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tmp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630" yWindow="510" windowWidth="27495" windowHeight="16290"/>
  </bookViews>
  <sheets>
    <sheet name="Rekapitulace stavby" sheetId="1" r:id="rId1"/>
    <sheet name="01 - Bourací práce" sheetId="2" r:id="rId2"/>
    <sheet name="02 - Nové konstrukce" sheetId="3" r:id="rId3"/>
    <sheet name="02.1 - Vytápění" sheetId="4" r:id="rId4"/>
    <sheet name="02.2 - Vodovodní instalace" sheetId="5" r:id="rId5"/>
    <sheet name="02.3 - Kanalizace" sheetId="6" r:id="rId6"/>
    <sheet name="02.4 - Chlazení" sheetId="7" r:id="rId7"/>
    <sheet name="02.5 - Vzduchotechnika" sheetId="8" r:id="rId8"/>
    <sheet name="02.6 - Silnoproud" sheetId="9" r:id="rId9"/>
    <sheet name="02.7 - Slaboproud" sheetId="10" r:id="rId10"/>
    <sheet name="03 - VRN - SO.01" sheetId="11" r:id="rId11"/>
    <sheet name="01.1 - Bourací práce - D1" sheetId="12" r:id="rId12"/>
    <sheet name="01.2 - Bourací práce - D2" sheetId="13" r:id="rId13"/>
    <sheet name="01.3 - Bourací práce - D3" sheetId="14" r:id="rId14"/>
    <sheet name="01.4 - Bourací práce - D4" sheetId="15" r:id="rId15"/>
    <sheet name="02.1 - Nové konstrukce - D1" sheetId="16" r:id="rId16"/>
    <sheet name="02.2 - Nové konstrukce - D2" sheetId="17" r:id="rId17"/>
    <sheet name="02.3 - Nové konstrukce - D3" sheetId="18" r:id="rId18"/>
    <sheet name="02.4 - Nové konstrukce - D4" sheetId="19" r:id="rId19"/>
    <sheet name="02.5 - ZTI" sheetId="20" r:id="rId20"/>
    <sheet name="02.6 - Chlazení" sheetId="21" r:id="rId21"/>
    <sheet name="02.7 - Vzduchotechnika" sheetId="22" r:id="rId22"/>
    <sheet name="02.8 - Silnoproud" sheetId="23" r:id="rId23"/>
    <sheet name="02.9 - Slaboproud" sheetId="24" r:id="rId24"/>
    <sheet name="03 - VRN - SO.02" sheetId="25" r:id="rId25"/>
    <sheet name="01 - Hromosvod" sheetId="26" r:id="rId26"/>
    <sheet name="02 - Bezpečnostní jištění" sheetId="27" r:id="rId27"/>
    <sheet name="VRN - Vedlejší rozpočtové..." sheetId="28" r:id="rId28"/>
    <sheet name="Pokyny pro vyplnění" sheetId="29" r:id="rId29"/>
  </sheets>
  <definedNames>
    <definedName name="_xlnm._FilterDatabase" localSheetId="1" hidden="1">'01 - Bourací práce'!$C$92:$K$92</definedName>
    <definedName name="_xlnm._FilterDatabase" localSheetId="25" hidden="1">'01 - Hromosvod'!$C$84:$K$84</definedName>
    <definedName name="_xlnm._FilterDatabase" localSheetId="11" hidden="1">'01.1 - Bourací práce - D1'!$C$96:$K$96</definedName>
    <definedName name="_xlnm._FilterDatabase" localSheetId="12" hidden="1">'01.2 - Bourací práce - D2'!$C$96:$K$96</definedName>
    <definedName name="_xlnm._FilterDatabase" localSheetId="13" hidden="1">'01.3 - Bourací práce - D3'!$C$96:$K$96</definedName>
    <definedName name="_xlnm._FilterDatabase" localSheetId="14" hidden="1">'01.4 - Bourací práce - D4'!$C$96:$K$96</definedName>
    <definedName name="_xlnm._FilterDatabase" localSheetId="26" hidden="1">'02 - Bezpečnostní jištění'!$C$82:$K$82</definedName>
    <definedName name="_xlnm._FilterDatabase" localSheetId="2" hidden="1">'02 - Nové konstrukce'!$C$101:$K$101</definedName>
    <definedName name="_xlnm._FilterDatabase" localSheetId="15" hidden="1">'02.1 - Nové konstrukce - D1'!$C$101:$K$101</definedName>
    <definedName name="_xlnm._FilterDatabase" localSheetId="3" hidden="1">'02.1 - Vytápění'!$C$94:$K$94</definedName>
    <definedName name="_xlnm._FilterDatabase" localSheetId="16" hidden="1">'02.2 - Nové konstrukce - D2'!$C$101:$K$101</definedName>
    <definedName name="_xlnm._FilterDatabase" localSheetId="4" hidden="1">'02.2 - Vodovodní instalace'!$C$114:$K$114</definedName>
    <definedName name="_xlnm._FilterDatabase" localSheetId="5" hidden="1">'02.3 - Kanalizace'!$C$98:$K$98</definedName>
    <definedName name="_xlnm._FilterDatabase" localSheetId="17" hidden="1">'02.3 - Nové konstrukce - D3'!$C$104:$K$104</definedName>
    <definedName name="_xlnm._FilterDatabase" localSheetId="6" hidden="1">'02.4 - Chlazení'!$C$91:$K$91</definedName>
    <definedName name="_xlnm._FilterDatabase" localSheetId="18" hidden="1">'02.4 - Nové konstrukce - D4'!$C$103:$K$103</definedName>
    <definedName name="_xlnm._FilterDatabase" localSheetId="7" hidden="1">'02.5 - Vzduchotechnika'!$C$97:$K$97</definedName>
    <definedName name="_xlnm._FilterDatabase" localSheetId="19" hidden="1">'02.5 - ZTI'!$C$88:$K$88</definedName>
    <definedName name="_xlnm._FilterDatabase" localSheetId="20" hidden="1">'02.6 - Chlazení'!$C$89:$K$89</definedName>
    <definedName name="_xlnm._FilterDatabase" localSheetId="8" hidden="1">'02.6 - Silnoproud'!$C$92:$K$92</definedName>
    <definedName name="_xlnm._FilterDatabase" localSheetId="9" hidden="1">'02.7 - Slaboproud'!$C$91:$K$91</definedName>
    <definedName name="_xlnm._FilterDatabase" localSheetId="21" hidden="1">'02.7 - Vzduchotechnika'!$C$98:$K$98</definedName>
    <definedName name="_xlnm._FilterDatabase" localSheetId="22" hidden="1">'02.8 - Silnoproud'!$C$90:$K$90</definedName>
    <definedName name="_xlnm._FilterDatabase" localSheetId="23" hidden="1">'02.9 - Slaboproud'!$C$90:$K$90</definedName>
    <definedName name="_xlnm._FilterDatabase" localSheetId="10" hidden="1">'03 - VRN - SO.01'!$C$82:$K$82</definedName>
    <definedName name="_xlnm._FilterDatabase" localSheetId="24" hidden="1">'03 - VRN - SO.02'!$C$82:$K$82</definedName>
    <definedName name="_xlnm._FilterDatabase" localSheetId="27" hidden="1">'VRN - Vedlejší rozpočtové...'!$C$76:$K$76</definedName>
    <definedName name="_xlnm.Print_Titles" localSheetId="1">'01 - Bourací práce'!$92:$92</definedName>
    <definedName name="_xlnm.Print_Titles" localSheetId="25">'01 - Hromosvod'!$84:$84</definedName>
    <definedName name="_xlnm.Print_Titles" localSheetId="11">'01.1 - Bourací práce - D1'!$96:$96</definedName>
    <definedName name="_xlnm.Print_Titles" localSheetId="12">'01.2 - Bourací práce - D2'!$96:$96</definedName>
    <definedName name="_xlnm.Print_Titles" localSheetId="13">'01.3 - Bourací práce - D3'!$96:$96</definedName>
    <definedName name="_xlnm.Print_Titles" localSheetId="14">'01.4 - Bourací práce - D4'!$96:$96</definedName>
    <definedName name="_xlnm.Print_Titles" localSheetId="26">'02 - Bezpečnostní jištění'!$82:$82</definedName>
    <definedName name="_xlnm.Print_Titles" localSheetId="2">'02 - Nové konstrukce'!$101:$101</definedName>
    <definedName name="_xlnm.Print_Titles" localSheetId="15">'02.1 - Nové konstrukce - D1'!$101:$101</definedName>
    <definedName name="_xlnm.Print_Titles" localSheetId="3">'02.1 - Vytápění'!$94:$94</definedName>
    <definedName name="_xlnm.Print_Titles" localSheetId="16">'02.2 - Nové konstrukce - D2'!$101:$101</definedName>
    <definedName name="_xlnm.Print_Titles" localSheetId="4">'02.2 - Vodovodní instalace'!$114:$114</definedName>
    <definedName name="_xlnm.Print_Titles" localSheetId="5">'02.3 - Kanalizace'!$98:$98</definedName>
    <definedName name="_xlnm.Print_Titles" localSheetId="17">'02.3 - Nové konstrukce - D3'!$104:$104</definedName>
    <definedName name="_xlnm.Print_Titles" localSheetId="6">'02.4 - Chlazení'!$91:$91</definedName>
    <definedName name="_xlnm.Print_Titles" localSheetId="18">'02.4 - Nové konstrukce - D4'!$103:$103</definedName>
    <definedName name="_xlnm.Print_Titles" localSheetId="7">'02.5 - Vzduchotechnika'!$97:$97</definedName>
    <definedName name="_xlnm.Print_Titles" localSheetId="19">'02.5 - ZTI'!$88:$88</definedName>
    <definedName name="_xlnm.Print_Titles" localSheetId="20">'02.6 - Chlazení'!$89:$89</definedName>
    <definedName name="_xlnm.Print_Titles" localSheetId="8">'02.6 - Silnoproud'!$92:$92</definedName>
    <definedName name="_xlnm.Print_Titles" localSheetId="9">'02.7 - Slaboproud'!$91:$91</definedName>
    <definedName name="_xlnm.Print_Titles" localSheetId="21">'02.7 - Vzduchotechnika'!$98:$98</definedName>
    <definedName name="_xlnm.Print_Titles" localSheetId="22">'02.8 - Silnoproud'!$90:$90</definedName>
    <definedName name="_xlnm.Print_Titles" localSheetId="23">'02.9 - Slaboproud'!$90:$90</definedName>
    <definedName name="_xlnm.Print_Titles" localSheetId="10">'03 - VRN - SO.01'!$82:$82</definedName>
    <definedName name="_xlnm.Print_Titles" localSheetId="24">'03 - VRN - SO.02'!$82:$82</definedName>
    <definedName name="_xlnm.Print_Titles" localSheetId="0">'Rekapitulace stavby'!$49:$49</definedName>
    <definedName name="_xlnm.Print_Titles" localSheetId="27">'VRN - Vedlejší rozpočtové...'!$76:$76</definedName>
    <definedName name="_xlnm.Print_Area" localSheetId="1">'01 - Bourací práce'!$C$4:$J$38,'01 - Bourací práce'!$C$44:$J$72,'01 - Bourací práce'!$C$78:$K$327</definedName>
    <definedName name="_xlnm.Print_Area" localSheetId="25">'01 - Hromosvod'!$C$4:$J$38,'01 - Hromosvod'!$C$44:$J$64,'01 - Hromosvod'!$C$70:$K$101</definedName>
    <definedName name="_xlnm.Print_Area" localSheetId="11">'01.1 - Bourací práce - D1'!$C$4:$J$40,'01.1 - Bourací práce - D1'!$C$46:$J$74,'01.1 - Bourací práce - D1'!$C$80:$K$324</definedName>
    <definedName name="_xlnm.Print_Area" localSheetId="12">'01.2 - Bourací práce - D2'!$C$4:$J$40,'01.2 - Bourací práce - D2'!$C$46:$J$74,'01.2 - Bourací práce - D2'!$C$80:$K$290</definedName>
    <definedName name="_xlnm.Print_Area" localSheetId="13">'01.3 - Bourací práce - D3'!$C$4:$J$40,'01.3 - Bourací práce - D3'!$C$46:$J$74,'01.3 - Bourací práce - D3'!$C$80:$K$320</definedName>
    <definedName name="_xlnm.Print_Area" localSheetId="14">'01.4 - Bourací práce - D4'!$C$4:$J$40,'01.4 - Bourací práce - D4'!$C$46:$J$74,'01.4 - Bourací práce - D4'!$C$80:$K$290</definedName>
    <definedName name="_xlnm.Print_Area" localSheetId="26">'02 - Bezpečnostní jištění'!$C$4:$J$38,'02 - Bezpečnostní jištění'!$C$44:$J$62,'02 - Bezpečnostní jištění'!$C$68:$K$89</definedName>
    <definedName name="_xlnm.Print_Area" localSheetId="2">'02 - Nové konstrukce'!$C$4:$J$38,'02 - Nové konstrukce'!$C$44:$J$81,'02 - Nové konstrukce'!$C$87:$K$1834</definedName>
    <definedName name="_xlnm.Print_Area" localSheetId="15">'02.1 - Nové konstrukce - D1'!$C$4:$J$40,'02.1 - Nové konstrukce - D1'!$C$46:$J$79,'02.1 - Nové konstrukce - D1'!$C$85:$K$896</definedName>
    <definedName name="_xlnm.Print_Area" localSheetId="3">'02.1 - Vytápění'!$C$4:$J$40,'02.1 - Vytápění'!$C$46:$J$72,'02.1 - Vytápění'!$C$78:$K$133</definedName>
    <definedName name="_xlnm.Print_Area" localSheetId="16">'02.2 - Nové konstrukce - D2'!$C$4:$J$40,'02.2 - Nové konstrukce - D2'!$C$46:$J$79,'02.2 - Nové konstrukce - D2'!$C$85:$K$690</definedName>
    <definedName name="_xlnm.Print_Area" localSheetId="4">'02.2 - Vodovodní instalace'!$C$4:$J$40,'02.2 - Vodovodní instalace'!$C$46:$J$92,'02.2 - Vodovodní instalace'!$C$98:$K$218</definedName>
    <definedName name="_xlnm.Print_Area" localSheetId="5">'02.3 - Kanalizace'!$C$4:$J$40,'02.3 - Kanalizace'!$C$46:$J$76,'02.3 - Kanalizace'!$C$82:$K$174</definedName>
    <definedName name="_xlnm.Print_Area" localSheetId="17">'02.3 - Nové konstrukce - D3'!$C$4:$J$40,'02.3 - Nové konstrukce - D3'!$C$46:$J$82,'02.3 - Nové konstrukce - D3'!$C$88:$K$850</definedName>
    <definedName name="_xlnm.Print_Area" localSheetId="6">'02.4 - Chlazení'!$C$4:$J$40,'02.4 - Chlazení'!$C$46:$J$69,'02.4 - Chlazení'!$C$75:$K$122</definedName>
    <definedName name="_xlnm.Print_Area" localSheetId="18">'02.4 - Nové konstrukce - D4'!$C$4:$J$40,'02.4 - Nové konstrukce - D4'!$C$46:$J$81,'02.4 - Nové konstrukce - D4'!$C$87:$K$728</definedName>
    <definedName name="_xlnm.Print_Area" localSheetId="7">'02.5 - Vzduchotechnika'!$C$4:$J$40,'02.5 - Vzduchotechnika'!$C$46:$J$75,'02.5 - Vzduchotechnika'!$C$81:$K$244</definedName>
    <definedName name="_xlnm.Print_Area" localSheetId="19">'02.5 - ZTI'!$C$4:$J$40,'02.5 - ZTI'!$C$46:$J$66,'02.5 - ZTI'!$C$72:$K$94</definedName>
    <definedName name="_xlnm.Print_Area" localSheetId="20">'02.6 - Chlazení'!$C$4:$J$40,'02.6 - Chlazení'!$C$46:$J$67,'02.6 - Chlazení'!$C$73:$K$106</definedName>
    <definedName name="_xlnm.Print_Area" localSheetId="8">'02.6 - Silnoproud'!$C$4:$J$40,'02.6 - Silnoproud'!$C$46:$J$70,'02.6 - Silnoproud'!$C$76:$K$164</definedName>
    <definedName name="_xlnm.Print_Area" localSheetId="9">'02.7 - Slaboproud'!$C$4:$J$40,'02.7 - Slaboproud'!$C$46:$J$69,'02.7 - Slaboproud'!$C$75:$K$142</definedName>
    <definedName name="_xlnm.Print_Area" localSheetId="21">'02.7 - Vzduchotechnika'!$C$4:$J$40,'02.7 - Vzduchotechnika'!$C$46:$J$76,'02.7 - Vzduchotechnika'!$C$82:$K$163</definedName>
    <definedName name="_xlnm.Print_Area" localSheetId="22">'02.8 - Silnoproud'!$C$4:$J$40,'02.8 - Silnoproud'!$C$46:$J$68,'02.8 - Silnoproud'!$C$74:$K$110</definedName>
    <definedName name="_xlnm.Print_Area" localSheetId="23">'02.9 - Slaboproud'!$C$4:$J$40,'02.9 - Slaboproud'!$C$46:$J$68,'02.9 - Slaboproud'!$C$74:$K$107</definedName>
    <definedName name="_xlnm.Print_Area" localSheetId="10">'03 - VRN - SO.01'!$C$4:$J$38,'03 - VRN - SO.01'!$C$44:$J$62,'03 - VRN - SO.01'!$C$68:$K$89</definedName>
    <definedName name="_xlnm.Print_Area" localSheetId="24">'03 - VRN - SO.02'!$C$4:$J$38,'03 - VRN - SO.02'!$C$44:$J$62,'03 - VRN - SO.02'!$C$68:$K$85</definedName>
    <definedName name="_xlnm.Print_Area" localSheetId="28">'Pokyny pro vyplnění'!$B$2:$K$69,'Pokyny pro vyplnění'!$B$72:$K$116,'Pokyny pro vyplnění'!$B$119:$K$188,'Pokyny pro vyplnění'!$B$196:$K$216</definedName>
    <definedName name="_xlnm.Print_Area" localSheetId="0">'Rekapitulace stavby'!$D$4:$AO$33,'Rekapitulace stavby'!$C$39:$AQ$85</definedName>
    <definedName name="_xlnm.Print_Area" localSheetId="27">'VRN - Vedlejší rozpočtové...'!$C$4:$J$36,'VRN - Vedlejší rozpočtové...'!$C$42:$J$58,'VRN - Vedlejší rozpočtové...'!$C$64:$K$92</definedName>
  </definedNames>
  <calcPr calcId="145621"/>
</workbook>
</file>

<file path=xl/calcChain.xml><?xml version="1.0" encoding="utf-8"?>
<calcChain xmlns="http://schemas.openxmlformats.org/spreadsheetml/2006/main">
  <c r="AY84" i="1" l="1"/>
  <c r="AX84" i="1"/>
  <c r="BI92" i="28"/>
  <c r="BH92" i="28"/>
  <c r="BG92" i="28"/>
  <c r="BF92" i="28"/>
  <c r="T92" i="28"/>
  <c r="R92" i="28"/>
  <c r="P92" i="28"/>
  <c r="BK92" i="28"/>
  <c r="J92" i="28"/>
  <c r="BE92" i="28" s="1"/>
  <c r="BI91" i="28"/>
  <c r="BH91" i="28"/>
  <c r="BG91" i="28"/>
  <c r="BF91" i="28"/>
  <c r="BE91" i="28"/>
  <c r="T91" i="28"/>
  <c r="R91" i="28"/>
  <c r="P91" i="28"/>
  <c r="BK91" i="28"/>
  <c r="J91" i="28"/>
  <c r="BI89" i="28"/>
  <c r="BH89" i="28"/>
  <c r="BG89" i="28"/>
  <c r="BF89" i="28"/>
  <c r="T89" i="28"/>
  <c r="R89" i="28"/>
  <c r="P89" i="28"/>
  <c r="BK89" i="28"/>
  <c r="J89" i="28"/>
  <c r="BE89" i="28" s="1"/>
  <c r="BI88" i="28"/>
  <c r="BH88" i="28"/>
  <c r="BG88" i="28"/>
  <c r="BF88" i="28"/>
  <c r="BE88" i="28"/>
  <c r="T88" i="28"/>
  <c r="R88" i="28"/>
  <c r="P88" i="28"/>
  <c r="BK88" i="28"/>
  <c r="J88" i="28"/>
  <c r="BI86" i="28"/>
  <c r="BH86" i="28"/>
  <c r="BG86" i="28"/>
  <c r="BF86" i="28"/>
  <c r="T86" i="28"/>
  <c r="R86" i="28"/>
  <c r="P86" i="28"/>
  <c r="BK86" i="28"/>
  <c r="J86" i="28"/>
  <c r="BE86" i="28" s="1"/>
  <c r="BI84" i="28"/>
  <c r="BH84" i="28"/>
  <c r="BG84" i="28"/>
  <c r="BF84" i="28"/>
  <c r="BE84" i="28"/>
  <c r="T84" i="28"/>
  <c r="R84" i="28"/>
  <c r="P84" i="28"/>
  <c r="BK84" i="28"/>
  <c r="J84" i="28"/>
  <c r="BI82" i="28"/>
  <c r="BH82" i="28"/>
  <c r="BG82" i="28"/>
  <c r="BF82" i="28"/>
  <c r="T82" i="28"/>
  <c r="R82" i="28"/>
  <c r="P82" i="28"/>
  <c r="BK82" i="28"/>
  <c r="J82" i="28"/>
  <c r="BE82" i="28" s="1"/>
  <c r="BI81" i="28"/>
  <c r="BH81" i="28"/>
  <c r="BG81" i="28"/>
  <c r="BF81" i="28"/>
  <c r="BE81" i="28"/>
  <c r="T81" i="28"/>
  <c r="R81" i="28"/>
  <c r="P81" i="28"/>
  <c r="BK81" i="28"/>
  <c r="J81" i="28"/>
  <c r="BI79" i="28"/>
  <c r="F34" i="28" s="1"/>
  <c r="BD84" i="1" s="1"/>
  <c r="BH79" i="28"/>
  <c r="F33" i="28" s="1"/>
  <c r="BC84" i="1" s="1"/>
  <c r="BG79" i="28"/>
  <c r="BF79" i="28"/>
  <c r="T79" i="28"/>
  <c r="R79" i="28"/>
  <c r="R78" i="28" s="1"/>
  <c r="R77" i="28" s="1"/>
  <c r="P79" i="28"/>
  <c r="BK79" i="28"/>
  <c r="J79" i="28"/>
  <c r="BE79" i="28" s="1"/>
  <c r="J73" i="28"/>
  <c r="F73" i="28"/>
  <c r="J71" i="28"/>
  <c r="F71" i="28"/>
  <c r="E69" i="28"/>
  <c r="F52" i="28"/>
  <c r="J51" i="28"/>
  <c r="F51" i="28"/>
  <c r="F49" i="28"/>
  <c r="E47" i="28"/>
  <c r="J18" i="28"/>
  <c r="E18" i="28"/>
  <c r="F74" i="28" s="1"/>
  <c r="J17" i="28"/>
  <c r="J12" i="28"/>
  <c r="J49" i="28" s="1"/>
  <c r="E7" i="28"/>
  <c r="E45" i="28" s="1"/>
  <c r="P84" i="27"/>
  <c r="P83" i="27" s="1"/>
  <c r="AU83" i="1" s="1"/>
  <c r="BD83" i="1"/>
  <c r="AY83" i="1"/>
  <c r="AX83" i="1"/>
  <c r="J33" i="27"/>
  <c r="AW83" i="1" s="1"/>
  <c r="BI89" i="27"/>
  <c r="BH89" i="27"/>
  <c r="BG89" i="27"/>
  <c r="BF89" i="27"/>
  <c r="T89" i="27"/>
  <c r="R89" i="27"/>
  <c r="P89" i="27"/>
  <c r="BK89" i="27"/>
  <c r="J89" i="27"/>
  <c r="BE89" i="27" s="1"/>
  <c r="BI88" i="27"/>
  <c r="BH88" i="27"/>
  <c r="BG88" i="27"/>
  <c r="BF88" i="27"/>
  <c r="F33" i="27" s="1"/>
  <c r="BA83" i="1" s="1"/>
  <c r="T88" i="27"/>
  <c r="R88" i="27"/>
  <c r="P88" i="27"/>
  <c r="BK88" i="27"/>
  <c r="J88" i="27"/>
  <c r="BE88" i="27" s="1"/>
  <c r="BI87" i="27"/>
  <c r="BH87" i="27"/>
  <c r="BG87" i="27"/>
  <c r="BF87" i="27"/>
  <c r="BE87" i="27"/>
  <c r="T87" i="27"/>
  <c r="R87" i="27"/>
  <c r="P87" i="27"/>
  <c r="BK87" i="27"/>
  <c r="J87" i="27"/>
  <c r="BI86" i="27"/>
  <c r="BH86" i="27"/>
  <c r="BG86" i="27"/>
  <c r="BF86" i="27"/>
  <c r="T86" i="27"/>
  <c r="R86" i="27"/>
  <c r="P86" i="27"/>
  <c r="BK86" i="27"/>
  <c r="J86" i="27"/>
  <c r="BE86" i="27" s="1"/>
  <c r="BI85" i="27"/>
  <c r="F36" i="27" s="1"/>
  <c r="BH85" i="27"/>
  <c r="BG85" i="27"/>
  <c r="BF85" i="27"/>
  <c r="BE85" i="27"/>
  <c r="T85" i="27"/>
  <c r="R85" i="27"/>
  <c r="P85" i="27"/>
  <c r="BK85" i="27"/>
  <c r="BK84" i="27" s="1"/>
  <c r="J85" i="27"/>
  <c r="J79" i="27"/>
  <c r="F79" i="27"/>
  <c r="F77" i="27"/>
  <c r="E75" i="27"/>
  <c r="E71" i="27"/>
  <c r="J55" i="27"/>
  <c r="F55" i="27"/>
  <c r="F53" i="27"/>
  <c r="E51" i="27"/>
  <c r="E47" i="27"/>
  <c r="J20" i="27"/>
  <c r="E20" i="27"/>
  <c r="F56" i="27" s="1"/>
  <c r="J19" i="27"/>
  <c r="J14" i="27"/>
  <c r="J77" i="27" s="1"/>
  <c r="E7" i="27"/>
  <c r="P100" i="26"/>
  <c r="BK96" i="26"/>
  <c r="J96" i="26" s="1"/>
  <c r="J62" i="26" s="1"/>
  <c r="T86" i="26"/>
  <c r="T85" i="26" s="1"/>
  <c r="AY82" i="1"/>
  <c r="AX82" i="1"/>
  <c r="BI101" i="26"/>
  <c r="BH101" i="26"/>
  <c r="BG101" i="26"/>
  <c r="BF101" i="26"/>
  <c r="T101" i="26"/>
  <c r="T100" i="26" s="1"/>
  <c r="R101" i="26"/>
  <c r="R100" i="26" s="1"/>
  <c r="P101" i="26"/>
  <c r="BK101" i="26"/>
  <c r="BK100" i="26" s="1"/>
  <c r="J100" i="26" s="1"/>
  <c r="J101" i="26"/>
  <c r="BE101" i="26" s="1"/>
  <c r="J63" i="26"/>
  <c r="BI99" i="26"/>
  <c r="BH99" i="26"/>
  <c r="BG99" i="26"/>
  <c r="BF99" i="26"/>
  <c r="T99" i="26"/>
  <c r="R99" i="26"/>
  <c r="P99" i="26"/>
  <c r="BK99" i="26"/>
  <c r="J99" i="26"/>
  <c r="BE99" i="26" s="1"/>
  <c r="BI98" i="26"/>
  <c r="BH98" i="26"/>
  <c r="BG98" i="26"/>
  <c r="BF98" i="26"/>
  <c r="T98" i="26"/>
  <c r="T96" i="26" s="1"/>
  <c r="R98" i="26"/>
  <c r="P98" i="26"/>
  <c r="BK98" i="26"/>
  <c r="J98" i="26"/>
  <c r="BE98" i="26" s="1"/>
  <c r="BI97" i="26"/>
  <c r="BH97" i="26"/>
  <c r="BG97" i="26"/>
  <c r="BF97" i="26"/>
  <c r="T97" i="26"/>
  <c r="R97" i="26"/>
  <c r="R96" i="26" s="1"/>
  <c r="P97" i="26"/>
  <c r="BK97" i="26"/>
  <c r="J97" i="26"/>
  <c r="BE97" i="26" s="1"/>
  <c r="BI95" i="26"/>
  <c r="BH95" i="26"/>
  <c r="BG95" i="26"/>
  <c r="BF95" i="26"/>
  <c r="BE95" i="26"/>
  <c r="T95" i="26"/>
  <c r="R95" i="26"/>
  <c r="P95" i="26"/>
  <c r="BK95" i="26"/>
  <c r="J95" i="26"/>
  <c r="BI94" i="26"/>
  <c r="BH94" i="26"/>
  <c r="BG94" i="26"/>
  <c r="BF94" i="26"/>
  <c r="T94" i="26"/>
  <c r="R94" i="26"/>
  <c r="P94" i="26"/>
  <c r="BK94" i="26"/>
  <c r="J94" i="26"/>
  <c r="BE94" i="26" s="1"/>
  <c r="BI93" i="26"/>
  <c r="BH93" i="26"/>
  <c r="BG93" i="26"/>
  <c r="BF93" i="26"/>
  <c r="BE93" i="26"/>
  <c r="T93" i="26"/>
  <c r="R93" i="26"/>
  <c r="P93" i="26"/>
  <c r="BK93" i="26"/>
  <c r="J93" i="26"/>
  <c r="BI92" i="26"/>
  <c r="BH92" i="26"/>
  <c r="F35" i="26" s="1"/>
  <c r="BC82" i="1" s="1"/>
  <c r="BG92" i="26"/>
  <c r="BF92" i="26"/>
  <c r="T92" i="26"/>
  <c r="R92" i="26"/>
  <c r="P92" i="26"/>
  <c r="BK92" i="26"/>
  <c r="J92" i="26"/>
  <c r="BE92" i="26" s="1"/>
  <c r="BI91" i="26"/>
  <c r="BH91" i="26"/>
  <c r="BG91" i="26"/>
  <c r="BF91" i="26"/>
  <c r="BE91" i="26"/>
  <c r="T91" i="26"/>
  <c r="R91" i="26"/>
  <c r="P91" i="26"/>
  <c r="BK91" i="26"/>
  <c r="J91" i="26"/>
  <c r="BI90" i="26"/>
  <c r="BH90" i="26"/>
  <c r="BG90" i="26"/>
  <c r="BF90" i="26"/>
  <c r="T90" i="26"/>
  <c r="R90" i="26"/>
  <c r="P90" i="26"/>
  <c r="BK90" i="26"/>
  <c r="J90" i="26"/>
  <c r="BE90" i="26" s="1"/>
  <c r="BI89" i="26"/>
  <c r="BH89" i="26"/>
  <c r="BG89" i="26"/>
  <c r="BF89" i="26"/>
  <c r="BE89" i="26"/>
  <c r="T89" i="26"/>
  <c r="R89" i="26"/>
  <c r="P89" i="26"/>
  <c r="BK89" i="26"/>
  <c r="J89" i="26"/>
  <c r="BI88" i="26"/>
  <c r="BH88" i="26"/>
  <c r="BG88" i="26"/>
  <c r="BF88" i="26"/>
  <c r="T88" i="26"/>
  <c r="R88" i="26"/>
  <c r="P88" i="26"/>
  <c r="BK88" i="26"/>
  <c r="J88" i="26"/>
  <c r="BE88" i="26" s="1"/>
  <c r="BI87" i="26"/>
  <c r="BH87" i="26"/>
  <c r="BG87" i="26"/>
  <c r="F34" i="26" s="1"/>
  <c r="BB82" i="1" s="1"/>
  <c r="BF87" i="26"/>
  <c r="BE87" i="26"/>
  <c r="T87" i="26"/>
  <c r="R87" i="26"/>
  <c r="R86" i="26" s="1"/>
  <c r="R85" i="26" s="1"/>
  <c r="P87" i="26"/>
  <c r="BK87" i="26"/>
  <c r="J87" i="26"/>
  <c r="J81" i="26"/>
  <c r="F81" i="26"/>
  <c r="J79" i="26"/>
  <c r="F79" i="26"/>
  <c r="E77" i="26"/>
  <c r="J55" i="26"/>
  <c r="F55" i="26"/>
  <c r="F53" i="26"/>
  <c r="E51" i="26"/>
  <c r="E47" i="26"/>
  <c r="J20" i="26"/>
  <c r="E20" i="26"/>
  <c r="F56" i="26" s="1"/>
  <c r="J19" i="26"/>
  <c r="J14" i="26"/>
  <c r="J53" i="26" s="1"/>
  <c r="E7" i="26"/>
  <c r="E73" i="26" s="1"/>
  <c r="T84" i="25"/>
  <c r="T83" i="25" s="1"/>
  <c r="BK84" i="25"/>
  <c r="J84" i="25" s="1"/>
  <c r="J83" i="25"/>
  <c r="J29" i="25" s="1"/>
  <c r="BK83" i="25"/>
  <c r="AY80" i="1"/>
  <c r="AX80" i="1"/>
  <c r="AG80" i="1"/>
  <c r="F36" i="25"/>
  <c r="BD80" i="1" s="1"/>
  <c r="F35" i="25"/>
  <c r="BC80" i="1" s="1"/>
  <c r="F34" i="25"/>
  <c r="BB80" i="1" s="1"/>
  <c r="J32" i="25"/>
  <c r="AV80" i="1" s="1"/>
  <c r="F32" i="25"/>
  <c r="AZ80" i="1" s="1"/>
  <c r="BI85" i="25"/>
  <c r="BH85" i="25"/>
  <c r="BG85" i="25"/>
  <c r="BF85" i="25"/>
  <c r="T85" i="25"/>
  <c r="R85" i="25"/>
  <c r="R84" i="25" s="1"/>
  <c r="R83" i="25" s="1"/>
  <c r="P85" i="25"/>
  <c r="P84" i="25" s="1"/>
  <c r="P83" i="25" s="1"/>
  <c r="AU80" i="1" s="1"/>
  <c r="BK85" i="25"/>
  <c r="J85" i="25"/>
  <c r="BE85" i="25" s="1"/>
  <c r="J61" i="25"/>
  <c r="J79" i="25"/>
  <c r="F79" i="25"/>
  <c r="J77" i="25"/>
  <c r="F77" i="25"/>
  <c r="E75" i="25"/>
  <c r="J55" i="25"/>
  <c r="F55" i="25"/>
  <c r="F53" i="25"/>
  <c r="E51" i="25"/>
  <c r="J20" i="25"/>
  <c r="E20" i="25"/>
  <c r="J19" i="25"/>
  <c r="J14" i="25"/>
  <c r="J53" i="25" s="1"/>
  <c r="E7" i="25"/>
  <c r="J100" i="24"/>
  <c r="J66" i="24" s="1"/>
  <c r="AY79" i="1"/>
  <c r="AX79" i="1"/>
  <c r="J35" i="24"/>
  <c r="AW79" i="1" s="1"/>
  <c r="BI107" i="24"/>
  <c r="BH107" i="24"/>
  <c r="BG107" i="24"/>
  <c r="BF107" i="24"/>
  <c r="BE107" i="24"/>
  <c r="T107" i="24"/>
  <c r="R107" i="24"/>
  <c r="P107" i="24"/>
  <c r="BK107" i="24"/>
  <c r="J107" i="24"/>
  <c r="BI106" i="24"/>
  <c r="BH106" i="24"/>
  <c r="BG106" i="24"/>
  <c r="BF106" i="24"/>
  <c r="T106" i="24"/>
  <c r="R106" i="24"/>
  <c r="P106" i="24"/>
  <c r="BK106" i="24"/>
  <c r="J106" i="24"/>
  <c r="BE106" i="24" s="1"/>
  <c r="BI105" i="24"/>
  <c r="BH105" i="24"/>
  <c r="BG105" i="24"/>
  <c r="BF105" i="24"/>
  <c r="BE105" i="24"/>
  <c r="T105" i="24"/>
  <c r="R105" i="24"/>
  <c r="P105" i="24"/>
  <c r="BK105" i="24"/>
  <c r="BK103" i="24" s="1"/>
  <c r="J103" i="24" s="1"/>
  <c r="J67" i="24" s="1"/>
  <c r="J105" i="24"/>
  <c r="BI104" i="24"/>
  <c r="BH104" i="24"/>
  <c r="BG104" i="24"/>
  <c r="BF104" i="24"/>
  <c r="T104" i="24"/>
  <c r="T103" i="24" s="1"/>
  <c r="R104" i="24"/>
  <c r="R103" i="24" s="1"/>
  <c r="P104" i="24"/>
  <c r="BK104" i="24"/>
  <c r="J104" i="24"/>
  <c r="BE104" i="24" s="1"/>
  <c r="BI102" i="24"/>
  <c r="BH102" i="24"/>
  <c r="BG102" i="24"/>
  <c r="BF102" i="24"/>
  <c r="T102" i="24"/>
  <c r="R102" i="24"/>
  <c r="P102" i="24"/>
  <c r="P100" i="24" s="1"/>
  <c r="BK102" i="24"/>
  <c r="J102" i="24"/>
  <c r="BE102" i="24" s="1"/>
  <c r="BI101" i="24"/>
  <c r="BH101" i="24"/>
  <c r="BG101" i="24"/>
  <c r="BF101" i="24"/>
  <c r="T101" i="24"/>
  <c r="T100" i="24" s="1"/>
  <c r="R101" i="24"/>
  <c r="R100" i="24" s="1"/>
  <c r="P101" i="24"/>
  <c r="BK101" i="24"/>
  <c r="BK100" i="24" s="1"/>
  <c r="J101" i="24"/>
  <c r="BE101" i="24" s="1"/>
  <c r="BI99" i="24"/>
  <c r="BH99" i="24"/>
  <c r="BG99" i="24"/>
  <c r="BF99" i="24"/>
  <c r="T99" i="24"/>
  <c r="R99" i="24"/>
  <c r="P99" i="24"/>
  <c r="BK99" i="24"/>
  <c r="J99" i="24"/>
  <c r="BE99" i="24" s="1"/>
  <c r="BI98" i="24"/>
  <c r="BH98" i="24"/>
  <c r="BG98" i="24"/>
  <c r="BF98" i="24"/>
  <c r="BE98" i="24"/>
  <c r="T98" i="24"/>
  <c r="R98" i="24"/>
  <c r="P98" i="24"/>
  <c r="BK98" i="24"/>
  <c r="J98" i="24"/>
  <c r="BI97" i="24"/>
  <c r="BH97" i="24"/>
  <c r="BG97" i="24"/>
  <c r="BF97" i="24"/>
  <c r="T97" i="24"/>
  <c r="R97" i="24"/>
  <c r="P97" i="24"/>
  <c r="BK97" i="24"/>
  <c r="J97" i="24"/>
  <c r="BE97" i="24" s="1"/>
  <c r="BI96" i="24"/>
  <c r="BH96" i="24"/>
  <c r="BG96" i="24"/>
  <c r="BF96" i="24"/>
  <c r="BE96" i="24"/>
  <c r="T96" i="24"/>
  <c r="R96" i="24"/>
  <c r="P96" i="24"/>
  <c r="BK96" i="24"/>
  <c r="J96" i="24"/>
  <c r="BI95" i="24"/>
  <c r="BH95" i="24"/>
  <c r="BG95" i="24"/>
  <c r="BF95" i="24"/>
  <c r="T95" i="24"/>
  <c r="R95" i="24"/>
  <c r="P95" i="24"/>
  <c r="BK95" i="24"/>
  <c r="J95" i="24"/>
  <c r="BE95" i="24" s="1"/>
  <c r="BI94" i="24"/>
  <c r="BH94" i="24"/>
  <c r="BG94" i="24"/>
  <c r="BF94" i="24"/>
  <c r="BE94" i="24"/>
  <c r="T94" i="24"/>
  <c r="R94" i="24"/>
  <c r="P94" i="24"/>
  <c r="P92" i="24" s="1"/>
  <c r="BK94" i="24"/>
  <c r="J94" i="24"/>
  <c r="BI93" i="24"/>
  <c r="BH93" i="24"/>
  <c r="BG93" i="24"/>
  <c r="F36" i="24" s="1"/>
  <c r="BB79" i="1" s="1"/>
  <c r="BF93" i="24"/>
  <c r="F35" i="24" s="1"/>
  <c r="BA79" i="1" s="1"/>
  <c r="T93" i="24"/>
  <c r="R93" i="24"/>
  <c r="P93" i="24"/>
  <c r="BK93" i="24"/>
  <c r="BK92" i="24" s="1"/>
  <c r="J93" i="24"/>
  <c r="BE93" i="24" s="1"/>
  <c r="J87" i="24"/>
  <c r="F87" i="24"/>
  <c r="F85" i="24"/>
  <c r="E83" i="24"/>
  <c r="F60" i="24"/>
  <c r="J59" i="24"/>
  <c r="F59" i="24"/>
  <c r="J57" i="24"/>
  <c r="F57" i="24"/>
  <c r="E55" i="24"/>
  <c r="J22" i="24"/>
  <c r="E22" i="24"/>
  <c r="F88" i="24" s="1"/>
  <c r="J21" i="24"/>
  <c r="J16" i="24"/>
  <c r="J85" i="24" s="1"/>
  <c r="E7" i="24"/>
  <c r="R103" i="23"/>
  <c r="P103" i="23"/>
  <c r="AY78" i="1"/>
  <c r="AX78" i="1"/>
  <c r="BI110" i="23"/>
  <c r="BH110" i="23"/>
  <c r="BG110" i="23"/>
  <c r="BF110" i="23"/>
  <c r="T110" i="23"/>
  <c r="R110" i="23"/>
  <c r="P110" i="23"/>
  <c r="BK110" i="23"/>
  <c r="J110" i="23"/>
  <c r="BE110" i="23" s="1"/>
  <c r="BI109" i="23"/>
  <c r="BH109" i="23"/>
  <c r="BG109" i="23"/>
  <c r="BF109" i="23"/>
  <c r="BE109" i="23"/>
  <c r="T109" i="23"/>
  <c r="R109" i="23"/>
  <c r="P109" i="23"/>
  <c r="BK109" i="23"/>
  <c r="J109" i="23"/>
  <c r="BI108" i="23"/>
  <c r="BH108" i="23"/>
  <c r="BG108" i="23"/>
  <c r="BF108" i="23"/>
  <c r="T108" i="23"/>
  <c r="R108" i="23"/>
  <c r="P108" i="23"/>
  <c r="P107" i="23" s="1"/>
  <c r="BK108" i="23"/>
  <c r="J108" i="23"/>
  <c r="BE108" i="23" s="1"/>
  <c r="BI106" i="23"/>
  <c r="BH106" i="23"/>
  <c r="BG106" i="23"/>
  <c r="BF106" i="23"/>
  <c r="BE106" i="23"/>
  <c r="T106" i="23"/>
  <c r="R106" i="23"/>
  <c r="P106" i="23"/>
  <c r="BK106" i="23"/>
  <c r="J106" i="23"/>
  <c r="BI105" i="23"/>
  <c r="BH105" i="23"/>
  <c r="BG105" i="23"/>
  <c r="BF105" i="23"/>
  <c r="T105" i="23"/>
  <c r="R105" i="23"/>
  <c r="P105" i="23"/>
  <c r="BK105" i="23"/>
  <c r="J105" i="23"/>
  <c r="BE105" i="23" s="1"/>
  <c r="BI104" i="23"/>
  <c r="BH104" i="23"/>
  <c r="BG104" i="23"/>
  <c r="BF104" i="23"/>
  <c r="BE104" i="23"/>
  <c r="T104" i="23"/>
  <c r="T103" i="23" s="1"/>
  <c r="R104" i="23"/>
  <c r="P104" i="23"/>
  <c r="BK104" i="23"/>
  <c r="J104" i="23"/>
  <c r="BI102" i="23"/>
  <c r="BH102" i="23"/>
  <c r="BG102" i="23"/>
  <c r="BF102" i="23"/>
  <c r="BE102" i="23"/>
  <c r="T102" i="23"/>
  <c r="R102" i="23"/>
  <c r="P102" i="23"/>
  <c r="BK102" i="23"/>
  <c r="J102" i="23"/>
  <c r="BI101" i="23"/>
  <c r="BH101" i="23"/>
  <c r="BG101" i="23"/>
  <c r="BF101" i="23"/>
  <c r="T101" i="23"/>
  <c r="R101" i="23"/>
  <c r="P101" i="23"/>
  <c r="BK101" i="23"/>
  <c r="J101" i="23"/>
  <c r="BE101" i="23" s="1"/>
  <c r="BI100" i="23"/>
  <c r="BH100" i="23"/>
  <c r="BG100" i="23"/>
  <c r="BF100" i="23"/>
  <c r="T100" i="23"/>
  <c r="R100" i="23"/>
  <c r="P100" i="23"/>
  <c r="BK100" i="23"/>
  <c r="J100" i="23"/>
  <c r="BE100" i="23" s="1"/>
  <c r="BI99" i="23"/>
  <c r="BH99" i="23"/>
  <c r="BG99" i="23"/>
  <c r="BF99" i="23"/>
  <c r="BE99" i="23"/>
  <c r="T99" i="23"/>
  <c r="R99" i="23"/>
  <c r="P99" i="23"/>
  <c r="BK99" i="23"/>
  <c r="J99" i="23"/>
  <c r="BI98" i="23"/>
  <c r="BH98" i="23"/>
  <c r="BG98" i="23"/>
  <c r="BF98" i="23"/>
  <c r="T98" i="23"/>
  <c r="R98" i="23"/>
  <c r="P98" i="23"/>
  <c r="BK98" i="23"/>
  <c r="J98" i="23"/>
  <c r="BE98" i="23" s="1"/>
  <c r="J34" i="23" s="1"/>
  <c r="AV78" i="1" s="1"/>
  <c r="BI97" i="23"/>
  <c r="BH97" i="23"/>
  <c r="BG97" i="23"/>
  <c r="BF97" i="23"/>
  <c r="BE97" i="23"/>
  <c r="T97" i="23"/>
  <c r="R97" i="23"/>
  <c r="P97" i="23"/>
  <c r="BK97" i="23"/>
  <c r="J97" i="23"/>
  <c r="BI96" i="23"/>
  <c r="BH96" i="23"/>
  <c r="BG96" i="23"/>
  <c r="BF96" i="23"/>
  <c r="T96" i="23"/>
  <c r="R96" i="23"/>
  <c r="P96" i="23"/>
  <c r="BK96" i="23"/>
  <c r="J96" i="23"/>
  <c r="BE96" i="23" s="1"/>
  <c r="BI95" i="23"/>
  <c r="BH95" i="23"/>
  <c r="BG95" i="23"/>
  <c r="BF95" i="23"/>
  <c r="BE95" i="23"/>
  <c r="T95" i="23"/>
  <c r="R95" i="23"/>
  <c r="P95" i="23"/>
  <c r="BK95" i="23"/>
  <c r="J95" i="23"/>
  <c r="BI94" i="23"/>
  <c r="BH94" i="23"/>
  <c r="BG94" i="23"/>
  <c r="BF94" i="23"/>
  <c r="T94" i="23"/>
  <c r="R94" i="23"/>
  <c r="P94" i="23"/>
  <c r="BK94" i="23"/>
  <c r="J94" i="23"/>
  <c r="BE94" i="23" s="1"/>
  <c r="BI93" i="23"/>
  <c r="BH93" i="23"/>
  <c r="BG93" i="23"/>
  <c r="BF93" i="23"/>
  <c r="BE93" i="23"/>
  <c r="T93" i="23"/>
  <c r="R93" i="23"/>
  <c r="R92" i="23" s="1"/>
  <c r="P93" i="23"/>
  <c r="BK93" i="23"/>
  <c r="J93" i="23"/>
  <c r="F88" i="23"/>
  <c r="J87" i="23"/>
  <c r="F87" i="23"/>
  <c r="J85" i="23"/>
  <c r="F85" i="23"/>
  <c r="E83" i="23"/>
  <c r="J59" i="23"/>
  <c r="F59" i="23"/>
  <c r="F57" i="23"/>
  <c r="E55" i="23"/>
  <c r="E49" i="23"/>
  <c r="J22" i="23"/>
  <c r="E22" i="23"/>
  <c r="F60" i="23" s="1"/>
  <c r="J21" i="23"/>
  <c r="J16" i="23"/>
  <c r="J57" i="23" s="1"/>
  <c r="E7" i="23"/>
  <c r="E77" i="23" s="1"/>
  <c r="J138" i="22"/>
  <c r="J73" i="22" s="1"/>
  <c r="BK133" i="22"/>
  <c r="J133" i="22" s="1"/>
  <c r="J72" i="22" s="1"/>
  <c r="BK127" i="22"/>
  <c r="J127" i="22" s="1"/>
  <c r="J71" i="22" s="1"/>
  <c r="BK120" i="22"/>
  <c r="J120" i="22" s="1"/>
  <c r="J70" i="22" s="1"/>
  <c r="BK116" i="22"/>
  <c r="P111" i="22"/>
  <c r="R108" i="22"/>
  <c r="T100" i="22"/>
  <c r="BK100" i="22"/>
  <c r="AY77" i="1"/>
  <c r="AX77" i="1"/>
  <c r="BI163" i="22"/>
  <c r="BH163" i="22"/>
  <c r="BG163" i="22"/>
  <c r="BF163" i="22"/>
  <c r="BE163" i="22"/>
  <c r="T163" i="22"/>
  <c r="R163" i="22"/>
  <c r="P163" i="22"/>
  <c r="BK163" i="22"/>
  <c r="J163" i="22"/>
  <c r="BI162" i="22"/>
  <c r="BH162" i="22"/>
  <c r="BG162" i="22"/>
  <c r="BF162" i="22"/>
  <c r="T162" i="22"/>
  <c r="R162" i="22"/>
  <c r="P162" i="22"/>
  <c r="BK162" i="22"/>
  <c r="J162" i="22"/>
  <c r="BE162" i="22" s="1"/>
  <c r="BI161" i="22"/>
  <c r="BH161" i="22"/>
  <c r="BG161" i="22"/>
  <c r="BF161" i="22"/>
  <c r="BE161" i="22"/>
  <c r="T161" i="22"/>
  <c r="R161" i="22"/>
  <c r="P161" i="22"/>
  <c r="BK161" i="22"/>
  <c r="J161" i="22"/>
  <c r="BI160" i="22"/>
  <c r="BH160" i="22"/>
  <c r="BG160" i="22"/>
  <c r="BF160" i="22"/>
  <c r="T160" i="22"/>
  <c r="R160" i="22"/>
  <c r="P160" i="22"/>
  <c r="BK160" i="22"/>
  <c r="J160" i="22"/>
  <c r="BE160" i="22" s="1"/>
  <c r="BI159" i="22"/>
  <c r="BH159" i="22"/>
  <c r="BG159" i="22"/>
  <c r="BF159" i="22"/>
  <c r="BE159" i="22"/>
  <c r="T159" i="22"/>
  <c r="R159" i="22"/>
  <c r="P159" i="22"/>
  <c r="BK159" i="22"/>
  <c r="J159" i="22"/>
  <c r="BI158" i="22"/>
  <c r="BH158" i="22"/>
  <c r="BG158" i="22"/>
  <c r="BF158" i="22"/>
  <c r="T158" i="22"/>
  <c r="R158" i="22"/>
  <c r="P158" i="22"/>
  <c r="BK158" i="22"/>
  <c r="J158" i="22"/>
  <c r="BE158" i="22" s="1"/>
  <c r="BI157" i="22"/>
  <c r="BH157" i="22"/>
  <c r="BG157" i="22"/>
  <c r="BF157" i="22"/>
  <c r="BE157" i="22"/>
  <c r="T157" i="22"/>
  <c r="R157" i="22"/>
  <c r="P157" i="22"/>
  <c r="BK157" i="22"/>
  <c r="J157" i="22"/>
  <c r="BI156" i="22"/>
  <c r="BH156" i="22"/>
  <c r="BG156" i="22"/>
  <c r="BF156" i="22"/>
  <c r="T156" i="22"/>
  <c r="R156" i="22"/>
  <c r="P156" i="22"/>
  <c r="BK156" i="22"/>
  <c r="J156" i="22"/>
  <c r="BE156" i="22" s="1"/>
  <c r="BI155" i="22"/>
  <c r="BH155" i="22"/>
  <c r="BG155" i="22"/>
  <c r="BF155" i="22"/>
  <c r="BE155" i="22"/>
  <c r="T155" i="22"/>
  <c r="R155" i="22"/>
  <c r="P155" i="22"/>
  <c r="BK155" i="22"/>
  <c r="J155" i="22"/>
  <c r="BI154" i="22"/>
  <c r="BH154" i="22"/>
  <c r="BG154" i="22"/>
  <c r="BF154" i="22"/>
  <c r="T154" i="22"/>
  <c r="R154" i="22"/>
  <c r="P154" i="22"/>
  <c r="BK154" i="22"/>
  <c r="BK152" i="22" s="1"/>
  <c r="J152" i="22" s="1"/>
  <c r="J75" i="22" s="1"/>
  <c r="J154" i="22"/>
  <c r="BE154" i="22" s="1"/>
  <c r="BI153" i="22"/>
  <c r="BH153" i="22"/>
  <c r="BG153" i="22"/>
  <c r="BF153" i="22"/>
  <c r="BE153" i="22"/>
  <c r="T153" i="22"/>
  <c r="R153" i="22"/>
  <c r="R152" i="22" s="1"/>
  <c r="P153" i="22"/>
  <c r="BK153" i="22"/>
  <c r="J153" i="22"/>
  <c r="BI151" i="22"/>
  <c r="BH151" i="22"/>
  <c r="BG151" i="22"/>
  <c r="BF151" i="22"/>
  <c r="BE151" i="22"/>
  <c r="T151" i="22"/>
  <c r="R151" i="22"/>
  <c r="P151" i="22"/>
  <c r="BK151" i="22"/>
  <c r="J151" i="22"/>
  <c r="BI150" i="22"/>
  <c r="BH150" i="22"/>
  <c r="BG150" i="22"/>
  <c r="BF150" i="22"/>
  <c r="T150" i="22"/>
  <c r="R150" i="22"/>
  <c r="P150" i="22"/>
  <c r="BK150" i="22"/>
  <c r="J150" i="22"/>
  <c r="BE150" i="22" s="1"/>
  <c r="BI149" i="22"/>
  <c r="BH149" i="22"/>
  <c r="BG149" i="22"/>
  <c r="BF149" i="22"/>
  <c r="BE149" i="22"/>
  <c r="T149" i="22"/>
  <c r="R149" i="22"/>
  <c r="P149" i="22"/>
  <c r="P148" i="22" s="1"/>
  <c r="BK149" i="22"/>
  <c r="J149" i="22"/>
  <c r="BI147" i="22"/>
  <c r="BH147" i="22"/>
  <c r="BG147" i="22"/>
  <c r="BF147" i="22"/>
  <c r="T147" i="22"/>
  <c r="R147" i="22"/>
  <c r="P147" i="22"/>
  <c r="BK147" i="22"/>
  <c r="J147" i="22"/>
  <c r="BE147" i="22" s="1"/>
  <c r="BI146" i="22"/>
  <c r="BH146" i="22"/>
  <c r="BG146" i="22"/>
  <c r="BF146" i="22"/>
  <c r="BE146" i="22"/>
  <c r="T146" i="22"/>
  <c r="R146" i="22"/>
  <c r="P146" i="22"/>
  <c r="BK146" i="22"/>
  <c r="J146" i="22"/>
  <c r="BI145" i="22"/>
  <c r="BH145" i="22"/>
  <c r="BG145" i="22"/>
  <c r="BF145" i="22"/>
  <c r="T145" i="22"/>
  <c r="R145" i="22"/>
  <c r="P145" i="22"/>
  <c r="BK145" i="22"/>
  <c r="J145" i="22"/>
  <c r="BE145" i="22" s="1"/>
  <c r="BI142" i="22"/>
  <c r="BH142" i="22"/>
  <c r="BG142" i="22"/>
  <c r="BF142" i="22"/>
  <c r="BE142" i="22"/>
  <c r="T142" i="22"/>
  <c r="R142" i="22"/>
  <c r="P142" i="22"/>
  <c r="BK142" i="22"/>
  <c r="J142" i="22"/>
  <c r="BI141" i="22"/>
  <c r="BH141" i="22"/>
  <c r="BG141" i="22"/>
  <c r="BF141" i="22"/>
  <c r="T141" i="22"/>
  <c r="R141" i="22"/>
  <c r="P141" i="22"/>
  <c r="BK141" i="22"/>
  <c r="J141" i="22"/>
  <c r="BE141" i="22" s="1"/>
  <c r="BI140" i="22"/>
  <c r="BH140" i="22"/>
  <c r="BG140" i="22"/>
  <c r="BF140" i="22"/>
  <c r="BE140" i="22"/>
  <c r="T140" i="22"/>
  <c r="R140" i="22"/>
  <c r="P140" i="22"/>
  <c r="BK140" i="22"/>
  <c r="J140" i="22"/>
  <c r="BI139" i="22"/>
  <c r="BH139" i="22"/>
  <c r="BG139" i="22"/>
  <c r="BF139" i="22"/>
  <c r="T139" i="22"/>
  <c r="T138" i="22" s="1"/>
  <c r="R139" i="22"/>
  <c r="R138" i="22" s="1"/>
  <c r="P139" i="22"/>
  <c r="P138" i="22" s="1"/>
  <c r="BK139" i="22"/>
  <c r="BK138" i="22" s="1"/>
  <c r="J139" i="22"/>
  <c r="BE139" i="22" s="1"/>
  <c r="BI137" i="22"/>
  <c r="BH137" i="22"/>
  <c r="BG137" i="22"/>
  <c r="BF137" i="22"/>
  <c r="T137" i="22"/>
  <c r="R137" i="22"/>
  <c r="P137" i="22"/>
  <c r="BK137" i="22"/>
  <c r="J137" i="22"/>
  <c r="BE137" i="22" s="1"/>
  <c r="BI136" i="22"/>
  <c r="BH136" i="22"/>
  <c r="BG136" i="22"/>
  <c r="BF136" i="22"/>
  <c r="BE136" i="22"/>
  <c r="T136" i="22"/>
  <c r="R136" i="22"/>
  <c r="P136" i="22"/>
  <c r="BK136" i="22"/>
  <c r="J136" i="22"/>
  <c r="BI135" i="22"/>
  <c r="BH135" i="22"/>
  <c r="BG135" i="22"/>
  <c r="BF135" i="22"/>
  <c r="T135" i="22"/>
  <c r="T133" i="22" s="1"/>
  <c r="R135" i="22"/>
  <c r="P135" i="22"/>
  <c r="BK135" i="22"/>
  <c r="J135" i="22"/>
  <c r="BE135" i="22" s="1"/>
  <c r="BI134" i="22"/>
  <c r="BH134" i="22"/>
  <c r="BG134" i="22"/>
  <c r="BF134" i="22"/>
  <c r="BE134" i="22"/>
  <c r="T134" i="22"/>
  <c r="R134" i="22"/>
  <c r="P134" i="22"/>
  <c r="P133" i="22" s="1"/>
  <c r="BK134" i="22"/>
  <c r="J134" i="22"/>
  <c r="BI132" i="22"/>
  <c r="BH132" i="22"/>
  <c r="BG132" i="22"/>
  <c r="BF132" i="22"/>
  <c r="T132" i="22"/>
  <c r="R132" i="22"/>
  <c r="P132" i="22"/>
  <c r="BK132" i="22"/>
  <c r="J132" i="22"/>
  <c r="BE132" i="22" s="1"/>
  <c r="BI131" i="22"/>
  <c r="BH131" i="22"/>
  <c r="BG131" i="22"/>
  <c r="BF131" i="22"/>
  <c r="BE131" i="22"/>
  <c r="T131" i="22"/>
  <c r="R131" i="22"/>
  <c r="P131" i="22"/>
  <c r="BK131" i="22"/>
  <c r="J131" i="22"/>
  <c r="BI130" i="22"/>
  <c r="BH130" i="22"/>
  <c r="BG130" i="22"/>
  <c r="BF130" i="22"/>
  <c r="T130" i="22"/>
  <c r="R130" i="22"/>
  <c r="P130" i="22"/>
  <c r="BK130" i="22"/>
  <c r="J130" i="22"/>
  <c r="BE130" i="22" s="1"/>
  <c r="BI129" i="22"/>
  <c r="BH129" i="22"/>
  <c r="BG129" i="22"/>
  <c r="BF129" i="22"/>
  <c r="BE129" i="22"/>
  <c r="T129" i="22"/>
  <c r="R129" i="22"/>
  <c r="P129" i="22"/>
  <c r="BK129" i="22"/>
  <c r="J129" i="22"/>
  <c r="BI128" i="22"/>
  <c r="BH128" i="22"/>
  <c r="BG128" i="22"/>
  <c r="BF128" i="22"/>
  <c r="T128" i="22"/>
  <c r="R128" i="22"/>
  <c r="R127" i="22" s="1"/>
  <c r="P128" i="22"/>
  <c r="BK128" i="22"/>
  <c r="J128" i="22"/>
  <c r="BE128" i="22" s="1"/>
  <c r="BI126" i="22"/>
  <c r="BH126" i="22"/>
  <c r="BG126" i="22"/>
  <c r="BF126" i="22"/>
  <c r="T126" i="22"/>
  <c r="R126" i="22"/>
  <c r="P126" i="22"/>
  <c r="BK126" i="22"/>
  <c r="J126" i="22"/>
  <c r="BE126" i="22" s="1"/>
  <c r="BI125" i="22"/>
  <c r="BH125" i="22"/>
  <c r="BG125" i="22"/>
  <c r="BF125" i="22"/>
  <c r="T125" i="22"/>
  <c r="R125" i="22"/>
  <c r="P125" i="22"/>
  <c r="BK125" i="22"/>
  <c r="J125" i="22"/>
  <c r="BE125" i="22" s="1"/>
  <c r="BI124" i="22"/>
  <c r="BH124" i="22"/>
  <c r="BG124" i="22"/>
  <c r="BF124" i="22"/>
  <c r="T124" i="22"/>
  <c r="R124" i="22"/>
  <c r="P124" i="22"/>
  <c r="BK124" i="22"/>
  <c r="J124" i="22"/>
  <c r="BE124" i="22" s="1"/>
  <c r="BI123" i="22"/>
  <c r="BH123" i="22"/>
  <c r="BG123" i="22"/>
  <c r="BF123" i="22"/>
  <c r="BE123" i="22"/>
  <c r="T123" i="22"/>
  <c r="R123" i="22"/>
  <c r="P123" i="22"/>
  <c r="BK123" i="22"/>
  <c r="J123" i="22"/>
  <c r="BI122" i="22"/>
  <c r="BH122" i="22"/>
  <c r="BG122" i="22"/>
  <c r="BF122" i="22"/>
  <c r="T122" i="22"/>
  <c r="R122" i="22"/>
  <c r="P122" i="22"/>
  <c r="BK122" i="22"/>
  <c r="J122" i="22"/>
  <c r="BE122" i="22" s="1"/>
  <c r="BI121" i="22"/>
  <c r="BH121" i="22"/>
  <c r="BG121" i="22"/>
  <c r="BF121" i="22"/>
  <c r="T121" i="22"/>
  <c r="T120" i="22" s="1"/>
  <c r="R121" i="22"/>
  <c r="P121" i="22"/>
  <c r="BK121" i="22"/>
  <c r="J121" i="22"/>
  <c r="BE121" i="22" s="1"/>
  <c r="BI119" i="22"/>
  <c r="BH119" i="22"/>
  <c r="BG119" i="22"/>
  <c r="BF119" i="22"/>
  <c r="T119" i="22"/>
  <c r="R119" i="22"/>
  <c r="P119" i="22"/>
  <c r="BK119" i="22"/>
  <c r="J119" i="22"/>
  <c r="BE119" i="22" s="1"/>
  <c r="BI118" i="22"/>
  <c r="BH118" i="22"/>
  <c r="BG118" i="22"/>
  <c r="BF118" i="22"/>
  <c r="BE118" i="22"/>
  <c r="T118" i="22"/>
  <c r="R118" i="22"/>
  <c r="P118" i="22"/>
  <c r="BK118" i="22"/>
  <c r="J118" i="22"/>
  <c r="BI117" i="22"/>
  <c r="BH117" i="22"/>
  <c r="BG117" i="22"/>
  <c r="BF117" i="22"/>
  <c r="T117" i="22"/>
  <c r="T116" i="22" s="1"/>
  <c r="R117" i="22"/>
  <c r="R116" i="22" s="1"/>
  <c r="P117" i="22"/>
  <c r="P116" i="22" s="1"/>
  <c r="BK117" i="22"/>
  <c r="J117" i="22"/>
  <c r="BE117" i="22" s="1"/>
  <c r="F34" i="22" s="1"/>
  <c r="AZ77" i="1" s="1"/>
  <c r="BI114" i="22"/>
  <c r="BH114" i="22"/>
  <c r="BG114" i="22"/>
  <c r="BF114" i="22"/>
  <c r="BE114" i="22"/>
  <c r="T114" i="22"/>
  <c r="R114" i="22"/>
  <c r="P114" i="22"/>
  <c r="BK114" i="22"/>
  <c r="J114" i="22"/>
  <c r="BI113" i="22"/>
  <c r="BH113" i="22"/>
  <c r="BG113" i="22"/>
  <c r="BF113" i="22"/>
  <c r="BE113" i="22"/>
  <c r="T113" i="22"/>
  <c r="R113" i="22"/>
  <c r="P113" i="22"/>
  <c r="BK113" i="22"/>
  <c r="J113" i="22"/>
  <c r="BI112" i="22"/>
  <c r="BH112" i="22"/>
  <c r="BG112" i="22"/>
  <c r="BF112" i="22"/>
  <c r="BE112" i="22"/>
  <c r="T112" i="22"/>
  <c r="T111" i="22" s="1"/>
  <c r="R112" i="22"/>
  <c r="R111" i="22" s="1"/>
  <c r="P112" i="22"/>
  <c r="BK112" i="22"/>
  <c r="BK111" i="22" s="1"/>
  <c r="J111" i="22" s="1"/>
  <c r="J112" i="22"/>
  <c r="J67" i="22"/>
  <c r="BI110" i="22"/>
  <c r="BH110" i="22"/>
  <c r="BG110" i="22"/>
  <c r="BF110" i="22"/>
  <c r="T110" i="22"/>
  <c r="R110" i="22"/>
  <c r="P110" i="22"/>
  <c r="BK110" i="22"/>
  <c r="J110" i="22"/>
  <c r="BE110" i="22" s="1"/>
  <c r="BI109" i="22"/>
  <c r="BH109" i="22"/>
  <c r="BG109" i="22"/>
  <c r="BF109" i="22"/>
  <c r="BE109" i="22"/>
  <c r="T109" i="22"/>
  <c r="R109" i="22"/>
  <c r="P109" i="22"/>
  <c r="P108" i="22" s="1"/>
  <c r="BK109" i="22"/>
  <c r="BK108" i="22" s="1"/>
  <c r="J108" i="22" s="1"/>
  <c r="J66" i="22" s="1"/>
  <c r="J109" i="22"/>
  <c r="BI107" i="22"/>
  <c r="BH107" i="22"/>
  <c r="BG107" i="22"/>
  <c r="BF107" i="22"/>
  <c r="BE107" i="22"/>
  <c r="T107" i="22"/>
  <c r="R107" i="22"/>
  <c r="P107" i="22"/>
  <c r="BK107" i="22"/>
  <c r="J107" i="22"/>
  <c r="BI106" i="22"/>
  <c r="BH106" i="22"/>
  <c r="BG106" i="22"/>
  <c r="BF106" i="22"/>
  <c r="BE106" i="22"/>
  <c r="T106" i="22"/>
  <c r="R106" i="22"/>
  <c r="P106" i="22"/>
  <c r="BK106" i="22"/>
  <c r="J106" i="22"/>
  <c r="BI105" i="22"/>
  <c r="BH105" i="22"/>
  <c r="BG105" i="22"/>
  <c r="BF105" i="22"/>
  <c r="BE105" i="22"/>
  <c r="T105" i="22"/>
  <c r="R105" i="22"/>
  <c r="P105" i="22"/>
  <c r="BK105" i="22"/>
  <c r="J105" i="22"/>
  <c r="BI104" i="22"/>
  <c r="BH104" i="22"/>
  <c r="BG104" i="22"/>
  <c r="BF104" i="22"/>
  <c r="BE104" i="22"/>
  <c r="T104" i="22"/>
  <c r="R104" i="22"/>
  <c r="P104" i="22"/>
  <c r="BK104" i="22"/>
  <c r="J104" i="22"/>
  <c r="BI103" i="22"/>
  <c r="BH103" i="22"/>
  <c r="BG103" i="22"/>
  <c r="BF103" i="22"/>
  <c r="BE103" i="22"/>
  <c r="T103" i="22"/>
  <c r="R103" i="22"/>
  <c r="P103" i="22"/>
  <c r="BK103" i="22"/>
  <c r="J103" i="22"/>
  <c r="BI102" i="22"/>
  <c r="BH102" i="22"/>
  <c r="BG102" i="22"/>
  <c r="BF102" i="22"/>
  <c r="BE102" i="22"/>
  <c r="T102" i="22"/>
  <c r="R102" i="22"/>
  <c r="P102" i="22"/>
  <c r="BK102" i="22"/>
  <c r="J102" i="22"/>
  <c r="BI101" i="22"/>
  <c r="BH101" i="22"/>
  <c r="F37" i="22" s="1"/>
  <c r="BC77" i="1" s="1"/>
  <c r="BG101" i="22"/>
  <c r="F36" i="22" s="1"/>
  <c r="BB77" i="1" s="1"/>
  <c r="BF101" i="22"/>
  <c r="BE101" i="22"/>
  <c r="T101" i="22"/>
  <c r="R101" i="22"/>
  <c r="R100" i="22" s="1"/>
  <c r="P101" i="22"/>
  <c r="BK101" i="22"/>
  <c r="J101" i="22"/>
  <c r="J95" i="22"/>
  <c r="F95" i="22"/>
  <c r="F93" i="22"/>
  <c r="E91" i="22"/>
  <c r="E85" i="22"/>
  <c r="F60" i="22"/>
  <c r="J59" i="22"/>
  <c r="F59" i="22"/>
  <c r="J57" i="22"/>
  <c r="F57" i="22"/>
  <c r="E55" i="22"/>
  <c r="J22" i="22"/>
  <c r="E22" i="22"/>
  <c r="F96" i="22" s="1"/>
  <c r="J21" i="22"/>
  <c r="J16" i="22"/>
  <c r="J93" i="22" s="1"/>
  <c r="E7" i="22"/>
  <c r="E49" i="22" s="1"/>
  <c r="R100" i="21"/>
  <c r="BK91" i="21"/>
  <c r="AY76" i="1"/>
  <c r="AX76" i="1"/>
  <c r="J35" i="21"/>
  <c r="AW76" i="1" s="1"/>
  <c r="BI106" i="21"/>
  <c r="BH106" i="21"/>
  <c r="BG106" i="21"/>
  <c r="BF106" i="21"/>
  <c r="BE106" i="21"/>
  <c r="T106" i="21"/>
  <c r="R106" i="21"/>
  <c r="P106" i="21"/>
  <c r="BK106" i="21"/>
  <c r="J106" i="21"/>
  <c r="BI105" i="21"/>
  <c r="BH105" i="21"/>
  <c r="BG105" i="21"/>
  <c r="BF105" i="21"/>
  <c r="T105" i="21"/>
  <c r="R105" i="21"/>
  <c r="P105" i="21"/>
  <c r="BK105" i="21"/>
  <c r="J105" i="21"/>
  <c r="BE105" i="21" s="1"/>
  <c r="BI104" i="21"/>
  <c r="BH104" i="21"/>
  <c r="BG104" i="21"/>
  <c r="BF104" i="21"/>
  <c r="BE104" i="21"/>
  <c r="T104" i="21"/>
  <c r="R104" i="21"/>
  <c r="P104" i="21"/>
  <c r="BK104" i="21"/>
  <c r="J104" i="21"/>
  <c r="BI103" i="21"/>
  <c r="BH103" i="21"/>
  <c r="BG103" i="21"/>
  <c r="BF103" i="21"/>
  <c r="T103" i="21"/>
  <c r="R103" i="21"/>
  <c r="P103" i="21"/>
  <c r="BK103" i="21"/>
  <c r="J103" i="21"/>
  <c r="BE103" i="21" s="1"/>
  <c r="BI102" i="21"/>
  <c r="BH102" i="21"/>
  <c r="BG102" i="21"/>
  <c r="BF102" i="21"/>
  <c r="BE102" i="21"/>
  <c r="T102" i="21"/>
  <c r="R102" i="21"/>
  <c r="P102" i="21"/>
  <c r="BK102" i="21"/>
  <c r="J102" i="21"/>
  <c r="BI101" i="21"/>
  <c r="BH101" i="21"/>
  <c r="BG101" i="21"/>
  <c r="BF101" i="21"/>
  <c r="T101" i="21"/>
  <c r="R101" i="21"/>
  <c r="P101" i="21"/>
  <c r="BK101" i="21"/>
  <c r="J101" i="21"/>
  <c r="BE101" i="21" s="1"/>
  <c r="BI99" i="21"/>
  <c r="BH99" i="21"/>
  <c r="BG99" i="21"/>
  <c r="BF99" i="21"/>
  <c r="T99" i="21"/>
  <c r="R99" i="21"/>
  <c r="P99" i="21"/>
  <c r="BK99" i="21"/>
  <c r="J99" i="21"/>
  <c r="BE99" i="21" s="1"/>
  <c r="BI98" i="21"/>
  <c r="BH98" i="21"/>
  <c r="BG98" i="21"/>
  <c r="BF98" i="21"/>
  <c r="T98" i="21"/>
  <c r="R98" i="21"/>
  <c r="P98" i="21"/>
  <c r="BK98" i="21"/>
  <c r="J98" i="21"/>
  <c r="BE98" i="21" s="1"/>
  <c r="BI97" i="21"/>
  <c r="BH97" i="21"/>
  <c r="BG97" i="21"/>
  <c r="BF97" i="21"/>
  <c r="T97" i="21"/>
  <c r="R97" i="21"/>
  <c r="P97" i="21"/>
  <c r="BK97" i="21"/>
  <c r="J97" i="21"/>
  <c r="BE97" i="21" s="1"/>
  <c r="BI96" i="21"/>
  <c r="BH96" i="21"/>
  <c r="BG96" i="21"/>
  <c r="BF96" i="21"/>
  <c r="BE96" i="21"/>
  <c r="T96" i="21"/>
  <c r="R96" i="21"/>
  <c r="P96" i="21"/>
  <c r="BK96" i="21"/>
  <c r="J96" i="21"/>
  <c r="BI95" i="21"/>
  <c r="BH95" i="21"/>
  <c r="BG95" i="21"/>
  <c r="BF95" i="21"/>
  <c r="T95" i="21"/>
  <c r="R95" i="21"/>
  <c r="P95" i="21"/>
  <c r="BK95" i="21"/>
  <c r="J95" i="21"/>
  <c r="BE95" i="21" s="1"/>
  <c r="BI94" i="21"/>
  <c r="BH94" i="21"/>
  <c r="BG94" i="21"/>
  <c r="BF94" i="21"/>
  <c r="T94" i="21"/>
  <c r="R94" i="21"/>
  <c r="P94" i="21"/>
  <c r="BK94" i="21"/>
  <c r="J94" i="21"/>
  <c r="BE94" i="21" s="1"/>
  <c r="BI93" i="21"/>
  <c r="BH93" i="21"/>
  <c r="F37" i="21" s="1"/>
  <c r="BC76" i="1" s="1"/>
  <c r="BG93" i="21"/>
  <c r="F36" i="21" s="1"/>
  <c r="BB76" i="1" s="1"/>
  <c r="BF93" i="21"/>
  <c r="T93" i="21"/>
  <c r="R93" i="21"/>
  <c r="R91" i="21" s="1"/>
  <c r="R90" i="21" s="1"/>
  <c r="P93" i="21"/>
  <c r="BK93" i="21"/>
  <c r="J93" i="21"/>
  <c r="BE93" i="21" s="1"/>
  <c r="BI92" i="21"/>
  <c r="BH92" i="21"/>
  <c r="BG92" i="21"/>
  <c r="BF92" i="21"/>
  <c r="BE92" i="21"/>
  <c r="T92" i="21"/>
  <c r="T91" i="21" s="1"/>
  <c r="R92" i="21"/>
  <c r="P92" i="21"/>
  <c r="P91" i="21" s="1"/>
  <c r="BK92" i="21"/>
  <c r="J92" i="21"/>
  <c r="J86" i="21"/>
  <c r="F86" i="21"/>
  <c r="F84" i="21"/>
  <c r="E82" i="21"/>
  <c r="E76" i="21"/>
  <c r="J59" i="21"/>
  <c r="F59" i="21"/>
  <c r="F57" i="21"/>
  <c r="E55" i="21"/>
  <c r="E49" i="21"/>
  <c r="J22" i="21"/>
  <c r="E22" i="21"/>
  <c r="F60" i="21" s="1"/>
  <c r="J21" i="21"/>
  <c r="J16" i="21"/>
  <c r="J84" i="21" s="1"/>
  <c r="E7" i="21"/>
  <c r="T90" i="20"/>
  <c r="T89" i="20" s="1"/>
  <c r="P90" i="20"/>
  <c r="P89" i="20" s="1"/>
  <c r="AU75" i="1" s="1"/>
  <c r="AY75" i="1"/>
  <c r="AX75" i="1"/>
  <c r="F37" i="20"/>
  <c r="BC75" i="1" s="1"/>
  <c r="J35" i="20"/>
  <c r="AW75" i="1" s="1"/>
  <c r="BI94" i="20"/>
  <c r="BH94" i="20"/>
  <c r="BG94" i="20"/>
  <c r="BF94" i="20"/>
  <c r="BE94" i="20"/>
  <c r="T94" i="20"/>
  <c r="R94" i="20"/>
  <c r="P94" i="20"/>
  <c r="BK94" i="20"/>
  <c r="J94" i="20"/>
  <c r="BI93" i="20"/>
  <c r="BH93" i="20"/>
  <c r="BG93" i="20"/>
  <c r="BF93" i="20"/>
  <c r="BE93" i="20"/>
  <c r="T93" i="20"/>
  <c r="R93" i="20"/>
  <c r="P93" i="20"/>
  <c r="BK93" i="20"/>
  <c r="J93" i="20"/>
  <c r="BI92" i="20"/>
  <c r="BH92" i="20"/>
  <c r="BG92" i="20"/>
  <c r="BF92" i="20"/>
  <c r="BE92" i="20"/>
  <c r="T92" i="20"/>
  <c r="R92" i="20"/>
  <c r="P92" i="20"/>
  <c r="BK92" i="20"/>
  <c r="J92" i="20"/>
  <c r="BI91" i="20"/>
  <c r="F38" i="20" s="1"/>
  <c r="BD75" i="1" s="1"/>
  <c r="BH91" i="20"/>
  <c r="BG91" i="20"/>
  <c r="BF91" i="20"/>
  <c r="F35" i="20" s="1"/>
  <c r="BA75" i="1" s="1"/>
  <c r="BE91" i="20"/>
  <c r="T91" i="20"/>
  <c r="R91" i="20"/>
  <c r="P91" i="20"/>
  <c r="BK91" i="20"/>
  <c r="BK90" i="20" s="1"/>
  <c r="J91" i="20"/>
  <c r="J85" i="20"/>
  <c r="F85" i="20"/>
  <c r="J83" i="20"/>
  <c r="F83" i="20"/>
  <c r="E81" i="20"/>
  <c r="F60" i="20"/>
  <c r="J59" i="20"/>
  <c r="F59" i="20"/>
  <c r="F57" i="20"/>
  <c r="E55" i="20"/>
  <c r="J22" i="20"/>
  <c r="E22" i="20"/>
  <c r="F86" i="20" s="1"/>
  <c r="J21" i="20"/>
  <c r="J16" i="20"/>
  <c r="J57" i="20" s="1"/>
  <c r="E7" i="20"/>
  <c r="P702" i="19"/>
  <c r="BK702" i="19"/>
  <c r="J702" i="19" s="1"/>
  <c r="J79" i="19" s="1"/>
  <c r="R650" i="19"/>
  <c r="BK646" i="19"/>
  <c r="J646" i="19" s="1"/>
  <c r="J77" i="19" s="1"/>
  <c r="R584" i="19"/>
  <c r="BK575" i="19"/>
  <c r="J575" i="19" s="1"/>
  <c r="J73" i="19" s="1"/>
  <c r="P498" i="19"/>
  <c r="T495" i="19"/>
  <c r="J428" i="19"/>
  <c r="J68" i="19" s="1"/>
  <c r="P138" i="19"/>
  <c r="R106" i="19"/>
  <c r="AY74" i="1"/>
  <c r="AX74" i="1"/>
  <c r="BI724" i="19"/>
  <c r="BH724" i="19"/>
  <c r="BG724" i="19"/>
  <c r="BF724" i="19"/>
  <c r="BE724" i="19"/>
  <c r="T724" i="19"/>
  <c r="R724" i="19"/>
  <c r="P724" i="19"/>
  <c r="BK724" i="19"/>
  <c r="J724" i="19"/>
  <c r="BI719" i="19"/>
  <c r="BH719" i="19"/>
  <c r="BG719" i="19"/>
  <c r="BF719" i="19"/>
  <c r="BE719" i="19"/>
  <c r="T719" i="19"/>
  <c r="T718" i="19" s="1"/>
  <c r="R719" i="19"/>
  <c r="P719" i="19"/>
  <c r="P718" i="19" s="1"/>
  <c r="BK719" i="19"/>
  <c r="BK718" i="19" s="1"/>
  <c r="J718" i="19" s="1"/>
  <c r="J80" i="19" s="1"/>
  <c r="J719" i="19"/>
  <c r="BI713" i="19"/>
  <c r="BH713" i="19"/>
  <c r="BG713" i="19"/>
  <c r="BF713" i="19"/>
  <c r="T713" i="19"/>
  <c r="R713" i="19"/>
  <c r="P713" i="19"/>
  <c r="BK713" i="19"/>
  <c r="J713" i="19"/>
  <c r="BE713" i="19" s="1"/>
  <c r="BI708" i="19"/>
  <c r="BH708" i="19"/>
  <c r="BG708" i="19"/>
  <c r="BF708" i="19"/>
  <c r="T708" i="19"/>
  <c r="R708" i="19"/>
  <c r="P708" i="19"/>
  <c r="BK708" i="19"/>
  <c r="J708" i="19"/>
  <c r="BE708" i="19" s="1"/>
  <c r="BI703" i="19"/>
  <c r="BH703" i="19"/>
  <c r="BG703" i="19"/>
  <c r="BF703" i="19"/>
  <c r="T703" i="19"/>
  <c r="T702" i="19" s="1"/>
  <c r="R703" i="19"/>
  <c r="R702" i="19" s="1"/>
  <c r="P703" i="19"/>
  <c r="BK703" i="19"/>
  <c r="J703" i="19"/>
  <c r="BE703" i="19" s="1"/>
  <c r="BI701" i="19"/>
  <c r="BH701" i="19"/>
  <c r="BG701" i="19"/>
  <c r="BF701" i="19"/>
  <c r="BE701" i="19"/>
  <c r="T701" i="19"/>
  <c r="R701" i="19"/>
  <c r="P701" i="19"/>
  <c r="BK701" i="19"/>
  <c r="J701" i="19"/>
  <c r="BI699" i="19"/>
  <c r="BH699" i="19"/>
  <c r="BG699" i="19"/>
  <c r="BF699" i="19"/>
  <c r="BE699" i="19"/>
  <c r="T699" i="19"/>
  <c r="R699" i="19"/>
  <c r="P699" i="19"/>
  <c r="BK699" i="19"/>
  <c r="J699" i="19"/>
  <c r="BI675" i="19"/>
  <c r="BH675" i="19"/>
  <c r="BG675" i="19"/>
  <c r="BF675" i="19"/>
  <c r="BE675" i="19"/>
  <c r="T675" i="19"/>
  <c r="R675" i="19"/>
  <c r="P675" i="19"/>
  <c r="P650" i="19" s="1"/>
  <c r="BK675" i="19"/>
  <c r="J675" i="19"/>
  <c r="BI651" i="19"/>
  <c r="BH651" i="19"/>
  <c r="BG651" i="19"/>
  <c r="BF651" i="19"/>
  <c r="BE651" i="19"/>
  <c r="T651" i="19"/>
  <c r="T650" i="19" s="1"/>
  <c r="R651" i="19"/>
  <c r="P651" i="19"/>
  <c r="BK651" i="19"/>
  <c r="BK650" i="19" s="1"/>
  <c r="J650" i="19" s="1"/>
  <c r="J78" i="19" s="1"/>
  <c r="J651" i="19"/>
  <c r="BI649" i="19"/>
  <c r="BH649" i="19"/>
  <c r="BG649" i="19"/>
  <c r="BF649" i="19"/>
  <c r="T649" i="19"/>
  <c r="R649" i="19"/>
  <c r="P649" i="19"/>
  <c r="BK649" i="19"/>
  <c r="J649" i="19"/>
  <c r="BE649" i="19" s="1"/>
  <c r="BI648" i="19"/>
  <c r="BH648" i="19"/>
  <c r="BG648" i="19"/>
  <c r="BF648" i="19"/>
  <c r="T648" i="19"/>
  <c r="T646" i="19" s="1"/>
  <c r="R648" i="19"/>
  <c r="P648" i="19"/>
  <c r="BK648" i="19"/>
  <c r="J648" i="19"/>
  <c r="BE648" i="19" s="1"/>
  <c r="BI647" i="19"/>
  <c r="BH647" i="19"/>
  <c r="BG647" i="19"/>
  <c r="BF647" i="19"/>
  <c r="T647" i="19"/>
  <c r="R647" i="19"/>
  <c r="R646" i="19" s="1"/>
  <c r="P647" i="19"/>
  <c r="P646" i="19" s="1"/>
  <c r="BK647" i="19"/>
  <c r="J647" i="19"/>
  <c r="BE647" i="19" s="1"/>
  <c r="BI645" i="19"/>
  <c r="BH645" i="19"/>
  <c r="BG645" i="19"/>
  <c r="BF645" i="19"/>
  <c r="BE645" i="19"/>
  <c r="T645" i="19"/>
  <c r="R645" i="19"/>
  <c r="P645" i="19"/>
  <c r="BK645" i="19"/>
  <c r="J645" i="19"/>
  <c r="BI644" i="19"/>
  <c r="BH644" i="19"/>
  <c r="BG644" i="19"/>
  <c r="BF644" i="19"/>
  <c r="BE644" i="19"/>
  <c r="T644" i="19"/>
  <c r="R644" i="19"/>
  <c r="P644" i="19"/>
  <c r="BK644" i="19"/>
  <c r="J644" i="19"/>
  <c r="BI643" i="19"/>
  <c r="BH643" i="19"/>
  <c r="BG643" i="19"/>
  <c r="BF643" i="19"/>
  <c r="BE643" i="19"/>
  <c r="T643" i="19"/>
  <c r="R643" i="19"/>
  <c r="P643" i="19"/>
  <c r="BK643" i="19"/>
  <c r="J643" i="19"/>
  <c r="BI642" i="19"/>
  <c r="BH642" i="19"/>
  <c r="BG642" i="19"/>
  <c r="BF642" i="19"/>
  <c r="BE642" i="19"/>
  <c r="T642" i="19"/>
  <c r="R642" i="19"/>
  <c r="P642" i="19"/>
  <c r="BK642" i="19"/>
  <c r="J642" i="19"/>
  <c r="BI641" i="19"/>
  <c r="BH641" i="19"/>
  <c r="BG641" i="19"/>
  <c r="BF641" i="19"/>
  <c r="BE641" i="19"/>
  <c r="T641" i="19"/>
  <c r="T640" i="19" s="1"/>
  <c r="R641" i="19"/>
  <c r="R640" i="19" s="1"/>
  <c r="P641" i="19"/>
  <c r="P640" i="19" s="1"/>
  <c r="BK641" i="19"/>
  <c r="J641" i="19"/>
  <c r="BI639" i="19"/>
  <c r="BH639" i="19"/>
  <c r="BG639" i="19"/>
  <c r="BF639" i="19"/>
  <c r="T639" i="19"/>
  <c r="R639" i="19"/>
  <c r="P639" i="19"/>
  <c r="BK639" i="19"/>
  <c r="J639" i="19"/>
  <c r="BE639" i="19" s="1"/>
  <c r="BI634" i="19"/>
  <c r="BH634" i="19"/>
  <c r="BG634" i="19"/>
  <c r="BF634" i="19"/>
  <c r="T634" i="19"/>
  <c r="R634" i="19"/>
  <c r="P634" i="19"/>
  <c r="BK634" i="19"/>
  <c r="J634" i="19"/>
  <c r="BE634" i="19" s="1"/>
  <c r="BI618" i="19"/>
  <c r="BH618" i="19"/>
  <c r="BG618" i="19"/>
  <c r="BF618" i="19"/>
  <c r="T618" i="19"/>
  <c r="R618" i="19"/>
  <c r="P618" i="19"/>
  <c r="BK618" i="19"/>
  <c r="J618" i="19"/>
  <c r="BE618" i="19" s="1"/>
  <c r="BI617" i="19"/>
  <c r="BH617" i="19"/>
  <c r="BG617" i="19"/>
  <c r="BF617" i="19"/>
  <c r="T617" i="19"/>
  <c r="R617" i="19"/>
  <c r="P617" i="19"/>
  <c r="BK617" i="19"/>
  <c r="J617" i="19"/>
  <c r="BE617" i="19" s="1"/>
  <c r="BI616" i="19"/>
  <c r="BH616" i="19"/>
  <c r="BG616" i="19"/>
  <c r="BF616" i="19"/>
  <c r="T616" i="19"/>
  <c r="R616" i="19"/>
  <c r="P616" i="19"/>
  <c r="BK616" i="19"/>
  <c r="J616" i="19"/>
  <c r="BE616" i="19" s="1"/>
  <c r="BI615" i="19"/>
  <c r="BH615" i="19"/>
  <c r="BG615" i="19"/>
  <c r="BF615" i="19"/>
  <c r="T615" i="19"/>
  <c r="R615" i="19"/>
  <c r="P615" i="19"/>
  <c r="BK615" i="19"/>
  <c r="J615" i="19"/>
  <c r="BE615" i="19" s="1"/>
  <c r="BI614" i="19"/>
  <c r="BH614" i="19"/>
  <c r="BG614" i="19"/>
  <c r="BF614" i="19"/>
  <c r="T614" i="19"/>
  <c r="R614" i="19"/>
  <c r="P614" i="19"/>
  <c r="BK614" i="19"/>
  <c r="J614" i="19"/>
  <c r="BE614" i="19" s="1"/>
  <c r="BI613" i="19"/>
  <c r="BH613" i="19"/>
  <c r="BG613" i="19"/>
  <c r="BF613" i="19"/>
  <c r="T613" i="19"/>
  <c r="R613" i="19"/>
  <c r="P613" i="19"/>
  <c r="BK613" i="19"/>
  <c r="J613" i="19"/>
  <c r="BE613" i="19" s="1"/>
  <c r="BI612" i="19"/>
  <c r="BH612" i="19"/>
  <c r="BG612" i="19"/>
  <c r="BF612" i="19"/>
  <c r="T612" i="19"/>
  <c r="R612" i="19"/>
  <c r="P612" i="19"/>
  <c r="BK612" i="19"/>
  <c r="J612" i="19"/>
  <c r="BE612" i="19" s="1"/>
  <c r="BI611" i="19"/>
  <c r="BH611" i="19"/>
  <c r="BG611" i="19"/>
  <c r="BF611" i="19"/>
  <c r="T611" i="19"/>
  <c r="R611" i="19"/>
  <c r="P611" i="19"/>
  <c r="BK611" i="19"/>
  <c r="J611" i="19"/>
  <c r="BE611" i="19" s="1"/>
  <c r="BI610" i="19"/>
  <c r="BH610" i="19"/>
  <c r="BG610" i="19"/>
  <c r="BF610" i="19"/>
  <c r="T610" i="19"/>
  <c r="T609" i="19" s="1"/>
  <c r="R610" i="19"/>
  <c r="R609" i="19" s="1"/>
  <c r="P610" i="19"/>
  <c r="P609" i="19" s="1"/>
  <c r="BK610" i="19"/>
  <c r="J610" i="19"/>
  <c r="BE610" i="19" s="1"/>
  <c r="BI608" i="19"/>
  <c r="BH608" i="19"/>
  <c r="BG608" i="19"/>
  <c r="BF608" i="19"/>
  <c r="T608" i="19"/>
  <c r="R608" i="19"/>
  <c r="P608" i="19"/>
  <c r="BK608" i="19"/>
  <c r="J608" i="19"/>
  <c r="BE608" i="19" s="1"/>
  <c r="BI602" i="19"/>
  <c r="BH602" i="19"/>
  <c r="BG602" i="19"/>
  <c r="BF602" i="19"/>
  <c r="BE602" i="19"/>
  <c r="T602" i="19"/>
  <c r="R602" i="19"/>
  <c r="P602" i="19"/>
  <c r="BK602" i="19"/>
  <c r="J602" i="19"/>
  <c r="BI596" i="19"/>
  <c r="BH596" i="19"/>
  <c r="BG596" i="19"/>
  <c r="BF596" i="19"/>
  <c r="T596" i="19"/>
  <c r="R596" i="19"/>
  <c r="P596" i="19"/>
  <c r="BK596" i="19"/>
  <c r="J596" i="19"/>
  <c r="BE596" i="19" s="1"/>
  <c r="BI590" i="19"/>
  <c r="BH590" i="19"/>
  <c r="BG590" i="19"/>
  <c r="BF590" i="19"/>
  <c r="BE590" i="19"/>
  <c r="T590" i="19"/>
  <c r="R590" i="19"/>
  <c r="P590" i="19"/>
  <c r="BK590" i="19"/>
  <c r="J590" i="19"/>
  <c r="BI585" i="19"/>
  <c r="BH585" i="19"/>
  <c r="BG585" i="19"/>
  <c r="BF585" i="19"/>
  <c r="T585" i="19"/>
  <c r="R585" i="19"/>
  <c r="P585" i="19"/>
  <c r="BK585" i="19"/>
  <c r="BK584" i="19" s="1"/>
  <c r="J584" i="19" s="1"/>
  <c r="J74" i="19" s="1"/>
  <c r="J585" i="19"/>
  <c r="BE585" i="19" s="1"/>
  <c r="BI583" i="19"/>
  <c r="BH583" i="19"/>
  <c r="BG583" i="19"/>
  <c r="BF583" i="19"/>
  <c r="T583" i="19"/>
  <c r="T575" i="19" s="1"/>
  <c r="R583" i="19"/>
  <c r="P583" i="19"/>
  <c r="BK583" i="19"/>
  <c r="J583" i="19"/>
  <c r="BE583" i="19" s="1"/>
  <c r="BI581" i="19"/>
  <c r="BH581" i="19"/>
  <c r="BG581" i="19"/>
  <c r="BF581" i="19"/>
  <c r="T581" i="19"/>
  <c r="R581" i="19"/>
  <c r="P581" i="19"/>
  <c r="BK581" i="19"/>
  <c r="J581" i="19"/>
  <c r="BE581" i="19" s="1"/>
  <c r="BI576" i="19"/>
  <c r="BH576" i="19"/>
  <c r="BG576" i="19"/>
  <c r="BF576" i="19"/>
  <c r="T576" i="19"/>
  <c r="R576" i="19"/>
  <c r="R575" i="19" s="1"/>
  <c r="P576" i="19"/>
  <c r="P575" i="19" s="1"/>
  <c r="BK576" i="19"/>
  <c r="J576" i="19"/>
  <c r="BE576" i="19" s="1"/>
  <c r="BI574" i="19"/>
  <c r="BH574" i="19"/>
  <c r="BG574" i="19"/>
  <c r="BF574" i="19"/>
  <c r="BE574" i="19"/>
  <c r="T574" i="19"/>
  <c r="R574" i="19"/>
  <c r="P574" i="19"/>
  <c r="BK574" i="19"/>
  <c r="J574" i="19"/>
  <c r="BI573" i="19"/>
  <c r="BH573" i="19"/>
  <c r="BG573" i="19"/>
  <c r="BF573" i="19"/>
  <c r="T573" i="19"/>
  <c r="R573" i="19"/>
  <c r="P573" i="19"/>
  <c r="BK573" i="19"/>
  <c r="J573" i="19"/>
  <c r="BE573" i="19" s="1"/>
  <c r="BI572" i="19"/>
  <c r="BH572" i="19"/>
  <c r="BG572" i="19"/>
  <c r="BF572" i="19"/>
  <c r="BE572" i="19"/>
  <c r="T572" i="19"/>
  <c r="R572" i="19"/>
  <c r="P572" i="19"/>
  <c r="BK572" i="19"/>
  <c r="J572" i="19"/>
  <c r="BI571" i="19"/>
  <c r="BH571" i="19"/>
  <c r="BG571" i="19"/>
  <c r="BF571" i="19"/>
  <c r="T571" i="19"/>
  <c r="R571" i="19"/>
  <c r="P571" i="19"/>
  <c r="BK571" i="19"/>
  <c r="J571" i="19"/>
  <c r="BE571" i="19" s="1"/>
  <c r="BI570" i="19"/>
  <c r="BH570" i="19"/>
  <c r="BG570" i="19"/>
  <c r="BF570" i="19"/>
  <c r="BE570" i="19"/>
  <c r="T570" i="19"/>
  <c r="R570" i="19"/>
  <c r="P570" i="19"/>
  <c r="BK570" i="19"/>
  <c r="J570" i="19"/>
  <c r="BI564" i="19"/>
  <c r="BH564" i="19"/>
  <c r="BG564" i="19"/>
  <c r="BF564" i="19"/>
  <c r="T564" i="19"/>
  <c r="R564" i="19"/>
  <c r="P564" i="19"/>
  <c r="BK564" i="19"/>
  <c r="J564" i="19"/>
  <c r="BE564" i="19" s="1"/>
  <c r="BI554" i="19"/>
  <c r="BH554" i="19"/>
  <c r="BG554" i="19"/>
  <c r="BF554" i="19"/>
  <c r="T554" i="19"/>
  <c r="R554" i="19"/>
  <c r="P554" i="19"/>
  <c r="BK554" i="19"/>
  <c r="J554" i="19"/>
  <c r="BE554" i="19" s="1"/>
  <c r="BI544" i="19"/>
  <c r="BH544" i="19"/>
  <c r="BG544" i="19"/>
  <c r="BF544" i="19"/>
  <c r="T544" i="19"/>
  <c r="R544" i="19"/>
  <c r="P544" i="19"/>
  <c r="BK544" i="19"/>
  <c r="J544" i="19"/>
  <c r="BE544" i="19" s="1"/>
  <c r="BI542" i="19"/>
  <c r="BH542" i="19"/>
  <c r="BG542" i="19"/>
  <c r="BF542" i="19"/>
  <c r="T542" i="19"/>
  <c r="R542" i="19"/>
  <c r="P542" i="19"/>
  <c r="BK542" i="19"/>
  <c r="J542" i="19"/>
  <c r="BE542" i="19" s="1"/>
  <c r="BI533" i="19"/>
  <c r="BH533" i="19"/>
  <c r="BG533" i="19"/>
  <c r="BF533" i="19"/>
  <c r="T533" i="19"/>
  <c r="R533" i="19"/>
  <c r="P533" i="19"/>
  <c r="BK533" i="19"/>
  <c r="J533" i="19"/>
  <c r="BE533" i="19" s="1"/>
  <c r="BI525" i="19"/>
  <c r="BH525" i="19"/>
  <c r="BG525" i="19"/>
  <c r="BF525" i="19"/>
  <c r="T525" i="19"/>
  <c r="R525" i="19"/>
  <c r="P525" i="19"/>
  <c r="BK525" i="19"/>
  <c r="J525" i="19"/>
  <c r="BE525" i="19" s="1"/>
  <c r="BI523" i="19"/>
  <c r="BH523" i="19"/>
  <c r="BG523" i="19"/>
  <c r="BF523" i="19"/>
  <c r="T523" i="19"/>
  <c r="R523" i="19"/>
  <c r="P523" i="19"/>
  <c r="BK523" i="19"/>
  <c r="J523" i="19"/>
  <c r="BE523" i="19" s="1"/>
  <c r="BI517" i="19"/>
  <c r="BH517" i="19"/>
  <c r="BG517" i="19"/>
  <c r="BF517" i="19"/>
  <c r="T517" i="19"/>
  <c r="R517" i="19"/>
  <c r="P517" i="19"/>
  <c r="BK517" i="19"/>
  <c r="J517" i="19"/>
  <c r="BE517" i="19" s="1"/>
  <c r="BI511" i="19"/>
  <c r="BH511" i="19"/>
  <c r="BG511" i="19"/>
  <c r="BF511" i="19"/>
  <c r="T511" i="19"/>
  <c r="R511" i="19"/>
  <c r="R510" i="19" s="1"/>
  <c r="P511" i="19"/>
  <c r="P510" i="19" s="1"/>
  <c r="BK511" i="19"/>
  <c r="J511" i="19"/>
  <c r="BE511" i="19" s="1"/>
  <c r="BI509" i="19"/>
  <c r="BH509" i="19"/>
  <c r="BG509" i="19"/>
  <c r="BF509" i="19"/>
  <c r="BE509" i="19"/>
  <c r="T509" i="19"/>
  <c r="R509" i="19"/>
  <c r="P509" i="19"/>
  <c r="BK509" i="19"/>
  <c r="J509" i="19"/>
  <c r="BI504" i="19"/>
  <c r="BH504" i="19"/>
  <c r="BG504" i="19"/>
  <c r="BF504" i="19"/>
  <c r="BE504" i="19"/>
  <c r="T504" i="19"/>
  <c r="R504" i="19"/>
  <c r="P504" i="19"/>
  <c r="BK504" i="19"/>
  <c r="J504" i="19"/>
  <c r="BI499" i="19"/>
  <c r="BH499" i="19"/>
  <c r="BG499" i="19"/>
  <c r="BF499" i="19"/>
  <c r="BE499" i="19"/>
  <c r="T499" i="19"/>
  <c r="T498" i="19" s="1"/>
  <c r="R499" i="19"/>
  <c r="P499" i="19"/>
  <c r="BK499" i="19"/>
  <c r="BK498" i="19" s="1"/>
  <c r="J499" i="19"/>
  <c r="BI496" i="19"/>
  <c r="BH496" i="19"/>
  <c r="BG496" i="19"/>
  <c r="BF496" i="19"/>
  <c r="BE496" i="19"/>
  <c r="T496" i="19"/>
  <c r="R496" i="19"/>
  <c r="R495" i="19" s="1"/>
  <c r="P496" i="19"/>
  <c r="P495" i="19" s="1"/>
  <c r="BK496" i="19"/>
  <c r="BK495" i="19" s="1"/>
  <c r="J495" i="19" s="1"/>
  <c r="J69" i="19" s="1"/>
  <c r="J496" i="19"/>
  <c r="BI494" i="19"/>
  <c r="BH494" i="19"/>
  <c r="BG494" i="19"/>
  <c r="BF494" i="19"/>
  <c r="T494" i="19"/>
  <c r="R494" i="19"/>
  <c r="P494" i="19"/>
  <c r="BK494" i="19"/>
  <c r="J494" i="19"/>
  <c r="BE494" i="19" s="1"/>
  <c r="BI489" i="19"/>
  <c r="BH489" i="19"/>
  <c r="BG489" i="19"/>
  <c r="BF489" i="19"/>
  <c r="T489" i="19"/>
  <c r="R489" i="19"/>
  <c r="P489" i="19"/>
  <c r="BK489" i="19"/>
  <c r="J489" i="19"/>
  <c r="BE489" i="19" s="1"/>
  <c r="BI484" i="19"/>
  <c r="BH484" i="19"/>
  <c r="BG484" i="19"/>
  <c r="BF484" i="19"/>
  <c r="T484" i="19"/>
  <c r="R484" i="19"/>
  <c r="P484" i="19"/>
  <c r="BK484" i="19"/>
  <c r="J484" i="19"/>
  <c r="BE484" i="19" s="1"/>
  <c r="BI479" i="19"/>
  <c r="BH479" i="19"/>
  <c r="BG479" i="19"/>
  <c r="BF479" i="19"/>
  <c r="T479" i="19"/>
  <c r="R479" i="19"/>
  <c r="P479" i="19"/>
  <c r="BK479" i="19"/>
  <c r="J479" i="19"/>
  <c r="BE479" i="19" s="1"/>
  <c r="BI474" i="19"/>
  <c r="BH474" i="19"/>
  <c r="BG474" i="19"/>
  <c r="BF474" i="19"/>
  <c r="T474" i="19"/>
  <c r="R474" i="19"/>
  <c r="P474" i="19"/>
  <c r="BK474" i="19"/>
  <c r="J474" i="19"/>
  <c r="BE474" i="19" s="1"/>
  <c r="BI469" i="19"/>
  <c r="BH469" i="19"/>
  <c r="BG469" i="19"/>
  <c r="BF469" i="19"/>
  <c r="T469" i="19"/>
  <c r="R469" i="19"/>
  <c r="P469" i="19"/>
  <c r="BK469" i="19"/>
  <c r="J469" i="19"/>
  <c r="BE469" i="19" s="1"/>
  <c r="BI429" i="19"/>
  <c r="BH429" i="19"/>
  <c r="BG429" i="19"/>
  <c r="BF429" i="19"/>
  <c r="T429" i="19"/>
  <c r="R429" i="19"/>
  <c r="R428" i="19" s="1"/>
  <c r="P429" i="19"/>
  <c r="BK429" i="19"/>
  <c r="BK428" i="19" s="1"/>
  <c r="J429" i="19"/>
  <c r="BE429" i="19" s="1"/>
  <c r="BI423" i="19"/>
  <c r="BH423" i="19"/>
  <c r="BG423" i="19"/>
  <c r="BF423" i="19"/>
  <c r="BE423" i="19"/>
  <c r="T423" i="19"/>
  <c r="R423" i="19"/>
  <c r="P423" i="19"/>
  <c r="BK423" i="19"/>
  <c r="J423" i="19"/>
  <c r="BI418" i="19"/>
  <c r="BH418" i="19"/>
  <c r="BG418" i="19"/>
  <c r="BF418" i="19"/>
  <c r="BE418" i="19"/>
  <c r="T418" i="19"/>
  <c r="R418" i="19"/>
  <c r="P418" i="19"/>
  <c r="BK418" i="19"/>
  <c r="J418" i="19"/>
  <c r="BI416" i="19"/>
  <c r="BH416" i="19"/>
  <c r="BG416" i="19"/>
  <c r="BF416" i="19"/>
  <c r="BE416" i="19"/>
  <c r="T416" i="19"/>
  <c r="R416" i="19"/>
  <c r="P416" i="19"/>
  <c r="BK416" i="19"/>
  <c r="J416" i="19"/>
  <c r="BI390" i="19"/>
  <c r="BH390" i="19"/>
  <c r="BG390" i="19"/>
  <c r="BF390" i="19"/>
  <c r="BE390" i="19"/>
  <c r="T390" i="19"/>
  <c r="R390" i="19"/>
  <c r="P390" i="19"/>
  <c r="BK390" i="19"/>
  <c r="J390" i="19"/>
  <c r="BI369" i="19"/>
  <c r="BH369" i="19"/>
  <c r="BG369" i="19"/>
  <c r="BF369" i="19"/>
  <c r="BE369" i="19"/>
  <c r="T369" i="19"/>
  <c r="R369" i="19"/>
  <c r="P369" i="19"/>
  <c r="BK369" i="19"/>
  <c r="J369" i="19"/>
  <c r="BI368" i="19"/>
  <c r="BH368" i="19"/>
  <c r="BG368" i="19"/>
  <c r="BF368" i="19"/>
  <c r="BE368" i="19"/>
  <c r="T368" i="19"/>
  <c r="R368" i="19"/>
  <c r="P368" i="19"/>
  <c r="BK368" i="19"/>
  <c r="J368" i="19"/>
  <c r="BI358" i="19"/>
  <c r="BH358" i="19"/>
  <c r="BG358" i="19"/>
  <c r="BF358" i="19"/>
  <c r="BE358" i="19"/>
  <c r="T358" i="19"/>
  <c r="R358" i="19"/>
  <c r="P358" i="19"/>
  <c r="BK358" i="19"/>
  <c r="J358" i="19"/>
  <c r="BI341" i="19"/>
  <c r="BH341" i="19"/>
  <c r="BG341" i="19"/>
  <c r="BF341" i="19"/>
  <c r="BE341" i="19"/>
  <c r="T341" i="19"/>
  <c r="R341" i="19"/>
  <c r="P341" i="19"/>
  <c r="BK341" i="19"/>
  <c r="J341" i="19"/>
  <c r="BI295" i="19"/>
  <c r="BH295" i="19"/>
  <c r="BG295" i="19"/>
  <c r="BF295" i="19"/>
  <c r="BE295" i="19"/>
  <c r="T295" i="19"/>
  <c r="R295" i="19"/>
  <c r="P295" i="19"/>
  <c r="BK295" i="19"/>
  <c r="J295" i="19"/>
  <c r="BI276" i="19"/>
  <c r="BH276" i="19"/>
  <c r="BG276" i="19"/>
  <c r="BF276" i="19"/>
  <c r="BE276" i="19"/>
  <c r="T276" i="19"/>
  <c r="R276" i="19"/>
  <c r="P276" i="19"/>
  <c r="BK276" i="19"/>
  <c r="J276" i="19"/>
  <c r="BI258" i="19"/>
  <c r="BH258" i="19"/>
  <c r="BG258" i="19"/>
  <c r="BF258" i="19"/>
  <c r="BE258" i="19"/>
  <c r="T258" i="19"/>
  <c r="R258" i="19"/>
  <c r="P258" i="19"/>
  <c r="BK258" i="19"/>
  <c r="J258" i="19"/>
  <c r="BI256" i="19"/>
  <c r="BH256" i="19"/>
  <c r="BG256" i="19"/>
  <c r="BF256" i="19"/>
  <c r="BE256" i="19"/>
  <c r="T256" i="19"/>
  <c r="R256" i="19"/>
  <c r="P256" i="19"/>
  <c r="BK256" i="19"/>
  <c r="J256" i="19"/>
  <c r="BI227" i="19"/>
  <c r="BH227" i="19"/>
  <c r="BG227" i="19"/>
  <c r="BF227" i="19"/>
  <c r="BE227" i="19"/>
  <c r="T227" i="19"/>
  <c r="R227" i="19"/>
  <c r="P227" i="19"/>
  <c r="BK227" i="19"/>
  <c r="J227" i="19"/>
  <c r="BI225" i="19"/>
  <c r="BH225" i="19"/>
  <c r="BG225" i="19"/>
  <c r="BF225" i="19"/>
  <c r="BE225" i="19"/>
  <c r="T225" i="19"/>
  <c r="R225" i="19"/>
  <c r="P225" i="19"/>
  <c r="BK225" i="19"/>
  <c r="J225" i="19"/>
  <c r="BI219" i="19"/>
  <c r="BH219" i="19"/>
  <c r="BG219" i="19"/>
  <c r="BF219" i="19"/>
  <c r="BE219" i="19"/>
  <c r="T219" i="19"/>
  <c r="R219" i="19"/>
  <c r="P219" i="19"/>
  <c r="BK219" i="19"/>
  <c r="J219" i="19"/>
  <c r="BI217" i="19"/>
  <c r="BH217" i="19"/>
  <c r="BG217" i="19"/>
  <c r="BF217" i="19"/>
  <c r="BE217" i="19"/>
  <c r="T217" i="19"/>
  <c r="R217" i="19"/>
  <c r="P217" i="19"/>
  <c r="BK217" i="19"/>
  <c r="J217" i="19"/>
  <c r="BI212" i="19"/>
  <c r="BH212" i="19"/>
  <c r="BG212" i="19"/>
  <c r="BF212" i="19"/>
  <c r="BE212" i="19"/>
  <c r="T212" i="19"/>
  <c r="R212" i="19"/>
  <c r="P212" i="19"/>
  <c r="BK212" i="19"/>
  <c r="J212" i="19"/>
  <c r="BI210" i="19"/>
  <c r="BH210" i="19"/>
  <c r="BG210" i="19"/>
  <c r="BF210" i="19"/>
  <c r="BE210" i="19"/>
  <c r="T210" i="19"/>
  <c r="R210" i="19"/>
  <c r="P210" i="19"/>
  <c r="BK210" i="19"/>
  <c r="J210" i="19"/>
  <c r="BI188" i="19"/>
  <c r="BH188" i="19"/>
  <c r="BG188" i="19"/>
  <c r="BF188" i="19"/>
  <c r="BE188" i="19"/>
  <c r="T188" i="19"/>
  <c r="R188" i="19"/>
  <c r="P188" i="19"/>
  <c r="BK188" i="19"/>
  <c r="J188" i="19"/>
  <c r="BI179" i="19"/>
  <c r="BH179" i="19"/>
  <c r="BG179" i="19"/>
  <c r="BF179" i="19"/>
  <c r="BE179" i="19"/>
  <c r="T179" i="19"/>
  <c r="R179" i="19"/>
  <c r="P179" i="19"/>
  <c r="BK179" i="19"/>
  <c r="J179" i="19"/>
  <c r="BI174" i="19"/>
  <c r="BH174" i="19"/>
  <c r="BG174" i="19"/>
  <c r="BF174" i="19"/>
  <c r="BE174" i="19"/>
  <c r="T174" i="19"/>
  <c r="R174" i="19"/>
  <c r="P174" i="19"/>
  <c r="BK174" i="19"/>
  <c r="J174" i="19"/>
  <c r="BI156" i="19"/>
  <c r="BH156" i="19"/>
  <c r="BG156" i="19"/>
  <c r="BF156" i="19"/>
  <c r="BE156" i="19"/>
  <c r="T156" i="19"/>
  <c r="R156" i="19"/>
  <c r="P156" i="19"/>
  <c r="BK156" i="19"/>
  <c r="J156" i="19"/>
  <c r="BI148" i="19"/>
  <c r="BH148" i="19"/>
  <c r="BG148" i="19"/>
  <c r="BF148" i="19"/>
  <c r="BE148" i="19"/>
  <c r="T148" i="19"/>
  <c r="R148" i="19"/>
  <c r="P148" i="19"/>
  <c r="BK148" i="19"/>
  <c r="J148" i="19"/>
  <c r="BI139" i="19"/>
  <c r="BH139" i="19"/>
  <c r="BG139" i="19"/>
  <c r="BF139" i="19"/>
  <c r="BE139" i="19"/>
  <c r="T139" i="19"/>
  <c r="T138" i="19" s="1"/>
  <c r="R139" i="19"/>
  <c r="R138" i="19" s="1"/>
  <c r="P139" i="19"/>
  <c r="BK139" i="19"/>
  <c r="J139" i="19"/>
  <c r="BI133" i="19"/>
  <c r="BH133" i="19"/>
  <c r="BG133" i="19"/>
  <c r="BF133" i="19"/>
  <c r="T133" i="19"/>
  <c r="R133" i="19"/>
  <c r="P133" i="19"/>
  <c r="BK133" i="19"/>
  <c r="J133" i="19"/>
  <c r="BE133" i="19" s="1"/>
  <c r="BI128" i="19"/>
  <c r="BH128" i="19"/>
  <c r="BG128" i="19"/>
  <c r="BF128" i="19"/>
  <c r="T128" i="19"/>
  <c r="R128" i="19"/>
  <c r="P128" i="19"/>
  <c r="BK128" i="19"/>
  <c r="J128" i="19"/>
  <c r="BE128" i="19" s="1"/>
  <c r="BI123" i="19"/>
  <c r="BH123" i="19"/>
  <c r="BG123" i="19"/>
  <c r="BF123" i="19"/>
  <c r="T123" i="19"/>
  <c r="R123" i="19"/>
  <c r="P123" i="19"/>
  <c r="BK123" i="19"/>
  <c r="J123" i="19"/>
  <c r="BE123" i="19" s="1"/>
  <c r="BI117" i="19"/>
  <c r="BH117" i="19"/>
  <c r="BG117" i="19"/>
  <c r="BF117" i="19"/>
  <c r="T117" i="19"/>
  <c r="R117" i="19"/>
  <c r="P117" i="19"/>
  <c r="BK117" i="19"/>
  <c r="J117" i="19"/>
  <c r="BE117" i="19" s="1"/>
  <c r="BI112" i="19"/>
  <c r="BH112" i="19"/>
  <c r="BG112" i="19"/>
  <c r="BF112" i="19"/>
  <c r="J35" i="19" s="1"/>
  <c r="AW74" i="1" s="1"/>
  <c r="T112" i="19"/>
  <c r="R112" i="19"/>
  <c r="P112" i="19"/>
  <c r="BK112" i="19"/>
  <c r="J112" i="19"/>
  <c r="BE112" i="19" s="1"/>
  <c r="BI107" i="19"/>
  <c r="BH107" i="19"/>
  <c r="BG107" i="19"/>
  <c r="BF107" i="19"/>
  <c r="T107" i="19"/>
  <c r="R107" i="19"/>
  <c r="P107" i="19"/>
  <c r="P106" i="19" s="1"/>
  <c r="BK107" i="19"/>
  <c r="J107" i="19"/>
  <c r="BE107" i="19" s="1"/>
  <c r="J100" i="19"/>
  <c r="F100" i="19"/>
  <c r="J98" i="19"/>
  <c r="F98" i="19"/>
  <c r="E96" i="19"/>
  <c r="F60" i="19"/>
  <c r="J59" i="19"/>
  <c r="F59" i="19"/>
  <c r="F57" i="19"/>
  <c r="E55" i="19"/>
  <c r="E49" i="19"/>
  <c r="J22" i="19"/>
  <c r="E22" i="19"/>
  <c r="F101" i="19" s="1"/>
  <c r="J21" i="19"/>
  <c r="J16" i="19"/>
  <c r="J57" i="19" s="1"/>
  <c r="E7" i="19"/>
  <c r="E90" i="19" s="1"/>
  <c r="R840" i="18"/>
  <c r="T824" i="18"/>
  <c r="P824" i="18"/>
  <c r="BK824" i="18"/>
  <c r="J824" i="18" s="1"/>
  <c r="J80" i="18" s="1"/>
  <c r="R817" i="18"/>
  <c r="J817" i="18"/>
  <c r="J79" i="18" s="1"/>
  <c r="T810" i="18"/>
  <c r="P810" i="18"/>
  <c r="R782" i="18"/>
  <c r="T735" i="18"/>
  <c r="P735" i="18"/>
  <c r="R708" i="18"/>
  <c r="T699" i="18"/>
  <c r="P699" i="18"/>
  <c r="R639" i="18"/>
  <c r="T627" i="18"/>
  <c r="P627" i="18"/>
  <c r="T624" i="18"/>
  <c r="P624" i="18"/>
  <c r="R559" i="18"/>
  <c r="T156" i="18"/>
  <c r="P156" i="18"/>
  <c r="BK156" i="18"/>
  <c r="J156" i="18" s="1"/>
  <c r="J68" i="18" s="1"/>
  <c r="R139" i="18"/>
  <c r="T107" i="18"/>
  <c r="P107" i="18"/>
  <c r="AY73" i="1"/>
  <c r="AX73" i="1"/>
  <c r="BI846" i="18"/>
  <c r="BH846" i="18"/>
  <c r="BG846" i="18"/>
  <c r="BF846" i="18"/>
  <c r="T846" i="18"/>
  <c r="R846" i="18"/>
  <c r="P846" i="18"/>
  <c r="BK846" i="18"/>
  <c r="J846" i="18"/>
  <c r="BE846" i="18" s="1"/>
  <c r="BI841" i="18"/>
  <c r="BH841" i="18"/>
  <c r="BG841" i="18"/>
  <c r="BF841" i="18"/>
  <c r="T841" i="18"/>
  <c r="R841" i="18"/>
  <c r="P841" i="18"/>
  <c r="BK841" i="18"/>
  <c r="BK840" i="18" s="1"/>
  <c r="J840" i="18" s="1"/>
  <c r="J81" i="18" s="1"/>
  <c r="J841" i="18"/>
  <c r="BE841" i="18" s="1"/>
  <c r="BI835" i="18"/>
  <c r="BH835" i="18"/>
  <c r="BG835" i="18"/>
  <c r="BF835" i="18"/>
  <c r="BE835" i="18"/>
  <c r="T835" i="18"/>
  <c r="R835" i="18"/>
  <c r="P835" i="18"/>
  <c r="BK835" i="18"/>
  <c r="J835" i="18"/>
  <c r="BI830" i="18"/>
  <c r="BH830" i="18"/>
  <c r="BG830" i="18"/>
  <c r="BF830" i="18"/>
  <c r="BE830" i="18"/>
  <c r="T830" i="18"/>
  <c r="R830" i="18"/>
  <c r="P830" i="18"/>
  <c r="BK830" i="18"/>
  <c r="J830" i="18"/>
  <c r="BI825" i="18"/>
  <c r="BH825" i="18"/>
  <c r="BG825" i="18"/>
  <c r="BF825" i="18"/>
  <c r="BE825" i="18"/>
  <c r="T825" i="18"/>
  <c r="R825" i="18"/>
  <c r="R824" i="18" s="1"/>
  <c r="P825" i="18"/>
  <c r="BK825" i="18"/>
  <c r="J825" i="18"/>
  <c r="BI823" i="18"/>
  <c r="BH823" i="18"/>
  <c r="BG823" i="18"/>
  <c r="BF823" i="18"/>
  <c r="T823" i="18"/>
  <c r="R823" i="18"/>
  <c r="P823" i="18"/>
  <c r="BK823" i="18"/>
  <c r="J823" i="18"/>
  <c r="BE823" i="18" s="1"/>
  <c r="BI818" i="18"/>
  <c r="BH818" i="18"/>
  <c r="BG818" i="18"/>
  <c r="BF818" i="18"/>
  <c r="T818" i="18"/>
  <c r="T817" i="18" s="1"/>
  <c r="R818" i="18"/>
  <c r="P818" i="18"/>
  <c r="P817" i="18" s="1"/>
  <c r="BK818" i="18"/>
  <c r="BK817" i="18" s="1"/>
  <c r="J818" i="18"/>
  <c r="BE818" i="18" s="1"/>
  <c r="BI816" i="18"/>
  <c r="BH816" i="18"/>
  <c r="BG816" i="18"/>
  <c r="BF816" i="18"/>
  <c r="BE816" i="18"/>
  <c r="T816" i="18"/>
  <c r="R816" i="18"/>
  <c r="P816" i="18"/>
  <c r="BK816" i="18"/>
  <c r="J816" i="18"/>
  <c r="BI815" i="18"/>
  <c r="BH815" i="18"/>
  <c r="BG815" i="18"/>
  <c r="BF815" i="18"/>
  <c r="BE815" i="18"/>
  <c r="T815" i="18"/>
  <c r="R815" i="18"/>
  <c r="P815" i="18"/>
  <c r="BK815" i="18"/>
  <c r="J815" i="18"/>
  <c r="BI814" i="18"/>
  <c r="BH814" i="18"/>
  <c r="BG814" i="18"/>
  <c r="BF814" i="18"/>
  <c r="BE814" i="18"/>
  <c r="T814" i="18"/>
  <c r="R814" i="18"/>
  <c r="P814" i="18"/>
  <c r="BK814" i="18"/>
  <c r="J814" i="18"/>
  <c r="BI813" i="18"/>
  <c r="BH813" i="18"/>
  <c r="BG813" i="18"/>
  <c r="BF813" i="18"/>
  <c r="BE813" i="18"/>
  <c r="T813" i="18"/>
  <c r="R813" i="18"/>
  <c r="P813" i="18"/>
  <c r="BK813" i="18"/>
  <c r="J813" i="18"/>
  <c r="BI812" i="18"/>
  <c r="BH812" i="18"/>
  <c r="BG812" i="18"/>
  <c r="BF812" i="18"/>
  <c r="BE812" i="18"/>
  <c r="T812" i="18"/>
  <c r="R812" i="18"/>
  <c r="P812" i="18"/>
  <c r="BK812" i="18"/>
  <c r="J812" i="18"/>
  <c r="BI811" i="18"/>
  <c r="BH811" i="18"/>
  <c r="BG811" i="18"/>
  <c r="BF811" i="18"/>
  <c r="BE811" i="18"/>
  <c r="T811" i="18"/>
  <c r="R811" i="18"/>
  <c r="R810" i="18" s="1"/>
  <c r="P811" i="18"/>
  <c r="BK811" i="18"/>
  <c r="BK810" i="18" s="1"/>
  <c r="J810" i="18" s="1"/>
  <c r="J78" i="18" s="1"/>
  <c r="J811" i="18"/>
  <c r="BI809" i="18"/>
  <c r="BH809" i="18"/>
  <c r="BG809" i="18"/>
  <c r="BF809" i="18"/>
  <c r="T809" i="18"/>
  <c r="R809" i="18"/>
  <c r="P809" i="18"/>
  <c r="BK809" i="18"/>
  <c r="J809" i="18"/>
  <c r="BE809" i="18" s="1"/>
  <c r="BI808" i="18"/>
  <c r="BH808" i="18"/>
  <c r="BG808" i="18"/>
  <c r="BF808" i="18"/>
  <c r="T808" i="18"/>
  <c r="R808" i="18"/>
  <c r="P808" i="18"/>
  <c r="BK808" i="18"/>
  <c r="J808" i="18"/>
  <c r="BE808" i="18" s="1"/>
  <c r="BI807" i="18"/>
  <c r="BH807" i="18"/>
  <c r="BG807" i="18"/>
  <c r="BF807" i="18"/>
  <c r="T807" i="18"/>
  <c r="R807" i="18"/>
  <c r="P807" i="18"/>
  <c r="BK807" i="18"/>
  <c r="J807" i="18"/>
  <c r="BE807" i="18" s="1"/>
  <c r="BI806" i="18"/>
  <c r="BH806" i="18"/>
  <c r="BG806" i="18"/>
  <c r="BF806" i="18"/>
  <c r="T806" i="18"/>
  <c r="R806" i="18"/>
  <c r="P806" i="18"/>
  <c r="BK806" i="18"/>
  <c r="J806" i="18"/>
  <c r="BE806" i="18" s="1"/>
  <c r="BI805" i="18"/>
  <c r="BH805" i="18"/>
  <c r="BG805" i="18"/>
  <c r="BF805" i="18"/>
  <c r="T805" i="18"/>
  <c r="R805" i="18"/>
  <c r="P805" i="18"/>
  <c r="BK805" i="18"/>
  <c r="J805" i="18"/>
  <c r="BE805" i="18" s="1"/>
  <c r="BI804" i="18"/>
  <c r="BH804" i="18"/>
  <c r="BG804" i="18"/>
  <c r="BF804" i="18"/>
  <c r="T804" i="18"/>
  <c r="R804" i="18"/>
  <c r="P804" i="18"/>
  <c r="BK804" i="18"/>
  <c r="J804" i="18"/>
  <c r="BE804" i="18" s="1"/>
  <c r="BI803" i="18"/>
  <c r="BH803" i="18"/>
  <c r="BG803" i="18"/>
  <c r="BF803" i="18"/>
  <c r="T803" i="18"/>
  <c r="R803" i="18"/>
  <c r="P803" i="18"/>
  <c r="BK803" i="18"/>
  <c r="J803" i="18"/>
  <c r="BE803" i="18" s="1"/>
  <c r="BI802" i="18"/>
  <c r="BH802" i="18"/>
  <c r="BG802" i="18"/>
  <c r="BF802" i="18"/>
  <c r="T802" i="18"/>
  <c r="R802" i="18"/>
  <c r="P802" i="18"/>
  <c r="BK802" i="18"/>
  <c r="J802" i="18"/>
  <c r="BE802" i="18" s="1"/>
  <c r="BI801" i="18"/>
  <c r="BH801" i="18"/>
  <c r="BG801" i="18"/>
  <c r="BF801" i="18"/>
  <c r="T801" i="18"/>
  <c r="R801" i="18"/>
  <c r="P801" i="18"/>
  <c r="BK801" i="18"/>
  <c r="J801" i="18"/>
  <c r="BE801" i="18" s="1"/>
  <c r="BI800" i="18"/>
  <c r="BH800" i="18"/>
  <c r="BG800" i="18"/>
  <c r="BF800" i="18"/>
  <c r="T800" i="18"/>
  <c r="R800" i="18"/>
  <c r="P800" i="18"/>
  <c r="BK800" i="18"/>
  <c r="J800" i="18"/>
  <c r="BE800" i="18" s="1"/>
  <c r="BI799" i="18"/>
  <c r="BH799" i="18"/>
  <c r="BG799" i="18"/>
  <c r="BF799" i="18"/>
  <c r="T799" i="18"/>
  <c r="R799" i="18"/>
  <c r="P799" i="18"/>
  <c r="BK799" i="18"/>
  <c r="J799" i="18"/>
  <c r="BE799" i="18" s="1"/>
  <c r="BI798" i="18"/>
  <c r="BH798" i="18"/>
  <c r="BG798" i="18"/>
  <c r="BF798" i="18"/>
  <c r="T798" i="18"/>
  <c r="R798" i="18"/>
  <c r="P798" i="18"/>
  <c r="BK798" i="18"/>
  <c r="J798" i="18"/>
  <c r="BE798" i="18" s="1"/>
  <c r="BI797" i="18"/>
  <c r="BH797" i="18"/>
  <c r="BG797" i="18"/>
  <c r="BF797" i="18"/>
  <c r="T797" i="18"/>
  <c r="R797" i="18"/>
  <c r="P797" i="18"/>
  <c r="BK797" i="18"/>
  <c r="J797" i="18"/>
  <c r="BE797" i="18" s="1"/>
  <c r="BI796" i="18"/>
  <c r="BH796" i="18"/>
  <c r="BG796" i="18"/>
  <c r="BF796" i="18"/>
  <c r="T796" i="18"/>
  <c r="R796" i="18"/>
  <c r="P796" i="18"/>
  <c r="BK796" i="18"/>
  <c r="J796" i="18"/>
  <c r="BE796" i="18" s="1"/>
  <c r="BI795" i="18"/>
  <c r="BH795" i="18"/>
  <c r="BG795" i="18"/>
  <c r="BF795" i="18"/>
  <c r="T795" i="18"/>
  <c r="R795" i="18"/>
  <c r="P795" i="18"/>
  <c r="BK795" i="18"/>
  <c r="J795" i="18"/>
  <c r="BE795" i="18" s="1"/>
  <c r="BI794" i="18"/>
  <c r="BH794" i="18"/>
  <c r="BG794" i="18"/>
  <c r="BF794" i="18"/>
  <c r="T794" i="18"/>
  <c r="R794" i="18"/>
  <c r="P794" i="18"/>
  <c r="BK794" i="18"/>
  <c r="J794" i="18"/>
  <c r="BE794" i="18" s="1"/>
  <c r="BI793" i="18"/>
  <c r="BH793" i="18"/>
  <c r="BG793" i="18"/>
  <c r="BF793" i="18"/>
  <c r="T793" i="18"/>
  <c r="R793" i="18"/>
  <c r="P793" i="18"/>
  <c r="BK793" i="18"/>
  <c r="J793" i="18"/>
  <c r="BE793" i="18" s="1"/>
  <c r="BI783" i="18"/>
  <c r="BH783" i="18"/>
  <c r="BG783" i="18"/>
  <c r="BF783" i="18"/>
  <c r="T783" i="18"/>
  <c r="R783" i="18"/>
  <c r="P783" i="18"/>
  <c r="BK783" i="18"/>
  <c r="BK782" i="18" s="1"/>
  <c r="J782" i="18" s="1"/>
  <c r="J77" i="18" s="1"/>
  <c r="J783" i="18"/>
  <c r="BE783" i="18" s="1"/>
  <c r="BI781" i="18"/>
  <c r="BH781" i="18"/>
  <c r="BG781" i="18"/>
  <c r="BF781" i="18"/>
  <c r="BE781" i="18"/>
  <c r="T781" i="18"/>
  <c r="R781" i="18"/>
  <c r="P781" i="18"/>
  <c r="BK781" i="18"/>
  <c r="J781" i="18"/>
  <c r="BI776" i="18"/>
  <c r="BH776" i="18"/>
  <c r="BG776" i="18"/>
  <c r="BF776" i="18"/>
  <c r="BE776" i="18"/>
  <c r="T776" i="18"/>
  <c r="R776" i="18"/>
  <c r="P776" i="18"/>
  <c r="BK776" i="18"/>
  <c r="J776" i="18"/>
  <c r="BI770" i="18"/>
  <c r="BH770" i="18"/>
  <c r="BG770" i="18"/>
  <c r="BF770" i="18"/>
  <c r="BE770" i="18"/>
  <c r="T770" i="18"/>
  <c r="R770" i="18"/>
  <c r="P770" i="18"/>
  <c r="BK770" i="18"/>
  <c r="J770" i="18"/>
  <c r="BI740" i="18"/>
  <c r="BH740" i="18"/>
  <c r="BG740" i="18"/>
  <c r="BF740" i="18"/>
  <c r="BE740" i="18"/>
  <c r="T740" i="18"/>
  <c r="R740" i="18"/>
  <c r="P740" i="18"/>
  <c r="BK740" i="18"/>
  <c r="J740" i="18"/>
  <c r="BI739" i="18"/>
  <c r="BH739" i="18"/>
  <c r="BG739" i="18"/>
  <c r="BF739" i="18"/>
  <c r="BE739" i="18"/>
  <c r="T739" i="18"/>
  <c r="R739" i="18"/>
  <c r="P739" i="18"/>
  <c r="BK739" i="18"/>
  <c r="J739" i="18"/>
  <c r="BI738" i="18"/>
  <c r="BH738" i="18"/>
  <c r="BG738" i="18"/>
  <c r="BF738" i="18"/>
  <c r="BE738" i="18"/>
  <c r="T738" i="18"/>
  <c r="R738" i="18"/>
  <c r="P738" i="18"/>
  <c r="BK738" i="18"/>
  <c r="J738" i="18"/>
  <c r="BI737" i="18"/>
  <c r="BH737" i="18"/>
  <c r="BG737" i="18"/>
  <c r="BF737" i="18"/>
  <c r="BE737" i="18"/>
  <c r="T737" i="18"/>
  <c r="R737" i="18"/>
  <c r="P737" i="18"/>
  <c r="BK737" i="18"/>
  <c r="J737" i="18"/>
  <c r="BI736" i="18"/>
  <c r="BH736" i="18"/>
  <c r="BG736" i="18"/>
  <c r="BF736" i="18"/>
  <c r="BE736" i="18"/>
  <c r="T736" i="18"/>
  <c r="R736" i="18"/>
  <c r="P736" i="18"/>
  <c r="BK736" i="18"/>
  <c r="BK735" i="18" s="1"/>
  <c r="J735" i="18" s="1"/>
  <c r="J76" i="18" s="1"/>
  <c r="J736" i="18"/>
  <c r="BI734" i="18"/>
  <c r="BH734" i="18"/>
  <c r="BG734" i="18"/>
  <c r="BF734" i="18"/>
  <c r="T734" i="18"/>
  <c r="R734" i="18"/>
  <c r="P734" i="18"/>
  <c r="BK734" i="18"/>
  <c r="J734" i="18"/>
  <c r="BE734" i="18" s="1"/>
  <c r="BI727" i="18"/>
  <c r="BH727" i="18"/>
  <c r="BG727" i="18"/>
  <c r="BF727" i="18"/>
  <c r="T727" i="18"/>
  <c r="R727" i="18"/>
  <c r="P727" i="18"/>
  <c r="BK727" i="18"/>
  <c r="J727" i="18"/>
  <c r="BE727" i="18" s="1"/>
  <c r="BI721" i="18"/>
  <c r="BH721" i="18"/>
  <c r="BG721" i="18"/>
  <c r="BF721" i="18"/>
  <c r="T721" i="18"/>
  <c r="R721" i="18"/>
  <c r="P721" i="18"/>
  <c r="BK721" i="18"/>
  <c r="J721" i="18"/>
  <c r="BE721" i="18" s="1"/>
  <c r="BI714" i="18"/>
  <c r="BH714" i="18"/>
  <c r="BG714" i="18"/>
  <c r="BF714" i="18"/>
  <c r="T714" i="18"/>
  <c r="R714" i="18"/>
  <c r="P714" i="18"/>
  <c r="BK714" i="18"/>
  <c r="J714" i="18"/>
  <c r="BE714" i="18" s="1"/>
  <c r="BI709" i="18"/>
  <c r="BH709" i="18"/>
  <c r="BG709" i="18"/>
  <c r="BF709" i="18"/>
  <c r="T709" i="18"/>
  <c r="R709" i="18"/>
  <c r="P709" i="18"/>
  <c r="BK709" i="18"/>
  <c r="BK708" i="18" s="1"/>
  <c r="J708" i="18" s="1"/>
  <c r="J75" i="18" s="1"/>
  <c r="J709" i="18"/>
  <c r="BE709" i="18" s="1"/>
  <c r="BI707" i="18"/>
  <c r="BH707" i="18"/>
  <c r="BG707" i="18"/>
  <c r="BF707" i="18"/>
  <c r="BE707" i="18"/>
  <c r="T707" i="18"/>
  <c r="R707" i="18"/>
  <c r="P707" i="18"/>
  <c r="BK707" i="18"/>
  <c r="J707" i="18"/>
  <c r="BI705" i="18"/>
  <c r="BH705" i="18"/>
  <c r="BG705" i="18"/>
  <c r="BF705" i="18"/>
  <c r="BE705" i="18"/>
  <c r="T705" i="18"/>
  <c r="R705" i="18"/>
  <c r="P705" i="18"/>
  <c r="BK705" i="18"/>
  <c r="J705" i="18"/>
  <c r="BI700" i="18"/>
  <c r="BH700" i="18"/>
  <c r="BG700" i="18"/>
  <c r="BF700" i="18"/>
  <c r="BE700" i="18"/>
  <c r="T700" i="18"/>
  <c r="R700" i="18"/>
  <c r="P700" i="18"/>
  <c r="BK700" i="18"/>
  <c r="BK699" i="18" s="1"/>
  <c r="J699" i="18" s="1"/>
  <c r="J74" i="18" s="1"/>
  <c r="J700" i="18"/>
  <c r="BI698" i="18"/>
  <c r="BH698" i="18"/>
  <c r="BG698" i="18"/>
  <c r="BF698" i="18"/>
  <c r="T698" i="18"/>
  <c r="R698" i="18"/>
  <c r="P698" i="18"/>
  <c r="BK698" i="18"/>
  <c r="J698" i="18"/>
  <c r="BE698" i="18" s="1"/>
  <c r="BI697" i="18"/>
  <c r="BH697" i="18"/>
  <c r="BG697" i="18"/>
  <c r="BF697" i="18"/>
  <c r="T697" i="18"/>
  <c r="R697" i="18"/>
  <c r="P697" i="18"/>
  <c r="BK697" i="18"/>
  <c r="J697" i="18"/>
  <c r="BE697" i="18" s="1"/>
  <c r="BI696" i="18"/>
  <c r="BH696" i="18"/>
  <c r="BG696" i="18"/>
  <c r="BF696" i="18"/>
  <c r="T696" i="18"/>
  <c r="R696" i="18"/>
  <c r="P696" i="18"/>
  <c r="BK696" i="18"/>
  <c r="J696" i="18"/>
  <c r="BE696" i="18" s="1"/>
  <c r="BI695" i="18"/>
  <c r="BH695" i="18"/>
  <c r="BG695" i="18"/>
  <c r="BF695" i="18"/>
  <c r="T695" i="18"/>
  <c r="R695" i="18"/>
  <c r="P695" i="18"/>
  <c r="BK695" i="18"/>
  <c r="J695" i="18"/>
  <c r="BE695" i="18" s="1"/>
  <c r="BI689" i="18"/>
  <c r="BH689" i="18"/>
  <c r="BG689" i="18"/>
  <c r="BF689" i="18"/>
  <c r="T689" i="18"/>
  <c r="R689" i="18"/>
  <c r="P689" i="18"/>
  <c r="BK689" i="18"/>
  <c r="J689" i="18"/>
  <c r="BE689" i="18" s="1"/>
  <c r="BI680" i="18"/>
  <c r="BH680" i="18"/>
  <c r="BG680" i="18"/>
  <c r="BF680" i="18"/>
  <c r="T680" i="18"/>
  <c r="R680" i="18"/>
  <c r="P680" i="18"/>
  <c r="BK680" i="18"/>
  <c r="J680" i="18"/>
  <c r="BE680" i="18" s="1"/>
  <c r="BI671" i="18"/>
  <c r="BH671" i="18"/>
  <c r="BG671" i="18"/>
  <c r="BF671" i="18"/>
  <c r="T671" i="18"/>
  <c r="R671" i="18"/>
  <c r="P671" i="18"/>
  <c r="BK671" i="18"/>
  <c r="J671" i="18"/>
  <c r="BE671" i="18" s="1"/>
  <c r="BI669" i="18"/>
  <c r="BH669" i="18"/>
  <c r="BG669" i="18"/>
  <c r="BF669" i="18"/>
  <c r="T669" i="18"/>
  <c r="R669" i="18"/>
  <c r="P669" i="18"/>
  <c r="BK669" i="18"/>
  <c r="J669" i="18"/>
  <c r="BE669" i="18" s="1"/>
  <c r="BI661" i="18"/>
  <c r="BH661" i="18"/>
  <c r="BG661" i="18"/>
  <c r="BF661" i="18"/>
  <c r="T661" i="18"/>
  <c r="R661" i="18"/>
  <c r="P661" i="18"/>
  <c r="BK661" i="18"/>
  <c r="J661" i="18"/>
  <c r="BE661" i="18" s="1"/>
  <c r="BI654" i="18"/>
  <c r="BH654" i="18"/>
  <c r="BG654" i="18"/>
  <c r="BF654" i="18"/>
  <c r="T654" i="18"/>
  <c r="R654" i="18"/>
  <c r="P654" i="18"/>
  <c r="BK654" i="18"/>
  <c r="J654" i="18"/>
  <c r="BE654" i="18" s="1"/>
  <c r="BI652" i="18"/>
  <c r="BH652" i="18"/>
  <c r="BG652" i="18"/>
  <c r="BF652" i="18"/>
  <c r="T652" i="18"/>
  <c r="R652" i="18"/>
  <c r="P652" i="18"/>
  <c r="BK652" i="18"/>
  <c r="J652" i="18"/>
  <c r="BE652" i="18" s="1"/>
  <c r="BI646" i="18"/>
  <c r="BH646" i="18"/>
  <c r="BG646" i="18"/>
  <c r="BF646" i="18"/>
  <c r="T646" i="18"/>
  <c r="R646" i="18"/>
  <c r="P646" i="18"/>
  <c r="BK646" i="18"/>
  <c r="J646" i="18"/>
  <c r="BE646" i="18" s="1"/>
  <c r="BI640" i="18"/>
  <c r="BH640" i="18"/>
  <c r="BG640" i="18"/>
  <c r="BF640" i="18"/>
  <c r="T640" i="18"/>
  <c r="R640" i="18"/>
  <c r="P640" i="18"/>
  <c r="BK640" i="18"/>
  <c r="BK639" i="18" s="1"/>
  <c r="J639" i="18" s="1"/>
  <c r="J73" i="18" s="1"/>
  <c r="J640" i="18"/>
  <c r="BE640" i="18" s="1"/>
  <c r="BI638" i="18"/>
  <c r="BH638" i="18"/>
  <c r="BG638" i="18"/>
  <c r="BF638" i="18"/>
  <c r="BE638" i="18"/>
  <c r="T638" i="18"/>
  <c r="R638" i="18"/>
  <c r="P638" i="18"/>
  <c r="BK638" i="18"/>
  <c r="J638" i="18"/>
  <c r="BI633" i="18"/>
  <c r="BH633" i="18"/>
  <c r="BG633" i="18"/>
  <c r="BF633" i="18"/>
  <c r="BE633" i="18"/>
  <c r="T633" i="18"/>
  <c r="R633" i="18"/>
  <c r="P633" i="18"/>
  <c r="BK633" i="18"/>
  <c r="J633" i="18"/>
  <c r="BI628" i="18"/>
  <c r="BH628" i="18"/>
  <c r="BG628" i="18"/>
  <c r="BF628" i="18"/>
  <c r="BE628" i="18"/>
  <c r="T628" i="18"/>
  <c r="R628" i="18"/>
  <c r="P628" i="18"/>
  <c r="BK628" i="18"/>
  <c r="BK627" i="18" s="1"/>
  <c r="J628" i="18"/>
  <c r="BI625" i="18"/>
  <c r="BH625" i="18"/>
  <c r="BG625" i="18"/>
  <c r="BF625" i="18"/>
  <c r="BE625" i="18"/>
  <c r="T625" i="18"/>
  <c r="R625" i="18"/>
  <c r="R624" i="18" s="1"/>
  <c r="P625" i="18"/>
  <c r="BK625" i="18"/>
  <c r="BK624" i="18" s="1"/>
  <c r="J624" i="18" s="1"/>
  <c r="J70" i="18" s="1"/>
  <c r="J625" i="18"/>
  <c r="BI623" i="18"/>
  <c r="BH623" i="18"/>
  <c r="BG623" i="18"/>
  <c r="BF623" i="18"/>
  <c r="T623" i="18"/>
  <c r="R623" i="18"/>
  <c r="P623" i="18"/>
  <c r="BK623" i="18"/>
  <c r="J623" i="18"/>
  <c r="BE623" i="18" s="1"/>
  <c r="BI618" i="18"/>
  <c r="BH618" i="18"/>
  <c r="BG618" i="18"/>
  <c r="BF618" i="18"/>
  <c r="T618" i="18"/>
  <c r="R618" i="18"/>
  <c r="P618" i="18"/>
  <c r="BK618" i="18"/>
  <c r="J618" i="18"/>
  <c r="BE618" i="18" s="1"/>
  <c r="BI613" i="18"/>
  <c r="BH613" i="18"/>
  <c r="BG613" i="18"/>
  <c r="BF613" i="18"/>
  <c r="T613" i="18"/>
  <c r="R613" i="18"/>
  <c r="P613" i="18"/>
  <c r="BK613" i="18"/>
  <c r="J613" i="18"/>
  <c r="BE613" i="18" s="1"/>
  <c r="BI608" i="18"/>
  <c r="BH608" i="18"/>
  <c r="BG608" i="18"/>
  <c r="BF608" i="18"/>
  <c r="T608" i="18"/>
  <c r="R608" i="18"/>
  <c r="P608" i="18"/>
  <c r="BK608" i="18"/>
  <c r="J608" i="18"/>
  <c r="BE608" i="18" s="1"/>
  <c r="BI603" i="18"/>
  <c r="BH603" i="18"/>
  <c r="BG603" i="18"/>
  <c r="BF603" i="18"/>
  <c r="T603" i="18"/>
  <c r="R603" i="18"/>
  <c r="P603" i="18"/>
  <c r="BK603" i="18"/>
  <c r="J603" i="18"/>
  <c r="BE603" i="18" s="1"/>
  <c r="BI598" i="18"/>
  <c r="BH598" i="18"/>
  <c r="BG598" i="18"/>
  <c r="BF598" i="18"/>
  <c r="T598" i="18"/>
  <c r="R598" i="18"/>
  <c r="P598" i="18"/>
  <c r="BK598" i="18"/>
  <c r="J598" i="18"/>
  <c r="BE598" i="18" s="1"/>
  <c r="BI560" i="18"/>
  <c r="BH560" i="18"/>
  <c r="BG560" i="18"/>
  <c r="BF560" i="18"/>
  <c r="T560" i="18"/>
  <c r="T559" i="18" s="1"/>
  <c r="R560" i="18"/>
  <c r="P560" i="18"/>
  <c r="BK560" i="18"/>
  <c r="BK559" i="18" s="1"/>
  <c r="J559" i="18" s="1"/>
  <c r="J69" i="18" s="1"/>
  <c r="J560" i="18"/>
  <c r="BE560" i="18" s="1"/>
  <c r="BI554" i="18"/>
  <c r="BH554" i="18"/>
  <c r="BG554" i="18"/>
  <c r="BF554" i="18"/>
  <c r="BE554" i="18"/>
  <c r="T554" i="18"/>
  <c r="R554" i="18"/>
  <c r="P554" i="18"/>
  <c r="BK554" i="18"/>
  <c r="J554" i="18"/>
  <c r="BI549" i="18"/>
  <c r="BH549" i="18"/>
  <c r="BG549" i="18"/>
  <c r="BF549" i="18"/>
  <c r="BE549" i="18"/>
  <c r="T549" i="18"/>
  <c r="R549" i="18"/>
  <c r="P549" i="18"/>
  <c r="BK549" i="18"/>
  <c r="J549" i="18"/>
  <c r="BI544" i="18"/>
  <c r="BH544" i="18"/>
  <c r="BG544" i="18"/>
  <c r="BF544" i="18"/>
  <c r="BE544" i="18"/>
  <c r="T544" i="18"/>
  <c r="R544" i="18"/>
  <c r="P544" i="18"/>
  <c r="BK544" i="18"/>
  <c r="J544" i="18"/>
  <c r="BI539" i="18"/>
  <c r="BH539" i="18"/>
  <c r="BG539" i="18"/>
  <c r="BF539" i="18"/>
  <c r="BE539" i="18"/>
  <c r="T539" i="18"/>
  <c r="R539" i="18"/>
  <c r="P539" i="18"/>
  <c r="BK539" i="18"/>
  <c r="J539" i="18"/>
  <c r="BI537" i="18"/>
  <c r="BH537" i="18"/>
  <c r="BG537" i="18"/>
  <c r="BF537" i="18"/>
  <c r="BE537" i="18"/>
  <c r="T537" i="18"/>
  <c r="R537" i="18"/>
  <c r="P537" i="18"/>
  <c r="BK537" i="18"/>
  <c r="J537" i="18"/>
  <c r="BI501" i="18"/>
  <c r="BH501" i="18"/>
  <c r="BG501" i="18"/>
  <c r="BF501" i="18"/>
  <c r="BE501" i="18"/>
  <c r="T501" i="18"/>
  <c r="R501" i="18"/>
  <c r="P501" i="18"/>
  <c r="BK501" i="18"/>
  <c r="J501" i="18"/>
  <c r="BI462" i="18"/>
  <c r="BH462" i="18"/>
  <c r="BG462" i="18"/>
  <c r="BF462" i="18"/>
  <c r="BE462" i="18"/>
  <c r="T462" i="18"/>
  <c r="R462" i="18"/>
  <c r="P462" i="18"/>
  <c r="BK462" i="18"/>
  <c r="J462" i="18"/>
  <c r="BI461" i="18"/>
  <c r="BH461" i="18"/>
  <c r="BG461" i="18"/>
  <c r="BF461" i="18"/>
  <c r="BE461" i="18"/>
  <c r="T461" i="18"/>
  <c r="R461" i="18"/>
  <c r="P461" i="18"/>
  <c r="BK461" i="18"/>
  <c r="J461" i="18"/>
  <c r="BI442" i="18"/>
  <c r="BH442" i="18"/>
  <c r="BG442" i="18"/>
  <c r="BF442" i="18"/>
  <c r="BE442" i="18"/>
  <c r="T442" i="18"/>
  <c r="R442" i="18"/>
  <c r="P442" i="18"/>
  <c r="BK442" i="18"/>
  <c r="J442" i="18"/>
  <c r="BI425" i="18"/>
  <c r="BH425" i="18"/>
  <c r="BG425" i="18"/>
  <c r="BF425" i="18"/>
  <c r="BE425" i="18"/>
  <c r="T425" i="18"/>
  <c r="R425" i="18"/>
  <c r="P425" i="18"/>
  <c r="BK425" i="18"/>
  <c r="J425" i="18"/>
  <c r="BI360" i="18"/>
  <c r="BH360" i="18"/>
  <c r="BG360" i="18"/>
  <c r="BF360" i="18"/>
  <c r="BE360" i="18"/>
  <c r="T360" i="18"/>
  <c r="R360" i="18"/>
  <c r="P360" i="18"/>
  <c r="BK360" i="18"/>
  <c r="J360" i="18"/>
  <c r="BI339" i="18"/>
  <c r="BH339" i="18"/>
  <c r="BG339" i="18"/>
  <c r="BF339" i="18"/>
  <c r="BE339" i="18"/>
  <c r="T339" i="18"/>
  <c r="R339" i="18"/>
  <c r="P339" i="18"/>
  <c r="BK339" i="18"/>
  <c r="J339" i="18"/>
  <c r="BI319" i="18"/>
  <c r="BH319" i="18"/>
  <c r="BG319" i="18"/>
  <c r="BF319" i="18"/>
  <c r="BE319" i="18"/>
  <c r="T319" i="18"/>
  <c r="R319" i="18"/>
  <c r="P319" i="18"/>
  <c r="BK319" i="18"/>
  <c r="J319" i="18"/>
  <c r="BI317" i="18"/>
  <c r="BH317" i="18"/>
  <c r="BG317" i="18"/>
  <c r="BF317" i="18"/>
  <c r="BE317" i="18"/>
  <c r="T317" i="18"/>
  <c r="R317" i="18"/>
  <c r="P317" i="18"/>
  <c r="BK317" i="18"/>
  <c r="J317" i="18"/>
  <c r="BI271" i="18"/>
  <c r="BH271" i="18"/>
  <c r="BG271" i="18"/>
  <c r="BF271" i="18"/>
  <c r="BE271" i="18"/>
  <c r="T271" i="18"/>
  <c r="R271" i="18"/>
  <c r="P271" i="18"/>
  <c r="BK271" i="18"/>
  <c r="J271" i="18"/>
  <c r="BI269" i="18"/>
  <c r="BH269" i="18"/>
  <c r="BG269" i="18"/>
  <c r="BF269" i="18"/>
  <c r="BE269" i="18"/>
  <c r="T269" i="18"/>
  <c r="R269" i="18"/>
  <c r="P269" i="18"/>
  <c r="BK269" i="18"/>
  <c r="J269" i="18"/>
  <c r="BI257" i="18"/>
  <c r="BH257" i="18"/>
  <c r="BG257" i="18"/>
  <c r="BF257" i="18"/>
  <c r="BE257" i="18"/>
  <c r="T257" i="18"/>
  <c r="R257" i="18"/>
  <c r="P257" i="18"/>
  <c r="BK257" i="18"/>
  <c r="J257" i="18"/>
  <c r="BI255" i="18"/>
  <c r="BH255" i="18"/>
  <c r="BG255" i="18"/>
  <c r="BF255" i="18"/>
  <c r="BE255" i="18"/>
  <c r="T255" i="18"/>
  <c r="R255" i="18"/>
  <c r="P255" i="18"/>
  <c r="BK255" i="18"/>
  <c r="J255" i="18"/>
  <c r="BI250" i="18"/>
  <c r="BH250" i="18"/>
  <c r="BG250" i="18"/>
  <c r="BF250" i="18"/>
  <c r="BE250" i="18"/>
  <c r="T250" i="18"/>
  <c r="R250" i="18"/>
  <c r="P250" i="18"/>
  <c r="BK250" i="18"/>
  <c r="J250" i="18"/>
  <c r="BI248" i="18"/>
  <c r="BH248" i="18"/>
  <c r="BG248" i="18"/>
  <c r="BF248" i="18"/>
  <c r="BE248" i="18"/>
  <c r="T248" i="18"/>
  <c r="R248" i="18"/>
  <c r="P248" i="18"/>
  <c r="BK248" i="18"/>
  <c r="J248" i="18"/>
  <c r="BI210" i="18"/>
  <c r="BH210" i="18"/>
  <c r="BG210" i="18"/>
  <c r="BF210" i="18"/>
  <c r="BE210" i="18"/>
  <c r="T210" i="18"/>
  <c r="R210" i="18"/>
  <c r="P210" i="18"/>
  <c r="BK210" i="18"/>
  <c r="J210" i="18"/>
  <c r="BI201" i="18"/>
  <c r="BH201" i="18"/>
  <c r="BG201" i="18"/>
  <c r="BF201" i="18"/>
  <c r="BE201" i="18"/>
  <c r="T201" i="18"/>
  <c r="R201" i="18"/>
  <c r="P201" i="18"/>
  <c r="BK201" i="18"/>
  <c r="J201" i="18"/>
  <c r="BI194" i="18"/>
  <c r="BH194" i="18"/>
  <c r="BG194" i="18"/>
  <c r="BF194" i="18"/>
  <c r="BE194" i="18"/>
  <c r="T194" i="18"/>
  <c r="R194" i="18"/>
  <c r="P194" i="18"/>
  <c r="BK194" i="18"/>
  <c r="J194" i="18"/>
  <c r="BI174" i="18"/>
  <c r="BH174" i="18"/>
  <c r="BG174" i="18"/>
  <c r="BF174" i="18"/>
  <c r="BE174" i="18"/>
  <c r="T174" i="18"/>
  <c r="R174" i="18"/>
  <c r="P174" i="18"/>
  <c r="BK174" i="18"/>
  <c r="J174" i="18"/>
  <c r="BI166" i="18"/>
  <c r="BH166" i="18"/>
  <c r="BG166" i="18"/>
  <c r="BF166" i="18"/>
  <c r="BE166" i="18"/>
  <c r="T166" i="18"/>
  <c r="R166" i="18"/>
  <c r="P166" i="18"/>
  <c r="BK166" i="18"/>
  <c r="J166" i="18"/>
  <c r="BI157" i="18"/>
  <c r="BH157" i="18"/>
  <c r="BG157" i="18"/>
  <c r="BF157" i="18"/>
  <c r="BE157" i="18"/>
  <c r="T157" i="18"/>
  <c r="R157" i="18"/>
  <c r="P157" i="18"/>
  <c r="BK157" i="18"/>
  <c r="J157" i="18"/>
  <c r="BI151" i="18"/>
  <c r="BH151" i="18"/>
  <c r="BG151" i="18"/>
  <c r="BF151" i="18"/>
  <c r="T151" i="18"/>
  <c r="R151" i="18"/>
  <c r="P151" i="18"/>
  <c r="BK151" i="18"/>
  <c r="J151" i="18"/>
  <c r="BE151" i="18" s="1"/>
  <c r="BI150" i="18"/>
  <c r="BH150" i="18"/>
  <c r="BG150" i="18"/>
  <c r="BF150" i="18"/>
  <c r="T150" i="18"/>
  <c r="R150" i="18"/>
  <c r="P150" i="18"/>
  <c r="BK150" i="18"/>
  <c r="J150" i="18"/>
  <c r="BE150" i="18" s="1"/>
  <c r="BI145" i="18"/>
  <c r="BH145" i="18"/>
  <c r="BG145" i="18"/>
  <c r="BF145" i="18"/>
  <c r="T145" i="18"/>
  <c r="R145" i="18"/>
  <c r="P145" i="18"/>
  <c r="BK145" i="18"/>
  <c r="J145" i="18"/>
  <c r="BE145" i="18" s="1"/>
  <c r="BI140" i="18"/>
  <c r="BH140" i="18"/>
  <c r="BG140" i="18"/>
  <c r="BF140" i="18"/>
  <c r="T140" i="18"/>
  <c r="R140" i="18"/>
  <c r="P140" i="18"/>
  <c r="BK140" i="18"/>
  <c r="BK139" i="18" s="1"/>
  <c r="J139" i="18" s="1"/>
  <c r="J67" i="18" s="1"/>
  <c r="J140" i="18"/>
  <c r="BE140" i="18" s="1"/>
  <c r="BI134" i="18"/>
  <c r="BH134" i="18"/>
  <c r="BG134" i="18"/>
  <c r="BF134" i="18"/>
  <c r="BE134" i="18"/>
  <c r="T134" i="18"/>
  <c r="R134" i="18"/>
  <c r="P134" i="18"/>
  <c r="BK134" i="18"/>
  <c r="J134" i="18"/>
  <c r="BI129" i="18"/>
  <c r="BH129" i="18"/>
  <c r="BG129" i="18"/>
  <c r="BF129" i="18"/>
  <c r="BE129" i="18"/>
  <c r="T129" i="18"/>
  <c r="R129" i="18"/>
  <c r="P129" i="18"/>
  <c r="BK129" i="18"/>
  <c r="J129" i="18"/>
  <c r="BI124" i="18"/>
  <c r="BH124" i="18"/>
  <c r="BG124" i="18"/>
  <c r="BF124" i="18"/>
  <c r="BE124" i="18"/>
  <c r="T124" i="18"/>
  <c r="R124" i="18"/>
  <c r="P124" i="18"/>
  <c r="BK124" i="18"/>
  <c r="J124" i="18"/>
  <c r="BI118" i="18"/>
  <c r="BH118" i="18"/>
  <c r="BG118" i="18"/>
  <c r="BF118" i="18"/>
  <c r="BE118" i="18"/>
  <c r="T118" i="18"/>
  <c r="R118" i="18"/>
  <c r="P118" i="18"/>
  <c r="BK118" i="18"/>
  <c r="J118" i="18"/>
  <c r="BI113" i="18"/>
  <c r="BH113" i="18"/>
  <c r="BG113" i="18"/>
  <c r="BF113" i="18"/>
  <c r="BE113" i="18"/>
  <c r="T113" i="18"/>
  <c r="R113" i="18"/>
  <c r="P113" i="18"/>
  <c r="BK113" i="18"/>
  <c r="J113" i="18"/>
  <c r="BI108" i="18"/>
  <c r="BH108" i="18"/>
  <c r="BG108" i="18"/>
  <c r="F36" i="18" s="1"/>
  <c r="BB73" i="1" s="1"/>
  <c r="BF108" i="18"/>
  <c r="BE108" i="18"/>
  <c r="T108" i="18"/>
  <c r="R108" i="18"/>
  <c r="R107" i="18" s="1"/>
  <c r="P108" i="18"/>
  <c r="BK108" i="18"/>
  <c r="J108" i="18"/>
  <c r="J101" i="18"/>
  <c r="F101" i="18"/>
  <c r="F99" i="18"/>
  <c r="E97" i="18"/>
  <c r="E91" i="18"/>
  <c r="J59" i="18"/>
  <c r="F59" i="18"/>
  <c r="F57" i="18"/>
  <c r="E55" i="18"/>
  <c r="J22" i="18"/>
  <c r="E22" i="18"/>
  <c r="J21" i="18"/>
  <c r="J16" i="18"/>
  <c r="E7" i="18"/>
  <c r="E49" i="18" s="1"/>
  <c r="T680" i="17"/>
  <c r="BK680" i="17"/>
  <c r="J680" i="17" s="1"/>
  <c r="J78" i="17" s="1"/>
  <c r="J676" i="17"/>
  <c r="J77" i="17" s="1"/>
  <c r="BK642" i="17"/>
  <c r="J642" i="17" s="1"/>
  <c r="J76" i="17" s="1"/>
  <c r="T582" i="17"/>
  <c r="T492" i="17" s="1"/>
  <c r="BK582" i="17"/>
  <c r="J582" i="17" s="1"/>
  <c r="J74" i="17" s="1"/>
  <c r="BK505" i="17"/>
  <c r="J505" i="17" s="1"/>
  <c r="J72" i="17" s="1"/>
  <c r="R493" i="17"/>
  <c r="J490" i="17"/>
  <c r="J69" i="17" s="1"/>
  <c r="BK437" i="17"/>
  <c r="J437" i="17" s="1"/>
  <c r="J68" i="17" s="1"/>
  <c r="T104" i="17"/>
  <c r="BK104" i="17"/>
  <c r="AY72" i="1"/>
  <c r="AX72" i="1"/>
  <c r="BI686" i="17"/>
  <c r="BH686" i="17"/>
  <c r="BG686" i="17"/>
  <c r="BF686" i="17"/>
  <c r="T686" i="17"/>
  <c r="R686" i="17"/>
  <c r="P686" i="17"/>
  <c r="BK686" i="17"/>
  <c r="J686" i="17"/>
  <c r="BE686" i="17" s="1"/>
  <c r="BI681" i="17"/>
  <c r="BH681" i="17"/>
  <c r="BG681" i="17"/>
  <c r="BF681" i="17"/>
  <c r="T681" i="17"/>
  <c r="R681" i="17"/>
  <c r="R680" i="17" s="1"/>
  <c r="P681" i="17"/>
  <c r="P680" i="17" s="1"/>
  <c r="BK681" i="17"/>
  <c r="J681" i="17"/>
  <c r="BE681" i="17" s="1"/>
  <c r="BI679" i="17"/>
  <c r="BH679" i="17"/>
  <c r="BG679" i="17"/>
  <c r="BF679" i="17"/>
  <c r="BE679" i="17"/>
  <c r="T679" i="17"/>
  <c r="R679" i="17"/>
  <c r="P679" i="17"/>
  <c r="BK679" i="17"/>
  <c r="J679" i="17"/>
  <c r="BI678" i="17"/>
  <c r="BH678" i="17"/>
  <c r="BG678" i="17"/>
  <c r="BF678" i="17"/>
  <c r="BE678" i="17"/>
  <c r="T678" i="17"/>
  <c r="R678" i="17"/>
  <c r="R676" i="17" s="1"/>
  <c r="P678" i="17"/>
  <c r="BK678" i="17"/>
  <c r="J678" i="17"/>
  <c r="BI677" i="17"/>
  <c r="BH677" i="17"/>
  <c r="BG677" i="17"/>
  <c r="BF677" i="17"/>
  <c r="BE677" i="17"/>
  <c r="T677" i="17"/>
  <c r="T676" i="17" s="1"/>
  <c r="R677" i="17"/>
  <c r="P677" i="17"/>
  <c r="P676" i="17" s="1"/>
  <c r="BK677" i="17"/>
  <c r="BK676" i="17" s="1"/>
  <c r="J677" i="17"/>
  <c r="BI675" i="17"/>
  <c r="BH675" i="17"/>
  <c r="BG675" i="17"/>
  <c r="BF675" i="17"/>
  <c r="T675" i="17"/>
  <c r="R675" i="17"/>
  <c r="P675" i="17"/>
  <c r="BK675" i="17"/>
  <c r="J675" i="17"/>
  <c r="BE675" i="17" s="1"/>
  <c r="BI674" i="17"/>
  <c r="BH674" i="17"/>
  <c r="BG674" i="17"/>
  <c r="BF674" i="17"/>
  <c r="T674" i="17"/>
  <c r="R674" i="17"/>
  <c r="P674" i="17"/>
  <c r="BK674" i="17"/>
  <c r="J674" i="17"/>
  <c r="BE674" i="17" s="1"/>
  <c r="BI673" i="17"/>
  <c r="BH673" i="17"/>
  <c r="BG673" i="17"/>
  <c r="BF673" i="17"/>
  <c r="T673" i="17"/>
  <c r="R673" i="17"/>
  <c r="P673" i="17"/>
  <c r="BK673" i="17"/>
  <c r="J673" i="17"/>
  <c r="BE673" i="17" s="1"/>
  <c r="BI672" i="17"/>
  <c r="BH672" i="17"/>
  <c r="BG672" i="17"/>
  <c r="BF672" i="17"/>
  <c r="T672" i="17"/>
  <c r="R672" i="17"/>
  <c r="P672" i="17"/>
  <c r="BK672" i="17"/>
  <c r="J672" i="17"/>
  <c r="BE672" i="17" s="1"/>
  <c r="BI664" i="17"/>
  <c r="BH664" i="17"/>
  <c r="BG664" i="17"/>
  <c r="BF664" i="17"/>
  <c r="T664" i="17"/>
  <c r="R664" i="17"/>
  <c r="P664" i="17"/>
  <c r="BK664" i="17"/>
  <c r="J664" i="17"/>
  <c r="BE664" i="17" s="1"/>
  <c r="BI663" i="17"/>
  <c r="BH663" i="17"/>
  <c r="BG663" i="17"/>
  <c r="BF663" i="17"/>
  <c r="T663" i="17"/>
  <c r="R663" i="17"/>
  <c r="P663" i="17"/>
  <c r="BK663" i="17"/>
  <c r="J663" i="17"/>
  <c r="BE663" i="17" s="1"/>
  <c r="BI655" i="17"/>
  <c r="BH655" i="17"/>
  <c r="BG655" i="17"/>
  <c r="BF655" i="17"/>
  <c r="T655" i="17"/>
  <c r="R655" i="17"/>
  <c r="P655" i="17"/>
  <c r="P642" i="17" s="1"/>
  <c r="BK655" i="17"/>
  <c r="J655" i="17"/>
  <c r="BE655" i="17" s="1"/>
  <c r="BI643" i="17"/>
  <c r="BH643" i="17"/>
  <c r="BG643" i="17"/>
  <c r="BF643" i="17"/>
  <c r="T643" i="17"/>
  <c r="T642" i="17" s="1"/>
  <c r="R643" i="17"/>
  <c r="R642" i="17" s="1"/>
  <c r="P643" i="17"/>
  <c r="BK643" i="17"/>
  <c r="J643" i="17"/>
  <c r="BE643" i="17" s="1"/>
  <c r="BI641" i="17"/>
  <c r="BH641" i="17"/>
  <c r="BG641" i="17"/>
  <c r="BF641" i="17"/>
  <c r="BE641" i="17"/>
  <c r="T641" i="17"/>
  <c r="R641" i="17"/>
  <c r="P641" i="17"/>
  <c r="BK641" i="17"/>
  <c r="J641" i="17"/>
  <c r="BI636" i="17"/>
  <c r="BH636" i="17"/>
  <c r="BG636" i="17"/>
  <c r="BF636" i="17"/>
  <c r="BE636" i="17"/>
  <c r="T636" i="17"/>
  <c r="R636" i="17"/>
  <c r="P636" i="17"/>
  <c r="BK636" i="17"/>
  <c r="J636" i="17"/>
  <c r="BI629" i="17"/>
  <c r="BH629" i="17"/>
  <c r="BG629" i="17"/>
  <c r="BF629" i="17"/>
  <c r="BE629" i="17"/>
  <c r="T629" i="17"/>
  <c r="R629" i="17"/>
  <c r="P629" i="17"/>
  <c r="BK629" i="17"/>
  <c r="J629" i="17"/>
  <c r="BI615" i="17"/>
  <c r="BH615" i="17"/>
  <c r="BG615" i="17"/>
  <c r="BF615" i="17"/>
  <c r="BE615" i="17"/>
  <c r="T615" i="17"/>
  <c r="R615" i="17"/>
  <c r="P615" i="17"/>
  <c r="BK615" i="17"/>
  <c r="J615" i="17"/>
  <c r="BI614" i="17"/>
  <c r="BH614" i="17"/>
  <c r="BG614" i="17"/>
  <c r="BF614" i="17"/>
  <c r="BE614" i="17"/>
  <c r="T614" i="17"/>
  <c r="R614" i="17"/>
  <c r="P614" i="17"/>
  <c r="BK614" i="17"/>
  <c r="J614" i="17"/>
  <c r="BI613" i="17"/>
  <c r="BH613" i="17"/>
  <c r="BG613" i="17"/>
  <c r="BF613" i="17"/>
  <c r="BE613" i="17"/>
  <c r="T613" i="17"/>
  <c r="R613" i="17"/>
  <c r="P613" i="17"/>
  <c r="BK613" i="17"/>
  <c r="J613" i="17"/>
  <c r="BI612" i="17"/>
  <c r="BH612" i="17"/>
  <c r="BG612" i="17"/>
  <c r="BF612" i="17"/>
  <c r="BE612" i="17"/>
  <c r="T612" i="17"/>
  <c r="R612" i="17"/>
  <c r="P612" i="17"/>
  <c r="BK612" i="17"/>
  <c r="J612" i="17"/>
  <c r="BI611" i="17"/>
  <c r="BH611" i="17"/>
  <c r="BG611" i="17"/>
  <c r="BF611" i="17"/>
  <c r="BE611" i="17"/>
  <c r="T611" i="17"/>
  <c r="R611" i="17"/>
  <c r="P611" i="17"/>
  <c r="BK611" i="17"/>
  <c r="J611" i="17"/>
  <c r="BI610" i="17"/>
  <c r="BH610" i="17"/>
  <c r="BG610" i="17"/>
  <c r="BF610" i="17"/>
  <c r="BE610" i="17"/>
  <c r="T610" i="17"/>
  <c r="T609" i="17" s="1"/>
  <c r="R610" i="17"/>
  <c r="R609" i="17" s="1"/>
  <c r="P610" i="17"/>
  <c r="P609" i="17" s="1"/>
  <c r="BK610" i="17"/>
  <c r="J610" i="17"/>
  <c r="BI608" i="17"/>
  <c r="BH608" i="17"/>
  <c r="BG608" i="17"/>
  <c r="BF608" i="17"/>
  <c r="T608" i="17"/>
  <c r="R608" i="17"/>
  <c r="P608" i="17"/>
  <c r="BK608" i="17"/>
  <c r="J608" i="17"/>
  <c r="BE608" i="17" s="1"/>
  <c r="BI601" i="17"/>
  <c r="BH601" i="17"/>
  <c r="BG601" i="17"/>
  <c r="BF601" i="17"/>
  <c r="T601" i="17"/>
  <c r="R601" i="17"/>
  <c r="P601" i="17"/>
  <c r="BK601" i="17"/>
  <c r="J601" i="17"/>
  <c r="BE601" i="17" s="1"/>
  <c r="BI595" i="17"/>
  <c r="BH595" i="17"/>
  <c r="BG595" i="17"/>
  <c r="BF595" i="17"/>
  <c r="T595" i="17"/>
  <c r="R595" i="17"/>
  <c r="P595" i="17"/>
  <c r="BK595" i="17"/>
  <c r="J595" i="17"/>
  <c r="BE595" i="17" s="1"/>
  <c r="BI588" i="17"/>
  <c r="BH588" i="17"/>
  <c r="BG588" i="17"/>
  <c r="BF588" i="17"/>
  <c r="T588" i="17"/>
  <c r="R588" i="17"/>
  <c r="P588" i="17"/>
  <c r="BK588" i="17"/>
  <c r="J588" i="17"/>
  <c r="BE588" i="17" s="1"/>
  <c r="BI583" i="17"/>
  <c r="BH583" i="17"/>
  <c r="BG583" i="17"/>
  <c r="BF583" i="17"/>
  <c r="T583" i="17"/>
  <c r="R583" i="17"/>
  <c r="R582" i="17" s="1"/>
  <c r="P583" i="17"/>
  <c r="P582" i="17" s="1"/>
  <c r="BK583" i="17"/>
  <c r="J583" i="17"/>
  <c r="BE583" i="17" s="1"/>
  <c r="BI581" i="17"/>
  <c r="BH581" i="17"/>
  <c r="BG581" i="17"/>
  <c r="BF581" i="17"/>
  <c r="BE581" i="17"/>
  <c r="T581" i="17"/>
  <c r="R581" i="17"/>
  <c r="P581" i="17"/>
  <c r="BK581" i="17"/>
  <c r="J581" i="17"/>
  <c r="BI579" i="17"/>
  <c r="BH579" i="17"/>
  <c r="BG579" i="17"/>
  <c r="BF579" i="17"/>
  <c r="BE579" i="17"/>
  <c r="T579" i="17"/>
  <c r="R579" i="17"/>
  <c r="P579" i="17"/>
  <c r="BK579" i="17"/>
  <c r="J579" i="17"/>
  <c r="BI574" i="17"/>
  <c r="BH574" i="17"/>
  <c r="BG574" i="17"/>
  <c r="BF574" i="17"/>
  <c r="BE574" i="17"/>
  <c r="T574" i="17"/>
  <c r="T573" i="17" s="1"/>
  <c r="R574" i="17"/>
  <c r="R573" i="17" s="1"/>
  <c r="P574" i="17"/>
  <c r="P573" i="17" s="1"/>
  <c r="BK574" i="17"/>
  <c r="J574" i="17"/>
  <c r="BI572" i="17"/>
  <c r="BH572" i="17"/>
  <c r="BG572" i="17"/>
  <c r="BF572" i="17"/>
  <c r="T572" i="17"/>
  <c r="R572" i="17"/>
  <c r="P572" i="17"/>
  <c r="BK572" i="17"/>
  <c r="J572" i="17"/>
  <c r="BE572" i="17" s="1"/>
  <c r="BI571" i="17"/>
  <c r="BH571" i="17"/>
  <c r="BG571" i="17"/>
  <c r="BF571" i="17"/>
  <c r="T571" i="17"/>
  <c r="R571" i="17"/>
  <c r="P571" i="17"/>
  <c r="BK571" i="17"/>
  <c r="J571" i="17"/>
  <c r="BE571" i="17" s="1"/>
  <c r="BI570" i="17"/>
  <c r="BH570" i="17"/>
  <c r="BG570" i="17"/>
  <c r="BF570" i="17"/>
  <c r="T570" i="17"/>
  <c r="R570" i="17"/>
  <c r="P570" i="17"/>
  <c r="BK570" i="17"/>
  <c r="J570" i="17"/>
  <c r="BE570" i="17" s="1"/>
  <c r="BI569" i="17"/>
  <c r="BH569" i="17"/>
  <c r="BG569" i="17"/>
  <c r="BF569" i="17"/>
  <c r="T569" i="17"/>
  <c r="R569" i="17"/>
  <c r="P569" i="17"/>
  <c r="BK569" i="17"/>
  <c r="J569" i="17"/>
  <c r="BE569" i="17" s="1"/>
  <c r="BI568" i="17"/>
  <c r="BH568" i="17"/>
  <c r="BG568" i="17"/>
  <c r="BF568" i="17"/>
  <c r="T568" i="17"/>
  <c r="R568" i="17"/>
  <c r="P568" i="17"/>
  <c r="BK568" i="17"/>
  <c r="J568" i="17"/>
  <c r="BE568" i="17" s="1"/>
  <c r="BI562" i="17"/>
  <c r="BH562" i="17"/>
  <c r="BG562" i="17"/>
  <c r="BF562" i="17"/>
  <c r="T562" i="17"/>
  <c r="R562" i="17"/>
  <c r="P562" i="17"/>
  <c r="BK562" i="17"/>
  <c r="J562" i="17"/>
  <c r="BE562" i="17" s="1"/>
  <c r="BI553" i="17"/>
  <c r="BH553" i="17"/>
  <c r="BG553" i="17"/>
  <c r="BF553" i="17"/>
  <c r="T553" i="17"/>
  <c r="R553" i="17"/>
  <c r="P553" i="17"/>
  <c r="BK553" i="17"/>
  <c r="J553" i="17"/>
  <c r="BE553" i="17" s="1"/>
  <c r="BI544" i="17"/>
  <c r="BH544" i="17"/>
  <c r="BG544" i="17"/>
  <c r="BF544" i="17"/>
  <c r="T544" i="17"/>
  <c r="R544" i="17"/>
  <c r="P544" i="17"/>
  <c r="BK544" i="17"/>
  <c r="J544" i="17"/>
  <c r="BE544" i="17" s="1"/>
  <c r="BI542" i="17"/>
  <c r="BH542" i="17"/>
  <c r="BG542" i="17"/>
  <c r="BF542" i="17"/>
  <c r="T542" i="17"/>
  <c r="R542" i="17"/>
  <c r="P542" i="17"/>
  <c r="BK542" i="17"/>
  <c r="J542" i="17"/>
  <c r="BE542" i="17" s="1"/>
  <c r="BI534" i="17"/>
  <c r="BH534" i="17"/>
  <c r="BG534" i="17"/>
  <c r="BF534" i="17"/>
  <c r="T534" i="17"/>
  <c r="R534" i="17"/>
  <c r="P534" i="17"/>
  <c r="BK534" i="17"/>
  <c r="J534" i="17"/>
  <c r="BE534" i="17" s="1"/>
  <c r="BI527" i="17"/>
  <c r="BH527" i="17"/>
  <c r="BG527" i="17"/>
  <c r="BF527" i="17"/>
  <c r="T527" i="17"/>
  <c r="R527" i="17"/>
  <c r="P527" i="17"/>
  <c r="BK527" i="17"/>
  <c r="J527" i="17"/>
  <c r="BE527" i="17" s="1"/>
  <c r="BI525" i="17"/>
  <c r="BH525" i="17"/>
  <c r="BG525" i="17"/>
  <c r="BF525" i="17"/>
  <c r="T525" i="17"/>
  <c r="R525" i="17"/>
  <c r="P525" i="17"/>
  <c r="BK525" i="17"/>
  <c r="J525" i="17"/>
  <c r="BE525" i="17" s="1"/>
  <c r="BI519" i="17"/>
  <c r="BH519" i="17"/>
  <c r="BG519" i="17"/>
  <c r="BF519" i="17"/>
  <c r="T519" i="17"/>
  <c r="R519" i="17"/>
  <c r="P519" i="17"/>
  <c r="BK519" i="17"/>
  <c r="J519" i="17"/>
  <c r="BE519" i="17" s="1"/>
  <c r="BI517" i="17"/>
  <c r="BH517" i="17"/>
  <c r="BG517" i="17"/>
  <c r="BF517" i="17"/>
  <c r="T517" i="17"/>
  <c r="R517" i="17"/>
  <c r="P517" i="17"/>
  <c r="BK517" i="17"/>
  <c r="J517" i="17"/>
  <c r="BE517" i="17" s="1"/>
  <c r="BI512" i="17"/>
  <c r="BH512" i="17"/>
  <c r="BG512" i="17"/>
  <c r="BF512" i="17"/>
  <c r="T512" i="17"/>
  <c r="R512" i="17"/>
  <c r="P512" i="17"/>
  <c r="BK512" i="17"/>
  <c r="J512" i="17"/>
  <c r="BE512" i="17" s="1"/>
  <c r="BI506" i="17"/>
  <c r="BH506" i="17"/>
  <c r="BG506" i="17"/>
  <c r="BF506" i="17"/>
  <c r="T506" i="17"/>
  <c r="T505" i="17" s="1"/>
  <c r="R506" i="17"/>
  <c r="R505" i="17" s="1"/>
  <c r="P506" i="17"/>
  <c r="P505" i="17" s="1"/>
  <c r="BK506" i="17"/>
  <c r="J506" i="17"/>
  <c r="BE506" i="17" s="1"/>
  <c r="BI504" i="17"/>
  <c r="BH504" i="17"/>
  <c r="BG504" i="17"/>
  <c r="BF504" i="17"/>
  <c r="BE504" i="17"/>
  <c r="T504" i="17"/>
  <c r="R504" i="17"/>
  <c r="P504" i="17"/>
  <c r="BK504" i="17"/>
  <c r="J504" i="17"/>
  <c r="BI499" i="17"/>
  <c r="BH499" i="17"/>
  <c r="BG499" i="17"/>
  <c r="BF499" i="17"/>
  <c r="BE499" i="17"/>
  <c r="T499" i="17"/>
  <c r="R499" i="17"/>
  <c r="P499" i="17"/>
  <c r="BK499" i="17"/>
  <c r="J499" i="17"/>
  <c r="BI494" i="17"/>
  <c r="BH494" i="17"/>
  <c r="BG494" i="17"/>
  <c r="BF494" i="17"/>
  <c r="BE494" i="17"/>
  <c r="T494" i="17"/>
  <c r="T493" i="17" s="1"/>
  <c r="R494" i="17"/>
  <c r="P494" i="17"/>
  <c r="P493" i="17" s="1"/>
  <c r="BK494" i="17"/>
  <c r="J494" i="17"/>
  <c r="BI491" i="17"/>
  <c r="BH491" i="17"/>
  <c r="BG491" i="17"/>
  <c r="BF491" i="17"/>
  <c r="BE491" i="17"/>
  <c r="T491" i="17"/>
  <c r="T490" i="17" s="1"/>
  <c r="R491" i="17"/>
  <c r="R490" i="17" s="1"/>
  <c r="P491" i="17"/>
  <c r="P490" i="17" s="1"/>
  <c r="BK491" i="17"/>
  <c r="BK490" i="17" s="1"/>
  <c r="J491" i="17"/>
  <c r="BI489" i="17"/>
  <c r="BH489" i="17"/>
  <c r="BG489" i="17"/>
  <c r="BF489" i="17"/>
  <c r="T489" i="17"/>
  <c r="R489" i="17"/>
  <c r="P489" i="17"/>
  <c r="BK489" i="17"/>
  <c r="J489" i="17"/>
  <c r="BE489" i="17" s="1"/>
  <c r="BI484" i="17"/>
  <c r="BH484" i="17"/>
  <c r="BG484" i="17"/>
  <c r="BF484" i="17"/>
  <c r="T484" i="17"/>
  <c r="R484" i="17"/>
  <c r="P484" i="17"/>
  <c r="BK484" i="17"/>
  <c r="J484" i="17"/>
  <c r="BE484" i="17" s="1"/>
  <c r="BI479" i="17"/>
  <c r="BH479" i="17"/>
  <c r="BG479" i="17"/>
  <c r="BF479" i="17"/>
  <c r="T479" i="17"/>
  <c r="R479" i="17"/>
  <c r="P479" i="17"/>
  <c r="BK479" i="17"/>
  <c r="J479" i="17"/>
  <c r="BE479" i="17" s="1"/>
  <c r="BI474" i="17"/>
  <c r="BH474" i="17"/>
  <c r="BG474" i="17"/>
  <c r="BF474" i="17"/>
  <c r="T474" i="17"/>
  <c r="R474" i="17"/>
  <c r="P474" i="17"/>
  <c r="BK474" i="17"/>
  <c r="J474" i="17"/>
  <c r="BE474" i="17" s="1"/>
  <c r="BI469" i="17"/>
  <c r="BH469" i="17"/>
  <c r="BG469" i="17"/>
  <c r="BF469" i="17"/>
  <c r="T469" i="17"/>
  <c r="R469" i="17"/>
  <c r="P469" i="17"/>
  <c r="BK469" i="17"/>
  <c r="J469" i="17"/>
  <c r="BE469" i="17" s="1"/>
  <c r="BI464" i="17"/>
  <c r="BH464" i="17"/>
  <c r="BG464" i="17"/>
  <c r="BF464" i="17"/>
  <c r="T464" i="17"/>
  <c r="R464" i="17"/>
  <c r="P464" i="17"/>
  <c r="BK464" i="17"/>
  <c r="J464" i="17"/>
  <c r="BE464" i="17" s="1"/>
  <c r="BI438" i="17"/>
  <c r="BH438" i="17"/>
  <c r="BG438" i="17"/>
  <c r="BF438" i="17"/>
  <c r="T438" i="17"/>
  <c r="R438" i="17"/>
  <c r="R437" i="17" s="1"/>
  <c r="P438" i="17"/>
  <c r="BK438" i="17"/>
  <c r="J438" i="17"/>
  <c r="BE438" i="17" s="1"/>
  <c r="BI432" i="17"/>
  <c r="BH432" i="17"/>
  <c r="BG432" i="17"/>
  <c r="BF432" i="17"/>
  <c r="BE432" i="17"/>
  <c r="T432" i="17"/>
  <c r="R432" i="17"/>
  <c r="P432" i="17"/>
  <c r="BK432" i="17"/>
  <c r="J432" i="17"/>
  <c r="BI427" i="17"/>
  <c r="BH427" i="17"/>
  <c r="BG427" i="17"/>
  <c r="BF427" i="17"/>
  <c r="BE427" i="17"/>
  <c r="T427" i="17"/>
  <c r="R427" i="17"/>
  <c r="P427" i="17"/>
  <c r="BK427" i="17"/>
  <c r="J427" i="17"/>
  <c r="BI425" i="17"/>
  <c r="BH425" i="17"/>
  <c r="BG425" i="17"/>
  <c r="BF425" i="17"/>
  <c r="BE425" i="17"/>
  <c r="T425" i="17"/>
  <c r="R425" i="17"/>
  <c r="P425" i="17"/>
  <c r="BK425" i="17"/>
  <c r="J425" i="17"/>
  <c r="BI396" i="17"/>
  <c r="BH396" i="17"/>
  <c r="BG396" i="17"/>
  <c r="BF396" i="17"/>
  <c r="BE396" i="17"/>
  <c r="T396" i="17"/>
  <c r="R396" i="17"/>
  <c r="P396" i="17"/>
  <c r="BK396" i="17"/>
  <c r="J396" i="17"/>
  <c r="BI369" i="17"/>
  <c r="BH369" i="17"/>
  <c r="BG369" i="17"/>
  <c r="BF369" i="17"/>
  <c r="BE369" i="17"/>
  <c r="T369" i="17"/>
  <c r="R369" i="17"/>
  <c r="P369" i="17"/>
  <c r="BK369" i="17"/>
  <c r="J369" i="17"/>
  <c r="BI368" i="17"/>
  <c r="BH368" i="17"/>
  <c r="BG368" i="17"/>
  <c r="BF368" i="17"/>
  <c r="BE368" i="17"/>
  <c r="T368" i="17"/>
  <c r="R368" i="17"/>
  <c r="P368" i="17"/>
  <c r="BK368" i="17"/>
  <c r="J368" i="17"/>
  <c r="BI351" i="17"/>
  <c r="BH351" i="17"/>
  <c r="BG351" i="17"/>
  <c r="BF351" i="17"/>
  <c r="BE351" i="17"/>
  <c r="T351" i="17"/>
  <c r="R351" i="17"/>
  <c r="P351" i="17"/>
  <c r="BK351" i="17"/>
  <c r="J351" i="17"/>
  <c r="BI334" i="17"/>
  <c r="BH334" i="17"/>
  <c r="BG334" i="17"/>
  <c r="BF334" i="17"/>
  <c r="BE334" i="17"/>
  <c r="T334" i="17"/>
  <c r="R334" i="17"/>
  <c r="P334" i="17"/>
  <c r="BK334" i="17"/>
  <c r="J334" i="17"/>
  <c r="BI290" i="17"/>
  <c r="BH290" i="17"/>
  <c r="BG290" i="17"/>
  <c r="BF290" i="17"/>
  <c r="BE290" i="17"/>
  <c r="T290" i="17"/>
  <c r="R290" i="17"/>
  <c r="P290" i="17"/>
  <c r="BK290" i="17"/>
  <c r="J290" i="17"/>
  <c r="BI275" i="17"/>
  <c r="BH275" i="17"/>
  <c r="BG275" i="17"/>
  <c r="BF275" i="17"/>
  <c r="BE275" i="17"/>
  <c r="T275" i="17"/>
  <c r="R275" i="17"/>
  <c r="P275" i="17"/>
  <c r="BK275" i="17"/>
  <c r="J275" i="17"/>
  <c r="BI261" i="17"/>
  <c r="BH261" i="17"/>
  <c r="BG261" i="17"/>
  <c r="BF261" i="17"/>
  <c r="BE261" i="17"/>
  <c r="T261" i="17"/>
  <c r="R261" i="17"/>
  <c r="P261" i="17"/>
  <c r="BK261" i="17"/>
  <c r="J261" i="17"/>
  <c r="BI259" i="17"/>
  <c r="BH259" i="17"/>
  <c r="BG259" i="17"/>
  <c r="BF259" i="17"/>
  <c r="BE259" i="17"/>
  <c r="T259" i="17"/>
  <c r="R259" i="17"/>
  <c r="P259" i="17"/>
  <c r="BK259" i="17"/>
  <c r="J259" i="17"/>
  <c r="BI228" i="17"/>
  <c r="BH228" i="17"/>
  <c r="BG228" i="17"/>
  <c r="BF228" i="17"/>
  <c r="BE228" i="17"/>
  <c r="T228" i="17"/>
  <c r="R228" i="17"/>
  <c r="P228" i="17"/>
  <c r="BK228" i="17"/>
  <c r="J228" i="17"/>
  <c r="BI226" i="17"/>
  <c r="BH226" i="17"/>
  <c r="BG226" i="17"/>
  <c r="BF226" i="17"/>
  <c r="BE226" i="17"/>
  <c r="T226" i="17"/>
  <c r="R226" i="17"/>
  <c r="P226" i="17"/>
  <c r="BK226" i="17"/>
  <c r="J226" i="17"/>
  <c r="BI212" i="17"/>
  <c r="BH212" i="17"/>
  <c r="BG212" i="17"/>
  <c r="BF212" i="17"/>
  <c r="BE212" i="17"/>
  <c r="T212" i="17"/>
  <c r="R212" i="17"/>
  <c r="P212" i="17"/>
  <c r="BK212" i="17"/>
  <c r="J212" i="17"/>
  <c r="BI210" i="17"/>
  <c r="BH210" i="17"/>
  <c r="BG210" i="17"/>
  <c r="BF210" i="17"/>
  <c r="BE210" i="17"/>
  <c r="T210" i="17"/>
  <c r="R210" i="17"/>
  <c r="P210" i="17"/>
  <c r="BK210" i="17"/>
  <c r="J210" i="17"/>
  <c r="BI205" i="17"/>
  <c r="BH205" i="17"/>
  <c r="BG205" i="17"/>
  <c r="BF205" i="17"/>
  <c r="BE205" i="17"/>
  <c r="T205" i="17"/>
  <c r="R205" i="17"/>
  <c r="P205" i="17"/>
  <c r="BK205" i="17"/>
  <c r="J205" i="17"/>
  <c r="BI203" i="17"/>
  <c r="BH203" i="17"/>
  <c r="BG203" i="17"/>
  <c r="BF203" i="17"/>
  <c r="BE203" i="17"/>
  <c r="T203" i="17"/>
  <c r="R203" i="17"/>
  <c r="P203" i="17"/>
  <c r="BK203" i="17"/>
  <c r="J203" i="17"/>
  <c r="BI179" i="17"/>
  <c r="BH179" i="17"/>
  <c r="BG179" i="17"/>
  <c r="BF179" i="17"/>
  <c r="BE179" i="17"/>
  <c r="T179" i="17"/>
  <c r="R179" i="17"/>
  <c r="P179" i="17"/>
  <c r="BK179" i="17"/>
  <c r="J179" i="17"/>
  <c r="BI171" i="17"/>
  <c r="BH171" i="17"/>
  <c r="BG171" i="17"/>
  <c r="BF171" i="17"/>
  <c r="BE171" i="17"/>
  <c r="T171" i="17"/>
  <c r="R171" i="17"/>
  <c r="P171" i="17"/>
  <c r="BK171" i="17"/>
  <c r="J171" i="17"/>
  <c r="BI166" i="17"/>
  <c r="BH166" i="17"/>
  <c r="BG166" i="17"/>
  <c r="BF166" i="17"/>
  <c r="BE166" i="17"/>
  <c r="T166" i="17"/>
  <c r="R166" i="17"/>
  <c r="P166" i="17"/>
  <c r="BK166" i="17"/>
  <c r="J166" i="17"/>
  <c r="BI152" i="17"/>
  <c r="BH152" i="17"/>
  <c r="BG152" i="17"/>
  <c r="BF152" i="17"/>
  <c r="BE152" i="17"/>
  <c r="T152" i="17"/>
  <c r="R152" i="17"/>
  <c r="P152" i="17"/>
  <c r="BK152" i="17"/>
  <c r="J152" i="17"/>
  <c r="BI145" i="17"/>
  <c r="BH145" i="17"/>
  <c r="BG145" i="17"/>
  <c r="BF145" i="17"/>
  <c r="BE145" i="17"/>
  <c r="T145" i="17"/>
  <c r="R145" i="17"/>
  <c r="P145" i="17"/>
  <c r="BK145" i="17"/>
  <c r="J145" i="17"/>
  <c r="BI137" i="17"/>
  <c r="F38" i="17" s="1"/>
  <c r="BD72" i="1" s="1"/>
  <c r="BH137" i="17"/>
  <c r="BG137" i="17"/>
  <c r="BF137" i="17"/>
  <c r="BE137" i="17"/>
  <c r="T137" i="17"/>
  <c r="T136" i="17" s="1"/>
  <c r="R137" i="17"/>
  <c r="P137" i="17"/>
  <c r="P136" i="17" s="1"/>
  <c r="BK137" i="17"/>
  <c r="BK136" i="17" s="1"/>
  <c r="J136" i="17" s="1"/>
  <c r="J67" i="17" s="1"/>
  <c r="J137" i="17"/>
  <c r="BI131" i="17"/>
  <c r="BH131" i="17"/>
  <c r="BG131" i="17"/>
  <c r="BF131" i="17"/>
  <c r="T131" i="17"/>
  <c r="R131" i="17"/>
  <c r="P131" i="17"/>
  <c r="BK131" i="17"/>
  <c r="J131" i="17"/>
  <c r="BE131" i="17" s="1"/>
  <c r="BI126" i="17"/>
  <c r="BH126" i="17"/>
  <c r="BG126" i="17"/>
  <c r="BF126" i="17"/>
  <c r="T126" i="17"/>
  <c r="R126" i="17"/>
  <c r="P126" i="17"/>
  <c r="BK126" i="17"/>
  <c r="J126" i="17"/>
  <c r="BE126" i="17" s="1"/>
  <c r="BI121" i="17"/>
  <c r="BH121" i="17"/>
  <c r="BG121" i="17"/>
  <c r="BF121" i="17"/>
  <c r="T121" i="17"/>
  <c r="R121" i="17"/>
  <c r="P121" i="17"/>
  <c r="BK121" i="17"/>
  <c r="J121" i="17"/>
  <c r="BE121" i="17" s="1"/>
  <c r="BI115" i="17"/>
  <c r="BH115" i="17"/>
  <c r="BG115" i="17"/>
  <c r="BF115" i="17"/>
  <c r="T115" i="17"/>
  <c r="R115" i="17"/>
  <c r="P115" i="17"/>
  <c r="BK115" i="17"/>
  <c r="J115" i="17"/>
  <c r="BE115" i="17" s="1"/>
  <c r="BI110" i="17"/>
  <c r="BH110" i="17"/>
  <c r="BG110" i="17"/>
  <c r="BF110" i="17"/>
  <c r="T110" i="17"/>
  <c r="R110" i="17"/>
  <c r="P110" i="17"/>
  <c r="BK110" i="17"/>
  <c r="J110" i="17"/>
  <c r="BE110" i="17" s="1"/>
  <c r="BI105" i="17"/>
  <c r="BH105" i="17"/>
  <c r="BG105" i="17"/>
  <c r="BF105" i="17"/>
  <c r="T105" i="17"/>
  <c r="R105" i="17"/>
  <c r="R104" i="17" s="1"/>
  <c r="P105" i="17"/>
  <c r="BK105" i="17"/>
  <c r="J105" i="17"/>
  <c r="BE105" i="17" s="1"/>
  <c r="J34" i="17" s="1"/>
  <c r="AV72" i="1" s="1"/>
  <c r="J98" i="17"/>
  <c r="F98" i="17"/>
  <c r="J96" i="17"/>
  <c r="F96" i="17"/>
  <c r="E94" i="17"/>
  <c r="F60" i="17"/>
  <c r="J59" i="17"/>
  <c r="F59" i="17"/>
  <c r="F57" i="17"/>
  <c r="E55" i="17"/>
  <c r="E49" i="17"/>
  <c r="J22" i="17"/>
  <c r="E22" i="17"/>
  <c r="F99" i="17" s="1"/>
  <c r="J21" i="17"/>
  <c r="J16" i="17"/>
  <c r="J57" i="17" s="1"/>
  <c r="E7" i="17"/>
  <c r="E88" i="17" s="1"/>
  <c r="T859" i="16"/>
  <c r="BK859" i="16"/>
  <c r="J859" i="16" s="1"/>
  <c r="J77" i="16" s="1"/>
  <c r="P832" i="16"/>
  <c r="T735" i="16"/>
  <c r="J735" i="16"/>
  <c r="J74" i="16" s="1"/>
  <c r="BK698" i="16"/>
  <c r="J698" i="16" s="1"/>
  <c r="J73" i="16" s="1"/>
  <c r="R596" i="16"/>
  <c r="BK584" i="16"/>
  <c r="BK581" i="16"/>
  <c r="J581" i="16" s="1"/>
  <c r="J69" i="16" s="1"/>
  <c r="R526" i="16"/>
  <c r="BK136" i="16"/>
  <c r="J136" i="16" s="1"/>
  <c r="J67" i="16" s="1"/>
  <c r="BD71" i="1"/>
  <c r="AY71" i="1"/>
  <c r="AX71" i="1"/>
  <c r="BI880" i="16"/>
  <c r="BH880" i="16"/>
  <c r="BG880" i="16"/>
  <c r="BF880" i="16"/>
  <c r="BE880" i="16"/>
  <c r="T880" i="16"/>
  <c r="R880" i="16"/>
  <c r="P880" i="16"/>
  <c r="BK880" i="16"/>
  <c r="J880" i="16"/>
  <c r="BI863" i="16"/>
  <c r="BH863" i="16"/>
  <c r="BG863" i="16"/>
  <c r="BF863" i="16"/>
  <c r="BE863" i="16"/>
  <c r="T863" i="16"/>
  <c r="T862" i="16" s="1"/>
  <c r="R863" i="16"/>
  <c r="R862" i="16" s="1"/>
  <c r="P863" i="16"/>
  <c r="BK863" i="16"/>
  <c r="J863" i="16"/>
  <c r="BI861" i="16"/>
  <c r="BH861" i="16"/>
  <c r="BG861" i="16"/>
  <c r="BF861" i="16"/>
  <c r="T861" i="16"/>
  <c r="R861" i="16"/>
  <c r="P861" i="16"/>
  <c r="BK861" i="16"/>
  <c r="J861" i="16"/>
  <c r="BE861" i="16" s="1"/>
  <c r="BI860" i="16"/>
  <c r="BH860" i="16"/>
  <c r="BG860" i="16"/>
  <c r="BF860" i="16"/>
  <c r="T860" i="16"/>
  <c r="R860" i="16"/>
  <c r="P860" i="16"/>
  <c r="BK860" i="16"/>
  <c r="J860" i="16"/>
  <c r="BE860" i="16" s="1"/>
  <c r="BI858" i="16"/>
  <c r="BH858" i="16"/>
  <c r="BG858" i="16"/>
  <c r="BF858" i="16"/>
  <c r="BE858" i="16"/>
  <c r="T858" i="16"/>
  <c r="R858" i="16"/>
  <c r="P858" i="16"/>
  <c r="BK858" i="16"/>
  <c r="J858" i="16"/>
  <c r="BI857" i="16"/>
  <c r="BH857" i="16"/>
  <c r="BG857" i="16"/>
  <c r="BF857" i="16"/>
  <c r="BE857" i="16"/>
  <c r="T857" i="16"/>
  <c r="R857" i="16"/>
  <c r="P857" i="16"/>
  <c r="BK857" i="16"/>
  <c r="J857" i="16"/>
  <c r="BI856" i="16"/>
  <c r="BH856" i="16"/>
  <c r="BG856" i="16"/>
  <c r="BF856" i="16"/>
  <c r="BE856" i="16"/>
  <c r="T856" i="16"/>
  <c r="R856" i="16"/>
  <c r="P856" i="16"/>
  <c r="BK856" i="16"/>
  <c r="J856" i="16"/>
  <c r="BI855" i="16"/>
  <c r="BH855" i="16"/>
  <c r="BG855" i="16"/>
  <c r="BF855" i="16"/>
  <c r="BE855" i="16"/>
  <c r="T855" i="16"/>
  <c r="R855" i="16"/>
  <c r="P855" i="16"/>
  <c r="BK855" i="16"/>
  <c r="J855" i="16"/>
  <c r="BI854" i="16"/>
  <c r="BH854" i="16"/>
  <c r="BG854" i="16"/>
  <c r="BF854" i="16"/>
  <c r="BE854" i="16"/>
  <c r="T854" i="16"/>
  <c r="R854" i="16"/>
  <c r="P854" i="16"/>
  <c r="BK854" i="16"/>
  <c r="J854" i="16"/>
  <c r="BI853" i="16"/>
  <c r="BH853" i="16"/>
  <c r="BG853" i="16"/>
  <c r="BF853" i="16"/>
  <c r="BE853" i="16"/>
  <c r="T853" i="16"/>
  <c r="R853" i="16"/>
  <c r="P853" i="16"/>
  <c r="BK853" i="16"/>
  <c r="J853" i="16"/>
  <c r="BI852" i="16"/>
  <c r="BH852" i="16"/>
  <c r="BG852" i="16"/>
  <c r="BF852" i="16"/>
  <c r="BE852" i="16"/>
  <c r="T852" i="16"/>
  <c r="R852" i="16"/>
  <c r="P852" i="16"/>
  <c r="BK852" i="16"/>
  <c r="J852" i="16"/>
  <c r="BI851" i="16"/>
  <c r="BH851" i="16"/>
  <c r="BG851" i="16"/>
  <c r="BF851" i="16"/>
  <c r="BE851" i="16"/>
  <c r="T851" i="16"/>
  <c r="R851" i="16"/>
  <c r="P851" i="16"/>
  <c r="BK851" i="16"/>
  <c r="J851" i="16"/>
  <c r="BI850" i="16"/>
  <c r="BH850" i="16"/>
  <c r="BG850" i="16"/>
  <c r="BF850" i="16"/>
  <c r="BE850" i="16"/>
  <c r="T850" i="16"/>
  <c r="R850" i="16"/>
  <c r="P850" i="16"/>
  <c r="BK850" i="16"/>
  <c r="J850" i="16"/>
  <c r="BI849" i="16"/>
  <c r="BH849" i="16"/>
  <c r="BG849" i="16"/>
  <c r="BF849" i="16"/>
  <c r="BE849" i="16"/>
  <c r="T849" i="16"/>
  <c r="R849" i="16"/>
  <c r="P849" i="16"/>
  <c r="BK849" i="16"/>
  <c r="J849" i="16"/>
  <c r="BI848" i="16"/>
  <c r="BH848" i="16"/>
  <c r="BG848" i="16"/>
  <c r="BF848" i="16"/>
  <c r="BE848" i="16"/>
  <c r="T848" i="16"/>
  <c r="R848" i="16"/>
  <c r="P848" i="16"/>
  <c r="BK848" i="16"/>
  <c r="J848" i="16"/>
  <c r="BI847" i="16"/>
  <c r="BH847" i="16"/>
  <c r="BG847" i="16"/>
  <c r="BF847" i="16"/>
  <c r="BE847" i="16"/>
  <c r="T847" i="16"/>
  <c r="R847" i="16"/>
  <c r="P847" i="16"/>
  <c r="BK847" i="16"/>
  <c r="J847" i="16"/>
  <c r="BI846" i="16"/>
  <c r="BH846" i="16"/>
  <c r="BG846" i="16"/>
  <c r="BF846" i="16"/>
  <c r="BE846" i="16"/>
  <c r="T846" i="16"/>
  <c r="R846" i="16"/>
  <c r="P846" i="16"/>
  <c r="BK846" i="16"/>
  <c r="J846" i="16"/>
  <c r="BI845" i="16"/>
  <c r="BH845" i="16"/>
  <c r="BG845" i="16"/>
  <c r="BF845" i="16"/>
  <c r="BE845" i="16"/>
  <c r="T845" i="16"/>
  <c r="R845" i="16"/>
  <c r="P845" i="16"/>
  <c r="BK845" i="16"/>
  <c r="J845" i="16"/>
  <c r="BI833" i="16"/>
  <c r="BH833" i="16"/>
  <c r="BG833" i="16"/>
  <c r="BF833" i="16"/>
  <c r="BE833" i="16"/>
  <c r="T833" i="16"/>
  <c r="T832" i="16" s="1"/>
  <c r="R833" i="16"/>
  <c r="R832" i="16" s="1"/>
  <c r="P833" i="16"/>
  <c r="BK833" i="16"/>
  <c r="J833" i="16"/>
  <c r="BI831" i="16"/>
  <c r="BH831" i="16"/>
  <c r="BG831" i="16"/>
  <c r="BF831" i="16"/>
  <c r="T831" i="16"/>
  <c r="R831" i="16"/>
  <c r="P831" i="16"/>
  <c r="BK831" i="16"/>
  <c r="J831" i="16"/>
  <c r="BE831" i="16" s="1"/>
  <c r="BI826" i="16"/>
  <c r="BH826" i="16"/>
  <c r="BG826" i="16"/>
  <c r="BF826" i="16"/>
  <c r="T826" i="16"/>
  <c r="R826" i="16"/>
  <c r="P826" i="16"/>
  <c r="BK826" i="16"/>
  <c r="J826" i="16"/>
  <c r="BE826" i="16" s="1"/>
  <c r="BI816" i="16"/>
  <c r="BH816" i="16"/>
  <c r="BG816" i="16"/>
  <c r="BF816" i="16"/>
  <c r="T816" i="16"/>
  <c r="R816" i="16"/>
  <c r="P816" i="16"/>
  <c r="BK816" i="16"/>
  <c r="J816" i="16"/>
  <c r="BE816" i="16" s="1"/>
  <c r="BI790" i="16"/>
  <c r="BH790" i="16"/>
  <c r="BG790" i="16"/>
  <c r="BF790" i="16"/>
  <c r="T790" i="16"/>
  <c r="R790" i="16"/>
  <c r="P790" i="16"/>
  <c r="BK790" i="16"/>
  <c r="J790" i="16"/>
  <c r="BE790" i="16" s="1"/>
  <c r="BI789" i="16"/>
  <c r="BH789" i="16"/>
  <c r="BG789" i="16"/>
  <c r="BF789" i="16"/>
  <c r="T789" i="16"/>
  <c r="R789" i="16"/>
  <c r="P789" i="16"/>
  <c r="BK789" i="16"/>
  <c r="J789" i="16"/>
  <c r="BE789" i="16" s="1"/>
  <c r="BI788" i="16"/>
  <c r="BH788" i="16"/>
  <c r="BG788" i="16"/>
  <c r="BF788" i="16"/>
  <c r="T788" i="16"/>
  <c r="R788" i="16"/>
  <c r="P788" i="16"/>
  <c r="BK788" i="16"/>
  <c r="J788" i="16"/>
  <c r="BE788" i="16" s="1"/>
  <c r="BI787" i="16"/>
  <c r="BH787" i="16"/>
  <c r="BG787" i="16"/>
  <c r="BF787" i="16"/>
  <c r="T787" i="16"/>
  <c r="R787" i="16"/>
  <c r="P787" i="16"/>
  <c r="BK787" i="16"/>
  <c r="J787" i="16"/>
  <c r="BE787" i="16" s="1"/>
  <c r="BI786" i="16"/>
  <c r="BH786" i="16"/>
  <c r="BG786" i="16"/>
  <c r="BF786" i="16"/>
  <c r="T786" i="16"/>
  <c r="R786" i="16"/>
  <c r="P786" i="16"/>
  <c r="BK786" i="16"/>
  <c r="J786" i="16"/>
  <c r="BE786" i="16" s="1"/>
  <c r="BI785" i="16"/>
  <c r="BH785" i="16"/>
  <c r="BG785" i="16"/>
  <c r="BF785" i="16"/>
  <c r="T785" i="16"/>
  <c r="R785" i="16"/>
  <c r="P785" i="16"/>
  <c r="BK785" i="16"/>
  <c r="J785" i="16"/>
  <c r="BE785" i="16" s="1"/>
  <c r="BI784" i="16"/>
  <c r="BH784" i="16"/>
  <c r="BG784" i="16"/>
  <c r="BF784" i="16"/>
  <c r="T784" i="16"/>
  <c r="R784" i="16"/>
  <c r="P784" i="16"/>
  <c r="BK784" i="16"/>
  <c r="J784" i="16"/>
  <c r="BE784" i="16" s="1"/>
  <c r="BI783" i="16"/>
  <c r="BH783" i="16"/>
  <c r="BG783" i="16"/>
  <c r="BF783" i="16"/>
  <c r="T783" i="16"/>
  <c r="R783" i="16"/>
  <c r="P783" i="16"/>
  <c r="BK783" i="16"/>
  <c r="J783" i="16"/>
  <c r="BE783" i="16" s="1"/>
  <c r="BI782" i="16"/>
  <c r="BH782" i="16"/>
  <c r="BG782" i="16"/>
  <c r="BF782" i="16"/>
  <c r="T782" i="16"/>
  <c r="R782" i="16"/>
  <c r="P782" i="16"/>
  <c r="BK782" i="16"/>
  <c r="J782" i="16"/>
  <c r="BE782" i="16" s="1"/>
  <c r="BI781" i="16"/>
  <c r="BH781" i="16"/>
  <c r="BG781" i="16"/>
  <c r="BF781" i="16"/>
  <c r="T781" i="16"/>
  <c r="R781" i="16"/>
  <c r="P781" i="16"/>
  <c r="BK781" i="16"/>
  <c r="J781" i="16"/>
  <c r="BE781" i="16" s="1"/>
  <c r="BI780" i="16"/>
  <c r="BH780" i="16"/>
  <c r="BG780" i="16"/>
  <c r="BF780" i="16"/>
  <c r="T780" i="16"/>
  <c r="R780" i="16"/>
  <c r="P780" i="16"/>
  <c r="BK780" i="16"/>
  <c r="J780" i="16"/>
  <c r="BE780" i="16" s="1"/>
  <c r="BI779" i="16"/>
  <c r="BH779" i="16"/>
  <c r="BG779" i="16"/>
  <c r="BF779" i="16"/>
  <c r="T779" i="16"/>
  <c r="R779" i="16"/>
  <c r="P779" i="16"/>
  <c r="BK779" i="16"/>
  <c r="J779" i="16"/>
  <c r="BE779" i="16" s="1"/>
  <c r="BI778" i="16"/>
  <c r="BH778" i="16"/>
  <c r="BG778" i="16"/>
  <c r="BF778" i="16"/>
  <c r="T778" i="16"/>
  <c r="R778" i="16"/>
  <c r="P778" i="16"/>
  <c r="BK778" i="16"/>
  <c r="J778" i="16"/>
  <c r="BE778" i="16" s="1"/>
  <c r="BI777" i="16"/>
  <c r="BH777" i="16"/>
  <c r="BG777" i="16"/>
  <c r="BF777" i="16"/>
  <c r="T777" i="16"/>
  <c r="R777" i="16"/>
  <c r="R775" i="16" s="1"/>
  <c r="P777" i="16"/>
  <c r="BK777" i="16"/>
  <c r="J777" i="16"/>
  <c r="BE777" i="16" s="1"/>
  <c r="BI776" i="16"/>
  <c r="BH776" i="16"/>
  <c r="BG776" i="16"/>
  <c r="BF776" i="16"/>
  <c r="T776" i="16"/>
  <c r="R776" i="16"/>
  <c r="P776" i="16"/>
  <c r="P775" i="16" s="1"/>
  <c r="BK776" i="16"/>
  <c r="BK775" i="16" s="1"/>
  <c r="J775" i="16" s="1"/>
  <c r="J75" i="16" s="1"/>
  <c r="J776" i="16"/>
  <c r="BE776" i="16" s="1"/>
  <c r="BI774" i="16"/>
  <c r="BH774" i="16"/>
  <c r="BG774" i="16"/>
  <c r="BF774" i="16"/>
  <c r="BE774" i="16"/>
  <c r="T774" i="16"/>
  <c r="R774" i="16"/>
  <c r="P774" i="16"/>
  <c r="BK774" i="16"/>
  <c r="J774" i="16"/>
  <c r="BI769" i="16"/>
  <c r="BH769" i="16"/>
  <c r="BG769" i="16"/>
  <c r="BF769" i="16"/>
  <c r="BE769" i="16"/>
  <c r="T769" i="16"/>
  <c r="R769" i="16"/>
  <c r="P769" i="16"/>
  <c r="BK769" i="16"/>
  <c r="J769" i="16"/>
  <c r="BI760" i="16"/>
  <c r="BH760" i="16"/>
  <c r="BG760" i="16"/>
  <c r="BF760" i="16"/>
  <c r="BE760" i="16"/>
  <c r="T760" i="16"/>
  <c r="R760" i="16"/>
  <c r="P760" i="16"/>
  <c r="BK760" i="16"/>
  <c r="J760" i="16"/>
  <c r="BI754" i="16"/>
  <c r="BH754" i="16"/>
  <c r="BG754" i="16"/>
  <c r="BF754" i="16"/>
  <c r="BE754" i="16"/>
  <c r="T754" i="16"/>
  <c r="R754" i="16"/>
  <c r="P754" i="16"/>
  <c r="BK754" i="16"/>
  <c r="J754" i="16"/>
  <c r="BI741" i="16"/>
  <c r="BH741" i="16"/>
  <c r="BG741" i="16"/>
  <c r="BF741" i="16"/>
  <c r="BE741" i="16"/>
  <c r="T741" i="16"/>
  <c r="R741" i="16"/>
  <c r="P741" i="16"/>
  <c r="BK741" i="16"/>
  <c r="J741" i="16"/>
  <c r="BI736" i="16"/>
  <c r="BH736" i="16"/>
  <c r="BG736" i="16"/>
  <c r="BF736" i="16"/>
  <c r="BE736" i="16"/>
  <c r="T736" i="16"/>
  <c r="R736" i="16"/>
  <c r="R735" i="16" s="1"/>
  <c r="P736" i="16"/>
  <c r="P735" i="16" s="1"/>
  <c r="BK736" i="16"/>
  <c r="BK735" i="16" s="1"/>
  <c r="J736" i="16"/>
  <c r="BI734" i="16"/>
  <c r="BH734" i="16"/>
  <c r="BG734" i="16"/>
  <c r="BF734" i="16"/>
  <c r="T734" i="16"/>
  <c r="R734" i="16"/>
  <c r="P734" i="16"/>
  <c r="BK734" i="16"/>
  <c r="J734" i="16"/>
  <c r="BE734" i="16" s="1"/>
  <c r="BI726" i="16"/>
  <c r="BH726" i="16"/>
  <c r="BG726" i="16"/>
  <c r="BF726" i="16"/>
  <c r="T726" i="16"/>
  <c r="R726" i="16"/>
  <c r="P726" i="16"/>
  <c r="BK726" i="16"/>
  <c r="J726" i="16"/>
  <c r="BE726" i="16" s="1"/>
  <c r="BI725" i="16"/>
  <c r="BH725" i="16"/>
  <c r="BG725" i="16"/>
  <c r="BF725" i="16"/>
  <c r="T725" i="16"/>
  <c r="R725" i="16"/>
  <c r="P725" i="16"/>
  <c r="BK725" i="16"/>
  <c r="J725" i="16"/>
  <c r="BE725" i="16" s="1"/>
  <c r="BI719" i="16"/>
  <c r="BH719" i="16"/>
  <c r="BG719" i="16"/>
  <c r="BF719" i="16"/>
  <c r="T719" i="16"/>
  <c r="R719" i="16"/>
  <c r="P719" i="16"/>
  <c r="BK719" i="16"/>
  <c r="J719" i="16"/>
  <c r="BE719" i="16" s="1"/>
  <c r="BI713" i="16"/>
  <c r="BH713" i="16"/>
  <c r="BG713" i="16"/>
  <c r="BF713" i="16"/>
  <c r="T713" i="16"/>
  <c r="R713" i="16"/>
  <c r="P713" i="16"/>
  <c r="BK713" i="16"/>
  <c r="J713" i="16"/>
  <c r="BE713" i="16" s="1"/>
  <c r="BI707" i="16"/>
  <c r="BH707" i="16"/>
  <c r="BG707" i="16"/>
  <c r="BF707" i="16"/>
  <c r="T707" i="16"/>
  <c r="R707" i="16"/>
  <c r="P707" i="16"/>
  <c r="BK707" i="16"/>
  <c r="J707" i="16"/>
  <c r="BE707" i="16" s="1"/>
  <c r="BI706" i="16"/>
  <c r="BH706" i="16"/>
  <c r="BG706" i="16"/>
  <c r="BF706" i="16"/>
  <c r="T706" i="16"/>
  <c r="R706" i="16"/>
  <c r="P706" i="16"/>
  <c r="P698" i="16" s="1"/>
  <c r="BK706" i="16"/>
  <c r="J706" i="16"/>
  <c r="BE706" i="16" s="1"/>
  <c r="BI704" i="16"/>
  <c r="BH704" i="16"/>
  <c r="BG704" i="16"/>
  <c r="BF704" i="16"/>
  <c r="T704" i="16"/>
  <c r="R704" i="16"/>
  <c r="R698" i="16" s="1"/>
  <c r="P704" i="16"/>
  <c r="BK704" i="16"/>
  <c r="J704" i="16"/>
  <c r="BE704" i="16" s="1"/>
  <c r="BI699" i="16"/>
  <c r="BH699" i="16"/>
  <c r="BG699" i="16"/>
  <c r="BF699" i="16"/>
  <c r="T699" i="16"/>
  <c r="T698" i="16" s="1"/>
  <c r="R699" i="16"/>
  <c r="P699" i="16"/>
  <c r="BK699" i="16"/>
  <c r="J699" i="16"/>
  <c r="BE699" i="16" s="1"/>
  <c r="BI697" i="16"/>
  <c r="BH697" i="16"/>
  <c r="BG697" i="16"/>
  <c r="BF697" i="16"/>
  <c r="BE697" i="16"/>
  <c r="T697" i="16"/>
  <c r="R697" i="16"/>
  <c r="P697" i="16"/>
  <c r="BK697" i="16"/>
  <c r="J697" i="16"/>
  <c r="BI696" i="16"/>
  <c r="BH696" i="16"/>
  <c r="BG696" i="16"/>
  <c r="BF696" i="16"/>
  <c r="BE696" i="16"/>
  <c r="T696" i="16"/>
  <c r="R696" i="16"/>
  <c r="P696" i="16"/>
  <c r="BK696" i="16"/>
  <c r="J696" i="16"/>
  <c r="BI695" i="16"/>
  <c r="BH695" i="16"/>
  <c r="BG695" i="16"/>
  <c r="BF695" i="16"/>
  <c r="BE695" i="16"/>
  <c r="T695" i="16"/>
  <c r="R695" i="16"/>
  <c r="P695" i="16"/>
  <c r="BK695" i="16"/>
  <c r="J695" i="16"/>
  <c r="BI694" i="16"/>
  <c r="BH694" i="16"/>
  <c r="BG694" i="16"/>
  <c r="BF694" i="16"/>
  <c r="BE694" i="16"/>
  <c r="T694" i="16"/>
  <c r="R694" i="16"/>
  <c r="P694" i="16"/>
  <c r="BK694" i="16"/>
  <c r="J694" i="16"/>
  <c r="BI693" i="16"/>
  <c r="BH693" i="16"/>
  <c r="BG693" i="16"/>
  <c r="BF693" i="16"/>
  <c r="BE693" i="16"/>
  <c r="T693" i="16"/>
  <c r="R693" i="16"/>
  <c r="P693" i="16"/>
  <c r="BK693" i="16"/>
  <c r="J693" i="16"/>
  <c r="BI692" i="16"/>
  <c r="BH692" i="16"/>
  <c r="BG692" i="16"/>
  <c r="BF692" i="16"/>
  <c r="BE692" i="16"/>
  <c r="T692" i="16"/>
  <c r="R692" i="16"/>
  <c r="P692" i="16"/>
  <c r="BK692" i="16"/>
  <c r="J692" i="16"/>
  <c r="BI677" i="16"/>
  <c r="BH677" i="16"/>
  <c r="BG677" i="16"/>
  <c r="BF677" i="16"/>
  <c r="BE677" i="16"/>
  <c r="T677" i="16"/>
  <c r="R677" i="16"/>
  <c r="P677" i="16"/>
  <c r="BK677" i="16"/>
  <c r="J677" i="16"/>
  <c r="BI662" i="16"/>
  <c r="BH662" i="16"/>
  <c r="BG662" i="16"/>
  <c r="BF662" i="16"/>
  <c r="BE662" i="16"/>
  <c r="T662" i="16"/>
  <c r="R662" i="16"/>
  <c r="P662" i="16"/>
  <c r="BK662" i="16"/>
  <c r="J662" i="16"/>
  <c r="BI647" i="16"/>
  <c r="BH647" i="16"/>
  <c r="BG647" i="16"/>
  <c r="BF647" i="16"/>
  <c r="BE647" i="16"/>
  <c r="T647" i="16"/>
  <c r="R647" i="16"/>
  <c r="P647" i="16"/>
  <c r="BK647" i="16"/>
  <c r="J647" i="16"/>
  <c r="BI645" i="16"/>
  <c r="BH645" i="16"/>
  <c r="BG645" i="16"/>
  <c r="BF645" i="16"/>
  <c r="BE645" i="16"/>
  <c r="T645" i="16"/>
  <c r="R645" i="16"/>
  <c r="P645" i="16"/>
  <c r="BK645" i="16"/>
  <c r="J645" i="16"/>
  <c r="BI631" i="16"/>
  <c r="BH631" i="16"/>
  <c r="BG631" i="16"/>
  <c r="BF631" i="16"/>
  <c r="BE631" i="16"/>
  <c r="T631" i="16"/>
  <c r="R631" i="16"/>
  <c r="P631" i="16"/>
  <c r="BK631" i="16"/>
  <c r="J631" i="16"/>
  <c r="BI618" i="16"/>
  <c r="BH618" i="16"/>
  <c r="BG618" i="16"/>
  <c r="BF618" i="16"/>
  <c r="BE618" i="16"/>
  <c r="T618" i="16"/>
  <c r="R618" i="16"/>
  <c r="P618" i="16"/>
  <c r="BK618" i="16"/>
  <c r="J618" i="16"/>
  <c r="BI616" i="16"/>
  <c r="BH616" i="16"/>
  <c r="BG616" i="16"/>
  <c r="BF616" i="16"/>
  <c r="BE616" i="16"/>
  <c r="T616" i="16"/>
  <c r="R616" i="16"/>
  <c r="P616" i="16"/>
  <c r="BK616" i="16"/>
  <c r="J616" i="16"/>
  <c r="BI610" i="16"/>
  <c r="BH610" i="16"/>
  <c r="BG610" i="16"/>
  <c r="BF610" i="16"/>
  <c r="BE610" i="16"/>
  <c r="T610" i="16"/>
  <c r="R610" i="16"/>
  <c r="P610" i="16"/>
  <c r="BK610" i="16"/>
  <c r="J610" i="16"/>
  <c r="BI608" i="16"/>
  <c r="BH608" i="16"/>
  <c r="BG608" i="16"/>
  <c r="BF608" i="16"/>
  <c r="BE608" i="16"/>
  <c r="T608" i="16"/>
  <c r="R608" i="16"/>
  <c r="P608" i="16"/>
  <c r="BK608" i="16"/>
  <c r="J608" i="16"/>
  <c r="BI603" i="16"/>
  <c r="BH603" i="16"/>
  <c r="BG603" i="16"/>
  <c r="BF603" i="16"/>
  <c r="BE603" i="16"/>
  <c r="T603" i="16"/>
  <c r="R603" i="16"/>
  <c r="P603" i="16"/>
  <c r="BK603" i="16"/>
  <c r="J603" i="16"/>
  <c r="BI597" i="16"/>
  <c r="BH597" i="16"/>
  <c r="BG597" i="16"/>
  <c r="BF597" i="16"/>
  <c r="BE597" i="16"/>
  <c r="T597" i="16"/>
  <c r="T596" i="16" s="1"/>
  <c r="R597" i="16"/>
  <c r="P597" i="16"/>
  <c r="P596" i="16" s="1"/>
  <c r="BK597" i="16"/>
  <c r="BK596" i="16" s="1"/>
  <c r="J596" i="16" s="1"/>
  <c r="J72" i="16" s="1"/>
  <c r="J597" i="16"/>
  <c r="BI595" i="16"/>
  <c r="BH595" i="16"/>
  <c r="BG595" i="16"/>
  <c r="BF595" i="16"/>
  <c r="T595" i="16"/>
  <c r="R595" i="16"/>
  <c r="P595" i="16"/>
  <c r="BK595" i="16"/>
  <c r="J595" i="16"/>
  <c r="BE595" i="16" s="1"/>
  <c r="BI590" i="16"/>
  <c r="BH590" i="16"/>
  <c r="BG590" i="16"/>
  <c r="BF590" i="16"/>
  <c r="T590" i="16"/>
  <c r="R590" i="16"/>
  <c r="P590" i="16"/>
  <c r="BK590" i="16"/>
  <c r="J590" i="16"/>
  <c r="BE590" i="16" s="1"/>
  <c r="BI585" i="16"/>
  <c r="BH585" i="16"/>
  <c r="BG585" i="16"/>
  <c r="BF585" i="16"/>
  <c r="T585" i="16"/>
  <c r="T584" i="16" s="1"/>
  <c r="R585" i="16"/>
  <c r="R584" i="16" s="1"/>
  <c r="P585" i="16"/>
  <c r="BK585" i="16"/>
  <c r="J585" i="16"/>
  <c r="BE585" i="16" s="1"/>
  <c r="BI582" i="16"/>
  <c r="BH582" i="16"/>
  <c r="BG582" i="16"/>
  <c r="BF582" i="16"/>
  <c r="T582" i="16"/>
  <c r="T581" i="16" s="1"/>
  <c r="R582" i="16"/>
  <c r="R581" i="16" s="1"/>
  <c r="P582" i="16"/>
  <c r="P581" i="16" s="1"/>
  <c r="BK582" i="16"/>
  <c r="J582" i="16"/>
  <c r="BE582" i="16" s="1"/>
  <c r="J34" i="16" s="1"/>
  <c r="AV71" i="1" s="1"/>
  <c r="BI580" i="16"/>
  <c r="BH580" i="16"/>
  <c r="BG580" i="16"/>
  <c r="BF580" i="16"/>
  <c r="BE580" i="16"/>
  <c r="T580" i="16"/>
  <c r="R580" i="16"/>
  <c r="P580" i="16"/>
  <c r="BK580" i="16"/>
  <c r="J580" i="16"/>
  <c r="BI575" i="16"/>
  <c r="BH575" i="16"/>
  <c r="BG575" i="16"/>
  <c r="BF575" i="16"/>
  <c r="BE575" i="16"/>
  <c r="T575" i="16"/>
  <c r="R575" i="16"/>
  <c r="P575" i="16"/>
  <c r="BK575" i="16"/>
  <c r="J575" i="16"/>
  <c r="BI570" i="16"/>
  <c r="BH570" i="16"/>
  <c r="BG570" i="16"/>
  <c r="BF570" i="16"/>
  <c r="BE570" i="16"/>
  <c r="T570" i="16"/>
  <c r="R570" i="16"/>
  <c r="P570" i="16"/>
  <c r="BK570" i="16"/>
  <c r="J570" i="16"/>
  <c r="BI565" i="16"/>
  <c r="BH565" i="16"/>
  <c r="BG565" i="16"/>
  <c r="BF565" i="16"/>
  <c r="BE565" i="16"/>
  <c r="T565" i="16"/>
  <c r="R565" i="16"/>
  <c r="P565" i="16"/>
  <c r="BK565" i="16"/>
  <c r="J565" i="16"/>
  <c r="BI560" i="16"/>
  <c r="BH560" i="16"/>
  <c r="BG560" i="16"/>
  <c r="BF560" i="16"/>
  <c r="BE560" i="16"/>
  <c r="T560" i="16"/>
  <c r="R560" i="16"/>
  <c r="P560" i="16"/>
  <c r="BK560" i="16"/>
  <c r="J560" i="16"/>
  <c r="BI555" i="16"/>
  <c r="BH555" i="16"/>
  <c r="BG555" i="16"/>
  <c r="BF555" i="16"/>
  <c r="BE555" i="16"/>
  <c r="T555" i="16"/>
  <c r="R555" i="16"/>
  <c r="P555" i="16"/>
  <c r="BK555" i="16"/>
  <c r="J555" i="16"/>
  <c r="BI527" i="16"/>
  <c r="BH527" i="16"/>
  <c r="BG527" i="16"/>
  <c r="BF527" i="16"/>
  <c r="BE527" i="16"/>
  <c r="T527" i="16"/>
  <c r="T526" i="16" s="1"/>
  <c r="R527" i="16"/>
  <c r="P527" i="16"/>
  <c r="P526" i="16" s="1"/>
  <c r="BK527" i="16"/>
  <c r="BK526" i="16" s="1"/>
  <c r="J526" i="16" s="1"/>
  <c r="J68" i="16" s="1"/>
  <c r="J527" i="16"/>
  <c r="BI521" i="16"/>
  <c r="BH521" i="16"/>
  <c r="BG521" i="16"/>
  <c r="BF521" i="16"/>
  <c r="T521" i="16"/>
  <c r="R521" i="16"/>
  <c r="P521" i="16"/>
  <c r="BK521" i="16"/>
  <c r="J521" i="16"/>
  <c r="BE521" i="16" s="1"/>
  <c r="BI516" i="16"/>
  <c r="BH516" i="16"/>
  <c r="BG516" i="16"/>
  <c r="BF516" i="16"/>
  <c r="T516" i="16"/>
  <c r="R516" i="16"/>
  <c r="P516" i="16"/>
  <c r="BK516" i="16"/>
  <c r="J516" i="16"/>
  <c r="BE516" i="16" s="1"/>
  <c r="BI514" i="16"/>
  <c r="BH514" i="16"/>
  <c r="BG514" i="16"/>
  <c r="BF514" i="16"/>
  <c r="T514" i="16"/>
  <c r="R514" i="16"/>
  <c r="P514" i="16"/>
  <c r="BK514" i="16"/>
  <c r="J514" i="16"/>
  <c r="BE514" i="16" s="1"/>
  <c r="BI473" i="16"/>
  <c r="BH473" i="16"/>
  <c r="BG473" i="16"/>
  <c r="BF473" i="16"/>
  <c r="T473" i="16"/>
  <c r="R473" i="16"/>
  <c r="P473" i="16"/>
  <c r="BK473" i="16"/>
  <c r="J473" i="16"/>
  <c r="BE473" i="16" s="1"/>
  <c r="BI446" i="16"/>
  <c r="BH446" i="16"/>
  <c r="BG446" i="16"/>
  <c r="BF446" i="16"/>
  <c r="T446" i="16"/>
  <c r="R446" i="16"/>
  <c r="P446" i="16"/>
  <c r="BK446" i="16"/>
  <c r="J446" i="16"/>
  <c r="BE446" i="16" s="1"/>
  <c r="BI445" i="16"/>
  <c r="BH445" i="16"/>
  <c r="BG445" i="16"/>
  <c r="BF445" i="16"/>
  <c r="T445" i="16"/>
  <c r="R445" i="16"/>
  <c r="P445" i="16"/>
  <c r="BK445" i="16"/>
  <c r="J445" i="16"/>
  <c r="BE445" i="16" s="1"/>
  <c r="BI428" i="16"/>
  <c r="BH428" i="16"/>
  <c r="BG428" i="16"/>
  <c r="BF428" i="16"/>
  <c r="T428" i="16"/>
  <c r="R428" i="16"/>
  <c r="P428" i="16"/>
  <c r="BK428" i="16"/>
  <c r="J428" i="16"/>
  <c r="BE428" i="16" s="1"/>
  <c r="BI411" i="16"/>
  <c r="BH411" i="16"/>
  <c r="BG411" i="16"/>
  <c r="BF411" i="16"/>
  <c r="T411" i="16"/>
  <c r="R411" i="16"/>
  <c r="P411" i="16"/>
  <c r="BK411" i="16"/>
  <c r="J411" i="16"/>
  <c r="BE411" i="16" s="1"/>
  <c r="BI405" i="16"/>
  <c r="BH405" i="16"/>
  <c r="BG405" i="16"/>
  <c r="BF405" i="16"/>
  <c r="T405" i="16"/>
  <c r="R405" i="16"/>
  <c r="P405" i="16"/>
  <c r="BK405" i="16"/>
  <c r="J405" i="16"/>
  <c r="BE405" i="16" s="1"/>
  <c r="BI341" i="16"/>
  <c r="BH341" i="16"/>
  <c r="BG341" i="16"/>
  <c r="BF341" i="16"/>
  <c r="T341" i="16"/>
  <c r="R341" i="16"/>
  <c r="P341" i="16"/>
  <c r="BK341" i="16"/>
  <c r="J341" i="16"/>
  <c r="BE341" i="16" s="1"/>
  <c r="BI314" i="16"/>
  <c r="BH314" i="16"/>
  <c r="BG314" i="16"/>
  <c r="BF314" i="16"/>
  <c r="T314" i="16"/>
  <c r="R314" i="16"/>
  <c r="P314" i="16"/>
  <c r="BK314" i="16"/>
  <c r="J314" i="16"/>
  <c r="BE314" i="16" s="1"/>
  <c r="BI288" i="16"/>
  <c r="BH288" i="16"/>
  <c r="BG288" i="16"/>
  <c r="BF288" i="16"/>
  <c r="T288" i="16"/>
  <c r="R288" i="16"/>
  <c r="P288" i="16"/>
  <c r="BK288" i="16"/>
  <c r="J288" i="16"/>
  <c r="BE288" i="16" s="1"/>
  <c r="BI286" i="16"/>
  <c r="BH286" i="16"/>
  <c r="BG286" i="16"/>
  <c r="BF286" i="16"/>
  <c r="T286" i="16"/>
  <c r="R286" i="16"/>
  <c r="P286" i="16"/>
  <c r="BK286" i="16"/>
  <c r="J286" i="16"/>
  <c r="BE286" i="16" s="1"/>
  <c r="BI280" i="16"/>
  <c r="BH280" i="16"/>
  <c r="BG280" i="16"/>
  <c r="BF280" i="16"/>
  <c r="T280" i="16"/>
  <c r="R280" i="16"/>
  <c r="P280" i="16"/>
  <c r="BK280" i="16"/>
  <c r="J280" i="16"/>
  <c r="BE280" i="16" s="1"/>
  <c r="BI241" i="16"/>
  <c r="BH241" i="16"/>
  <c r="BG241" i="16"/>
  <c r="BF241" i="16"/>
  <c r="T241" i="16"/>
  <c r="R241" i="16"/>
  <c r="P241" i="16"/>
  <c r="BK241" i="16"/>
  <c r="J241" i="16"/>
  <c r="BE241" i="16" s="1"/>
  <c r="BI239" i="16"/>
  <c r="BH239" i="16"/>
  <c r="BG239" i="16"/>
  <c r="BF239" i="16"/>
  <c r="T239" i="16"/>
  <c r="R239" i="16"/>
  <c r="P239" i="16"/>
  <c r="BK239" i="16"/>
  <c r="J239" i="16"/>
  <c r="BE239" i="16" s="1"/>
  <c r="BI231" i="16"/>
  <c r="BH231" i="16"/>
  <c r="BG231" i="16"/>
  <c r="BF231" i="16"/>
  <c r="T231" i="16"/>
  <c r="R231" i="16"/>
  <c r="P231" i="16"/>
  <c r="BK231" i="16"/>
  <c r="J231" i="16"/>
  <c r="BE231" i="16" s="1"/>
  <c r="BI229" i="16"/>
  <c r="BH229" i="16"/>
  <c r="BG229" i="16"/>
  <c r="BF229" i="16"/>
  <c r="T229" i="16"/>
  <c r="R229" i="16"/>
  <c r="P229" i="16"/>
  <c r="BK229" i="16"/>
  <c r="J229" i="16"/>
  <c r="BE229" i="16" s="1"/>
  <c r="BI224" i="16"/>
  <c r="BH224" i="16"/>
  <c r="BG224" i="16"/>
  <c r="BF224" i="16"/>
  <c r="T224" i="16"/>
  <c r="R224" i="16"/>
  <c r="P224" i="16"/>
  <c r="BK224" i="16"/>
  <c r="J224" i="16"/>
  <c r="BE224" i="16" s="1"/>
  <c r="BI222" i="16"/>
  <c r="BH222" i="16"/>
  <c r="BG222" i="16"/>
  <c r="BF222" i="16"/>
  <c r="T222" i="16"/>
  <c r="R222" i="16"/>
  <c r="P222" i="16"/>
  <c r="BK222" i="16"/>
  <c r="J222" i="16"/>
  <c r="BE222" i="16" s="1"/>
  <c r="BI194" i="16"/>
  <c r="BH194" i="16"/>
  <c r="BG194" i="16"/>
  <c r="BF194" i="16"/>
  <c r="T194" i="16"/>
  <c r="R194" i="16"/>
  <c r="P194" i="16"/>
  <c r="BK194" i="16"/>
  <c r="J194" i="16"/>
  <c r="BE194" i="16" s="1"/>
  <c r="BI185" i="16"/>
  <c r="BH185" i="16"/>
  <c r="BG185" i="16"/>
  <c r="BF185" i="16"/>
  <c r="T185" i="16"/>
  <c r="R185" i="16"/>
  <c r="P185" i="16"/>
  <c r="BK185" i="16"/>
  <c r="J185" i="16"/>
  <c r="BE185" i="16" s="1"/>
  <c r="BI180" i="16"/>
  <c r="BH180" i="16"/>
  <c r="BG180" i="16"/>
  <c r="BF180" i="16"/>
  <c r="T180" i="16"/>
  <c r="R180" i="16"/>
  <c r="P180" i="16"/>
  <c r="BK180" i="16"/>
  <c r="J180" i="16"/>
  <c r="BE180" i="16" s="1"/>
  <c r="BI154" i="16"/>
  <c r="BH154" i="16"/>
  <c r="BG154" i="16"/>
  <c r="BF154" i="16"/>
  <c r="T154" i="16"/>
  <c r="R154" i="16"/>
  <c r="P154" i="16"/>
  <c r="BK154" i="16"/>
  <c r="J154" i="16"/>
  <c r="BE154" i="16" s="1"/>
  <c r="BI146" i="16"/>
  <c r="BH146" i="16"/>
  <c r="BG146" i="16"/>
  <c r="BF146" i="16"/>
  <c r="T146" i="16"/>
  <c r="T136" i="16" s="1"/>
  <c r="R146" i="16"/>
  <c r="P146" i="16"/>
  <c r="BK146" i="16"/>
  <c r="J146" i="16"/>
  <c r="BE146" i="16" s="1"/>
  <c r="BI137" i="16"/>
  <c r="BH137" i="16"/>
  <c r="BG137" i="16"/>
  <c r="BF137" i="16"/>
  <c r="T137" i="16"/>
  <c r="R137" i="16"/>
  <c r="R136" i="16" s="1"/>
  <c r="P137" i="16"/>
  <c r="P136" i="16" s="1"/>
  <c r="P103" i="16" s="1"/>
  <c r="BK137" i="16"/>
  <c r="J137" i="16"/>
  <c r="BE137" i="16" s="1"/>
  <c r="BI131" i="16"/>
  <c r="BH131" i="16"/>
  <c r="BG131" i="16"/>
  <c r="BF131" i="16"/>
  <c r="BE131" i="16"/>
  <c r="T131" i="16"/>
  <c r="R131" i="16"/>
  <c r="P131" i="16"/>
  <c r="BK131" i="16"/>
  <c r="J131" i="16"/>
  <c r="BI126" i="16"/>
  <c r="BH126" i="16"/>
  <c r="BG126" i="16"/>
  <c r="BF126" i="16"/>
  <c r="BE126" i="16"/>
  <c r="T126" i="16"/>
  <c r="R126" i="16"/>
  <c r="P126" i="16"/>
  <c r="BK126" i="16"/>
  <c r="J126" i="16"/>
  <c r="BI121" i="16"/>
  <c r="BH121" i="16"/>
  <c r="BG121" i="16"/>
  <c r="BF121" i="16"/>
  <c r="BE121" i="16"/>
  <c r="T121" i="16"/>
  <c r="R121" i="16"/>
  <c r="P121" i="16"/>
  <c r="BK121" i="16"/>
  <c r="J121" i="16"/>
  <c r="BI115" i="16"/>
  <c r="BH115" i="16"/>
  <c r="BG115" i="16"/>
  <c r="BF115" i="16"/>
  <c r="BE115" i="16"/>
  <c r="T115" i="16"/>
  <c r="R115" i="16"/>
  <c r="P115" i="16"/>
  <c r="BK115" i="16"/>
  <c r="J115" i="16"/>
  <c r="BI110" i="16"/>
  <c r="BH110" i="16"/>
  <c r="BG110" i="16"/>
  <c r="BF110" i="16"/>
  <c r="BE110" i="16"/>
  <c r="T110" i="16"/>
  <c r="R110" i="16"/>
  <c r="P110" i="16"/>
  <c r="BK110" i="16"/>
  <c r="J110" i="16"/>
  <c r="BI105" i="16"/>
  <c r="F38" i="16" s="1"/>
  <c r="BH105" i="16"/>
  <c r="BG105" i="16"/>
  <c r="BF105" i="16"/>
  <c r="BE105" i="16"/>
  <c r="T105" i="16"/>
  <c r="T104" i="16" s="1"/>
  <c r="R105" i="16"/>
  <c r="P105" i="16"/>
  <c r="P104" i="16" s="1"/>
  <c r="BK105" i="16"/>
  <c r="BK104" i="16" s="1"/>
  <c r="J105" i="16"/>
  <c r="J98" i="16"/>
  <c r="F98" i="16"/>
  <c r="F96" i="16"/>
  <c r="E94" i="16"/>
  <c r="E88" i="16"/>
  <c r="J59" i="16"/>
  <c r="F59" i="16"/>
  <c r="F57" i="16"/>
  <c r="E55" i="16"/>
  <c r="E49" i="16"/>
  <c r="J22" i="16"/>
  <c r="E22" i="16"/>
  <c r="F60" i="16" s="1"/>
  <c r="J21" i="16"/>
  <c r="J16" i="16"/>
  <c r="J96" i="16" s="1"/>
  <c r="E7" i="16"/>
  <c r="T279" i="15"/>
  <c r="P279" i="15"/>
  <c r="R270" i="15"/>
  <c r="J270" i="15"/>
  <c r="J72" i="15" s="1"/>
  <c r="BK270" i="15"/>
  <c r="T244" i="15"/>
  <c r="P244" i="15"/>
  <c r="T241" i="15"/>
  <c r="P241" i="15"/>
  <c r="BK241" i="15"/>
  <c r="J241" i="15" s="1"/>
  <c r="J69" i="15" s="1"/>
  <c r="R235" i="15"/>
  <c r="T156" i="15"/>
  <c r="P156" i="15"/>
  <c r="R99" i="15"/>
  <c r="BK98" i="15"/>
  <c r="AY69" i="1"/>
  <c r="AX69" i="1"/>
  <c r="BI286" i="15"/>
  <c r="BH286" i="15"/>
  <c r="BG286" i="15"/>
  <c r="BF286" i="15"/>
  <c r="BE286" i="15"/>
  <c r="T286" i="15"/>
  <c r="R286" i="15"/>
  <c r="P286" i="15"/>
  <c r="BK286" i="15"/>
  <c r="J286" i="15"/>
  <c r="BI280" i="15"/>
  <c r="BH280" i="15"/>
  <c r="BG280" i="15"/>
  <c r="BF280" i="15"/>
  <c r="BE280" i="15"/>
  <c r="T280" i="15"/>
  <c r="R280" i="15"/>
  <c r="P280" i="15"/>
  <c r="BK280" i="15"/>
  <c r="BK279" i="15" s="1"/>
  <c r="J279" i="15" s="1"/>
  <c r="J73" i="15" s="1"/>
  <c r="J280" i="15"/>
  <c r="BI271" i="15"/>
  <c r="BH271" i="15"/>
  <c r="BG271" i="15"/>
  <c r="BF271" i="15"/>
  <c r="T271" i="15"/>
  <c r="T270" i="15" s="1"/>
  <c r="R271" i="15"/>
  <c r="P271" i="15"/>
  <c r="P270" i="15" s="1"/>
  <c r="BK271" i="15"/>
  <c r="J271" i="15"/>
  <c r="BE271" i="15" s="1"/>
  <c r="BI265" i="15"/>
  <c r="BH265" i="15"/>
  <c r="BG265" i="15"/>
  <c r="BF265" i="15"/>
  <c r="BE265" i="15"/>
  <c r="T265" i="15"/>
  <c r="R265" i="15"/>
  <c r="P265" i="15"/>
  <c r="BK265" i="15"/>
  <c r="J265" i="15"/>
  <c r="BI260" i="15"/>
  <c r="BH260" i="15"/>
  <c r="BG260" i="15"/>
  <c r="BF260" i="15"/>
  <c r="BE260" i="15"/>
  <c r="T260" i="15"/>
  <c r="R260" i="15"/>
  <c r="P260" i="15"/>
  <c r="BK260" i="15"/>
  <c r="J260" i="15"/>
  <c r="BI250" i="15"/>
  <c r="BH250" i="15"/>
  <c r="BG250" i="15"/>
  <c r="BF250" i="15"/>
  <c r="BE250" i="15"/>
  <c r="T250" i="15"/>
  <c r="R250" i="15"/>
  <c r="P250" i="15"/>
  <c r="BK250" i="15"/>
  <c r="J250" i="15"/>
  <c r="BI245" i="15"/>
  <c r="BH245" i="15"/>
  <c r="BG245" i="15"/>
  <c r="BF245" i="15"/>
  <c r="BE245" i="15"/>
  <c r="T245" i="15"/>
  <c r="R245" i="15"/>
  <c r="R244" i="15" s="1"/>
  <c r="P245" i="15"/>
  <c r="BK245" i="15"/>
  <c r="J245" i="15"/>
  <c r="BI242" i="15"/>
  <c r="BH242" i="15"/>
  <c r="BG242" i="15"/>
  <c r="BF242" i="15"/>
  <c r="BE242" i="15"/>
  <c r="T242" i="15"/>
  <c r="R242" i="15"/>
  <c r="R241" i="15" s="1"/>
  <c r="P242" i="15"/>
  <c r="BK242" i="15"/>
  <c r="J242" i="15"/>
  <c r="BI240" i="15"/>
  <c r="BH240" i="15"/>
  <c r="BG240" i="15"/>
  <c r="BF240" i="15"/>
  <c r="T240" i="15"/>
  <c r="R240" i="15"/>
  <c r="P240" i="15"/>
  <c r="BK240" i="15"/>
  <c r="J240" i="15"/>
  <c r="BE240" i="15" s="1"/>
  <c r="BI238" i="15"/>
  <c r="BH238" i="15"/>
  <c r="BG238" i="15"/>
  <c r="BF238" i="15"/>
  <c r="T238" i="15"/>
  <c r="R238" i="15"/>
  <c r="P238" i="15"/>
  <c r="BK238" i="15"/>
  <c r="J238" i="15"/>
  <c r="BE238" i="15" s="1"/>
  <c r="BI237" i="15"/>
  <c r="BH237" i="15"/>
  <c r="BG237" i="15"/>
  <c r="BF237" i="15"/>
  <c r="T237" i="15"/>
  <c r="R237" i="15"/>
  <c r="P237" i="15"/>
  <c r="BK237" i="15"/>
  <c r="J237" i="15"/>
  <c r="BE237" i="15" s="1"/>
  <c r="BI236" i="15"/>
  <c r="BH236" i="15"/>
  <c r="BG236" i="15"/>
  <c r="BF236" i="15"/>
  <c r="T236" i="15"/>
  <c r="R236" i="15"/>
  <c r="P236" i="15"/>
  <c r="BK236" i="15"/>
  <c r="BK235" i="15" s="1"/>
  <c r="J235" i="15" s="1"/>
  <c r="J68" i="15" s="1"/>
  <c r="J236" i="15"/>
  <c r="BE236" i="15" s="1"/>
  <c r="BI206" i="15"/>
  <c r="BH206" i="15"/>
  <c r="BG206" i="15"/>
  <c r="BF206" i="15"/>
  <c r="BE206" i="15"/>
  <c r="T206" i="15"/>
  <c r="R206" i="15"/>
  <c r="P206" i="15"/>
  <c r="BK206" i="15"/>
  <c r="J206" i="15"/>
  <c r="BI179" i="15"/>
  <c r="BH179" i="15"/>
  <c r="BG179" i="15"/>
  <c r="BF179" i="15"/>
  <c r="BE179" i="15"/>
  <c r="T179" i="15"/>
  <c r="R179" i="15"/>
  <c r="P179" i="15"/>
  <c r="BK179" i="15"/>
  <c r="J179" i="15"/>
  <c r="BI173" i="15"/>
  <c r="BH173" i="15"/>
  <c r="BG173" i="15"/>
  <c r="BF173" i="15"/>
  <c r="BE173" i="15"/>
  <c r="T173" i="15"/>
  <c r="R173" i="15"/>
  <c r="P173" i="15"/>
  <c r="BK173" i="15"/>
  <c r="J173" i="15"/>
  <c r="BI165" i="15"/>
  <c r="BH165" i="15"/>
  <c r="BG165" i="15"/>
  <c r="BF165" i="15"/>
  <c r="BE165" i="15"/>
  <c r="T165" i="15"/>
  <c r="R165" i="15"/>
  <c r="P165" i="15"/>
  <c r="BK165" i="15"/>
  <c r="J165" i="15"/>
  <c r="BI157" i="15"/>
  <c r="BH157" i="15"/>
  <c r="BG157" i="15"/>
  <c r="BF157" i="15"/>
  <c r="BE157" i="15"/>
  <c r="T157" i="15"/>
  <c r="R157" i="15"/>
  <c r="P157" i="15"/>
  <c r="BK157" i="15"/>
  <c r="BK156" i="15" s="1"/>
  <c r="J156" i="15" s="1"/>
  <c r="J67" i="15" s="1"/>
  <c r="J157" i="15"/>
  <c r="BI151" i="15"/>
  <c r="BH151" i="15"/>
  <c r="BG151" i="15"/>
  <c r="BF151" i="15"/>
  <c r="T151" i="15"/>
  <c r="R151" i="15"/>
  <c r="P151" i="15"/>
  <c r="BK151" i="15"/>
  <c r="J151" i="15"/>
  <c r="BE151" i="15" s="1"/>
  <c r="BI146" i="15"/>
  <c r="BH146" i="15"/>
  <c r="BG146" i="15"/>
  <c r="BF146" i="15"/>
  <c r="T146" i="15"/>
  <c r="R146" i="15"/>
  <c r="P146" i="15"/>
  <c r="BK146" i="15"/>
  <c r="J146" i="15"/>
  <c r="BE146" i="15" s="1"/>
  <c r="BI140" i="15"/>
  <c r="BH140" i="15"/>
  <c r="BG140" i="15"/>
  <c r="BF140" i="15"/>
  <c r="T140" i="15"/>
  <c r="R140" i="15"/>
  <c r="P140" i="15"/>
  <c r="BK140" i="15"/>
  <c r="J140" i="15"/>
  <c r="BE140" i="15" s="1"/>
  <c r="BI135" i="15"/>
  <c r="BH135" i="15"/>
  <c r="BG135" i="15"/>
  <c r="BF135" i="15"/>
  <c r="T135" i="15"/>
  <c r="R135" i="15"/>
  <c r="P135" i="15"/>
  <c r="BK135" i="15"/>
  <c r="J135" i="15"/>
  <c r="BE135" i="15" s="1"/>
  <c r="BI130" i="15"/>
  <c r="BH130" i="15"/>
  <c r="BG130" i="15"/>
  <c r="BF130" i="15"/>
  <c r="T130" i="15"/>
  <c r="R130" i="15"/>
  <c r="P130" i="15"/>
  <c r="BK130" i="15"/>
  <c r="J130" i="15"/>
  <c r="BE130" i="15" s="1"/>
  <c r="BI125" i="15"/>
  <c r="BH125" i="15"/>
  <c r="BG125" i="15"/>
  <c r="BF125" i="15"/>
  <c r="T125" i="15"/>
  <c r="R125" i="15"/>
  <c r="P125" i="15"/>
  <c r="BK125" i="15"/>
  <c r="J125" i="15"/>
  <c r="BE125" i="15" s="1"/>
  <c r="BI120" i="15"/>
  <c r="BH120" i="15"/>
  <c r="BG120" i="15"/>
  <c r="BF120" i="15"/>
  <c r="T120" i="15"/>
  <c r="R120" i="15"/>
  <c r="P120" i="15"/>
  <c r="BK120" i="15"/>
  <c r="J120" i="15"/>
  <c r="BE120" i="15" s="1"/>
  <c r="BI115" i="15"/>
  <c r="BH115" i="15"/>
  <c r="BG115" i="15"/>
  <c r="BF115" i="15"/>
  <c r="T115" i="15"/>
  <c r="R115" i="15"/>
  <c r="P115" i="15"/>
  <c r="BK115" i="15"/>
  <c r="J115" i="15"/>
  <c r="BE115" i="15" s="1"/>
  <c r="BI110" i="15"/>
  <c r="BH110" i="15"/>
  <c r="BG110" i="15"/>
  <c r="BF110" i="15"/>
  <c r="T110" i="15"/>
  <c r="R110" i="15"/>
  <c r="P110" i="15"/>
  <c r="BK110" i="15"/>
  <c r="J110" i="15"/>
  <c r="BE110" i="15" s="1"/>
  <c r="BI105" i="15"/>
  <c r="BH105" i="15"/>
  <c r="BG105" i="15"/>
  <c r="BF105" i="15"/>
  <c r="T105" i="15"/>
  <c r="R105" i="15"/>
  <c r="P105" i="15"/>
  <c r="BK105" i="15"/>
  <c r="J105" i="15"/>
  <c r="BE105" i="15" s="1"/>
  <c r="BI100" i="15"/>
  <c r="BH100" i="15"/>
  <c r="BG100" i="15"/>
  <c r="BF100" i="15"/>
  <c r="T100" i="15"/>
  <c r="R100" i="15"/>
  <c r="P100" i="15"/>
  <c r="BK100" i="15"/>
  <c r="BK99" i="15" s="1"/>
  <c r="J99" i="15" s="1"/>
  <c r="J66" i="15" s="1"/>
  <c r="J100" i="15"/>
  <c r="BE100" i="15" s="1"/>
  <c r="J93" i="15"/>
  <c r="F93" i="15"/>
  <c r="J91" i="15"/>
  <c r="F91" i="15"/>
  <c r="E89" i="15"/>
  <c r="F60" i="15"/>
  <c r="J59" i="15"/>
  <c r="F59" i="15"/>
  <c r="F57" i="15"/>
  <c r="E55" i="15"/>
  <c r="J22" i="15"/>
  <c r="E22" i="15"/>
  <c r="F94" i="15" s="1"/>
  <c r="J21" i="15"/>
  <c r="J16" i="15"/>
  <c r="J57" i="15" s="1"/>
  <c r="E7" i="15"/>
  <c r="R307" i="14"/>
  <c r="J307" i="14"/>
  <c r="J73" i="14" s="1"/>
  <c r="T290" i="14"/>
  <c r="P290" i="14"/>
  <c r="R263" i="14"/>
  <c r="R262" i="14" s="1"/>
  <c r="T262" i="14"/>
  <c r="R260" i="14"/>
  <c r="J260" i="14"/>
  <c r="J69" i="14" s="1"/>
  <c r="T254" i="14"/>
  <c r="P254" i="14"/>
  <c r="R155" i="14"/>
  <c r="T99" i="14"/>
  <c r="P99" i="14"/>
  <c r="AY68" i="1"/>
  <c r="AX68" i="1"/>
  <c r="BI316" i="14"/>
  <c r="BH316" i="14"/>
  <c r="BG316" i="14"/>
  <c r="BF316" i="14"/>
  <c r="T316" i="14"/>
  <c r="R316" i="14"/>
  <c r="P316" i="14"/>
  <c r="BK316" i="14"/>
  <c r="J316" i="14"/>
  <c r="BE316" i="14" s="1"/>
  <c r="BI308" i="14"/>
  <c r="BH308" i="14"/>
  <c r="BG308" i="14"/>
  <c r="BF308" i="14"/>
  <c r="T308" i="14"/>
  <c r="T307" i="14" s="1"/>
  <c r="R308" i="14"/>
  <c r="P308" i="14"/>
  <c r="P307" i="14" s="1"/>
  <c r="BK308" i="14"/>
  <c r="BK307" i="14" s="1"/>
  <c r="J308" i="14"/>
  <c r="BE308" i="14" s="1"/>
  <c r="BI291" i="14"/>
  <c r="BH291" i="14"/>
  <c r="BG291" i="14"/>
  <c r="BF291" i="14"/>
  <c r="BE291" i="14"/>
  <c r="T291" i="14"/>
  <c r="R291" i="14"/>
  <c r="R290" i="14" s="1"/>
  <c r="P291" i="14"/>
  <c r="BK291" i="14"/>
  <c r="BK290" i="14" s="1"/>
  <c r="J290" i="14" s="1"/>
  <c r="J72" i="14" s="1"/>
  <c r="J291" i="14"/>
  <c r="BI274" i="14"/>
  <c r="BH274" i="14"/>
  <c r="BG274" i="14"/>
  <c r="BF274" i="14"/>
  <c r="T274" i="14"/>
  <c r="R274" i="14"/>
  <c r="P274" i="14"/>
  <c r="BK274" i="14"/>
  <c r="J274" i="14"/>
  <c r="BE274" i="14" s="1"/>
  <c r="BI269" i="14"/>
  <c r="BH269" i="14"/>
  <c r="BG269" i="14"/>
  <c r="BF269" i="14"/>
  <c r="T269" i="14"/>
  <c r="R269" i="14"/>
  <c r="P269" i="14"/>
  <c r="BK269" i="14"/>
  <c r="J269" i="14"/>
  <c r="BE269" i="14" s="1"/>
  <c r="BI264" i="14"/>
  <c r="BH264" i="14"/>
  <c r="BG264" i="14"/>
  <c r="BF264" i="14"/>
  <c r="T264" i="14"/>
  <c r="T263" i="14" s="1"/>
  <c r="R264" i="14"/>
  <c r="P264" i="14"/>
  <c r="BK264" i="14"/>
  <c r="BK263" i="14" s="1"/>
  <c r="J263" i="14" s="1"/>
  <c r="J71" i="14" s="1"/>
  <c r="J264" i="14"/>
  <c r="BE264" i="14" s="1"/>
  <c r="BI261" i="14"/>
  <c r="BH261" i="14"/>
  <c r="BG261" i="14"/>
  <c r="BF261" i="14"/>
  <c r="T261" i="14"/>
  <c r="T260" i="14" s="1"/>
  <c r="R261" i="14"/>
  <c r="P261" i="14"/>
  <c r="P260" i="14" s="1"/>
  <c r="BK261" i="14"/>
  <c r="BK260" i="14" s="1"/>
  <c r="J261" i="14"/>
  <c r="BE261" i="14" s="1"/>
  <c r="F34" i="14" s="1"/>
  <c r="AZ68" i="1" s="1"/>
  <c r="BI259" i="14"/>
  <c r="BH259" i="14"/>
  <c r="BG259" i="14"/>
  <c r="BF259" i="14"/>
  <c r="BE259" i="14"/>
  <c r="T259" i="14"/>
  <c r="R259" i="14"/>
  <c r="P259" i="14"/>
  <c r="BK259" i="14"/>
  <c r="J259" i="14"/>
  <c r="BI257" i="14"/>
  <c r="BH257" i="14"/>
  <c r="BG257" i="14"/>
  <c r="BF257" i="14"/>
  <c r="BE257" i="14"/>
  <c r="T257" i="14"/>
  <c r="R257" i="14"/>
  <c r="P257" i="14"/>
  <c r="BK257" i="14"/>
  <c r="J257" i="14"/>
  <c r="BI256" i="14"/>
  <c r="BH256" i="14"/>
  <c r="BG256" i="14"/>
  <c r="BF256" i="14"/>
  <c r="BE256" i="14"/>
  <c r="T256" i="14"/>
  <c r="R256" i="14"/>
  <c r="P256" i="14"/>
  <c r="BK256" i="14"/>
  <c r="J256" i="14"/>
  <c r="BI255" i="14"/>
  <c r="BH255" i="14"/>
  <c r="BG255" i="14"/>
  <c r="BF255" i="14"/>
  <c r="BE255" i="14"/>
  <c r="T255" i="14"/>
  <c r="R255" i="14"/>
  <c r="R254" i="14" s="1"/>
  <c r="P255" i="14"/>
  <c r="BK255" i="14"/>
  <c r="BK254" i="14" s="1"/>
  <c r="J254" i="14" s="1"/>
  <c r="J68" i="14" s="1"/>
  <c r="J255" i="14"/>
  <c r="BI248" i="14"/>
  <c r="BH248" i="14"/>
  <c r="BG248" i="14"/>
  <c r="BF248" i="14"/>
  <c r="T248" i="14"/>
  <c r="R248" i="14"/>
  <c r="P248" i="14"/>
  <c r="BK248" i="14"/>
  <c r="J248" i="14"/>
  <c r="BE248" i="14" s="1"/>
  <c r="BI242" i="14"/>
  <c r="BH242" i="14"/>
  <c r="BG242" i="14"/>
  <c r="BF242" i="14"/>
  <c r="T242" i="14"/>
  <c r="R242" i="14"/>
  <c r="P242" i="14"/>
  <c r="BK242" i="14"/>
  <c r="J242" i="14"/>
  <c r="BE242" i="14" s="1"/>
  <c r="BI196" i="14"/>
  <c r="BH196" i="14"/>
  <c r="BG196" i="14"/>
  <c r="BF196" i="14"/>
  <c r="T196" i="14"/>
  <c r="R196" i="14"/>
  <c r="P196" i="14"/>
  <c r="BK196" i="14"/>
  <c r="J196" i="14"/>
  <c r="BE196" i="14" s="1"/>
  <c r="BI191" i="14"/>
  <c r="BH191" i="14"/>
  <c r="BG191" i="14"/>
  <c r="BF191" i="14"/>
  <c r="T191" i="14"/>
  <c r="R191" i="14"/>
  <c r="P191" i="14"/>
  <c r="BK191" i="14"/>
  <c r="J191" i="14"/>
  <c r="BE191" i="14" s="1"/>
  <c r="BI186" i="14"/>
  <c r="BH186" i="14"/>
  <c r="BG186" i="14"/>
  <c r="BF186" i="14"/>
  <c r="T186" i="14"/>
  <c r="R186" i="14"/>
  <c r="P186" i="14"/>
  <c r="BK186" i="14"/>
  <c r="J186" i="14"/>
  <c r="BE186" i="14" s="1"/>
  <c r="BI180" i="14"/>
  <c r="BH180" i="14"/>
  <c r="BG180" i="14"/>
  <c r="BF180" i="14"/>
  <c r="T180" i="14"/>
  <c r="R180" i="14"/>
  <c r="P180" i="14"/>
  <c r="BK180" i="14"/>
  <c r="J180" i="14"/>
  <c r="BE180" i="14" s="1"/>
  <c r="BI172" i="14"/>
  <c r="BH172" i="14"/>
  <c r="BG172" i="14"/>
  <c r="BF172" i="14"/>
  <c r="T172" i="14"/>
  <c r="R172" i="14"/>
  <c r="P172" i="14"/>
  <c r="BK172" i="14"/>
  <c r="BK155" i="14" s="1"/>
  <c r="J155" i="14" s="1"/>
  <c r="J67" i="14" s="1"/>
  <c r="J172" i="14"/>
  <c r="BE172" i="14" s="1"/>
  <c r="BI156" i="14"/>
  <c r="BH156" i="14"/>
  <c r="BG156" i="14"/>
  <c r="BF156" i="14"/>
  <c r="T156" i="14"/>
  <c r="R156" i="14"/>
  <c r="P156" i="14"/>
  <c r="BK156" i="14"/>
  <c r="J156" i="14"/>
  <c r="BE156" i="14" s="1"/>
  <c r="BI150" i="14"/>
  <c r="BH150" i="14"/>
  <c r="BG150" i="14"/>
  <c r="BF150" i="14"/>
  <c r="BE150" i="14"/>
  <c r="T150" i="14"/>
  <c r="R150" i="14"/>
  <c r="P150" i="14"/>
  <c r="BK150" i="14"/>
  <c r="J150" i="14"/>
  <c r="BI145" i="14"/>
  <c r="BH145" i="14"/>
  <c r="BG145" i="14"/>
  <c r="BF145" i="14"/>
  <c r="BE145" i="14"/>
  <c r="T145" i="14"/>
  <c r="R145" i="14"/>
  <c r="P145" i="14"/>
  <c r="BK145" i="14"/>
  <c r="J145" i="14"/>
  <c r="BI139" i="14"/>
  <c r="BH139" i="14"/>
  <c r="BG139" i="14"/>
  <c r="BF139" i="14"/>
  <c r="BE139" i="14"/>
  <c r="T139" i="14"/>
  <c r="R139" i="14"/>
  <c r="P139" i="14"/>
  <c r="BK139" i="14"/>
  <c r="J139" i="14"/>
  <c r="BI134" i="14"/>
  <c r="BH134" i="14"/>
  <c r="BG134" i="14"/>
  <c r="BF134" i="14"/>
  <c r="BE134" i="14"/>
  <c r="T134" i="14"/>
  <c r="R134" i="14"/>
  <c r="P134" i="14"/>
  <c r="BK134" i="14"/>
  <c r="J134" i="14"/>
  <c r="BI130" i="14"/>
  <c r="BH130" i="14"/>
  <c r="BG130" i="14"/>
  <c r="BF130" i="14"/>
  <c r="BE130" i="14"/>
  <c r="T130" i="14"/>
  <c r="R130" i="14"/>
  <c r="P130" i="14"/>
  <c r="BK130" i="14"/>
  <c r="J130" i="14"/>
  <c r="BI125" i="14"/>
  <c r="BH125" i="14"/>
  <c r="BG125" i="14"/>
  <c r="BF125" i="14"/>
  <c r="BE125" i="14"/>
  <c r="T125" i="14"/>
  <c r="R125" i="14"/>
  <c r="P125" i="14"/>
  <c r="BK125" i="14"/>
  <c r="J125" i="14"/>
  <c r="BI120" i="14"/>
  <c r="BH120" i="14"/>
  <c r="BG120" i="14"/>
  <c r="BF120" i="14"/>
  <c r="BE120" i="14"/>
  <c r="T120" i="14"/>
  <c r="R120" i="14"/>
  <c r="P120" i="14"/>
  <c r="BK120" i="14"/>
  <c r="J120" i="14"/>
  <c r="BI115" i="14"/>
  <c r="BH115" i="14"/>
  <c r="BG115" i="14"/>
  <c r="BF115" i="14"/>
  <c r="BE115" i="14"/>
  <c r="T115" i="14"/>
  <c r="R115" i="14"/>
  <c r="P115" i="14"/>
  <c r="BK115" i="14"/>
  <c r="J115" i="14"/>
  <c r="BI110" i="14"/>
  <c r="BH110" i="14"/>
  <c r="BG110" i="14"/>
  <c r="BF110" i="14"/>
  <c r="BE110" i="14"/>
  <c r="T110" i="14"/>
  <c r="R110" i="14"/>
  <c r="P110" i="14"/>
  <c r="BK110" i="14"/>
  <c r="J110" i="14"/>
  <c r="BI105" i="14"/>
  <c r="BH105" i="14"/>
  <c r="BG105" i="14"/>
  <c r="BF105" i="14"/>
  <c r="BE105" i="14"/>
  <c r="T105" i="14"/>
  <c r="R105" i="14"/>
  <c r="P105" i="14"/>
  <c r="BK105" i="14"/>
  <c r="BK99" i="14" s="1"/>
  <c r="J105" i="14"/>
  <c r="BI100" i="14"/>
  <c r="BH100" i="14"/>
  <c r="BG100" i="14"/>
  <c r="F36" i="14" s="1"/>
  <c r="BB68" i="1" s="1"/>
  <c r="BF100" i="14"/>
  <c r="BE100" i="14"/>
  <c r="T100" i="14"/>
  <c r="R100" i="14"/>
  <c r="R99" i="14" s="1"/>
  <c r="P100" i="14"/>
  <c r="BK100" i="14"/>
  <c r="J100" i="14"/>
  <c r="J93" i="14"/>
  <c r="F93" i="14"/>
  <c r="F91" i="14"/>
  <c r="E89" i="14"/>
  <c r="E83" i="14"/>
  <c r="J59" i="14"/>
  <c r="F59" i="14"/>
  <c r="F57" i="14"/>
  <c r="E55" i="14"/>
  <c r="J22" i="14"/>
  <c r="E22" i="14"/>
  <c r="J21" i="14"/>
  <c r="J16" i="14"/>
  <c r="E7" i="14"/>
  <c r="E49" i="14" s="1"/>
  <c r="BK277" i="13"/>
  <c r="J277" i="13" s="1"/>
  <c r="J73" i="13" s="1"/>
  <c r="R258" i="13"/>
  <c r="J258" i="13"/>
  <c r="J72" i="13" s="1"/>
  <c r="P229" i="13"/>
  <c r="R228" i="13"/>
  <c r="P226" i="13"/>
  <c r="BK226" i="13"/>
  <c r="J226" i="13" s="1"/>
  <c r="J69" i="13" s="1"/>
  <c r="P155" i="13"/>
  <c r="AY67" i="1"/>
  <c r="AX67" i="1"/>
  <c r="BI286" i="13"/>
  <c r="BH286" i="13"/>
  <c r="BG286" i="13"/>
  <c r="BF286" i="13"/>
  <c r="T286" i="13"/>
  <c r="T277" i="13" s="1"/>
  <c r="R286" i="13"/>
  <c r="P286" i="13"/>
  <c r="BK286" i="13"/>
  <c r="J286" i="13"/>
  <c r="BE286" i="13" s="1"/>
  <c r="BI278" i="13"/>
  <c r="BH278" i="13"/>
  <c r="BG278" i="13"/>
  <c r="BF278" i="13"/>
  <c r="BE278" i="13"/>
  <c r="T278" i="13"/>
  <c r="R278" i="13"/>
  <c r="R277" i="13" s="1"/>
  <c r="P278" i="13"/>
  <c r="P277" i="13" s="1"/>
  <c r="BK278" i="13"/>
  <c r="J278" i="13"/>
  <c r="BI259" i="13"/>
  <c r="BH259" i="13"/>
  <c r="BG259" i="13"/>
  <c r="BF259" i="13"/>
  <c r="BE259" i="13"/>
  <c r="T259" i="13"/>
  <c r="T258" i="13" s="1"/>
  <c r="R259" i="13"/>
  <c r="P259" i="13"/>
  <c r="P258" i="13" s="1"/>
  <c r="BK259" i="13"/>
  <c r="BK258" i="13" s="1"/>
  <c r="J259" i="13"/>
  <c r="BI240" i="13"/>
  <c r="BH240" i="13"/>
  <c r="BG240" i="13"/>
  <c r="BF240" i="13"/>
  <c r="BE240" i="13"/>
  <c r="T240" i="13"/>
  <c r="R240" i="13"/>
  <c r="P240" i="13"/>
  <c r="BK240" i="13"/>
  <c r="J240" i="13"/>
  <c r="BI235" i="13"/>
  <c r="BH235" i="13"/>
  <c r="BG235" i="13"/>
  <c r="BF235" i="13"/>
  <c r="BE235" i="13"/>
  <c r="T235" i="13"/>
  <c r="R235" i="13"/>
  <c r="P235" i="13"/>
  <c r="BK235" i="13"/>
  <c r="J235" i="13"/>
  <c r="BI230" i="13"/>
  <c r="BH230" i="13"/>
  <c r="BG230" i="13"/>
  <c r="BF230" i="13"/>
  <c r="BE230" i="13"/>
  <c r="T230" i="13"/>
  <c r="T229" i="13" s="1"/>
  <c r="T228" i="13" s="1"/>
  <c r="R230" i="13"/>
  <c r="R229" i="13" s="1"/>
  <c r="P230" i="13"/>
  <c r="BK230" i="13"/>
  <c r="J230" i="13"/>
  <c r="BI227" i="13"/>
  <c r="BH227" i="13"/>
  <c r="BG227" i="13"/>
  <c r="BF227" i="13"/>
  <c r="T227" i="13"/>
  <c r="T226" i="13" s="1"/>
  <c r="R227" i="13"/>
  <c r="R226" i="13" s="1"/>
  <c r="P227" i="13"/>
  <c r="BK227" i="13"/>
  <c r="J227" i="13"/>
  <c r="BE227" i="13" s="1"/>
  <c r="BI225" i="13"/>
  <c r="BH225" i="13"/>
  <c r="BG225" i="13"/>
  <c r="BF225" i="13"/>
  <c r="T225" i="13"/>
  <c r="R225" i="13"/>
  <c r="P225" i="13"/>
  <c r="BK225" i="13"/>
  <c r="J225" i="13"/>
  <c r="BE225" i="13" s="1"/>
  <c r="BI223" i="13"/>
  <c r="BH223" i="13"/>
  <c r="BG223" i="13"/>
  <c r="BF223" i="13"/>
  <c r="T223" i="13"/>
  <c r="R223" i="13"/>
  <c r="P223" i="13"/>
  <c r="BK223" i="13"/>
  <c r="J223" i="13"/>
  <c r="BE223" i="13" s="1"/>
  <c r="BI222" i="13"/>
  <c r="BH222" i="13"/>
  <c r="BG222" i="13"/>
  <c r="BF222" i="13"/>
  <c r="T222" i="13"/>
  <c r="R222" i="13"/>
  <c r="R220" i="13" s="1"/>
  <c r="P222" i="13"/>
  <c r="BK222" i="13"/>
  <c r="J222" i="13"/>
  <c r="BE222" i="13" s="1"/>
  <c r="BI221" i="13"/>
  <c r="BH221" i="13"/>
  <c r="BG221" i="13"/>
  <c r="BF221" i="13"/>
  <c r="BE221" i="13"/>
  <c r="T221" i="13"/>
  <c r="R221" i="13"/>
  <c r="P221" i="13"/>
  <c r="BK221" i="13"/>
  <c r="BK220" i="13" s="1"/>
  <c r="J220" i="13" s="1"/>
  <c r="J68" i="13" s="1"/>
  <c r="J221" i="13"/>
  <c r="BI189" i="13"/>
  <c r="BH189" i="13"/>
  <c r="BG189" i="13"/>
  <c r="BF189" i="13"/>
  <c r="BE189" i="13"/>
  <c r="T189" i="13"/>
  <c r="R189" i="13"/>
  <c r="P189" i="13"/>
  <c r="BK189" i="13"/>
  <c r="J189" i="13"/>
  <c r="BI184" i="13"/>
  <c r="BH184" i="13"/>
  <c r="BG184" i="13"/>
  <c r="BF184" i="13"/>
  <c r="BE184" i="13"/>
  <c r="T184" i="13"/>
  <c r="R184" i="13"/>
  <c r="P184" i="13"/>
  <c r="BK184" i="13"/>
  <c r="J184" i="13"/>
  <c r="BI178" i="13"/>
  <c r="BH178" i="13"/>
  <c r="BG178" i="13"/>
  <c r="BF178" i="13"/>
  <c r="BE178" i="13"/>
  <c r="T178" i="13"/>
  <c r="R178" i="13"/>
  <c r="P178" i="13"/>
  <c r="BK178" i="13"/>
  <c r="J178" i="13"/>
  <c r="BI172" i="13"/>
  <c r="BH172" i="13"/>
  <c r="BG172" i="13"/>
  <c r="BF172" i="13"/>
  <c r="BE172" i="13"/>
  <c r="T172" i="13"/>
  <c r="R172" i="13"/>
  <c r="P172" i="13"/>
  <c r="BK172" i="13"/>
  <c r="J172" i="13"/>
  <c r="BI156" i="13"/>
  <c r="BH156" i="13"/>
  <c r="BG156" i="13"/>
  <c r="BF156" i="13"/>
  <c r="BE156" i="13"/>
  <c r="T156" i="13"/>
  <c r="T155" i="13" s="1"/>
  <c r="R156" i="13"/>
  <c r="P156" i="13"/>
  <c r="BK156" i="13"/>
  <c r="BK155" i="13" s="1"/>
  <c r="J155" i="13" s="1"/>
  <c r="J67" i="13" s="1"/>
  <c r="J156" i="13"/>
  <c r="BI150" i="13"/>
  <c r="BH150" i="13"/>
  <c r="BG150" i="13"/>
  <c r="BF150" i="13"/>
  <c r="T150" i="13"/>
  <c r="R150" i="13"/>
  <c r="P150" i="13"/>
  <c r="BK150" i="13"/>
  <c r="J150" i="13"/>
  <c r="BE150" i="13" s="1"/>
  <c r="BI145" i="13"/>
  <c r="BH145" i="13"/>
  <c r="BG145" i="13"/>
  <c r="BF145" i="13"/>
  <c r="BE145" i="13"/>
  <c r="T145" i="13"/>
  <c r="R145" i="13"/>
  <c r="P145" i="13"/>
  <c r="BK145" i="13"/>
  <c r="J145" i="13"/>
  <c r="BI139" i="13"/>
  <c r="BH139" i="13"/>
  <c r="BG139" i="13"/>
  <c r="BF139" i="13"/>
  <c r="T139" i="13"/>
  <c r="R139" i="13"/>
  <c r="P139" i="13"/>
  <c r="BK139" i="13"/>
  <c r="J139" i="13"/>
  <c r="BE139" i="13" s="1"/>
  <c r="BI134" i="13"/>
  <c r="BH134" i="13"/>
  <c r="BG134" i="13"/>
  <c r="BF134" i="13"/>
  <c r="T134" i="13"/>
  <c r="R134" i="13"/>
  <c r="P134" i="13"/>
  <c r="BK134" i="13"/>
  <c r="J134" i="13"/>
  <c r="BE134" i="13" s="1"/>
  <c r="BI130" i="13"/>
  <c r="BH130" i="13"/>
  <c r="BG130" i="13"/>
  <c r="BF130" i="13"/>
  <c r="T130" i="13"/>
  <c r="R130" i="13"/>
  <c r="P130" i="13"/>
  <c r="BK130" i="13"/>
  <c r="J130" i="13"/>
  <c r="BE130" i="13" s="1"/>
  <c r="BI125" i="13"/>
  <c r="BH125" i="13"/>
  <c r="BG125" i="13"/>
  <c r="BF125" i="13"/>
  <c r="BE125" i="13"/>
  <c r="T125" i="13"/>
  <c r="R125" i="13"/>
  <c r="P125" i="13"/>
  <c r="BK125" i="13"/>
  <c r="J125" i="13"/>
  <c r="BI120" i="13"/>
  <c r="BH120" i="13"/>
  <c r="BG120" i="13"/>
  <c r="BF120" i="13"/>
  <c r="T120" i="13"/>
  <c r="R120" i="13"/>
  <c r="P120" i="13"/>
  <c r="BK120" i="13"/>
  <c r="J120" i="13"/>
  <c r="BE120" i="13" s="1"/>
  <c r="BI115" i="13"/>
  <c r="BH115" i="13"/>
  <c r="BG115" i="13"/>
  <c r="BF115" i="13"/>
  <c r="T115" i="13"/>
  <c r="R115" i="13"/>
  <c r="P115" i="13"/>
  <c r="BK115" i="13"/>
  <c r="J115" i="13"/>
  <c r="BE115" i="13" s="1"/>
  <c r="BI110" i="13"/>
  <c r="BH110" i="13"/>
  <c r="BG110" i="13"/>
  <c r="BF110" i="13"/>
  <c r="J35" i="13" s="1"/>
  <c r="AW67" i="1" s="1"/>
  <c r="T110" i="13"/>
  <c r="R110" i="13"/>
  <c r="R99" i="13" s="1"/>
  <c r="P110" i="13"/>
  <c r="BK110" i="13"/>
  <c r="J110" i="13"/>
  <c r="BE110" i="13" s="1"/>
  <c r="BI105" i="13"/>
  <c r="BH105" i="13"/>
  <c r="BG105" i="13"/>
  <c r="BF105" i="13"/>
  <c r="BE105" i="13"/>
  <c r="T105" i="13"/>
  <c r="R105" i="13"/>
  <c r="P105" i="13"/>
  <c r="BK105" i="13"/>
  <c r="J105" i="13"/>
  <c r="BI100" i="13"/>
  <c r="BH100" i="13"/>
  <c r="BG100" i="13"/>
  <c r="BF100" i="13"/>
  <c r="T100" i="13"/>
  <c r="T99" i="13" s="1"/>
  <c r="R100" i="13"/>
  <c r="P100" i="13"/>
  <c r="BK100" i="13"/>
  <c r="J100" i="13"/>
  <c r="BE100" i="13" s="1"/>
  <c r="J93" i="13"/>
  <c r="F93" i="13"/>
  <c r="F91" i="13"/>
  <c r="E89" i="13"/>
  <c r="E83" i="13"/>
  <c r="F60" i="13"/>
  <c r="J59" i="13"/>
  <c r="F59" i="13"/>
  <c r="F57" i="13"/>
  <c r="E55" i="13"/>
  <c r="E49" i="13"/>
  <c r="J22" i="13"/>
  <c r="E22" i="13"/>
  <c r="F94" i="13" s="1"/>
  <c r="J21" i="13"/>
  <c r="J16" i="13"/>
  <c r="J91" i="13" s="1"/>
  <c r="E7" i="13"/>
  <c r="T294" i="12"/>
  <c r="R294" i="12"/>
  <c r="BK294" i="12"/>
  <c r="J294" i="12" s="1"/>
  <c r="J72" i="12" s="1"/>
  <c r="R249" i="12"/>
  <c r="P249" i="12"/>
  <c r="J99" i="12"/>
  <c r="J66" i="12" s="1"/>
  <c r="AY66" i="1"/>
  <c r="AX66" i="1"/>
  <c r="BI320" i="12"/>
  <c r="BH320" i="12"/>
  <c r="BG320" i="12"/>
  <c r="BF320" i="12"/>
  <c r="T320" i="12"/>
  <c r="R320" i="12"/>
  <c r="P320" i="12"/>
  <c r="BK320" i="12"/>
  <c r="J320" i="12"/>
  <c r="BE320" i="12" s="1"/>
  <c r="BI310" i="12"/>
  <c r="BH310" i="12"/>
  <c r="BG310" i="12"/>
  <c r="BF310" i="12"/>
  <c r="T310" i="12"/>
  <c r="R310" i="12"/>
  <c r="R309" i="12" s="1"/>
  <c r="P310" i="12"/>
  <c r="BK310" i="12"/>
  <c r="BK309" i="12" s="1"/>
  <c r="J309" i="12" s="1"/>
  <c r="J73" i="12" s="1"/>
  <c r="J310" i="12"/>
  <c r="BE310" i="12" s="1"/>
  <c r="BI295" i="12"/>
  <c r="BH295" i="12"/>
  <c r="BG295" i="12"/>
  <c r="BF295" i="12"/>
  <c r="BE295" i="12"/>
  <c r="T295" i="12"/>
  <c r="R295" i="12"/>
  <c r="P295" i="12"/>
  <c r="P294" i="12" s="1"/>
  <c r="BK295" i="12"/>
  <c r="J295" i="12"/>
  <c r="BI289" i="12"/>
  <c r="BH289" i="12"/>
  <c r="BG289" i="12"/>
  <c r="BF289" i="12"/>
  <c r="BE289" i="12"/>
  <c r="T289" i="12"/>
  <c r="R289" i="12"/>
  <c r="P289" i="12"/>
  <c r="BK289" i="12"/>
  <c r="J289" i="12"/>
  <c r="BI284" i="12"/>
  <c r="BH284" i="12"/>
  <c r="BG284" i="12"/>
  <c r="BF284" i="12"/>
  <c r="T284" i="12"/>
  <c r="R284" i="12"/>
  <c r="P284" i="12"/>
  <c r="BK284" i="12"/>
  <c r="J284" i="12"/>
  <c r="BE284" i="12" s="1"/>
  <c r="BI270" i="12"/>
  <c r="BH270" i="12"/>
  <c r="BG270" i="12"/>
  <c r="BF270" i="12"/>
  <c r="T270" i="12"/>
  <c r="R270" i="12"/>
  <c r="P270" i="12"/>
  <c r="BK270" i="12"/>
  <c r="J270" i="12"/>
  <c r="BE270" i="12" s="1"/>
  <c r="BI265" i="12"/>
  <c r="BH265" i="12"/>
  <c r="BG265" i="12"/>
  <c r="BF265" i="12"/>
  <c r="T265" i="12"/>
  <c r="R265" i="12"/>
  <c r="R252" i="12" s="1"/>
  <c r="P265" i="12"/>
  <c r="BK265" i="12"/>
  <c r="J265" i="12"/>
  <c r="BE265" i="12" s="1"/>
  <c r="BI253" i="12"/>
  <c r="BH253" i="12"/>
  <c r="BG253" i="12"/>
  <c r="BF253" i="12"/>
  <c r="BE253" i="12"/>
  <c r="T253" i="12"/>
  <c r="R253" i="12"/>
  <c r="P253" i="12"/>
  <c r="BK253" i="12"/>
  <c r="BK252" i="12" s="1"/>
  <c r="J253" i="12"/>
  <c r="BI250" i="12"/>
  <c r="BH250" i="12"/>
  <c r="BG250" i="12"/>
  <c r="BF250" i="12"/>
  <c r="T250" i="12"/>
  <c r="T249" i="12" s="1"/>
  <c r="R250" i="12"/>
  <c r="P250" i="12"/>
  <c r="BK250" i="12"/>
  <c r="BK249" i="12" s="1"/>
  <c r="J249" i="12" s="1"/>
  <c r="J69" i="12" s="1"/>
  <c r="J250" i="12"/>
  <c r="BE250" i="12" s="1"/>
  <c r="BI248" i="12"/>
  <c r="BH248" i="12"/>
  <c r="BG248" i="12"/>
  <c r="BF248" i="12"/>
  <c r="T248" i="12"/>
  <c r="R248" i="12"/>
  <c r="P248" i="12"/>
  <c r="BK248" i="12"/>
  <c r="J248" i="12"/>
  <c r="BE248" i="12" s="1"/>
  <c r="BI246" i="12"/>
  <c r="BH246" i="12"/>
  <c r="BG246" i="12"/>
  <c r="BF246" i="12"/>
  <c r="BE246" i="12"/>
  <c r="T246" i="12"/>
  <c r="R246" i="12"/>
  <c r="P246" i="12"/>
  <c r="P243" i="12" s="1"/>
  <c r="BK246" i="12"/>
  <c r="J246" i="12"/>
  <c r="BI245" i="12"/>
  <c r="BH245" i="12"/>
  <c r="BG245" i="12"/>
  <c r="BF245" i="12"/>
  <c r="T245" i="12"/>
  <c r="T243" i="12" s="1"/>
  <c r="R245" i="12"/>
  <c r="P245" i="12"/>
  <c r="BK245" i="12"/>
  <c r="J245" i="12"/>
  <c r="BE245" i="12" s="1"/>
  <c r="BI244" i="12"/>
  <c r="BH244" i="12"/>
  <c r="BG244" i="12"/>
  <c r="BF244" i="12"/>
  <c r="BE244" i="12"/>
  <c r="T244" i="12"/>
  <c r="R244" i="12"/>
  <c r="R243" i="12" s="1"/>
  <c r="P244" i="12"/>
  <c r="BK244" i="12"/>
  <c r="BK243" i="12" s="1"/>
  <c r="J243" i="12" s="1"/>
  <c r="J68" i="12" s="1"/>
  <c r="J244" i="12"/>
  <c r="BI204" i="12"/>
  <c r="BH204" i="12"/>
  <c r="BG204" i="12"/>
  <c r="BF204" i="12"/>
  <c r="BE204" i="12"/>
  <c r="T204" i="12"/>
  <c r="R204" i="12"/>
  <c r="P204" i="12"/>
  <c r="BK204" i="12"/>
  <c r="J204" i="12"/>
  <c r="BI199" i="12"/>
  <c r="BH199" i="12"/>
  <c r="BG199" i="12"/>
  <c r="BF199" i="12"/>
  <c r="T199" i="12"/>
  <c r="R199" i="12"/>
  <c r="P199" i="12"/>
  <c r="BK199" i="12"/>
  <c r="J199" i="12"/>
  <c r="BE199" i="12" s="1"/>
  <c r="BI187" i="12"/>
  <c r="BH187" i="12"/>
  <c r="BG187" i="12"/>
  <c r="BF187" i="12"/>
  <c r="T187" i="12"/>
  <c r="T156" i="12" s="1"/>
  <c r="R187" i="12"/>
  <c r="P187" i="12"/>
  <c r="BK187" i="12"/>
  <c r="J187" i="12"/>
  <c r="BE187" i="12" s="1"/>
  <c r="BI181" i="12"/>
  <c r="BH181" i="12"/>
  <c r="BG181" i="12"/>
  <c r="BF181" i="12"/>
  <c r="T181" i="12"/>
  <c r="R181" i="12"/>
  <c r="P181" i="12"/>
  <c r="BK181" i="12"/>
  <c r="J181" i="12"/>
  <c r="BE181" i="12" s="1"/>
  <c r="BI171" i="12"/>
  <c r="BH171" i="12"/>
  <c r="BG171" i="12"/>
  <c r="BF171" i="12"/>
  <c r="BE171" i="12"/>
  <c r="T171" i="12"/>
  <c r="R171" i="12"/>
  <c r="P171" i="12"/>
  <c r="BK171" i="12"/>
  <c r="J171" i="12"/>
  <c r="BI157" i="12"/>
  <c r="F38" i="12" s="1"/>
  <c r="BD66" i="1" s="1"/>
  <c r="BH157" i="12"/>
  <c r="BG157" i="12"/>
  <c r="BF157" i="12"/>
  <c r="BE157" i="12"/>
  <c r="T157" i="12"/>
  <c r="R157" i="12"/>
  <c r="P157" i="12"/>
  <c r="BK157" i="12"/>
  <c r="J157" i="12"/>
  <c r="BI151" i="12"/>
  <c r="BH151" i="12"/>
  <c r="BG151" i="12"/>
  <c r="BF151" i="12"/>
  <c r="T151" i="12"/>
  <c r="R151" i="12"/>
  <c r="P151" i="12"/>
  <c r="BK151" i="12"/>
  <c r="J151" i="12"/>
  <c r="BE151" i="12" s="1"/>
  <c r="BI146" i="12"/>
  <c r="BH146" i="12"/>
  <c r="BG146" i="12"/>
  <c r="BF146" i="12"/>
  <c r="T146" i="12"/>
  <c r="R146" i="12"/>
  <c r="P146" i="12"/>
  <c r="BK146" i="12"/>
  <c r="J146" i="12"/>
  <c r="BE146" i="12" s="1"/>
  <c r="BI140" i="12"/>
  <c r="BH140" i="12"/>
  <c r="BG140" i="12"/>
  <c r="BF140" i="12"/>
  <c r="T140" i="12"/>
  <c r="R140" i="12"/>
  <c r="P140" i="12"/>
  <c r="BK140" i="12"/>
  <c r="J140" i="12"/>
  <c r="BE140" i="12" s="1"/>
  <c r="BI135" i="12"/>
  <c r="BH135" i="12"/>
  <c r="BG135" i="12"/>
  <c r="BF135" i="12"/>
  <c r="T135" i="12"/>
  <c r="R135" i="12"/>
  <c r="P135" i="12"/>
  <c r="BK135" i="12"/>
  <c r="J135" i="12"/>
  <c r="BE135" i="12" s="1"/>
  <c r="BI130" i="12"/>
  <c r="BH130" i="12"/>
  <c r="BG130" i="12"/>
  <c r="BF130" i="12"/>
  <c r="T130" i="12"/>
  <c r="R130" i="12"/>
  <c r="P130" i="12"/>
  <c r="BK130" i="12"/>
  <c r="J130" i="12"/>
  <c r="BE130" i="12" s="1"/>
  <c r="BI125" i="12"/>
  <c r="BH125" i="12"/>
  <c r="BG125" i="12"/>
  <c r="BF125" i="12"/>
  <c r="T125" i="12"/>
  <c r="R125" i="12"/>
  <c r="P125" i="12"/>
  <c r="BK125" i="12"/>
  <c r="J125" i="12"/>
  <c r="BE125" i="12" s="1"/>
  <c r="BI120" i="12"/>
  <c r="BH120" i="12"/>
  <c r="BG120" i="12"/>
  <c r="BF120" i="12"/>
  <c r="T120" i="12"/>
  <c r="R120" i="12"/>
  <c r="P120" i="12"/>
  <c r="BK120" i="12"/>
  <c r="J120" i="12"/>
  <c r="BE120" i="12" s="1"/>
  <c r="BI115" i="12"/>
  <c r="BH115" i="12"/>
  <c r="BG115" i="12"/>
  <c r="BF115" i="12"/>
  <c r="J35" i="12" s="1"/>
  <c r="AW66" i="1" s="1"/>
  <c r="T115" i="12"/>
  <c r="R115" i="12"/>
  <c r="P115" i="12"/>
  <c r="BK115" i="12"/>
  <c r="J115" i="12"/>
  <c r="BE115" i="12" s="1"/>
  <c r="BI110" i="12"/>
  <c r="BH110" i="12"/>
  <c r="BG110" i="12"/>
  <c r="BF110" i="12"/>
  <c r="T110" i="12"/>
  <c r="R110" i="12"/>
  <c r="P110" i="12"/>
  <c r="BK110" i="12"/>
  <c r="J110" i="12"/>
  <c r="BE110" i="12" s="1"/>
  <c r="BI105" i="12"/>
  <c r="BH105" i="12"/>
  <c r="BG105" i="12"/>
  <c r="BF105" i="12"/>
  <c r="T105" i="12"/>
  <c r="R105" i="12"/>
  <c r="P105" i="12"/>
  <c r="BK105" i="12"/>
  <c r="J105" i="12"/>
  <c r="BE105" i="12" s="1"/>
  <c r="BI100" i="12"/>
  <c r="BH100" i="12"/>
  <c r="BG100" i="12"/>
  <c r="F36" i="12" s="1"/>
  <c r="BB66" i="1" s="1"/>
  <c r="BF100" i="12"/>
  <c r="T100" i="12"/>
  <c r="T99" i="12" s="1"/>
  <c r="T98" i="12" s="1"/>
  <c r="R100" i="12"/>
  <c r="R99" i="12" s="1"/>
  <c r="P100" i="12"/>
  <c r="BK100" i="12"/>
  <c r="BK99" i="12" s="1"/>
  <c r="J100" i="12"/>
  <c r="BE100" i="12" s="1"/>
  <c r="J93" i="12"/>
  <c r="F93" i="12"/>
  <c r="J91" i="12"/>
  <c r="F91" i="12"/>
  <c r="E89" i="12"/>
  <c r="F60" i="12"/>
  <c r="J59" i="12"/>
  <c r="F59" i="12"/>
  <c r="F57" i="12"/>
  <c r="E55" i="12"/>
  <c r="E49" i="12"/>
  <c r="J22" i="12"/>
  <c r="E22" i="12"/>
  <c r="F94" i="12" s="1"/>
  <c r="J21" i="12"/>
  <c r="J16" i="12"/>
  <c r="J57" i="12" s="1"/>
  <c r="E7" i="12"/>
  <c r="E83" i="12" s="1"/>
  <c r="R84" i="11"/>
  <c r="R83" i="11" s="1"/>
  <c r="BA63" i="1"/>
  <c r="AY63" i="1"/>
  <c r="AX63" i="1"/>
  <c r="F36" i="11"/>
  <c r="BD63" i="1" s="1"/>
  <c r="F34" i="11"/>
  <c r="BB63" i="1" s="1"/>
  <c r="F33" i="11"/>
  <c r="BI89" i="11"/>
  <c r="BH89" i="11"/>
  <c r="BG89" i="11"/>
  <c r="BF89" i="11"/>
  <c r="T89" i="11"/>
  <c r="R89" i="11"/>
  <c r="P89" i="11"/>
  <c r="BK89" i="11"/>
  <c r="J89" i="11"/>
  <c r="BE89" i="11" s="1"/>
  <c r="BI88" i="11"/>
  <c r="BH88" i="11"/>
  <c r="BG88" i="11"/>
  <c r="BF88" i="11"/>
  <c r="T88" i="11"/>
  <c r="R88" i="11"/>
  <c r="P88" i="11"/>
  <c r="BK88" i="11"/>
  <c r="J88" i="11"/>
  <c r="BE88" i="11" s="1"/>
  <c r="BI86" i="11"/>
  <c r="BH86" i="11"/>
  <c r="BG86" i="11"/>
  <c r="BF86" i="11"/>
  <c r="T86" i="11"/>
  <c r="R86" i="11"/>
  <c r="P86" i="11"/>
  <c r="BK86" i="11"/>
  <c r="J86" i="11"/>
  <c r="BE86" i="11" s="1"/>
  <c r="BI85" i="11"/>
  <c r="BH85" i="11"/>
  <c r="F35" i="11" s="1"/>
  <c r="BC63" i="1" s="1"/>
  <c r="BG85" i="11"/>
  <c r="BF85" i="11"/>
  <c r="T85" i="11"/>
  <c r="R85" i="11"/>
  <c r="P85" i="11"/>
  <c r="BK85" i="11"/>
  <c r="BK84" i="11" s="1"/>
  <c r="J84" i="11" s="1"/>
  <c r="J61" i="11" s="1"/>
  <c r="J85" i="11"/>
  <c r="BE85" i="11" s="1"/>
  <c r="F80" i="11"/>
  <c r="J79" i="11"/>
  <c r="F79" i="11"/>
  <c r="F77" i="11"/>
  <c r="E75" i="11"/>
  <c r="E71" i="11"/>
  <c r="J55" i="11"/>
  <c r="F55" i="11"/>
  <c r="J53" i="11"/>
  <c r="F53" i="11"/>
  <c r="E51" i="11"/>
  <c r="J20" i="11"/>
  <c r="E20" i="11"/>
  <c r="F56" i="11" s="1"/>
  <c r="J19" i="11"/>
  <c r="J14" i="11"/>
  <c r="J77" i="11" s="1"/>
  <c r="E7" i="11"/>
  <c r="E47" i="11" s="1"/>
  <c r="BK138" i="10"/>
  <c r="J138" i="10" s="1"/>
  <c r="J68" i="10" s="1"/>
  <c r="R134" i="10"/>
  <c r="T129" i="10"/>
  <c r="BK129" i="10"/>
  <c r="J129" i="10" s="1"/>
  <c r="J66" i="10" s="1"/>
  <c r="J93" i="10"/>
  <c r="J65" i="10" s="1"/>
  <c r="AY62" i="1"/>
  <c r="AX62" i="1"/>
  <c r="J64" i="10"/>
  <c r="BI142" i="10"/>
  <c r="BH142" i="10"/>
  <c r="BG142" i="10"/>
  <c r="BF142" i="10"/>
  <c r="T142" i="10"/>
  <c r="R142" i="10"/>
  <c r="P142" i="10"/>
  <c r="BK142" i="10"/>
  <c r="J142" i="10"/>
  <c r="BE142" i="10" s="1"/>
  <c r="BI141" i="10"/>
  <c r="BH141" i="10"/>
  <c r="BG141" i="10"/>
  <c r="BF141" i="10"/>
  <c r="T141" i="10"/>
  <c r="R141" i="10"/>
  <c r="P141" i="10"/>
  <c r="BK141" i="10"/>
  <c r="J141" i="10"/>
  <c r="BE141" i="10" s="1"/>
  <c r="BI140" i="10"/>
  <c r="BH140" i="10"/>
  <c r="BG140" i="10"/>
  <c r="BF140" i="10"/>
  <c r="T140" i="10"/>
  <c r="R140" i="10"/>
  <c r="P140" i="10"/>
  <c r="BK140" i="10"/>
  <c r="J140" i="10"/>
  <c r="BE140" i="10" s="1"/>
  <c r="BI139" i="10"/>
  <c r="BH139" i="10"/>
  <c r="BG139" i="10"/>
  <c r="BF139" i="10"/>
  <c r="T139" i="10"/>
  <c r="T138" i="10" s="1"/>
  <c r="R139" i="10"/>
  <c r="R138" i="10" s="1"/>
  <c r="P139" i="10"/>
  <c r="P138" i="10" s="1"/>
  <c r="BK139" i="10"/>
  <c r="J139" i="10"/>
  <c r="BE139" i="10" s="1"/>
  <c r="F34" i="10" s="1"/>
  <c r="AZ62" i="1" s="1"/>
  <c r="BI137" i="10"/>
  <c r="BH137" i="10"/>
  <c r="BG137" i="10"/>
  <c r="BF137" i="10"/>
  <c r="BE137" i="10"/>
  <c r="T137" i="10"/>
  <c r="R137" i="10"/>
  <c r="P137" i="10"/>
  <c r="BK137" i="10"/>
  <c r="J137" i="10"/>
  <c r="BI136" i="10"/>
  <c r="BH136" i="10"/>
  <c r="BG136" i="10"/>
  <c r="BF136" i="10"/>
  <c r="BE136" i="10"/>
  <c r="T136" i="10"/>
  <c r="R136" i="10"/>
  <c r="P136" i="10"/>
  <c r="BK136" i="10"/>
  <c r="J136" i="10"/>
  <c r="BI135" i="10"/>
  <c r="BH135" i="10"/>
  <c r="BG135" i="10"/>
  <c r="BF135" i="10"/>
  <c r="BE135" i="10"/>
  <c r="T135" i="10"/>
  <c r="T134" i="10" s="1"/>
  <c r="R135" i="10"/>
  <c r="P135" i="10"/>
  <c r="P134" i="10" s="1"/>
  <c r="BK135" i="10"/>
  <c r="BK134" i="10" s="1"/>
  <c r="J134" i="10" s="1"/>
  <c r="J67" i="10" s="1"/>
  <c r="J135" i="10"/>
  <c r="BI133" i="10"/>
  <c r="BH133" i="10"/>
  <c r="BG133" i="10"/>
  <c r="BF133" i="10"/>
  <c r="T133" i="10"/>
  <c r="R133" i="10"/>
  <c r="P133" i="10"/>
  <c r="BK133" i="10"/>
  <c r="J133" i="10"/>
  <c r="BE133" i="10" s="1"/>
  <c r="BI132" i="10"/>
  <c r="BH132" i="10"/>
  <c r="BG132" i="10"/>
  <c r="BF132" i="10"/>
  <c r="T132" i="10"/>
  <c r="R132" i="10"/>
  <c r="P132" i="10"/>
  <c r="BK132" i="10"/>
  <c r="J132" i="10"/>
  <c r="BE132" i="10" s="1"/>
  <c r="BI131" i="10"/>
  <c r="BH131" i="10"/>
  <c r="BG131" i="10"/>
  <c r="BF131" i="10"/>
  <c r="T131" i="10"/>
  <c r="R131" i="10"/>
  <c r="P131" i="10"/>
  <c r="BK131" i="10"/>
  <c r="J131" i="10"/>
  <c r="BE131" i="10" s="1"/>
  <c r="BI130" i="10"/>
  <c r="BH130" i="10"/>
  <c r="BG130" i="10"/>
  <c r="BF130" i="10"/>
  <c r="T130" i="10"/>
  <c r="R130" i="10"/>
  <c r="R129" i="10" s="1"/>
  <c r="P130" i="10"/>
  <c r="P129" i="10" s="1"/>
  <c r="BK130" i="10"/>
  <c r="J130" i="10"/>
  <c r="BE130" i="10" s="1"/>
  <c r="BI128" i="10"/>
  <c r="BH128" i="10"/>
  <c r="BG128" i="10"/>
  <c r="BF128" i="10"/>
  <c r="BE128" i="10"/>
  <c r="T128" i="10"/>
  <c r="R128" i="10"/>
  <c r="P128" i="10"/>
  <c r="BK128" i="10"/>
  <c r="J128" i="10"/>
  <c r="BI127" i="10"/>
  <c r="BH127" i="10"/>
  <c r="BG127" i="10"/>
  <c r="BF127" i="10"/>
  <c r="BE127" i="10"/>
  <c r="T127" i="10"/>
  <c r="R127" i="10"/>
  <c r="P127" i="10"/>
  <c r="BK127" i="10"/>
  <c r="J127" i="10"/>
  <c r="BI126" i="10"/>
  <c r="BH126" i="10"/>
  <c r="BG126" i="10"/>
  <c r="BF126" i="10"/>
  <c r="BE126" i="10"/>
  <c r="T126" i="10"/>
  <c r="R126" i="10"/>
  <c r="P126" i="10"/>
  <c r="BK126" i="10"/>
  <c r="J126" i="10"/>
  <c r="BI125" i="10"/>
  <c r="BH125" i="10"/>
  <c r="BG125" i="10"/>
  <c r="BF125" i="10"/>
  <c r="BE125" i="10"/>
  <c r="T125" i="10"/>
  <c r="R125" i="10"/>
  <c r="P125" i="10"/>
  <c r="BK125" i="10"/>
  <c r="J125" i="10"/>
  <c r="BI124" i="10"/>
  <c r="BH124" i="10"/>
  <c r="BG124" i="10"/>
  <c r="BF124" i="10"/>
  <c r="BE124" i="10"/>
  <c r="T124" i="10"/>
  <c r="R124" i="10"/>
  <c r="P124" i="10"/>
  <c r="BK124" i="10"/>
  <c r="J124" i="10"/>
  <c r="BI123" i="10"/>
  <c r="BH123" i="10"/>
  <c r="BG123" i="10"/>
  <c r="BF123" i="10"/>
  <c r="BE123" i="10"/>
  <c r="T123" i="10"/>
  <c r="R123" i="10"/>
  <c r="P123" i="10"/>
  <c r="BK123" i="10"/>
  <c r="J123" i="10"/>
  <c r="BI122" i="10"/>
  <c r="BH122" i="10"/>
  <c r="BG122" i="10"/>
  <c r="BF122" i="10"/>
  <c r="BE122" i="10"/>
  <c r="T122" i="10"/>
  <c r="R122" i="10"/>
  <c r="P122" i="10"/>
  <c r="BK122" i="10"/>
  <c r="J122" i="10"/>
  <c r="BI121" i="10"/>
  <c r="BH121" i="10"/>
  <c r="BG121" i="10"/>
  <c r="BF121" i="10"/>
  <c r="BE121" i="10"/>
  <c r="T121" i="10"/>
  <c r="R121" i="10"/>
  <c r="P121" i="10"/>
  <c r="BK121" i="10"/>
  <c r="J121" i="10"/>
  <c r="BI120" i="10"/>
  <c r="BH120" i="10"/>
  <c r="BG120" i="10"/>
  <c r="BF120" i="10"/>
  <c r="BE120" i="10"/>
  <c r="T120" i="10"/>
  <c r="R120" i="10"/>
  <c r="P120" i="10"/>
  <c r="BK120" i="10"/>
  <c r="J120" i="10"/>
  <c r="BI119" i="10"/>
  <c r="BH119" i="10"/>
  <c r="BG119" i="10"/>
  <c r="BF119" i="10"/>
  <c r="BE119" i="10"/>
  <c r="T119" i="10"/>
  <c r="R119" i="10"/>
  <c r="P119" i="10"/>
  <c r="BK119" i="10"/>
  <c r="J119" i="10"/>
  <c r="BI118" i="10"/>
  <c r="BH118" i="10"/>
  <c r="BG118" i="10"/>
  <c r="BF118" i="10"/>
  <c r="BE118" i="10"/>
  <c r="T118" i="10"/>
  <c r="R118" i="10"/>
  <c r="P118" i="10"/>
  <c r="BK118" i="10"/>
  <c r="J118" i="10"/>
  <c r="BI117" i="10"/>
  <c r="BH117" i="10"/>
  <c r="BG117" i="10"/>
  <c r="BF117" i="10"/>
  <c r="BE117" i="10"/>
  <c r="T117" i="10"/>
  <c r="R117" i="10"/>
  <c r="P117" i="10"/>
  <c r="BK117" i="10"/>
  <c r="J117" i="10"/>
  <c r="BI116" i="10"/>
  <c r="BH116" i="10"/>
  <c r="BG116" i="10"/>
  <c r="BF116" i="10"/>
  <c r="BE116" i="10"/>
  <c r="T116" i="10"/>
  <c r="R116" i="10"/>
  <c r="P116" i="10"/>
  <c r="BK116" i="10"/>
  <c r="J116" i="10"/>
  <c r="BI115" i="10"/>
  <c r="BH115" i="10"/>
  <c r="BG115" i="10"/>
  <c r="BF115" i="10"/>
  <c r="BE115" i="10"/>
  <c r="T115" i="10"/>
  <c r="R115" i="10"/>
  <c r="P115" i="10"/>
  <c r="BK115" i="10"/>
  <c r="J115" i="10"/>
  <c r="BI114" i="10"/>
  <c r="BH114" i="10"/>
  <c r="BG114" i="10"/>
  <c r="BF114" i="10"/>
  <c r="BE114" i="10"/>
  <c r="T114" i="10"/>
  <c r="R114" i="10"/>
  <c r="P114" i="10"/>
  <c r="BK114" i="10"/>
  <c r="J114" i="10"/>
  <c r="BI113" i="10"/>
  <c r="BH113" i="10"/>
  <c r="BG113" i="10"/>
  <c r="BF113" i="10"/>
  <c r="BE113" i="10"/>
  <c r="T113" i="10"/>
  <c r="R113" i="10"/>
  <c r="P113" i="10"/>
  <c r="BK113" i="10"/>
  <c r="J113" i="10"/>
  <c r="BI112" i="10"/>
  <c r="BH112" i="10"/>
  <c r="BG112" i="10"/>
  <c r="BF112" i="10"/>
  <c r="BE112" i="10"/>
  <c r="T112" i="10"/>
  <c r="R112" i="10"/>
  <c r="P112" i="10"/>
  <c r="BK112" i="10"/>
  <c r="J112" i="10"/>
  <c r="BI111" i="10"/>
  <c r="BH111" i="10"/>
  <c r="BG111" i="10"/>
  <c r="BF111" i="10"/>
  <c r="BE111" i="10"/>
  <c r="T111" i="10"/>
  <c r="R111" i="10"/>
  <c r="P111" i="10"/>
  <c r="BK111" i="10"/>
  <c r="J111" i="10"/>
  <c r="BI110" i="10"/>
  <c r="BH110" i="10"/>
  <c r="BG110" i="10"/>
  <c r="BF110" i="10"/>
  <c r="BE110" i="10"/>
  <c r="T110" i="10"/>
  <c r="R110" i="10"/>
  <c r="P110" i="10"/>
  <c r="BK110" i="10"/>
  <c r="J110" i="10"/>
  <c r="BI109" i="10"/>
  <c r="BH109" i="10"/>
  <c r="BG109" i="10"/>
  <c r="BF109" i="10"/>
  <c r="BE109" i="10"/>
  <c r="T109" i="10"/>
  <c r="R109" i="10"/>
  <c r="P109" i="10"/>
  <c r="BK109" i="10"/>
  <c r="J109" i="10"/>
  <c r="BI108" i="10"/>
  <c r="BH108" i="10"/>
  <c r="BG108" i="10"/>
  <c r="BF108" i="10"/>
  <c r="BE108" i="10"/>
  <c r="T108" i="10"/>
  <c r="R108" i="10"/>
  <c r="P108" i="10"/>
  <c r="BK108" i="10"/>
  <c r="J108" i="10"/>
  <c r="BI107" i="10"/>
  <c r="BH107" i="10"/>
  <c r="BG107" i="10"/>
  <c r="BF107" i="10"/>
  <c r="BE107" i="10"/>
  <c r="T107" i="10"/>
  <c r="R107" i="10"/>
  <c r="P107" i="10"/>
  <c r="BK107" i="10"/>
  <c r="J107" i="10"/>
  <c r="BI106" i="10"/>
  <c r="BH106" i="10"/>
  <c r="BG106" i="10"/>
  <c r="BF106" i="10"/>
  <c r="BE106" i="10"/>
  <c r="T106" i="10"/>
  <c r="R106" i="10"/>
  <c r="P106" i="10"/>
  <c r="BK106" i="10"/>
  <c r="J106" i="10"/>
  <c r="BI105" i="10"/>
  <c r="BH105" i="10"/>
  <c r="BG105" i="10"/>
  <c r="BF105" i="10"/>
  <c r="BE105" i="10"/>
  <c r="T105" i="10"/>
  <c r="R105" i="10"/>
  <c r="P105" i="10"/>
  <c r="BK105" i="10"/>
  <c r="J105" i="10"/>
  <c r="BI104" i="10"/>
  <c r="BH104" i="10"/>
  <c r="BG104" i="10"/>
  <c r="BF104" i="10"/>
  <c r="BE104" i="10"/>
  <c r="T104" i="10"/>
  <c r="R104" i="10"/>
  <c r="P104" i="10"/>
  <c r="BK104" i="10"/>
  <c r="J104" i="10"/>
  <c r="BI103" i="10"/>
  <c r="BH103" i="10"/>
  <c r="BG103" i="10"/>
  <c r="BF103" i="10"/>
  <c r="BE103" i="10"/>
  <c r="T103" i="10"/>
  <c r="R103" i="10"/>
  <c r="P103" i="10"/>
  <c r="BK103" i="10"/>
  <c r="J103" i="10"/>
  <c r="BI102" i="10"/>
  <c r="BH102" i="10"/>
  <c r="BG102" i="10"/>
  <c r="BF102" i="10"/>
  <c r="BE102" i="10"/>
  <c r="T102" i="10"/>
  <c r="R102" i="10"/>
  <c r="P102" i="10"/>
  <c r="BK102" i="10"/>
  <c r="J102" i="10"/>
  <c r="BI101" i="10"/>
  <c r="BH101" i="10"/>
  <c r="BG101" i="10"/>
  <c r="BF101" i="10"/>
  <c r="BE101" i="10"/>
  <c r="T101" i="10"/>
  <c r="R101" i="10"/>
  <c r="P101" i="10"/>
  <c r="BK101" i="10"/>
  <c r="J101" i="10"/>
  <c r="BI100" i="10"/>
  <c r="BH100" i="10"/>
  <c r="BG100" i="10"/>
  <c r="BF100" i="10"/>
  <c r="BE100" i="10"/>
  <c r="T100" i="10"/>
  <c r="R100" i="10"/>
  <c r="P100" i="10"/>
  <c r="BK100" i="10"/>
  <c r="J100" i="10"/>
  <c r="BI99" i="10"/>
  <c r="BH99" i="10"/>
  <c r="BG99" i="10"/>
  <c r="BF99" i="10"/>
  <c r="BE99" i="10"/>
  <c r="T99" i="10"/>
  <c r="R99" i="10"/>
  <c r="P99" i="10"/>
  <c r="BK99" i="10"/>
  <c r="J99" i="10"/>
  <c r="BI98" i="10"/>
  <c r="BH98" i="10"/>
  <c r="BG98" i="10"/>
  <c r="BF98" i="10"/>
  <c r="BE98" i="10"/>
  <c r="T98" i="10"/>
  <c r="R98" i="10"/>
  <c r="P98" i="10"/>
  <c r="BK98" i="10"/>
  <c r="J98" i="10"/>
  <c r="BI97" i="10"/>
  <c r="BH97" i="10"/>
  <c r="BG97" i="10"/>
  <c r="BF97" i="10"/>
  <c r="BE97" i="10"/>
  <c r="T97" i="10"/>
  <c r="R97" i="10"/>
  <c r="P97" i="10"/>
  <c r="BK97" i="10"/>
  <c r="J97" i="10"/>
  <c r="BI96" i="10"/>
  <c r="BH96" i="10"/>
  <c r="BG96" i="10"/>
  <c r="BF96" i="10"/>
  <c r="BE96" i="10"/>
  <c r="T96" i="10"/>
  <c r="R96" i="10"/>
  <c r="P96" i="10"/>
  <c r="BK96" i="10"/>
  <c r="J96" i="10"/>
  <c r="BI95" i="10"/>
  <c r="BH95" i="10"/>
  <c r="BG95" i="10"/>
  <c r="BF95" i="10"/>
  <c r="BE95" i="10"/>
  <c r="T95" i="10"/>
  <c r="R95" i="10"/>
  <c r="P95" i="10"/>
  <c r="BK95" i="10"/>
  <c r="J95" i="10"/>
  <c r="BI94" i="10"/>
  <c r="F38" i="10" s="1"/>
  <c r="BD62" i="1" s="1"/>
  <c r="BH94" i="10"/>
  <c r="BG94" i="10"/>
  <c r="F36" i="10" s="1"/>
  <c r="BB62" i="1" s="1"/>
  <c r="BF94" i="10"/>
  <c r="BE94" i="10"/>
  <c r="T94" i="10"/>
  <c r="T93" i="10" s="1"/>
  <c r="T92" i="10" s="1"/>
  <c r="R94" i="10"/>
  <c r="R93" i="10" s="1"/>
  <c r="R92" i="10" s="1"/>
  <c r="P94" i="10"/>
  <c r="P93" i="10" s="1"/>
  <c r="BK94" i="10"/>
  <c r="BK93" i="10" s="1"/>
  <c r="BK92" i="10" s="1"/>
  <c r="J92" i="10" s="1"/>
  <c r="J31" i="10" s="1"/>
  <c r="J94" i="10"/>
  <c r="J88" i="10"/>
  <c r="F88" i="10"/>
  <c r="J86" i="10"/>
  <c r="F86" i="10"/>
  <c r="E84" i="10"/>
  <c r="F60" i="10"/>
  <c r="J59" i="10"/>
  <c r="F59" i="10"/>
  <c r="F57" i="10"/>
  <c r="E55" i="10"/>
  <c r="J22" i="10"/>
  <c r="E22" i="10"/>
  <c r="F89" i="10" s="1"/>
  <c r="J21" i="10"/>
  <c r="J16" i="10"/>
  <c r="J57" i="10" s="1"/>
  <c r="E7" i="10"/>
  <c r="R161" i="9"/>
  <c r="T159" i="9"/>
  <c r="P159" i="9"/>
  <c r="R155" i="9"/>
  <c r="T150" i="9"/>
  <c r="P150" i="9"/>
  <c r="R94" i="9"/>
  <c r="AY61" i="1"/>
  <c r="AX61" i="1"/>
  <c r="BI164" i="9"/>
  <c r="BH164" i="9"/>
  <c r="BG164" i="9"/>
  <c r="BF164" i="9"/>
  <c r="T164" i="9"/>
  <c r="R164" i="9"/>
  <c r="P164" i="9"/>
  <c r="BK164" i="9"/>
  <c r="J164" i="9"/>
  <c r="BE164" i="9" s="1"/>
  <c r="BI163" i="9"/>
  <c r="BH163" i="9"/>
  <c r="BG163" i="9"/>
  <c r="BF163" i="9"/>
  <c r="T163" i="9"/>
  <c r="R163" i="9"/>
  <c r="P163" i="9"/>
  <c r="BK163" i="9"/>
  <c r="J163" i="9"/>
  <c r="BE163" i="9" s="1"/>
  <c r="BI162" i="9"/>
  <c r="BH162" i="9"/>
  <c r="BG162" i="9"/>
  <c r="BF162" i="9"/>
  <c r="T162" i="9"/>
  <c r="R162" i="9"/>
  <c r="P162" i="9"/>
  <c r="BK162" i="9"/>
  <c r="BK161" i="9" s="1"/>
  <c r="J161" i="9" s="1"/>
  <c r="J69" i="9" s="1"/>
  <c r="J162" i="9"/>
  <c r="BE162" i="9" s="1"/>
  <c r="BI160" i="9"/>
  <c r="BH160" i="9"/>
  <c r="BG160" i="9"/>
  <c r="BF160" i="9"/>
  <c r="BE160" i="9"/>
  <c r="T160" i="9"/>
  <c r="R160" i="9"/>
  <c r="R159" i="9" s="1"/>
  <c r="P160" i="9"/>
  <c r="BK160" i="9"/>
  <c r="BK159" i="9" s="1"/>
  <c r="J159" i="9" s="1"/>
  <c r="J160" i="9"/>
  <c r="J68" i="9"/>
  <c r="BI158" i="9"/>
  <c r="BH158" i="9"/>
  <c r="BG158" i="9"/>
  <c r="BF158" i="9"/>
  <c r="T158" i="9"/>
  <c r="R158" i="9"/>
  <c r="P158" i="9"/>
  <c r="BK158" i="9"/>
  <c r="J158" i="9"/>
  <c r="BE158" i="9" s="1"/>
  <c r="BI157" i="9"/>
  <c r="BH157" i="9"/>
  <c r="BG157" i="9"/>
  <c r="BF157" i="9"/>
  <c r="T157" i="9"/>
  <c r="R157" i="9"/>
  <c r="P157" i="9"/>
  <c r="BK157" i="9"/>
  <c r="J157" i="9"/>
  <c r="BE157" i="9" s="1"/>
  <c r="BI156" i="9"/>
  <c r="BH156" i="9"/>
  <c r="BG156" i="9"/>
  <c r="BF156" i="9"/>
  <c r="T156" i="9"/>
  <c r="R156" i="9"/>
  <c r="P156" i="9"/>
  <c r="BK156" i="9"/>
  <c r="BK155" i="9" s="1"/>
  <c r="J155" i="9" s="1"/>
  <c r="J67" i="9" s="1"/>
  <c r="J156" i="9"/>
  <c r="BE156" i="9" s="1"/>
  <c r="BI154" i="9"/>
  <c r="BH154" i="9"/>
  <c r="BG154" i="9"/>
  <c r="BF154" i="9"/>
  <c r="BE154" i="9"/>
  <c r="T154" i="9"/>
  <c r="R154" i="9"/>
  <c r="P154" i="9"/>
  <c r="BK154" i="9"/>
  <c r="J154" i="9"/>
  <c r="BI153" i="9"/>
  <c r="BH153" i="9"/>
  <c r="BG153" i="9"/>
  <c r="BF153" i="9"/>
  <c r="BE153" i="9"/>
  <c r="T153" i="9"/>
  <c r="R153" i="9"/>
  <c r="P153" i="9"/>
  <c r="BK153" i="9"/>
  <c r="J153" i="9"/>
  <c r="BI152" i="9"/>
  <c r="BH152" i="9"/>
  <c r="BG152" i="9"/>
  <c r="BF152" i="9"/>
  <c r="BE152" i="9"/>
  <c r="T152" i="9"/>
  <c r="R152" i="9"/>
  <c r="P152" i="9"/>
  <c r="BK152" i="9"/>
  <c r="BK150" i="9" s="1"/>
  <c r="J150" i="9" s="1"/>
  <c r="J66" i="9" s="1"/>
  <c r="J152" i="9"/>
  <c r="BI151" i="9"/>
  <c r="BH151" i="9"/>
  <c r="BG151" i="9"/>
  <c r="F36" i="9" s="1"/>
  <c r="BB61" i="1" s="1"/>
  <c r="BF151" i="9"/>
  <c r="BE151" i="9"/>
  <c r="T151" i="9"/>
  <c r="R151" i="9"/>
  <c r="R150" i="9" s="1"/>
  <c r="P151" i="9"/>
  <c r="BK151" i="9"/>
  <c r="J151" i="9"/>
  <c r="BI149" i="9"/>
  <c r="BH149" i="9"/>
  <c r="BG149" i="9"/>
  <c r="BF149" i="9"/>
  <c r="T149" i="9"/>
  <c r="R149" i="9"/>
  <c r="P149" i="9"/>
  <c r="BK149" i="9"/>
  <c r="J149" i="9"/>
  <c r="BE149" i="9" s="1"/>
  <c r="BI148" i="9"/>
  <c r="BH148" i="9"/>
  <c r="BG148" i="9"/>
  <c r="BF148" i="9"/>
  <c r="T148" i="9"/>
  <c r="R148" i="9"/>
  <c r="P148" i="9"/>
  <c r="BK148" i="9"/>
  <c r="J148" i="9"/>
  <c r="BE148" i="9" s="1"/>
  <c r="BI147" i="9"/>
  <c r="BH147" i="9"/>
  <c r="BG147" i="9"/>
  <c r="BF147" i="9"/>
  <c r="T147" i="9"/>
  <c r="R147" i="9"/>
  <c r="P147" i="9"/>
  <c r="BK147" i="9"/>
  <c r="J147" i="9"/>
  <c r="BE147" i="9" s="1"/>
  <c r="BI146" i="9"/>
  <c r="BH146" i="9"/>
  <c r="BG146" i="9"/>
  <c r="BF146" i="9"/>
  <c r="T146" i="9"/>
  <c r="R146" i="9"/>
  <c r="P146" i="9"/>
  <c r="BK146" i="9"/>
  <c r="J146" i="9"/>
  <c r="BE146" i="9" s="1"/>
  <c r="BI145" i="9"/>
  <c r="BH145" i="9"/>
  <c r="BG145" i="9"/>
  <c r="BF145" i="9"/>
  <c r="T145" i="9"/>
  <c r="R145" i="9"/>
  <c r="P145" i="9"/>
  <c r="BK145" i="9"/>
  <c r="J145" i="9"/>
  <c r="BE145" i="9" s="1"/>
  <c r="BI144" i="9"/>
  <c r="BH144" i="9"/>
  <c r="BG144" i="9"/>
  <c r="BF144" i="9"/>
  <c r="T144" i="9"/>
  <c r="R144" i="9"/>
  <c r="P144" i="9"/>
  <c r="BK144" i="9"/>
  <c r="J144" i="9"/>
  <c r="BE144" i="9" s="1"/>
  <c r="BI143" i="9"/>
  <c r="BH143" i="9"/>
  <c r="BG143" i="9"/>
  <c r="BF143" i="9"/>
  <c r="T143" i="9"/>
  <c r="R143" i="9"/>
  <c r="P143" i="9"/>
  <c r="BK143" i="9"/>
  <c r="J143" i="9"/>
  <c r="BE143" i="9" s="1"/>
  <c r="BI142" i="9"/>
  <c r="BH142" i="9"/>
  <c r="BG142" i="9"/>
  <c r="BF142" i="9"/>
  <c r="T142" i="9"/>
  <c r="R142" i="9"/>
  <c r="P142" i="9"/>
  <c r="BK142" i="9"/>
  <c r="J142" i="9"/>
  <c r="BE142" i="9" s="1"/>
  <c r="BI141" i="9"/>
  <c r="BH141" i="9"/>
  <c r="BG141" i="9"/>
  <c r="BF141" i="9"/>
  <c r="T141" i="9"/>
  <c r="R141" i="9"/>
  <c r="P141" i="9"/>
  <c r="BK141" i="9"/>
  <c r="J141" i="9"/>
  <c r="BE141" i="9" s="1"/>
  <c r="BI140" i="9"/>
  <c r="BH140" i="9"/>
  <c r="BG140" i="9"/>
  <c r="BF140" i="9"/>
  <c r="T140" i="9"/>
  <c r="R140" i="9"/>
  <c r="P140" i="9"/>
  <c r="BK140" i="9"/>
  <c r="J140" i="9"/>
  <c r="BE140" i="9" s="1"/>
  <c r="BI139" i="9"/>
  <c r="BH139" i="9"/>
  <c r="BG139" i="9"/>
  <c r="BF139" i="9"/>
  <c r="T139" i="9"/>
  <c r="R139" i="9"/>
  <c r="P139" i="9"/>
  <c r="BK139" i="9"/>
  <c r="J139" i="9"/>
  <c r="BE139" i="9" s="1"/>
  <c r="BI138" i="9"/>
  <c r="BH138" i="9"/>
  <c r="BG138" i="9"/>
  <c r="BF138" i="9"/>
  <c r="T138" i="9"/>
  <c r="R138" i="9"/>
  <c r="P138" i="9"/>
  <c r="BK138" i="9"/>
  <c r="J138" i="9"/>
  <c r="BE138" i="9" s="1"/>
  <c r="BI137" i="9"/>
  <c r="BH137" i="9"/>
  <c r="BG137" i="9"/>
  <c r="BF137" i="9"/>
  <c r="T137" i="9"/>
  <c r="R137" i="9"/>
  <c r="P137" i="9"/>
  <c r="BK137" i="9"/>
  <c r="J137" i="9"/>
  <c r="BE137" i="9" s="1"/>
  <c r="BI136" i="9"/>
  <c r="BH136" i="9"/>
  <c r="BG136" i="9"/>
  <c r="BF136" i="9"/>
  <c r="T136" i="9"/>
  <c r="R136" i="9"/>
  <c r="P136" i="9"/>
  <c r="BK136" i="9"/>
  <c r="J136" i="9"/>
  <c r="BE136" i="9" s="1"/>
  <c r="BI135" i="9"/>
  <c r="BH135" i="9"/>
  <c r="BG135" i="9"/>
  <c r="BF135" i="9"/>
  <c r="T135" i="9"/>
  <c r="R135" i="9"/>
  <c r="P135" i="9"/>
  <c r="BK135" i="9"/>
  <c r="J135" i="9"/>
  <c r="BE135" i="9" s="1"/>
  <c r="BI134" i="9"/>
  <c r="BH134" i="9"/>
  <c r="BG134" i="9"/>
  <c r="BF134" i="9"/>
  <c r="T134" i="9"/>
  <c r="R134" i="9"/>
  <c r="P134" i="9"/>
  <c r="BK134" i="9"/>
  <c r="J134" i="9"/>
  <c r="BE134" i="9" s="1"/>
  <c r="BI133" i="9"/>
  <c r="BH133" i="9"/>
  <c r="BG133" i="9"/>
  <c r="BF133" i="9"/>
  <c r="T133" i="9"/>
  <c r="R133" i="9"/>
  <c r="P133" i="9"/>
  <c r="BK133" i="9"/>
  <c r="J133" i="9"/>
  <c r="BE133" i="9" s="1"/>
  <c r="BI132" i="9"/>
  <c r="BH132" i="9"/>
  <c r="BG132" i="9"/>
  <c r="BF132" i="9"/>
  <c r="T132" i="9"/>
  <c r="R132" i="9"/>
  <c r="P132" i="9"/>
  <c r="BK132" i="9"/>
  <c r="J132" i="9"/>
  <c r="BE132" i="9" s="1"/>
  <c r="BI131" i="9"/>
  <c r="BH131" i="9"/>
  <c r="BG131" i="9"/>
  <c r="BF131" i="9"/>
  <c r="T131" i="9"/>
  <c r="R131" i="9"/>
  <c r="P131" i="9"/>
  <c r="BK131" i="9"/>
  <c r="J131" i="9"/>
  <c r="BE131" i="9" s="1"/>
  <c r="BI130" i="9"/>
  <c r="BH130" i="9"/>
  <c r="BG130" i="9"/>
  <c r="BF130" i="9"/>
  <c r="T130" i="9"/>
  <c r="R130" i="9"/>
  <c r="P130" i="9"/>
  <c r="BK130" i="9"/>
  <c r="J130" i="9"/>
  <c r="BE130" i="9" s="1"/>
  <c r="BI129" i="9"/>
  <c r="BH129" i="9"/>
  <c r="BG129" i="9"/>
  <c r="BF129" i="9"/>
  <c r="T129" i="9"/>
  <c r="R129" i="9"/>
  <c r="P129" i="9"/>
  <c r="BK129" i="9"/>
  <c r="J129" i="9"/>
  <c r="BE129" i="9" s="1"/>
  <c r="BI128" i="9"/>
  <c r="BH128" i="9"/>
  <c r="BG128" i="9"/>
  <c r="BF128" i="9"/>
  <c r="T128" i="9"/>
  <c r="R128" i="9"/>
  <c r="P128" i="9"/>
  <c r="BK128" i="9"/>
  <c r="J128" i="9"/>
  <c r="BE128" i="9" s="1"/>
  <c r="BI127" i="9"/>
  <c r="BH127" i="9"/>
  <c r="BG127" i="9"/>
  <c r="BF127" i="9"/>
  <c r="T127" i="9"/>
  <c r="R127" i="9"/>
  <c r="P127" i="9"/>
  <c r="BK127" i="9"/>
  <c r="J127" i="9"/>
  <c r="BE127" i="9" s="1"/>
  <c r="BI126" i="9"/>
  <c r="BH126" i="9"/>
  <c r="BG126" i="9"/>
  <c r="BF126" i="9"/>
  <c r="T126" i="9"/>
  <c r="R126" i="9"/>
  <c r="P126" i="9"/>
  <c r="BK126" i="9"/>
  <c r="J126" i="9"/>
  <c r="BE126" i="9" s="1"/>
  <c r="BI125" i="9"/>
  <c r="BH125" i="9"/>
  <c r="BG125" i="9"/>
  <c r="BF125" i="9"/>
  <c r="T125" i="9"/>
  <c r="R125" i="9"/>
  <c r="P125" i="9"/>
  <c r="BK125" i="9"/>
  <c r="J125" i="9"/>
  <c r="BE125" i="9" s="1"/>
  <c r="BI124" i="9"/>
  <c r="BH124" i="9"/>
  <c r="BG124" i="9"/>
  <c r="BF124" i="9"/>
  <c r="T124" i="9"/>
  <c r="R124" i="9"/>
  <c r="P124" i="9"/>
  <c r="BK124" i="9"/>
  <c r="J124" i="9"/>
  <c r="BE124" i="9" s="1"/>
  <c r="BI123" i="9"/>
  <c r="BH123" i="9"/>
  <c r="BG123" i="9"/>
  <c r="BF123" i="9"/>
  <c r="T123" i="9"/>
  <c r="R123" i="9"/>
  <c r="P123" i="9"/>
  <c r="BK123" i="9"/>
  <c r="J123" i="9"/>
  <c r="BE123" i="9" s="1"/>
  <c r="BI122" i="9"/>
  <c r="BH122" i="9"/>
  <c r="BG122" i="9"/>
  <c r="BF122" i="9"/>
  <c r="T122" i="9"/>
  <c r="R122" i="9"/>
  <c r="P122" i="9"/>
  <c r="BK122" i="9"/>
  <c r="J122" i="9"/>
  <c r="BE122" i="9" s="1"/>
  <c r="BI121" i="9"/>
  <c r="BH121" i="9"/>
  <c r="BG121" i="9"/>
  <c r="BF121" i="9"/>
  <c r="T121" i="9"/>
  <c r="R121" i="9"/>
  <c r="P121" i="9"/>
  <c r="BK121" i="9"/>
  <c r="J121" i="9"/>
  <c r="BE121" i="9" s="1"/>
  <c r="BI120" i="9"/>
  <c r="BH120" i="9"/>
  <c r="BG120" i="9"/>
  <c r="BF120" i="9"/>
  <c r="T120" i="9"/>
  <c r="R120" i="9"/>
  <c r="P120" i="9"/>
  <c r="BK120" i="9"/>
  <c r="J120" i="9"/>
  <c r="BE120" i="9" s="1"/>
  <c r="BI119" i="9"/>
  <c r="BH119" i="9"/>
  <c r="BG119" i="9"/>
  <c r="BF119" i="9"/>
  <c r="T119" i="9"/>
  <c r="R119" i="9"/>
  <c r="P119" i="9"/>
  <c r="BK119" i="9"/>
  <c r="J119" i="9"/>
  <c r="BE119" i="9" s="1"/>
  <c r="BI118" i="9"/>
  <c r="BH118" i="9"/>
  <c r="BG118" i="9"/>
  <c r="BF118" i="9"/>
  <c r="T118" i="9"/>
  <c r="R118" i="9"/>
  <c r="P118" i="9"/>
  <c r="BK118" i="9"/>
  <c r="J118" i="9"/>
  <c r="BE118" i="9" s="1"/>
  <c r="BI117" i="9"/>
  <c r="BH117" i="9"/>
  <c r="BG117" i="9"/>
  <c r="BF117" i="9"/>
  <c r="T117" i="9"/>
  <c r="R117" i="9"/>
  <c r="P117" i="9"/>
  <c r="BK117" i="9"/>
  <c r="J117" i="9"/>
  <c r="BE117" i="9" s="1"/>
  <c r="BI116" i="9"/>
  <c r="BH116" i="9"/>
  <c r="BG116" i="9"/>
  <c r="BF116" i="9"/>
  <c r="T116" i="9"/>
  <c r="R116" i="9"/>
  <c r="P116" i="9"/>
  <c r="BK116" i="9"/>
  <c r="J116" i="9"/>
  <c r="BE116" i="9" s="1"/>
  <c r="BI115" i="9"/>
  <c r="BH115" i="9"/>
  <c r="BG115" i="9"/>
  <c r="BF115" i="9"/>
  <c r="T115" i="9"/>
  <c r="R115" i="9"/>
  <c r="P115" i="9"/>
  <c r="BK115" i="9"/>
  <c r="J115" i="9"/>
  <c r="BE115" i="9" s="1"/>
  <c r="BI114" i="9"/>
  <c r="BH114" i="9"/>
  <c r="BG114" i="9"/>
  <c r="BF114" i="9"/>
  <c r="T114" i="9"/>
  <c r="R114" i="9"/>
  <c r="P114" i="9"/>
  <c r="BK114" i="9"/>
  <c r="J114" i="9"/>
  <c r="BE114" i="9" s="1"/>
  <c r="BI113" i="9"/>
  <c r="BH113" i="9"/>
  <c r="BG113" i="9"/>
  <c r="BF113" i="9"/>
  <c r="T113" i="9"/>
  <c r="R113" i="9"/>
  <c r="P113" i="9"/>
  <c r="BK113" i="9"/>
  <c r="J113" i="9"/>
  <c r="BE113" i="9" s="1"/>
  <c r="BI112" i="9"/>
  <c r="BH112" i="9"/>
  <c r="BG112" i="9"/>
  <c r="BF112" i="9"/>
  <c r="T112" i="9"/>
  <c r="R112" i="9"/>
  <c r="P112" i="9"/>
  <c r="BK112" i="9"/>
  <c r="J112" i="9"/>
  <c r="BE112" i="9" s="1"/>
  <c r="BI111" i="9"/>
  <c r="BH111" i="9"/>
  <c r="BG111" i="9"/>
  <c r="BF111" i="9"/>
  <c r="T111" i="9"/>
  <c r="R111" i="9"/>
  <c r="P111" i="9"/>
  <c r="BK111" i="9"/>
  <c r="J111" i="9"/>
  <c r="BE111" i="9" s="1"/>
  <c r="BI110" i="9"/>
  <c r="BH110" i="9"/>
  <c r="BG110" i="9"/>
  <c r="BF110" i="9"/>
  <c r="T110" i="9"/>
  <c r="R110" i="9"/>
  <c r="P110" i="9"/>
  <c r="BK110" i="9"/>
  <c r="J110" i="9"/>
  <c r="BE110" i="9" s="1"/>
  <c r="BI109" i="9"/>
  <c r="BH109" i="9"/>
  <c r="BG109" i="9"/>
  <c r="BF109" i="9"/>
  <c r="T109" i="9"/>
  <c r="R109" i="9"/>
  <c r="P109" i="9"/>
  <c r="BK109" i="9"/>
  <c r="J109" i="9"/>
  <c r="BE109" i="9" s="1"/>
  <c r="BI108" i="9"/>
  <c r="BH108" i="9"/>
  <c r="BG108" i="9"/>
  <c r="BF108" i="9"/>
  <c r="T108" i="9"/>
  <c r="R108" i="9"/>
  <c r="P108" i="9"/>
  <c r="BK108" i="9"/>
  <c r="J108" i="9"/>
  <c r="BE108" i="9" s="1"/>
  <c r="BI107" i="9"/>
  <c r="BH107" i="9"/>
  <c r="BG107" i="9"/>
  <c r="BF107" i="9"/>
  <c r="T107" i="9"/>
  <c r="R107" i="9"/>
  <c r="P107" i="9"/>
  <c r="BK107" i="9"/>
  <c r="J107" i="9"/>
  <c r="BE107" i="9" s="1"/>
  <c r="BI106" i="9"/>
  <c r="BH106" i="9"/>
  <c r="BG106" i="9"/>
  <c r="BF106" i="9"/>
  <c r="T106" i="9"/>
  <c r="R106" i="9"/>
  <c r="P106" i="9"/>
  <c r="BK106" i="9"/>
  <c r="J106" i="9"/>
  <c r="BE106" i="9" s="1"/>
  <c r="BI105" i="9"/>
  <c r="BH105" i="9"/>
  <c r="BG105" i="9"/>
  <c r="BF105" i="9"/>
  <c r="T105" i="9"/>
  <c r="R105" i="9"/>
  <c r="P105" i="9"/>
  <c r="BK105" i="9"/>
  <c r="J105" i="9"/>
  <c r="BE105" i="9" s="1"/>
  <c r="BI104" i="9"/>
  <c r="BH104" i="9"/>
  <c r="BG104" i="9"/>
  <c r="BF104" i="9"/>
  <c r="T104" i="9"/>
  <c r="R104" i="9"/>
  <c r="P104" i="9"/>
  <c r="BK104" i="9"/>
  <c r="J104" i="9"/>
  <c r="BE104" i="9" s="1"/>
  <c r="BI103" i="9"/>
  <c r="BH103" i="9"/>
  <c r="BG103" i="9"/>
  <c r="BF103" i="9"/>
  <c r="T103" i="9"/>
  <c r="R103" i="9"/>
  <c r="P103" i="9"/>
  <c r="BK103" i="9"/>
  <c r="J103" i="9"/>
  <c r="BE103" i="9" s="1"/>
  <c r="BI102" i="9"/>
  <c r="BH102" i="9"/>
  <c r="BG102" i="9"/>
  <c r="BF102" i="9"/>
  <c r="T102" i="9"/>
  <c r="R102" i="9"/>
  <c r="P102" i="9"/>
  <c r="BK102" i="9"/>
  <c r="J102" i="9"/>
  <c r="BE102" i="9" s="1"/>
  <c r="BI101" i="9"/>
  <c r="BH101" i="9"/>
  <c r="BG101" i="9"/>
  <c r="BF101" i="9"/>
  <c r="T101" i="9"/>
  <c r="R101" i="9"/>
  <c r="P101" i="9"/>
  <c r="BK101" i="9"/>
  <c r="J101" i="9"/>
  <c r="BE101" i="9" s="1"/>
  <c r="BI100" i="9"/>
  <c r="BH100" i="9"/>
  <c r="BG100" i="9"/>
  <c r="BF100" i="9"/>
  <c r="T100" i="9"/>
  <c r="R100" i="9"/>
  <c r="P100" i="9"/>
  <c r="BK100" i="9"/>
  <c r="J100" i="9"/>
  <c r="BE100" i="9" s="1"/>
  <c r="BI99" i="9"/>
  <c r="BH99" i="9"/>
  <c r="BG99" i="9"/>
  <c r="BF99" i="9"/>
  <c r="T99" i="9"/>
  <c r="R99" i="9"/>
  <c r="P99" i="9"/>
  <c r="BK99" i="9"/>
  <c r="J99" i="9"/>
  <c r="BE99" i="9" s="1"/>
  <c r="BI98" i="9"/>
  <c r="BH98" i="9"/>
  <c r="BG98" i="9"/>
  <c r="BF98" i="9"/>
  <c r="T98" i="9"/>
  <c r="R98" i="9"/>
  <c r="P98" i="9"/>
  <c r="BK98" i="9"/>
  <c r="J98" i="9"/>
  <c r="BE98" i="9" s="1"/>
  <c r="BI97" i="9"/>
  <c r="BH97" i="9"/>
  <c r="BG97" i="9"/>
  <c r="BF97" i="9"/>
  <c r="T97" i="9"/>
  <c r="R97" i="9"/>
  <c r="P97" i="9"/>
  <c r="BK97" i="9"/>
  <c r="J97" i="9"/>
  <c r="BE97" i="9" s="1"/>
  <c r="BI96" i="9"/>
  <c r="BH96" i="9"/>
  <c r="BG96" i="9"/>
  <c r="BF96" i="9"/>
  <c r="T96" i="9"/>
  <c r="R96" i="9"/>
  <c r="P96" i="9"/>
  <c r="BK96" i="9"/>
  <c r="J96" i="9"/>
  <c r="BE96" i="9" s="1"/>
  <c r="F34" i="9" s="1"/>
  <c r="AZ61" i="1" s="1"/>
  <c r="BI95" i="9"/>
  <c r="BH95" i="9"/>
  <c r="F37" i="9" s="1"/>
  <c r="BC61" i="1" s="1"/>
  <c r="BG95" i="9"/>
  <c r="BF95" i="9"/>
  <c r="T95" i="9"/>
  <c r="R95" i="9"/>
  <c r="P95" i="9"/>
  <c r="BK95" i="9"/>
  <c r="BK94" i="9" s="1"/>
  <c r="J95" i="9"/>
  <c r="BE95" i="9" s="1"/>
  <c r="F90" i="9"/>
  <c r="J89" i="9"/>
  <c r="F89" i="9"/>
  <c r="F87" i="9"/>
  <c r="E85" i="9"/>
  <c r="E79" i="9"/>
  <c r="J59" i="9"/>
  <c r="F59" i="9"/>
  <c r="J57" i="9"/>
  <c r="F57" i="9"/>
  <c r="E55" i="9"/>
  <c r="J22" i="9"/>
  <c r="E22" i="9"/>
  <c r="F60" i="9" s="1"/>
  <c r="J21" i="9"/>
  <c r="J16" i="9"/>
  <c r="J87" i="9" s="1"/>
  <c r="E7" i="9"/>
  <c r="E49" i="9" s="1"/>
  <c r="P233" i="8"/>
  <c r="BK233" i="8"/>
  <c r="J233" i="8" s="1"/>
  <c r="J74" i="8" s="1"/>
  <c r="R219" i="8"/>
  <c r="BK201" i="8"/>
  <c r="J201" i="8" s="1"/>
  <c r="J72" i="8" s="1"/>
  <c r="P176" i="8"/>
  <c r="BK176" i="8"/>
  <c r="J176" i="8" s="1"/>
  <c r="J70" i="8" s="1"/>
  <c r="R160" i="8"/>
  <c r="BK144" i="8"/>
  <c r="J144" i="8" s="1"/>
  <c r="J68" i="8" s="1"/>
  <c r="P118" i="8"/>
  <c r="BK118" i="8"/>
  <c r="J118" i="8" s="1"/>
  <c r="J66" i="8" s="1"/>
  <c r="R99" i="8"/>
  <c r="AY60" i="1"/>
  <c r="AX60" i="1"/>
  <c r="BI244" i="8"/>
  <c r="BH244" i="8"/>
  <c r="BG244" i="8"/>
  <c r="BF244" i="8"/>
  <c r="T244" i="8"/>
  <c r="R244" i="8"/>
  <c r="P244" i="8"/>
  <c r="BK244" i="8"/>
  <c r="J244" i="8"/>
  <c r="BE244" i="8" s="1"/>
  <c r="BI243" i="8"/>
  <c r="BH243" i="8"/>
  <c r="BG243" i="8"/>
  <c r="BF243" i="8"/>
  <c r="T243" i="8"/>
  <c r="R243" i="8"/>
  <c r="P243" i="8"/>
  <c r="BK243" i="8"/>
  <c r="J243" i="8"/>
  <c r="BE243" i="8" s="1"/>
  <c r="BI242" i="8"/>
  <c r="BH242" i="8"/>
  <c r="BG242" i="8"/>
  <c r="BF242" i="8"/>
  <c r="T242" i="8"/>
  <c r="R242" i="8"/>
  <c r="P242" i="8"/>
  <c r="BK242" i="8"/>
  <c r="J242" i="8"/>
  <c r="BE242" i="8" s="1"/>
  <c r="BI241" i="8"/>
  <c r="BH241" i="8"/>
  <c r="BG241" i="8"/>
  <c r="BF241" i="8"/>
  <c r="T241" i="8"/>
  <c r="R241" i="8"/>
  <c r="P241" i="8"/>
  <c r="BK241" i="8"/>
  <c r="J241" i="8"/>
  <c r="BE241" i="8" s="1"/>
  <c r="BI240" i="8"/>
  <c r="BH240" i="8"/>
  <c r="BG240" i="8"/>
  <c r="BF240" i="8"/>
  <c r="T240" i="8"/>
  <c r="R240" i="8"/>
  <c r="P240" i="8"/>
  <c r="BK240" i="8"/>
  <c r="J240" i="8"/>
  <c r="BE240" i="8" s="1"/>
  <c r="BI239" i="8"/>
  <c r="BH239" i="8"/>
  <c r="BG239" i="8"/>
  <c r="BF239" i="8"/>
  <c r="T239" i="8"/>
  <c r="R239" i="8"/>
  <c r="P239" i="8"/>
  <c r="BK239" i="8"/>
  <c r="J239" i="8"/>
  <c r="BE239" i="8" s="1"/>
  <c r="BI238" i="8"/>
  <c r="BH238" i="8"/>
  <c r="BG238" i="8"/>
  <c r="BF238" i="8"/>
  <c r="T238" i="8"/>
  <c r="R238" i="8"/>
  <c r="P238" i="8"/>
  <c r="BK238" i="8"/>
  <c r="J238" i="8"/>
  <c r="BE238" i="8" s="1"/>
  <c r="BI237" i="8"/>
  <c r="BH237" i="8"/>
  <c r="BG237" i="8"/>
  <c r="BF237" i="8"/>
  <c r="T237" i="8"/>
  <c r="R237" i="8"/>
  <c r="P237" i="8"/>
  <c r="BK237" i="8"/>
  <c r="J237" i="8"/>
  <c r="BE237" i="8" s="1"/>
  <c r="BI236" i="8"/>
  <c r="BH236" i="8"/>
  <c r="BG236" i="8"/>
  <c r="BF236" i="8"/>
  <c r="T236" i="8"/>
  <c r="R236" i="8"/>
  <c r="P236" i="8"/>
  <c r="BK236" i="8"/>
  <c r="J236" i="8"/>
  <c r="BE236" i="8" s="1"/>
  <c r="BI235" i="8"/>
  <c r="BH235" i="8"/>
  <c r="BG235" i="8"/>
  <c r="BF235" i="8"/>
  <c r="T235" i="8"/>
  <c r="R235" i="8"/>
  <c r="P235" i="8"/>
  <c r="BK235" i="8"/>
  <c r="J235" i="8"/>
  <c r="BE235" i="8" s="1"/>
  <c r="BI234" i="8"/>
  <c r="BH234" i="8"/>
  <c r="BG234" i="8"/>
  <c r="BF234" i="8"/>
  <c r="T234" i="8"/>
  <c r="T233" i="8" s="1"/>
  <c r="R234" i="8"/>
  <c r="R233" i="8" s="1"/>
  <c r="P234" i="8"/>
  <c r="BK234" i="8"/>
  <c r="J234" i="8"/>
  <c r="BE234" i="8" s="1"/>
  <c r="BI232" i="8"/>
  <c r="BH232" i="8"/>
  <c r="BG232" i="8"/>
  <c r="BF232" i="8"/>
  <c r="BE232" i="8"/>
  <c r="T232" i="8"/>
  <c r="R232" i="8"/>
  <c r="P232" i="8"/>
  <c r="BK232" i="8"/>
  <c r="J232" i="8"/>
  <c r="BI231" i="8"/>
  <c r="BH231" i="8"/>
  <c r="BG231" i="8"/>
  <c r="BF231" i="8"/>
  <c r="BE231" i="8"/>
  <c r="T231" i="8"/>
  <c r="R231" i="8"/>
  <c r="P231" i="8"/>
  <c r="BK231" i="8"/>
  <c r="J231" i="8"/>
  <c r="BI230" i="8"/>
  <c r="BH230" i="8"/>
  <c r="BG230" i="8"/>
  <c r="BF230" i="8"/>
  <c r="BE230" i="8"/>
  <c r="T230" i="8"/>
  <c r="R230" i="8"/>
  <c r="P230" i="8"/>
  <c r="BK230" i="8"/>
  <c r="J230" i="8"/>
  <c r="BI229" i="8"/>
  <c r="BH229" i="8"/>
  <c r="BG229" i="8"/>
  <c r="BF229" i="8"/>
  <c r="BE229" i="8"/>
  <c r="T229" i="8"/>
  <c r="R229" i="8"/>
  <c r="P229" i="8"/>
  <c r="BK229" i="8"/>
  <c r="J229" i="8"/>
  <c r="BI228" i="8"/>
  <c r="BH228" i="8"/>
  <c r="BG228" i="8"/>
  <c r="BF228" i="8"/>
  <c r="BE228" i="8"/>
  <c r="T228" i="8"/>
  <c r="R228" i="8"/>
  <c r="P228" i="8"/>
  <c r="BK228" i="8"/>
  <c r="J228" i="8"/>
  <c r="BI227" i="8"/>
  <c r="BH227" i="8"/>
  <c r="BG227" i="8"/>
  <c r="BF227" i="8"/>
  <c r="BE227" i="8"/>
  <c r="T227" i="8"/>
  <c r="R227" i="8"/>
  <c r="P227" i="8"/>
  <c r="BK227" i="8"/>
  <c r="J227" i="8"/>
  <c r="BI226" i="8"/>
  <c r="BH226" i="8"/>
  <c r="BG226" i="8"/>
  <c r="BF226" i="8"/>
  <c r="BE226" i="8"/>
  <c r="T226" i="8"/>
  <c r="R226" i="8"/>
  <c r="P226" i="8"/>
  <c r="BK226" i="8"/>
  <c r="J226" i="8"/>
  <c r="BI225" i="8"/>
  <c r="BH225" i="8"/>
  <c r="BG225" i="8"/>
  <c r="BF225" i="8"/>
  <c r="BE225" i="8"/>
  <c r="T225" i="8"/>
  <c r="R225" i="8"/>
  <c r="P225" i="8"/>
  <c r="BK225" i="8"/>
  <c r="J225" i="8"/>
  <c r="BI224" i="8"/>
  <c r="BH224" i="8"/>
  <c r="BG224" i="8"/>
  <c r="BF224" i="8"/>
  <c r="BE224" i="8"/>
  <c r="T224" i="8"/>
  <c r="R224" i="8"/>
  <c r="P224" i="8"/>
  <c r="BK224" i="8"/>
  <c r="J224" i="8"/>
  <c r="BI223" i="8"/>
  <c r="BH223" i="8"/>
  <c r="BG223" i="8"/>
  <c r="BF223" i="8"/>
  <c r="BE223" i="8"/>
  <c r="T223" i="8"/>
  <c r="R223" i="8"/>
  <c r="P223" i="8"/>
  <c r="BK223" i="8"/>
  <c r="J223" i="8"/>
  <c r="BI222" i="8"/>
  <c r="BH222" i="8"/>
  <c r="BG222" i="8"/>
  <c r="BF222" i="8"/>
  <c r="BE222" i="8"/>
  <c r="T222" i="8"/>
  <c r="R222" i="8"/>
  <c r="P222" i="8"/>
  <c r="BK222" i="8"/>
  <c r="J222" i="8"/>
  <c r="BI221" i="8"/>
  <c r="BH221" i="8"/>
  <c r="BG221" i="8"/>
  <c r="BF221" i="8"/>
  <c r="BE221" i="8"/>
  <c r="T221" i="8"/>
  <c r="R221" i="8"/>
  <c r="P221" i="8"/>
  <c r="BK221" i="8"/>
  <c r="J221" i="8"/>
  <c r="BI220" i="8"/>
  <c r="BH220" i="8"/>
  <c r="BG220" i="8"/>
  <c r="BF220" i="8"/>
  <c r="BE220" i="8"/>
  <c r="T220" i="8"/>
  <c r="T219" i="8" s="1"/>
  <c r="R220" i="8"/>
  <c r="P220" i="8"/>
  <c r="P219" i="8" s="1"/>
  <c r="BK220" i="8"/>
  <c r="BK219" i="8" s="1"/>
  <c r="J219" i="8" s="1"/>
  <c r="J73" i="8" s="1"/>
  <c r="J220" i="8"/>
  <c r="BI218" i="8"/>
  <c r="BH218" i="8"/>
  <c r="BG218" i="8"/>
  <c r="BF218" i="8"/>
  <c r="T218" i="8"/>
  <c r="R218" i="8"/>
  <c r="P218" i="8"/>
  <c r="BK218" i="8"/>
  <c r="J218" i="8"/>
  <c r="BE218" i="8" s="1"/>
  <c r="BI217" i="8"/>
  <c r="BH217" i="8"/>
  <c r="BG217" i="8"/>
  <c r="BF217" i="8"/>
  <c r="T217" i="8"/>
  <c r="R217" i="8"/>
  <c r="P217" i="8"/>
  <c r="BK217" i="8"/>
  <c r="J217" i="8"/>
  <c r="BE217" i="8" s="1"/>
  <c r="BI216" i="8"/>
  <c r="BH216" i="8"/>
  <c r="BG216" i="8"/>
  <c r="BF216" i="8"/>
  <c r="T216" i="8"/>
  <c r="R216" i="8"/>
  <c r="P216" i="8"/>
  <c r="BK216" i="8"/>
  <c r="J216" i="8"/>
  <c r="BE216" i="8" s="1"/>
  <c r="BI215" i="8"/>
  <c r="BH215" i="8"/>
  <c r="BG215" i="8"/>
  <c r="BF215" i="8"/>
  <c r="T215" i="8"/>
  <c r="R215" i="8"/>
  <c r="P215" i="8"/>
  <c r="BK215" i="8"/>
  <c r="J215" i="8"/>
  <c r="BE215" i="8" s="1"/>
  <c r="BI214" i="8"/>
  <c r="BH214" i="8"/>
  <c r="BG214" i="8"/>
  <c r="BF214" i="8"/>
  <c r="T214" i="8"/>
  <c r="R214" i="8"/>
  <c r="P214" i="8"/>
  <c r="BK214" i="8"/>
  <c r="J214" i="8"/>
  <c r="BE214" i="8" s="1"/>
  <c r="BI213" i="8"/>
  <c r="BH213" i="8"/>
  <c r="BG213" i="8"/>
  <c r="BF213" i="8"/>
  <c r="T213" i="8"/>
  <c r="R213" i="8"/>
  <c r="P213" i="8"/>
  <c r="BK213" i="8"/>
  <c r="J213" i="8"/>
  <c r="BE213" i="8" s="1"/>
  <c r="BI212" i="8"/>
  <c r="BH212" i="8"/>
  <c r="BG212" i="8"/>
  <c r="BF212" i="8"/>
  <c r="T212" i="8"/>
  <c r="R212" i="8"/>
  <c r="P212" i="8"/>
  <c r="BK212" i="8"/>
  <c r="J212" i="8"/>
  <c r="BE212" i="8" s="1"/>
  <c r="BI211" i="8"/>
  <c r="BH211" i="8"/>
  <c r="BG211" i="8"/>
  <c r="BF211" i="8"/>
  <c r="T211" i="8"/>
  <c r="R211" i="8"/>
  <c r="P211" i="8"/>
  <c r="BK211" i="8"/>
  <c r="J211" i="8"/>
  <c r="BE211" i="8" s="1"/>
  <c r="BI210" i="8"/>
  <c r="BH210" i="8"/>
  <c r="BG210" i="8"/>
  <c r="BF210" i="8"/>
  <c r="T210" i="8"/>
  <c r="R210" i="8"/>
  <c r="P210" i="8"/>
  <c r="BK210" i="8"/>
  <c r="J210" i="8"/>
  <c r="BE210" i="8" s="1"/>
  <c r="BI209" i="8"/>
  <c r="BH209" i="8"/>
  <c r="BG209" i="8"/>
  <c r="BF209" i="8"/>
  <c r="T209" i="8"/>
  <c r="R209" i="8"/>
  <c r="P209" i="8"/>
  <c r="BK209" i="8"/>
  <c r="J209" i="8"/>
  <c r="BE209" i="8" s="1"/>
  <c r="BI208" i="8"/>
  <c r="BH208" i="8"/>
  <c r="BG208" i="8"/>
  <c r="BF208" i="8"/>
  <c r="T208" i="8"/>
  <c r="R208" i="8"/>
  <c r="P208" i="8"/>
  <c r="BK208" i="8"/>
  <c r="J208" i="8"/>
  <c r="BE208" i="8" s="1"/>
  <c r="BI207" i="8"/>
  <c r="BH207" i="8"/>
  <c r="BG207" i="8"/>
  <c r="BF207" i="8"/>
  <c r="T207" i="8"/>
  <c r="R207" i="8"/>
  <c r="P207" i="8"/>
  <c r="BK207" i="8"/>
  <c r="J207" i="8"/>
  <c r="BE207" i="8" s="1"/>
  <c r="BI206" i="8"/>
  <c r="BH206" i="8"/>
  <c r="BG206" i="8"/>
  <c r="BF206" i="8"/>
  <c r="T206" i="8"/>
  <c r="R206" i="8"/>
  <c r="P206" i="8"/>
  <c r="BK206" i="8"/>
  <c r="J206" i="8"/>
  <c r="BE206" i="8" s="1"/>
  <c r="BI205" i="8"/>
  <c r="BH205" i="8"/>
  <c r="BG205" i="8"/>
  <c r="BF205" i="8"/>
  <c r="T205" i="8"/>
  <c r="R205" i="8"/>
  <c r="P205" i="8"/>
  <c r="BK205" i="8"/>
  <c r="J205" i="8"/>
  <c r="BE205" i="8" s="1"/>
  <c r="BI204" i="8"/>
  <c r="BH204" i="8"/>
  <c r="BG204" i="8"/>
  <c r="BF204" i="8"/>
  <c r="T204" i="8"/>
  <c r="R204" i="8"/>
  <c r="P204" i="8"/>
  <c r="BK204" i="8"/>
  <c r="J204" i="8"/>
  <c r="BE204" i="8" s="1"/>
  <c r="BI203" i="8"/>
  <c r="BH203" i="8"/>
  <c r="BG203" i="8"/>
  <c r="BF203" i="8"/>
  <c r="T203" i="8"/>
  <c r="R203" i="8"/>
  <c r="P203" i="8"/>
  <c r="BK203" i="8"/>
  <c r="J203" i="8"/>
  <c r="BE203" i="8" s="1"/>
  <c r="BI202" i="8"/>
  <c r="BH202" i="8"/>
  <c r="BG202" i="8"/>
  <c r="BF202" i="8"/>
  <c r="T202" i="8"/>
  <c r="T201" i="8" s="1"/>
  <c r="R202" i="8"/>
  <c r="R201" i="8" s="1"/>
  <c r="P202" i="8"/>
  <c r="BK202" i="8"/>
  <c r="J202" i="8"/>
  <c r="BE202" i="8" s="1"/>
  <c r="BI200" i="8"/>
  <c r="BH200" i="8"/>
  <c r="BG200" i="8"/>
  <c r="BF200" i="8"/>
  <c r="BE200" i="8"/>
  <c r="T200" i="8"/>
  <c r="R200" i="8"/>
  <c r="P200" i="8"/>
  <c r="BK200" i="8"/>
  <c r="J200" i="8"/>
  <c r="BI199" i="8"/>
  <c r="BH199" i="8"/>
  <c r="BG199" i="8"/>
  <c r="BF199" i="8"/>
  <c r="BE199" i="8"/>
  <c r="T199" i="8"/>
  <c r="R199" i="8"/>
  <c r="P199" i="8"/>
  <c r="BK199" i="8"/>
  <c r="J199" i="8"/>
  <c r="BI198" i="8"/>
  <c r="BH198" i="8"/>
  <c r="BG198" i="8"/>
  <c r="BF198" i="8"/>
  <c r="BE198" i="8"/>
  <c r="T198" i="8"/>
  <c r="R198" i="8"/>
  <c r="P198" i="8"/>
  <c r="BK198" i="8"/>
  <c r="J198" i="8"/>
  <c r="BI197" i="8"/>
  <c r="BH197" i="8"/>
  <c r="BG197" i="8"/>
  <c r="BF197" i="8"/>
  <c r="BE197" i="8"/>
  <c r="T197" i="8"/>
  <c r="R197" i="8"/>
  <c r="P197" i="8"/>
  <c r="BK197" i="8"/>
  <c r="J197" i="8"/>
  <c r="BI196" i="8"/>
  <c r="BH196" i="8"/>
  <c r="BG196" i="8"/>
  <c r="BF196" i="8"/>
  <c r="BE196" i="8"/>
  <c r="T196" i="8"/>
  <c r="R196" i="8"/>
  <c r="P196" i="8"/>
  <c r="BK196" i="8"/>
  <c r="J196" i="8"/>
  <c r="BI195" i="8"/>
  <c r="BH195" i="8"/>
  <c r="BG195" i="8"/>
  <c r="BF195" i="8"/>
  <c r="BE195" i="8"/>
  <c r="T195" i="8"/>
  <c r="T194" i="8" s="1"/>
  <c r="R195" i="8"/>
  <c r="R194" i="8" s="1"/>
  <c r="P195" i="8"/>
  <c r="P194" i="8" s="1"/>
  <c r="BK195" i="8"/>
  <c r="J195" i="8"/>
  <c r="BI193" i="8"/>
  <c r="BH193" i="8"/>
  <c r="BG193" i="8"/>
  <c r="BF193" i="8"/>
  <c r="T193" i="8"/>
  <c r="R193" i="8"/>
  <c r="P193" i="8"/>
  <c r="BK193" i="8"/>
  <c r="J193" i="8"/>
  <c r="BE193" i="8" s="1"/>
  <c r="BI192" i="8"/>
  <c r="BH192" i="8"/>
  <c r="BG192" i="8"/>
  <c r="BF192" i="8"/>
  <c r="T192" i="8"/>
  <c r="R192" i="8"/>
  <c r="P192" i="8"/>
  <c r="BK192" i="8"/>
  <c r="J192" i="8"/>
  <c r="BE192" i="8" s="1"/>
  <c r="BI191" i="8"/>
  <c r="BH191" i="8"/>
  <c r="BG191" i="8"/>
  <c r="BF191" i="8"/>
  <c r="T191" i="8"/>
  <c r="R191" i="8"/>
  <c r="P191" i="8"/>
  <c r="BK191" i="8"/>
  <c r="J191" i="8"/>
  <c r="BE191" i="8" s="1"/>
  <c r="BI190" i="8"/>
  <c r="BH190" i="8"/>
  <c r="BG190" i="8"/>
  <c r="BF190" i="8"/>
  <c r="T190" i="8"/>
  <c r="R190" i="8"/>
  <c r="P190" i="8"/>
  <c r="BK190" i="8"/>
  <c r="J190" i="8"/>
  <c r="BE190" i="8" s="1"/>
  <c r="BI189" i="8"/>
  <c r="BH189" i="8"/>
  <c r="BG189" i="8"/>
  <c r="BF189" i="8"/>
  <c r="T189" i="8"/>
  <c r="R189" i="8"/>
  <c r="P189" i="8"/>
  <c r="BK189" i="8"/>
  <c r="J189" i="8"/>
  <c r="BE189" i="8" s="1"/>
  <c r="BI188" i="8"/>
  <c r="BH188" i="8"/>
  <c r="BG188" i="8"/>
  <c r="BF188" i="8"/>
  <c r="T188" i="8"/>
  <c r="R188" i="8"/>
  <c r="P188" i="8"/>
  <c r="BK188" i="8"/>
  <c r="J188" i="8"/>
  <c r="BE188" i="8" s="1"/>
  <c r="BI187" i="8"/>
  <c r="BH187" i="8"/>
  <c r="BG187" i="8"/>
  <c r="BF187" i="8"/>
  <c r="T187" i="8"/>
  <c r="R187" i="8"/>
  <c r="P187" i="8"/>
  <c r="BK187" i="8"/>
  <c r="J187" i="8"/>
  <c r="BE187" i="8" s="1"/>
  <c r="BI186" i="8"/>
  <c r="BH186" i="8"/>
  <c r="BG186" i="8"/>
  <c r="BF186" i="8"/>
  <c r="T186" i="8"/>
  <c r="R186" i="8"/>
  <c r="P186" i="8"/>
  <c r="BK186" i="8"/>
  <c r="J186" i="8"/>
  <c r="BE186" i="8" s="1"/>
  <c r="BI185" i="8"/>
  <c r="BH185" i="8"/>
  <c r="BG185" i="8"/>
  <c r="BF185" i="8"/>
  <c r="T185" i="8"/>
  <c r="R185" i="8"/>
  <c r="P185" i="8"/>
  <c r="BK185" i="8"/>
  <c r="J185" i="8"/>
  <c r="BE185" i="8" s="1"/>
  <c r="BI184" i="8"/>
  <c r="BH184" i="8"/>
  <c r="BG184" i="8"/>
  <c r="BF184" i="8"/>
  <c r="T184" i="8"/>
  <c r="R184" i="8"/>
  <c r="P184" i="8"/>
  <c r="BK184" i="8"/>
  <c r="J184" i="8"/>
  <c r="BE184" i="8" s="1"/>
  <c r="BI183" i="8"/>
  <c r="BH183" i="8"/>
  <c r="BG183" i="8"/>
  <c r="BF183" i="8"/>
  <c r="T183" i="8"/>
  <c r="R183" i="8"/>
  <c r="P183" i="8"/>
  <c r="BK183" i="8"/>
  <c r="J183" i="8"/>
  <c r="BE183" i="8" s="1"/>
  <c r="BI182" i="8"/>
  <c r="BH182" i="8"/>
  <c r="BG182" i="8"/>
  <c r="BF182" i="8"/>
  <c r="T182" i="8"/>
  <c r="R182" i="8"/>
  <c r="P182" i="8"/>
  <c r="BK182" i="8"/>
  <c r="J182" i="8"/>
  <c r="BE182" i="8" s="1"/>
  <c r="BI181" i="8"/>
  <c r="BH181" i="8"/>
  <c r="BG181" i="8"/>
  <c r="BF181" i="8"/>
  <c r="T181" i="8"/>
  <c r="R181" i="8"/>
  <c r="P181" i="8"/>
  <c r="BK181" i="8"/>
  <c r="J181" i="8"/>
  <c r="BE181" i="8" s="1"/>
  <c r="BI180" i="8"/>
  <c r="BH180" i="8"/>
  <c r="BG180" i="8"/>
  <c r="BF180" i="8"/>
  <c r="T180" i="8"/>
  <c r="R180" i="8"/>
  <c r="P180" i="8"/>
  <c r="BK180" i="8"/>
  <c r="J180" i="8"/>
  <c r="BE180" i="8" s="1"/>
  <c r="BI179" i="8"/>
  <c r="BH179" i="8"/>
  <c r="BG179" i="8"/>
  <c r="BF179" i="8"/>
  <c r="T179" i="8"/>
  <c r="R179" i="8"/>
  <c r="P179" i="8"/>
  <c r="BK179" i="8"/>
  <c r="J179" i="8"/>
  <c r="BE179" i="8" s="1"/>
  <c r="BI178" i="8"/>
  <c r="BH178" i="8"/>
  <c r="BG178" i="8"/>
  <c r="BF178" i="8"/>
  <c r="T178" i="8"/>
  <c r="R178" i="8"/>
  <c r="P178" i="8"/>
  <c r="BK178" i="8"/>
  <c r="J178" i="8"/>
  <c r="BE178" i="8" s="1"/>
  <c r="BI177" i="8"/>
  <c r="BH177" i="8"/>
  <c r="BG177" i="8"/>
  <c r="BF177" i="8"/>
  <c r="T177" i="8"/>
  <c r="T176" i="8" s="1"/>
  <c r="R177" i="8"/>
  <c r="R176" i="8" s="1"/>
  <c r="P177" i="8"/>
  <c r="BK177" i="8"/>
  <c r="J177" i="8"/>
  <c r="BE177" i="8" s="1"/>
  <c r="BI175" i="8"/>
  <c r="BH175" i="8"/>
  <c r="BG175" i="8"/>
  <c r="BF175" i="8"/>
  <c r="BE175" i="8"/>
  <c r="T175" i="8"/>
  <c r="R175" i="8"/>
  <c r="P175" i="8"/>
  <c r="BK175" i="8"/>
  <c r="J175" i="8"/>
  <c r="BI174" i="8"/>
  <c r="BH174" i="8"/>
  <c r="BG174" i="8"/>
  <c r="BF174" i="8"/>
  <c r="BE174" i="8"/>
  <c r="T174" i="8"/>
  <c r="R174" i="8"/>
  <c r="P174" i="8"/>
  <c r="BK174" i="8"/>
  <c r="J174" i="8"/>
  <c r="BI173" i="8"/>
  <c r="BH173" i="8"/>
  <c r="BG173" i="8"/>
  <c r="BF173" i="8"/>
  <c r="BE173" i="8"/>
  <c r="T173" i="8"/>
  <c r="R173" i="8"/>
  <c r="P173" i="8"/>
  <c r="BK173" i="8"/>
  <c r="J173" i="8"/>
  <c r="BI172" i="8"/>
  <c r="BH172" i="8"/>
  <c r="BG172" i="8"/>
  <c r="BF172" i="8"/>
  <c r="BE172" i="8"/>
  <c r="T172" i="8"/>
  <c r="R172" i="8"/>
  <c r="P172" i="8"/>
  <c r="BK172" i="8"/>
  <c r="J172" i="8"/>
  <c r="BI171" i="8"/>
  <c r="BH171" i="8"/>
  <c r="BG171" i="8"/>
  <c r="BF171" i="8"/>
  <c r="BE171" i="8"/>
  <c r="T171" i="8"/>
  <c r="R171" i="8"/>
  <c r="P171" i="8"/>
  <c r="BK171" i="8"/>
  <c r="J171" i="8"/>
  <c r="BI170" i="8"/>
  <c r="BH170" i="8"/>
  <c r="BG170" i="8"/>
  <c r="BF170" i="8"/>
  <c r="BE170" i="8"/>
  <c r="T170" i="8"/>
  <c r="R170" i="8"/>
  <c r="P170" i="8"/>
  <c r="BK170" i="8"/>
  <c r="J170" i="8"/>
  <c r="BI169" i="8"/>
  <c r="BH169" i="8"/>
  <c r="BG169" i="8"/>
  <c r="BF169" i="8"/>
  <c r="BE169" i="8"/>
  <c r="T169" i="8"/>
  <c r="R169" i="8"/>
  <c r="P169" i="8"/>
  <c r="BK169" i="8"/>
  <c r="J169" i="8"/>
  <c r="BI168" i="8"/>
  <c r="BH168" i="8"/>
  <c r="BG168" i="8"/>
  <c r="BF168" i="8"/>
  <c r="BE168" i="8"/>
  <c r="T168" i="8"/>
  <c r="R168" i="8"/>
  <c r="P168" i="8"/>
  <c r="BK168" i="8"/>
  <c r="J168" i="8"/>
  <c r="BI167" i="8"/>
  <c r="BH167" i="8"/>
  <c r="BG167" i="8"/>
  <c r="BF167" i="8"/>
  <c r="BE167" i="8"/>
  <c r="T167" i="8"/>
  <c r="R167" i="8"/>
  <c r="P167" i="8"/>
  <c r="BK167" i="8"/>
  <c r="J167" i="8"/>
  <c r="BI166" i="8"/>
  <c r="BH166" i="8"/>
  <c r="BG166" i="8"/>
  <c r="BF166" i="8"/>
  <c r="BE166" i="8"/>
  <c r="T166" i="8"/>
  <c r="R166" i="8"/>
  <c r="P166" i="8"/>
  <c r="BK166" i="8"/>
  <c r="J166" i="8"/>
  <c r="BI165" i="8"/>
  <c r="BH165" i="8"/>
  <c r="BG165" i="8"/>
  <c r="BF165" i="8"/>
  <c r="BE165" i="8"/>
  <c r="T165" i="8"/>
  <c r="R165" i="8"/>
  <c r="P165" i="8"/>
  <c r="BK165" i="8"/>
  <c r="J165" i="8"/>
  <c r="BI164" i="8"/>
  <c r="BH164" i="8"/>
  <c r="BG164" i="8"/>
  <c r="BF164" i="8"/>
  <c r="BE164" i="8"/>
  <c r="T164" i="8"/>
  <c r="R164" i="8"/>
  <c r="P164" i="8"/>
  <c r="BK164" i="8"/>
  <c r="J164" i="8"/>
  <c r="BI163" i="8"/>
  <c r="BH163" i="8"/>
  <c r="BG163" i="8"/>
  <c r="BF163" i="8"/>
  <c r="BE163" i="8"/>
  <c r="T163" i="8"/>
  <c r="R163" i="8"/>
  <c r="P163" i="8"/>
  <c r="BK163" i="8"/>
  <c r="J163" i="8"/>
  <c r="BI162" i="8"/>
  <c r="BH162" i="8"/>
  <c r="BG162" i="8"/>
  <c r="BF162" i="8"/>
  <c r="BE162" i="8"/>
  <c r="T162" i="8"/>
  <c r="R162" i="8"/>
  <c r="P162" i="8"/>
  <c r="BK162" i="8"/>
  <c r="J162" i="8"/>
  <c r="BI161" i="8"/>
  <c r="BH161" i="8"/>
  <c r="BG161" i="8"/>
  <c r="BF161" i="8"/>
  <c r="BE161" i="8"/>
  <c r="T161" i="8"/>
  <c r="T160" i="8" s="1"/>
  <c r="R161" i="8"/>
  <c r="P161" i="8"/>
  <c r="P160" i="8" s="1"/>
  <c r="BK161" i="8"/>
  <c r="J161" i="8"/>
  <c r="BI159" i="8"/>
  <c r="BH159" i="8"/>
  <c r="BG159" i="8"/>
  <c r="BF159" i="8"/>
  <c r="T159" i="8"/>
  <c r="R159" i="8"/>
  <c r="P159" i="8"/>
  <c r="BK159" i="8"/>
  <c r="J159" i="8"/>
  <c r="BE159" i="8" s="1"/>
  <c r="BI158" i="8"/>
  <c r="BH158" i="8"/>
  <c r="BG158" i="8"/>
  <c r="BF158" i="8"/>
  <c r="T158" i="8"/>
  <c r="R158" i="8"/>
  <c r="P158" i="8"/>
  <c r="BK158" i="8"/>
  <c r="J158" i="8"/>
  <c r="BE158" i="8" s="1"/>
  <c r="BI157" i="8"/>
  <c r="BH157" i="8"/>
  <c r="BG157" i="8"/>
  <c r="BF157" i="8"/>
  <c r="T157" i="8"/>
  <c r="R157" i="8"/>
  <c r="P157" i="8"/>
  <c r="BK157" i="8"/>
  <c r="J157" i="8"/>
  <c r="BE157" i="8" s="1"/>
  <c r="BI156" i="8"/>
  <c r="BH156" i="8"/>
  <c r="BG156" i="8"/>
  <c r="BF156" i="8"/>
  <c r="T156" i="8"/>
  <c r="R156" i="8"/>
  <c r="P156" i="8"/>
  <c r="BK156" i="8"/>
  <c r="J156" i="8"/>
  <c r="BE156" i="8" s="1"/>
  <c r="BI155" i="8"/>
  <c r="BH155" i="8"/>
  <c r="BG155" i="8"/>
  <c r="BF155" i="8"/>
  <c r="T155" i="8"/>
  <c r="R155" i="8"/>
  <c r="P155" i="8"/>
  <c r="BK155" i="8"/>
  <c r="J155" i="8"/>
  <c r="BE155" i="8" s="1"/>
  <c r="BI154" i="8"/>
  <c r="BH154" i="8"/>
  <c r="BG154" i="8"/>
  <c r="BF154" i="8"/>
  <c r="T154" i="8"/>
  <c r="R154" i="8"/>
  <c r="P154" i="8"/>
  <c r="BK154" i="8"/>
  <c r="J154" i="8"/>
  <c r="BE154" i="8" s="1"/>
  <c r="BI153" i="8"/>
  <c r="BH153" i="8"/>
  <c r="BG153" i="8"/>
  <c r="BF153" i="8"/>
  <c r="T153" i="8"/>
  <c r="R153" i="8"/>
  <c r="P153" i="8"/>
  <c r="BK153" i="8"/>
  <c r="J153" i="8"/>
  <c r="BE153" i="8" s="1"/>
  <c r="BI152" i="8"/>
  <c r="BH152" i="8"/>
  <c r="BG152" i="8"/>
  <c r="BF152" i="8"/>
  <c r="T152" i="8"/>
  <c r="R152" i="8"/>
  <c r="P152" i="8"/>
  <c r="BK152" i="8"/>
  <c r="J152" i="8"/>
  <c r="BE152" i="8" s="1"/>
  <c r="BI151" i="8"/>
  <c r="BH151" i="8"/>
  <c r="BG151" i="8"/>
  <c r="BF151" i="8"/>
  <c r="T151" i="8"/>
  <c r="R151" i="8"/>
  <c r="P151" i="8"/>
  <c r="BK151" i="8"/>
  <c r="J151" i="8"/>
  <c r="BE151" i="8" s="1"/>
  <c r="BI150" i="8"/>
  <c r="BH150" i="8"/>
  <c r="BG150" i="8"/>
  <c r="BF150" i="8"/>
  <c r="T150" i="8"/>
  <c r="R150" i="8"/>
  <c r="P150" i="8"/>
  <c r="BK150" i="8"/>
  <c r="J150" i="8"/>
  <c r="BE150" i="8" s="1"/>
  <c r="BI149" i="8"/>
  <c r="BH149" i="8"/>
  <c r="BG149" i="8"/>
  <c r="BF149" i="8"/>
  <c r="T149" i="8"/>
  <c r="R149" i="8"/>
  <c r="P149" i="8"/>
  <c r="BK149" i="8"/>
  <c r="J149" i="8"/>
  <c r="BE149" i="8" s="1"/>
  <c r="BI148" i="8"/>
  <c r="BH148" i="8"/>
  <c r="BG148" i="8"/>
  <c r="BF148" i="8"/>
  <c r="T148" i="8"/>
  <c r="R148" i="8"/>
  <c r="P148" i="8"/>
  <c r="BK148" i="8"/>
  <c r="J148" i="8"/>
  <c r="BE148" i="8" s="1"/>
  <c r="BI147" i="8"/>
  <c r="BH147" i="8"/>
  <c r="BG147" i="8"/>
  <c r="BF147" i="8"/>
  <c r="T147" i="8"/>
  <c r="R147" i="8"/>
  <c r="P147" i="8"/>
  <c r="BK147" i="8"/>
  <c r="J147" i="8"/>
  <c r="BE147" i="8" s="1"/>
  <c r="BI146" i="8"/>
  <c r="BH146" i="8"/>
  <c r="BG146" i="8"/>
  <c r="BF146" i="8"/>
  <c r="F35" i="8" s="1"/>
  <c r="BA60" i="1" s="1"/>
  <c r="T146" i="8"/>
  <c r="R146" i="8"/>
  <c r="P146" i="8"/>
  <c r="BK146" i="8"/>
  <c r="J146" i="8"/>
  <c r="BE146" i="8" s="1"/>
  <c r="BI145" i="8"/>
  <c r="BH145" i="8"/>
  <c r="BG145" i="8"/>
  <c r="BF145" i="8"/>
  <c r="T145" i="8"/>
  <c r="T144" i="8" s="1"/>
  <c r="R145" i="8"/>
  <c r="R144" i="8" s="1"/>
  <c r="P145" i="8"/>
  <c r="P144" i="8" s="1"/>
  <c r="BK145" i="8"/>
  <c r="J145" i="8"/>
  <c r="BE145" i="8" s="1"/>
  <c r="BI143" i="8"/>
  <c r="BH143" i="8"/>
  <c r="BG143" i="8"/>
  <c r="BF143" i="8"/>
  <c r="BE143" i="8"/>
  <c r="T143" i="8"/>
  <c r="R143" i="8"/>
  <c r="P143" i="8"/>
  <c r="BK143" i="8"/>
  <c r="J143" i="8"/>
  <c r="BI142" i="8"/>
  <c r="BH142" i="8"/>
  <c r="BG142" i="8"/>
  <c r="BF142" i="8"/>
  <c r="BE142" i="8"/>
  <c r="T142" i="8"/>
  <c r="R142" i="8"/>
  <c r="P142" i="8"/>
  <c r="BK142" i="8"/>
  <c r="J142" i="8"/>
  <c r="BI141" i="8"/>
  <c r="BH141" i="8"/>
  <c r="BG141" i="8"/>
  <c r="BF141" i="8"/>
  <c r="BE141" i="8"/>
  <c r="T141" i="8"/>
  <c r="R141" i="8"/>
  <c r="P141" i="8"/>
  <c r="BK141" i="8"/>
  <c r="J141" i="8"/>
  <c r="BI140" i="8"/>
  <c r="BH140" i="8"/>
  <c r="BG140" i="8"/>
  <c r="BF140" i="8"/>
  <c r="BE140" i="8"/>
  <c r="T140" i="8"/>
  <c r="R140" i="8"/>
  <c r="P140" i="8"/>
  <c r="BK140" i="8"/>
  <c r="J140" i="8"/>
  <c r="BI139" i="8"/>
  <c r="BH139" i="8"/>
  <c r="BG139" i="8"/>
  <c r="BF139" i="8"/>
  <c r="BE139" i="8"/>
  <c r="T139" i="8"/>
  <c r="R139" i="8"/>
  <c r="P139" i="8"/>
  <c r="BK139" i="8"/>
  <c r="J139" i="8"/>
  <c r="BI138" i="8"/>
  <c r="BH138" i="8"/>
  <c r="BG138" i="8"/>
  <c r="BF138" i="8"/>
  <c r="BE138" i="8"/>
  <c r="T138" i="8"/>
  <c r="T137" i="8" s="1"/>
  <c r="R138" i="8"/>
  <c r="R137" i="8" s="1"/>
  <c r="P138" i="8"/>
  <c r="P137" i="8" s="1"/>
  <c r="BK138" i="8"/>
  <c r="J138" i="8"/>
  <c r="BI136" i="8"/>
  <c r="BH136" i="8"/>
  <c r="BG136" i="8"/>
  <c r="BF136" i="8"/>
  <c r="T136" i="8"/>
  <c r="R136" i="8"/>
  <c r="P136" i="8"/>
  <c r="BK136" i="8"/>
  <c r="J136" i="8"/>
  <c r="BE136" i="8" s="1"/>
  <c r="BI135" i="8"/>
  <c r="BH135" i="8"/>
  <c r="BG135" i="8"/>
  <c r="BF135" i="8"/>
  <c r="T135" i="8"/>
  <c r="R135" i="8"/>
  <c r="P135" i="8"/>
  <c r="BK135" i="8"/>
  <c r="J135" i="8"/>
  <c r="BE135" i="8" s="1"/>
  <c r="BI134" i="8"/>
  <c r="BH134" i="8"/>
  <c r="BG134" i="8"/>
  <c r="BF134" i="8"/>
  <c r="T134" i="8"/>
  <c r="R134" i="8"/>
  <c r="P134" i="8"/>
  <c r="BK134" i="8"/>
  <c r="J134" i="8"/>
  <c r="BE134" i="8" s="1"/>
  <c r="BI133" i="8"/>
  <c r="BH133" i="8"/>
  <c r="BG133" i="8"/>
  <c r="BF133" i="8"/>
  <c r="T133" i="8"/>
  <c r="R133" i="8"/>
  <c r="P133" i="8"/>
  <c r="BK133" i="8"/>
  <c r="J133" i="8"/>
  <c r="BE133" i="8" s="1"/>
  <c r="BI132" i="8"/>
  <c r="BH132" i="8"/>
  <c r="BG132" i="8"/>
  <c r="BF132" i="8"/>
  <c r="T132" i="8"/>
  <c r="R132" i="8"/>
  <c r="P132" i="8"/>
  <c r="BK132" i="8"/>
  <c r="J132" i="8"/>
  <c r="BE132" i="8" s="1"/>
  <c r="BI131" i="8"/>
  <c r="BH131" i="8"/>
  <c r="BG131" i="8"/>
  <c r="BF131" i="8"/>
  <c r="T131" i="8"/>
  <c r="R131" i="8"/>
  <c r="P131" i="8"/>
  <c r="BK131" i="8"/>
  <c r="J131" i="8"/>
  <c r="BE131" i="8" s="1"/>
  <c r="BI130" i="8"/>
  <c r="BH130" i="8"/>
  <c r="BG130" i="8"/>
  <c r="BF130" i="8"/>
  <c r="T130" i="8"/>
  <c r="R130" i="8"/>
  <c r="P130" i="8"/>
  <c r="BK130" i="8"/>
  <c r="J130" i="8"/>
  <c r="BE130" i="8" s="1"/>
  <c r="BI129" i="8"/>
  <c r="BH129" i="8"/>
  <c r="BG129" i="8"/>
  <c r="BF129" i="8"/>
  <c r="T129" i="8"/>
  <c r="R129" i="8"/>
  <c r="P129" i="8"/>
  <c r="BK129" i="8"/>
  <c r="J129" i="8"/>
  <c r="BE129" i="8" s="1"/>
  <c r="BI128" i="8"/>
  <c r="BH128" i="8"/>
  <c r="BG128" i="8"/>
  <c r="BF128" i="8"/>
  <c r="T128" i="8"/>
  <c r="R128" i="8"/>
  <c r="P128" i="8"/>
  <c r="BK128" i="8"/>
  <c r="J128" i="8"/>
  <c r="BE128" i="8" s="1"/>
  <c r="BI127" i="8"/>
  <c r="BH127" i="8"/>
  <c r="BG127" i="8"/>
  <c r="BF127" i="8"/>
  <c r="T127" i="8"/>
  <c r="R127" i="8"/>
  <c r="P127" i="8"/>
  <c r="BK127" i="8"/>
  <c r="J127" i="8"/>
  <c r="BE127" i="8" s="1"/>
  <c r="BI126" i="8"/>
  <c r="BH126" i="8"/>
  <c r="BG126" i="8"/>
  <c r="BF126" i="8"/>
  <c r="T126" i="8"/>
  <c r="R126" i="8"/>
  <c r="P126" i="8"/>
  <c r="BK126" i="8"/>
  <c r="J126" i="8"/>
  <c r="BE126" i="8" s="1"/>
  <c r="BI125" i="8"/>
  <c r="BH125" i="8"/>
  <c r="BG125" i="8"/>
  <c r="BF125" i="8"/>
  <c r="T125" i="8"/>
  <c r="R125" i="8"/>
  <c r="P125" i="8"/>
  <c r="BK125" i="8"/>
  <c r="J125" i="8"/>
  <c r="BE125" i="8" s="1"/>
  <c r="BI124" i="8"/>
  <c r="BH124" i="8"/>
  <c r="BG124" i="8"/>
  <c r="BF124" i="8"/>
  <c r="T124" i="8"/>
  <c r="R124" i="8"/>
  <c r="P124" i="8"/>
  <c r="BK124" i="8"/>
  <c r="J124" i="8"/>
  <c r="BE124" i="8" s="1"/>
  <c r="BI123" i="8"/>
  <c r="BH123" i="8"/>
  <c r="BG123" i="8"/>
  <c r="BF123" i="8"/>
  <c r="T123" i="8"/>
  <c r="R123" i="8"/>
  <c r="P123" i="8"/>
  <c r="BK123" i="8"/>
  <c r="J123" i="8"/>
  <c r="BE123" i="8" s="1"/>
  <c r="BI122" i="8"/>
  <c r="BH122" i="8"/>
  <c r="BG122" i="8"/>
  <c r="BF122" i="8"/>
  <c r="T122" i="8"/>
  <c r="R122" i="8"/>
  <c r="P122" i="8"/>
  <c r="BK122" i="8"/>
  <c r="J122" i="8"/>
  <c r="BE122" i="8" s="1"/>
  <c r="BI121" i="8"/>
  <c r="BH121" i="8"/>
  <c r="BG121" i="8"/>
  <c r="BF121" i="8"/>
  <c r="T121" i="8"/>
  <c r="R121" i="8"/>
  <c r="P121" i="8"/>
  <c r="BK121" i="8"/>
  <c r="J121" i="8"/>
  <c r="BE121" i="8" s="1"/>
  <c r="BI120" i="8"/>
  <c r="BH120" i="8"/>
  <c r="BG120" i="8"/>
  <c r="BF120" i="8"/>
  <c r="T120" i="8"/>
  <c r="R120" i="8"/>
  <c r="P120" i="8"/>
  <c r="BK120" i="8"/>
  <c r="J120" i="8"/>
  <c r="BE120" i="8" s="1"/>
  <c r="BI119" i="8"/>
  <c r="BH119" i="8"/>
  <c r="BG119" i="8"/>
  <c r="BF119" i="8"/>
  <c r="T119" i="8"/>
  <c r="T118" i="8" s="1"/>
  <c r="R119" i="8"/>
  <c r="R118" i="8" s="1"/>
  <c r="P119" i="8"/>
  <c r="BK119" i="8"/>
  <c r="J119" i="8"/>
  <c r="BE119" i="8" s="1"/>
  <c r="BI117" i="8"/>
  <c r="BH117" i="8"/>
  <c r="BG117" i="8"/>
  <c r="BF117" i="8"/>
  <c r="BE117" i="8"/>
  <c r="T117" i="8"/>
  <c r="R117" i="8"/>
  <c r="P117" i="8"/>
  <c r="BK117" i="8"/>
  <c r="J117" i="8"/>
  <c r="BI116" i="8"/>
  <c r="BH116" i="8"/>
  <c r="BG116" i="8"/>
  <c r="BF116" i="8"/>
  <c r="BE116" i="8"/>
  <c r="T116" i="8"/>
  <c r="R116" i="8"/>
  <c r="P116" i="8"/>
  <c r="BK116" i="8"/>
  <c r="J116" i="8"/>
  <c r="BI115" i="8"/>
  <c r="BH115" i="8"/>
  <c r="BG115" i="8"/>
  <c r="BF115" i="8"/>
  <c r="BE115" i="8"/>
  <c r="T115" i="8"/>
  <c r="R115" i="8"/>
  <c r="P115" i="8"/>
  <c r="BK115" i="8"/>
  <c r="J115" i="8"/>
  <c r="BI114" i="8"/>
  <c r="BH114" i="8"/>
  <c r="BG114" i="8"/>
  <c r="BF114" i="8"/>
  <c r="BE114" i="8"/>
  <c r="T114" i="8"/>
  <c r="R114" i="8"/>
  <c r="P114" i="8"/>
  <c r="BK114" i="8"/>
  <c r="J114" i="8"/>
  <c r="BI113" i="8"/>
  <c r="BH113" i="8"/>
  <c r="BG113" i="8"/>
  <c r="BF113" i="8"/>
  <c r="BE113" i="8"/>
  <c r="T113" i="8"/>
  <c r="R113" i="8"/>
  <c r="P113" i="8"/>
  <c r="BK113" i="8"/>
  <c r="J113" i="8"/>
  <c r="BI112" i="8"/>
  <c r="BH112" i="8"/>
  <c r="BG112" i="8"/>
  <c r="BF112" i="8"/>
  <c r="BE112" i="8"/>
  <c r="T112" i="8"/>
  <c r="R112" i="8"/>
  <c r="P112" i="8"/>
  <c r="BK112" i="8"/>
  <c r="J112" i="8"/>
  <c r="BI111" i="8"/>
  <c r="BH111" i="8"/>
  <c r="BG111" i="8"/>
  <c r="BF111" i="8"/>
  <c r="BE111" i="8"/>
  <c r="T111" i="8"/>
  <c r="R111" i="8"/>
  <c r="P111" i="8"/>
  <c r="BK111" i="8"/>
  <c r="J111" i="8"/>
  <c r="BI110" i="8"/>
  <c r="BH110" i="8"/>
  <c r="BG110" i="8"/>
  <c r="BF110" i="8"/>
  <c r="BE110" i="8"/>
  <c r="T110" i="8"/>
  <c r="R110" i="8"/>
  <c r="P110" i="8"/>
  <c r="BK110" i="8"/>
  <c r="J110" i="8"/>
  <c r="BI109" i="8"/>
  <c r="BH109" i="8"/>
  <c r="BG109" i="8"/>
  <c r="BF109" i="8"/>
  <c r="BE109" i="8"/>
  <c r="T109" i="8"/>
  <c r="R109" i="8"/>
  <c r="P109" i="8"/>
  <c r="BK109" i="8"/>
  <c r="J109" i="8"/>
  <c r="BI108" i="8"/>
  <c r="BH108" i="8"/>
  <c r="BG108" i="8"/>
  <c r="BF108" i="8"/>
  <c r="BE108" i="8"/>
  <c r="T108" i="8"/>
  <c r="R108" i="8"/>
  <c r="P108" i="8"/>
  <c r="BK108" i="8"/>
  <c r="J108" i="8"/>
  <c r="BI107" i="8"/>
  <c r="BH107" i="8"/>
  <c r="BG107" i="8"/>
  <c r="BF107" i="8"/>
  <c r="BE107" i="8"/>
  <c r="T107" i="8"/>
  <c r="R107" i="8"/>
  <c r="P107" i="8"/>
  <c r="BK107" i="8"/>
  <c r="J107" i="8"/>
  <c r="BI106" i="8"/>
  <c r="BH106" i="8"/>
  <c r="BG106" i="8"/>
  <c r="BF106" i="8"/>
  <c r="BE106" i="8"/>
  <c r="T106" i="8"/>
  <c r="R106" i="8"/>
  <c r="P106" i="8"/>
  <c r="BK106" i="8"/>
  <c r="J106" i="8"/>
  <c r="BI105" i="8"/>
  <c r="BH105" i="8"/>
  <c r="BG105" i="8"/>
  <c r="BF105" i="8"/>
  <c r="BE105" i="8"/>
  <c r="T105" i="8"/>
  <c r="R105" i="8"/>
  <c r="P105" i="8"/>
  <c r="BK105" i="8"/>
  <c r="J105" i="8"/>
  <c r="BI104" i="8"/>
  <c r="BH104" i="8"/>
  <c r="BG104" i="8"/>
  <c r="BF104" i="8"/>
  <c r="BE104" i="8"/>
  <c r="T104" i="8"/>
  <c r="R104" i="8"/>
  <c r="P104" i="8"/>
  <c r="BK104" i="8"/>
  <c r="J104" i="8"/>
  <c r="BI103" i="8"/>
  <c r="BH103" i="8"/>
  <c r="BG103" i="8"/>
  <c r="BF103" i="8"/>
  <c r="BE103" i="8"/>
  <c r="T103" i="8"/>
  <c r="R103" i="8"/>
  <c r="P103" i="8"/>
  <c r="BK103" i="8"/>
  <c r="J103" i="8"/>
  <c r="BI102" i="8"/>
  <c r="BH102" i="8"/>
  <c r="BG102" i="8"/>
  <c r="BF102" i="8"/>
  <c r="BE102" i="8"/>
  <c r="T102" i="8"/>
  <c r="R102" i="8"/>
  <c r="P102" i="8"/>
  <c r="BK102" i="8"/>
  <c r="J102" i="8"/>
  <c r="BI101" i="8"/>
  <c r="BH101" i="8"/>
  <c r="BG101" i="8"/>
  <c r="BF101" i="8"/>
  <c r="BE101" i="8"/>
  <c r="T101" i="8"/>
  <c r="R101" i="8"/>
  <c r="P101" i="8"/>
  <c r="BK101" i="8"/>
  <c r="J101" i="8"/>
  <c r="BI100" i="8"/>
  <c r="F38" i="8" s="1"/>
  <c r="BD60" i="1" s="1"/>
  <c r="BH100" i="8"/>
  <c r="BG100" i="8"/>
  <c r="F36" i="8" s="1"/>
  <c r="BB60" i="1" s="1"/>
  <c r="BF100" i="8"/>
  <c r="BE100" i="8"/>
  <c r="T100" i="8"/>
  <c r="T99" i="8" s="1"/>
  <c r="R100" i="8"/>
  <c r="P100" i="8"/>
  <c r="P99" i="8" s="1"/>
  <c r="BK100" i="8"/>
  <c r="BK99" i="8" s="1"/>
  <c r="J99" i="8" s="1"/>
  <c r="J100" i="8"/>
  <c r="J65" i="8"/>
  <c r="J94" i="8"/>
  <c r="F94" i="8"/>
  <c r="J92" i="8"/>
  <c r="F92" i="8"/>
  <c r="E90" i="8"/>
  <c r="F60" i="8"/>
  <c r="J59" i="8"/>
  <c r="F59" i="8"/>
  <c r="F57" i="8"/>
  <c r="E55" i="8"/>
  <c r="J22" i="8"/>
  <c r="E22" i="8"/>
  <c r="F95" i="8" s="1"/>
  <c r="J21" i="8"/>
  <c r="J16" i="8"/>
  <c r="J57" i="8" s="1"/>
  <c r="E7" i="8"/>
  <c r="BK108" i="7"/>
  <c r="J108" i="7" s="1"/>
  <c r="J67" i="7" s="1"/>
  <c r="BK93" i="7"/>
  <c r="AY59" i="1"/>
  <c r="AX59" i="1"/>
  <c r="BI122" i="7"/>
  <c r="BH122" i="7"/>
  <c r="BG122" i="7"/>
  <c r="BF122" i="7"/>
  <c r="BE122" i="7"/>
  <c r="T122" i="7"/>
  <c r="R122" i="7"/>
  <c r="P122" i="7"/>
  <c r="BK122" i="7"/>
  <c r="J122" i="7"/>
  <c r="BI121" i="7"/>
  <c r="BH121" i="7"/>
  <c r="BG121" i="7"/>
  <c r="BF121" i="7"/>
  <c r="BE121" i="7"/>
  <c r="T121" i="7"/>
  <c r="R121" i="7"/>
  <c r="P121" i="7"/>
  <c r="BK121" i="7"/>
  <c r="J121" i="7"/>
  <c r="BI120" i="7"/>
  <c r="BH120" i="7"/>
  <c r="BG120" i="7"/>
  <c r="BF120" i="7"/>
  <c r="BE120" i="7"/>
  <c r="T120" i="7"/>
  <c r="R120" i="7"/>
  <c r="P120" i="7"/>
  <c r="BK120" i="7"/>
  <c r="J120" i="7"/>
  <c r="BI119" i="7"/>
  <c r="BH119" i="7"/>
  <c r="BG119" i="7"/>
  <c r="BF119" i="7"/>
  <c r="BE119" i="7"/>
  <c r="T119" i="7"/>
  <c r="R119" i="7"/>
  <c r="P119" i="7"/>
  <c r="BK119" i="7"/>
  <c r="J119" i="7"/>
  <c r="BI118" i="7"/>
  <c r="BH118" i="7"/>
  <c r="BG118" i="7"/>
  <c r="BF118" i="7"/>
  <c r="BE118" i="7"/>
  <c r="T118" i="7"/>
  <c r="R118" i="7"/>
  <c r="P118" i="7"/>
  <c r="BK118" i="7"/>
  <c r="J118" i="7"/>
  <c r="BI117" i="7"/>
  <c r="BH117" i="7"/>
  <c r="BG117" i="7"/>
  <c r="BF117" i="7"/>
  <c r="BE117" i="7"/>
  <c r="T117" i="7"/>
  <c r="T116" i="7" s="1"/>
  <c r="R117" i="7"/>
  <c r="P117" i="7"/>
  <c r="P116" i="7" s="1"/>
  <c r="BK117" i="7"/>
  <c r="BK116" i="7" s="1"/>
  <c r="J116" i="7" s="1"/>
  <c r="J68" i="7" s="1"/>
  <c r="J117" i="7"/>
  <c r="BI115" i="7"/>
  <c r="BH115" i="7"/>
  <c r="BG115" i="7"/>
  <c r="BF115" i="7"/>
  <c r="T115" i="7"/>
  <c r="R115" i="7"/>
  <c r="P115" i="7"/>
  <c r="BK115" i="7"/>
  <c r="J115" i="7"/>
  <c r="BE115" i="7" s="1"/>
  <c r="BI114" i="7"/>
  <c r="BH114" i="7"/>
  <c r="BG114" i="7"/>
  <c r="BF114" i="7"/>
  <c r="T114" i="7"/>
  <c r="R114" i="7"/>
  <c r="P114" i="7"/>
  <c r="BK114" i="7"/>
  <c r="J114" i="7"/>
  <c r="BE114" i="7" s="1"/>
  <c r="BI113" i="7"/>
  <c r="BH113" i="7"/>
  <c r="BG113" i="7"/>
  <c r="BF113" i="7"/>
  <c r="T113" i="7"/>
  <c r="R113" i="7"/>
  <c r="P113" i="7"/>
  <c r="BK113" i="7"/>
  <c r="J113" i="7"/>
  <c r="BE113" i="7" s="1"/>
  <c r="BI112" i="7"/>
  <c r="BH112" i="7"/>
  <c r="BG112" i="7"/>
  <c r="BF112" i="7"/>
  <c r="T112" i="7"/>
  <c r="R112" i="7"/>
  <c r="P112" i="7"/>
  <c r="BK112" i="7"/>
  <c r="J112" i="7"/>
  <c r="BE112" i="7" s="1"/>
  <c r="BI111" i="7"/>
  <c r="BH111" i="7"/>
  <c r="BG111" i="7"/>
  <c r="BF111" i="7"/>
  <c r="T111" i="7"/>
  <c r="R111" i="7"/>
  <c r="P111" i="7"/>
  <c r="BK111" i="7"/>
  <c r="J111" i="7"/>
  <c r="BE111" i="7" s="1"/>
  <c r="BI110" i="7"/>
  <c r="BH110" i="7"/>
  <c r="BG110" i="7"/>
  <c r="BF110" i="7"/>
  <c r="T110" i="7"/>
  <c r="R110" i="7"/>
  <c r="P110" i="7"/>
  <c r="P108" i="7" s="1"/>
  <c r="BK110" i="7"/>
  <c r="J110" i="7"/>
  <c r="BE110" i="7" s="1"/>
  <c r="BI109" i="7"/>
  <c r="BH109" i="7"/>
  <c r="BG109" i="7"/>
  <c r="BF109" i="7"/>
  <c r="T109" i="7"/>
  <c r="R109" i="7"/>
  <c r="R108" i="7" s="1"/>
  <c r="P109" i="7"/>
  <c r="BK109" i="7"/>
  <c r="J109" i="7"/>
  <c r="BE109" i="7" s="1"/>
  <c r="BI107" i="7"/>
  <c r="BH107" i="7"/>
  <c r="BG107" i="7"/>
  <c r="BF107" i="7"/>
  <c r="BE107" i="7"/>
  <c r="T107" i="7"/>
  <c r="R107" i="7"/>
  <c r="P107" i="7"/>
  <c r="BK107" i="7"/>
  <c r="J107" i="7"/>
  <c r="BI106" i="7"/>
  <c r="BH106" i="7"/>
  <c r="BG106" i="7"/>
  <c r="BF106" i="7"/>
  <c r="BE106" i="7"/>
  <c r="T106" i="7"/>
  <c r="R106" i="7"/>
  <c r="P106" i="7"/>
  <c r="BK106" i="7"/>
  <c r="J106" i="7"/>
  <c r="BI105" i="7"/>
  <c r="BH105" i="7"/>
  <c r="BG105" i="7"/>
  <c r="BF105" i="7"/>
  <c r="BE105" i="7"/>
  <c r="T105" i="7"/>
  <c r="R105" i="7"/>
  <c r="P105" i="7"/>
  <c r="BK105" i="7"/>
  <c r="J105" i="7"/>
  <c r="BI104" i="7"/>
  <c r="BH104" i="7"/>
  <c r="BG104" i="7"/>
  <c r="BF104" i="7"/>
  <c r="BE104" i="7"/>
  <c r="T104" i="7"/>
  <c r="R104" i="7"/>
  <c r="P104" i="7"/>
  <c r="BK104" i="7"/>
  <c r="J104" i="7"/>
  <c r="BI103" i="7"/>
  <c r="BH103" i="7"/>
  <c r="BG103" i="7"/>
  <c r="BF103" i="7"/>
  <c r="BE103" i="7"/>
  <c r="T103" i="7"/>
  <c r="R103" i="7"/>
  <c r="R101" i="7" s="1"/>
  <c r="P103" i="7"/>
  <c r="BK103" i="7"/>
  <c r="J103" i="7"/>
  <c r="BI102" i="7"/>
  <c r="BH102" i="7"/>
  <c r="BG102" i="7"/>
  <c r="BF102" i="7"/>
  <c r="BE102" i="7"/>
  <c r="T102" i="7"/>
  <c r="T101" i="7" s="1"/>
  <c r="R102" i="7"/>
  <c r="P102" i="7"/>
  <c r="P101" i="7" s="1"/>
  <c r="BK102" i="7"/>
  <c r="BK101" i="7" s="1"/>
  <c r="J101" i="7" s="1"/>
  <c r="J66" i="7" s="1"/>
  <c r="J102" i="7"/>
  <c r="BI100" i="7"/>
  <c r="BH100" i="7"/>
  <c r="BG100" i="7"/>
  <c r="BF100" i="7"/>
  <c r="T100" i="7"/>
  <c r="R100" i="7"/>
  <c r="P100" i="7"/>
  <c r="BK100" i="7"/>
  <c r="J100" i="7"/>
  <c r="BE100" i="7" s="1"/>
  <c r="BI99" i="7"/>
  <c r="BH99" i="7"/>
  <c r="BG99" i="7"/>
  <c r="BF99" i="7"/>
  <c r="T99" i="7"/>
  <c r="R99" i="7"/>
  <c r="P99" i="7"/>
  <c r="BK99" i="7"/>
  <c r="J99" i="7"/>
  <c r="BE99" i="7" s="1"/>
  <c r="BI98" i="7"/>
  <c r="BH98" i="7"/>
  <c r="BG98" i="7"/>
  <c r="BF98" i="7"/>
  <c r="T98" i="7"/>
  <c r="R98" i="7"/>
  <c r="P98" i="7"/>
  <c r="BK98" i="7"/>
  <c r="J98" i="7"/>
  <c r="BE98" i="7" s="1"/>
  <c r="BI97" i="7"/>
  <c r="BH97" i="7"/>
  <c r="BG97" i="7"/>
  <c r="BF97" i="7"/>
  <c r="T97" i="7"/>
  <c r="R97" i="7"/>
  <c r="P97" i="7"/>
  <c r="BK97" i="7"/>
  <c r="J97" i="7"/>
  <c r="BE97" i="7" s="1"/>
  <c r="BI96" i="7"/>
  <c r="BH96" i="7"/>
  <c r="BG96" i="7"/>
  <c r="BF96" i="7"/>
  <c r="T96" i="7"/>
  <c r="R96" i="7"/>
  <c r="P96" i="7"/>
  <c r="BK96" i="7"/>
  <c r="J96" i="7"/>
  <c r="BE96" i="7" s="1"/>
  <c r="BI95" i="7"/>
  <c r="BH95" i="7"/>
  <c r="BG95" i="7"/>
  <c r="BF95" i="7"/>
  <c r="T95" i="7"/>
  <c r="T93" i="7" s="1"/>
  <c r="R95" i="7"/>
  <c r="P95" i="7"/>
  <c r="BK95" i="7"/>
  <c r="J95" i="7"/>
  <c r="BE95" i="7" s="1"/>
  <c r="BI94" i="7"/>
  <c r="BH94" i="7"/>
  <c r="BG94" i="7"/>
  <c r="BF94" i="7"/>
  <c r="F35" i="7" s="1"/>
  <c r="BA59" i="1" s="1"/>
  <c r="T94" i="7"/>
  <c r="R94" i="7"/>
  <c r="R93" i="7" s="1"/>
  <c r="P94" i="7"/>
  <c r="BK94" i="7"/>
  <c r="J94" i="7"/>
  <c r="BE94" i="7" s="1"/>
  <c r="F89" i="7"/>
  <c r="J88" i="7"/>
  <c r="F88" i="7"/>
  <c r="F86" i="7"/>
  <c r="E84" i="7"/>
  <c r="E78" i="7"/>
  <c r="J59" i="7"/>
  <c r="F59" i="7"/>
  <c r="J57" i="7"/>
  <c r="F57" i="7"/>
  <c r="E55" i="7"/>
  <c r="J22" i="7"/>
  <c r="E22" i="7"/>
  <c r="F60" i="7" s="1"/>
  <c r="J21" i="7"/>
  <c r="J16" i="7"/>
  <c r="J86" i="7" s="1"/>
  <c r="E7" i="7"/>
  <c r="E49" i="7" s="1"/>
  <c r="T169" i="6"/>
  <c r="P169" i="6"/>
  <c r="R163" i="6"/>
  <c r="T160" i="6"/>
  <c r="P160" i="6"/>
  <c r="R156" i="6"/>
  <c r="T150" i="6"/>
  <c r="P150" i="6"/>
  <c r="R141" i="6"/>
  <c r="T127" i="6"/>
  <c r="P127" i="6"/>
  <c r="BK127" i="6"/>
  <c r="J127" i="6" s="1"/>
  <c r="J69" i="6" s="1"/>
  <c r="R118" i="6"/>
  <c r="T104" i="6"/>
  <c r="P104" i="6"/>
  <c r="R102" i="6"/>
  <c r="T100" i="6"/>
  <c r="P100" i="6"/>
  <c r="AY58" i="1"/>
  <c r="AX58" i="1"/>
  <c r="BI174" i="6"/>
  <c r="BH174" i="6"/>
  <c r="BG174" i="6"/>
  <c r="BF174" i="6"/>
  <c r="BE174" i="6"/>
  <c r="T174" i="6"/>
  <c r="R174" i="6"/>
  <c r="P174" i="6"/>
  <c r="BK174" i="6"/>
  <c r="J174" i="6"/>
  <c r="BI173" i="6"/>
  <c r="BH173" i="6"/>
  <c r="BG173" i="6"/>
  <c r="BF173" i="6"/>
  <c r="BE173" i="6"/>
  <c r="T173" i="6"/>
  <c r="R173" i="6"/>
  <c r="P173" i="6"/>
  <c r="BK173" i="6"/>
  <c r="J173" i="6"/>
  <c r="BI172" i="6"/>
  <c r="BH172" i="6"/>
  <c r="BG172" i="6"/>
  <c r="BF172" i="6"/>
  <c r="BE172" i="6"/>
  <c r="T172" i="6"/>
  <c r="R172" i="6"/>
  <c r="P172" i="6"/>
  <c r="BK172" i="6"/>
  <c r="J172" i="6"/>
  <c r="BI171" i="6"/>
  <c r="BH171" i="6"/>
  <c r="BG171" i="6"/>
  <c r="BF171" i="6"/>
  <c r="BE171" i="6"/>
  <c r="T171" i="6"/>
  <c r="R171" i="6"/>
  <c r="P171" i="6"/>
  <c r="BK171" i="6"/>
  <c r="J171" i="6"/>
  <c r="BI170" i="6"/>
  <c r="BH170" i="6"/>
  <c r="BG170" i="6"/>
  <c r="BF170" i="6"/>
  <c r="BE170" i="6"/>
  <c r="T170" i="6"/>
  <c r="R170" i="6"/>
  <c r="R169" i="6" s="1"/>
  <c r="P170" i="6"/>
  <c r="BK170" i="6"/>
  <c r="J170" i="6"/>
  <c r="BI168" i="6"/>
  <c r="BH168" i="6"/>
  <c r="BG168" i="6"/>
  <c r="BF168" i="6"/>
  <c r="T168" i="6"/>
  <c r="R168" i="6"/>
  <c r="P168" i="6"/>
  <c r="BK168" i="6"/>
  <c r="J168" i="6"/>
  <c r="BE168" i="6" s="1"/>
  <c r="BI167" i="6"/>
  <c r="BH167" i="6"/>
  <c r="BG167" i="6"/>
  <c r="BF167" i="6"/>
  <c r="T167" i="6"/>
  <c r="R167" i="6"/>
  <c r="P167" i="6"/>
  <c r="BK167" i="6"/>
  <c r="J167" i="6"/>
  <c r="BE167" i="6" s="1"/>
  <c r="BI166" i="6"/>
  <c r="BH166" i="6"/>
  <c r="BG166" i="6"/>
  <c r="BF166" i="6"/>
  <c r="T166" i="6"/>
  <c r="R166" i="6"/>
  <c r="P166" i="6"/>
  <c r="BK166" i="6"/>
  <c r="J166" i="6"/>
  <c r="BE166" i="6" s="1"/>
  <c r="BI165" i="6"/>
  <c r="BH165" i="6"/>
  <c r="BG165" i="6"/>
  <c r="BF165" i="6"/>
  <c r="T165" i="6"/>
  <c r="R165" i="6"/>
  <c r="P165" i="6"/>
  <c r="BK165" i="6"/>
  <c r="J165" i="6"/>
  <c r="BE165" i="6" s="1"/>
  <c r="BI164" i="6"/>
  <c r="BH164" i="6"/>
  <c r="BG164" i="6"/>
  <c r="BF164" i="6"/>
  <c r="T164" i="6"/>
  <c r="R164" i="6"/>
  <c r="P164" i="6"/>
  <c r="BK164" i="6"/>
  <c r="BK163" i="6" s="1"/>
  <c r="J163" i="6" s="1"/>
  <c r="J74" i="6" s="1"/>
  <c r="J164" i="6"/>
  <c r="BE164" i="6" s="1"/>
  <c r="BI162" i="6"/>
  <c r="BH162" i="6"/>
  <c r="BG162" i="6"/>
  <c r="BF162" i="6"/>
  <c r="BE162" i="6"/>
  <c r="T162" i="6"/>
  <c r="R162" i="6"/>
  <c r="P162" i="6"/>
  <c r="BK162" i="6"/>
  <c r="J162" i="6"/>
  <c r="BI161" i="6"/>
  <c r="BH161" i="6"/>
  <c r="BG161" i="6"/>
  <c r="BF161" i="6"/>
  <c r="BE161" i="6"/>
  <c r="T161" i="6"/>
  <c r="R161" i="6"/>
  <c r="P161" i="6"/>
  <c r="BK161" i="6"/>
  <c r="BK160" i="6" s="1"/>
  <c r="J160" i="6" s="1"/>
  <c r="J73" i="6" s="1"/>
  <c r="J161" i="6"/>
  <c r="BI159" i="6"/>
  <c r="BH159" i="6"/>
  <c r="BG159" i="6"/>
  <c r="BF159" i="6"/>
  <c r="T159" i="6"/>
  <c r="R159" i="6"/>
  <c r="P159" i="6"/>
  <c r="BK159" i="6"/>
  <c r="J159" i="6"/>
  <c r="BE159" i="6" s="1"/>
  <c r="BI158" i="6"/>
  <c r="BH158" i="6"/>
  <c r="BG158" i="6"/>
  <c r="BF158" i="6"/>
  <c r="T158" i="6"/>
  <c r="R158" i="6"/>
  <c r="P158" i="6"/>
  <c r="BK158" i="6"/>
  <c r="J158" i="6"/>
  <c r="BE158" i="6" s="1"/>
  <c r="BI157" i="6"/>
  <c r="BH157" i="6"/>
  <c r="BG157" i="6"/>
  <c r="BF157" i="6"/>
  <c r="T157" i="6"/>
  <c r="R157" i="6"/>
  <c r="P157" i="6"/>
  <c r="BK157" i="6"/>
  <c r="BK156" i="6" s="1"/>
  <c r="J156" i="6" s="1"/>
  <c r="J72" i="6" s="1"/>
  <c r="J157" i="6"/>
  <c r="BE157" i="6" s="1"/>
  <c r="BI155" i="6"/>
  <c r="BH155" i="6"/>
  <c r="BG155" i="6"/>
  <c r="BF155" i="6"/>
  <c r="BE155" i="6"/>
  <c r="T155" i="6"/>
  <c r="R155" i="6"/>
  <c r="P155" i="6"/>
  <c r="BK155" i="6"/>
  <c r="J155" i="6"/>
  <c r="BI154" i="6"/>
  <c r="BH154" i="6"/>
  <c r="BG154" i="6"/>
  <c r="BF154" i="6"/>
  <c r="BE154" i="6"/>
  <c r="T154" i="6"/>
  <c r="R154" i="6"/>
  <c r="P154" i="6"/>
  <c r="BK154" i="6"/>
  <c r="J154" i="6"/>
  <c r="BI153" i="6"/>
  <c r="BH153" i="6"/>
  <c r="BG153" i="6"/>
  <c r="BF153" i="6"/>
  <c r="BE153" i="6"/>
  <c r="T153" i="6"/>
  <c r="R153" i="6"/>
  <c r="P153" i="6"/>
  <c r="BK153" i="6"/>
  <c r="J153" i="6"/>
  <c r="BI152" i="6"/>
  <c r="BH152" i="6"/>
  <c r="BG152" i="6"/>
  <c r="BF152" i="6"/>
  <c r="BE152" i="6"/>
  <c r="T152" i="6"/>
  <c r="R152" i="6"/>
  <c r="P152" i="6"/>
  <c r="BK152" i="6"/>
  <c r="J152" i="6"/>
  <c r="BI151" i="6"/>
  <c r="BH151" i="6"/>
  <c r="BG151" i="6"/>
  <c r="BF151" i="6"/>
  <c r="BE151" i="6"/>
  <c r="T151" i="6"/>
  <c r="R151" i="6"/>
  <c r="R150" i="6" s="1"/>
  <c r="P151" i="6"/>
  <c r="BK151" i="6"/>
  <c r="J151" i="6"/>
  <c r="BI149" i="6"/>
  <c r="BH149" i="6"/>
  <c r="BG149" i="6"/>
  <c r="BF149" i="6"/>
  <c r="T149" i="6"/>
  <c r="R149" i="6"/>
  <c r="P149" i="6"/>
  <c r="BK149" i="6"/>
  <c r="J149" i="6"/>
  <c r="BE149" i="6" s="1"/>
  <c r="BI148" i="6"/>
  <c r="BH148" i="6"/>
  <c r="BG148" i="6"/>
  <c r="BF148" i="6"/>
  <c r="T148" i="6"/>
  <c r="R148" i="6"/>
  <c r="P148" i="6"/>
  <c r="BK148" i="6"/>
  <c r="J148" i="6"/>
  <c r="BE148" i="6" s="1"/>
  <c r="BI147" i="6"/>
  <c r="BH147" i="6"/>
  <c r="BG147" i="6"/>
  <c r="BF147" i="6"/>
  <c r="T147" i="6"/>
  <c r="R147" i="6"/>
  <c r="P147" i="6"/>
  <c r="BK147" i="6"/>
  <c r="J147" i="6"/>
  <c r="BE147" i="6" s="1"/>
  <c r="BI146" i="6"/>
  <c r="BH146" i="6"/>
  <c r="BG146" i="6"/>
  <c r="BF146" i="6"/>
  <c r="T146" i="6"/>
  <c r="R146" i="6"/>
  <c r="P146" i="6"/>
  <c r="BK146" i="6"/>
  <c r="J146" i="6"/>
  <c r="BE146" i="6" s="1"/>
  <c r="BI145" i="6"/>
  <c r="BH145" i="6"/>
  <c r="BG145" i="6"/>
  <c r="BF145" i="6"/>
  <c r="T145" i="6"/>
  <c r="R145" i="6"/>
  <c r="P145" i="6"/>
  <c r="BK145" i="6"/>
  <c r="J145" i="6"/>
  <c r="BE145" i="6" s="1"/>
  <c r="BI144" i="6"/>
  <c r="BH144" i="6"/>
  <c r="BG144" i="6"/>
  <c r="BF144" i="6"/>
  <c r="T144" i="6"/>
  <c r="R144" i="6"/>
  <c r="P144" i="6"/>
  <c r="BK144" i="6"/>
  <c r="J144" i="6"/>
  <c r="BE144" i="6" s="1"/>
  <c r="BI143" i="6"/>
  <c r="BH143" i="6"/>
  <c r="BG143" i="6"/>
  <c r="BF143" i="6"/>
  <c r="T143" i="6"/>
  <c r="R143" i="6"/>
  <c r="P143" i="6"/>
  <c r="BK143" i="6"/>
  <c r="J143" i="6"/>
  <c r="BE143" i="6" s="1"/>
  <c r="BI142" i="6"/>
  <c r="BH142" i="6"/>
  <c r="BG142" i="6"/>
  <c r="BF142" i="6"/>
  <c r="T142" i="6"/>
  <c r="T141" i="6" s="1"/>
  <c r="R142" i="6"/>
  <c r="P142" i="6"/>
  <c r="P141" i="6" s="1"/>
  <c r="BK142" i="6"/>
  <c r="BK141" i="6" s="1"/>
  <c r="J141" i="6" s="1"/>
  <c r="J70" i="6" s="1"/>
  <c r="J142" i="6"/>
  <c r="BE142" i="6" s="1"/>
  <c r="BI140" i="6"/>
  <c r="BH140" i="6"/>
  <c r="BG140" i="6"/>
  <c r="BF140" i="6"/>
  <c r="BE140" i="6"/>
  <c r="T140" i="6"/>
  <c r="R140" i="6"/>
  <c r="P140" i="6"/>
  <c r="BK140" i="6"/>
  <c r="J140" i="6"/>
  <c r="BI139" i="6"/>
  <c r="BH139" i="6"/>
  <c r="BG139" i="6"/>
  <c r="BF139" i="6"/>
  <c r="BE139" i="6"/>
  <c r="T139" i="6"/>
  <c r="R139" i="6"/>
  <c r="P139" i="6"/>
  <c r="BK139" i="6"/>
  <c r="J139" i="6"/>
  <c r="BI138" i="6"/>
  <c r="BH138" i="6"/>
  <c r="BG138" i="6"/>
  <c r="BF138" i="6"/>
  <c r="BE138" i="6"/>
  <c r="T138" i="6"/>
  <c r="R138" i="6"/>
  <c r="P138" i="6"/>
  <c r="BK138" i="6"/>
  <c r="J138" i="6"/>
  <c r="BI137" i="6"/>
  <c r="BH137" i="6"/>
  <c r="BG137" i="6"/>
  <c r="BF137" i="6"/>
  <c r="BE137" i="6"/>
  <c r="T137" i="6"/>
  <c r="R137" i="6"/>
  <c r="P137" i="6"/>
  <c r="BK137" i="6"/>
  <c r="J137" i="6"/>
  <c r="BI136" i="6"/>
  <c r="BH136" i="6"/>
  <c r="BG136" i="6"/>
  <c r="BF136" i="6"/>
  <c r="BE136" i="6"/>
  <c r="T136" i="6"/>
  <c r="R136" i="6"/>
  <c r="P136" i="6"/>
  <c r="BK136" i="6"/>
  <c r="J136" i="6"/>
  <c r="BI135" i="6"/>
  <c r="BH135" i="6"/>
  <c r="BG135" i="6"/>
  <c r="BF135" i="6"/>
  <c r="BE135" i="6"/>
  <c r="T135" i="6"/>
  <c r="R135" i="6"/>
  <c r="P135" i="6"/>
  <c r="BK135" i="6"/>
  <c r="J135" i="6"/>
  <c r="BI134" i="6"/>
  <c r="BH134" i="6"/>
  <c r="BG134" i="6"/>
  <c r="BF134" i="6"/>
  <c r="BE134" i="6"/>
  <c r="T134" i="6"/>
  <c r="R134" i="6"/>
  <c r="P134" i="6"/>
  <c r="BK134" i="6"/>
  <c r="J134" i="6"/>
  <c r="BI133" i="6"/>
  <c r="BH133" i="6"/>
  <c r="BG133" i="6"/>
  <c r="BF133" i="6"/>
  <c r="BE133" i="6"/>
  <c r="T133" i="6"/>
  <c r="R133" i="6"/>
  <c r="P133" i="6"/>
  <c r="BK133" i="6"/>
  <c r="J133" i="6"/>
  <c r="BI132" i="6"/>
  <c r="BH132" i="6"/>
  <c r="BG132" i="6"/>
  <c r="BF132" i="6"/>
  <c r="BE132" i="6"/>
  <c r="T132" i="6"/>
  <c r="R132" i="6"/>
  <c r="P132" i="6"/>
  <c r="BK132" i="6"/>
  <c r="J132" i="6"/>
  <c r="BI131" i="6"/>
  <c r="BH131" i="6"/>
  <c r="BG131" i="6"/>
  <c r="BF131" i="6"/>
  <c r="BE131" i="6"/>
  <c r="T131" i="6"/>
  <c r="R131" i="6"/>
  <c r="P131" i="6"/>
  <c r="BK131" i="6"/>
  <c r="J131" i="6"/>
  <c r="BI130" i="6"/>
  <c r="BH130" i="6"/>
  <c r="BG130" i="6"/>
  <c r="BF130" i="6"/>
  <c r="BE130" i="6"/>
  <c r="T130" i="6"/>
  <c r="R130" i="6"/>
  <c r="P130" i="6"/>
  <c r="BK130" i="6"/>
  <c r="J130" i="6"/>
  <c r="BI129" i="6"/>
  <c r="BH129" i="6"/>
  <c r="BG129" i="6"/>
  <c r="BF129" i="6"/>
  <c r="BE129" i="6"/>
  <c r="T129" i="6"/>
  <c r="R129" i="6"/>
  <c r="P129" i="6"/>
  <c r="BK129" i="6"/>
  <c r="J129" i="6"/>
  <c r="BI128" i="6"/>
  <c r="BH128" i="6"/>
  <c r="BG128" i="6"/>
  <c r="BF128" i="6"/>
  <c r="BE128" i="6"/>
  <c r="T128" i="6"/>
  <c r="R128" i="6"/>
  <c r="P128" i="6"/>
  <c r="BK128" i="6"/>
  <c r="J128" i="6"/>
  <c r="BI126" i="6"/>
  <c r="BH126" i="6"/>
  <c r="BG126" i="6"/>
  <c r="BF126" i="6"/>
  <c r="T126" i="6"/>
  <c r="R126" i="6"/>
  <c r="P126" i="6"/>
  <c r="BK126" i="6"/>
  <c r="J126" i="6"/>
  <c r="BE126" i="6" s="1"/>
  <c r="BI125" i="6"/>
  <c r="BH125" i="6"/>
  <c r="BG125" i="6"/>
  <c r="BF125" i="6"/>
  <c r="T125" i="6"/>
  <c r="R125" i="6"/>
  <c r="P125" i="6"/>
  <c r="BK125" i="6"/>
  <c r="J125" i="6"/>
  <c r="BE125" i="6" s="1"/>
  <c r="BI124" i="6"/>
  <c r="BH124" i="6"/>
  <c r="BG124" i="6"/>
  <c r="BF124" i="6"/>
  <c r="T124" i="6"/>
  <c r="R124" i="6"/>
  <c r="P124" i="6"/>
  <c r="BK124" i="6"/>
  <c r="J124" i="6"/>
  <c r="BE124" i="6" s="1"/>
  <c r="BI123" i="6"/>
  <c r="BH123" i="6"/>
  <c r="BG123" i="6"/>
  <c r="BF123" i="6"/>
  <c r="T123" i="6"/>
  <c r="R123" i="6"/>
  <c r="P123" i="6"/>
  <c r="BK123" i="6"/>
  <c r="J123" i="6"/>
  <c r="BE123" i="6" s="1"/>
  <c r="BI122" i="6"/>
  <c r="BH122" i="6"/>
  <c r="BG122" i="6"/>
  <c r="BF122" i="6"/>
  <c r="T122" i="6"/>
  <c r="R122" i="6"/>
  <c r="P122" i="6"/>
  <c r="BK122" i="6"/>
  <c r="J122" i="6"/>
  <c r="BE122" i="6" s="1"/>
  <c r="BI121" i="6"/>
  <c r="BH121" i="6"/>
  <c r="BG121" i="6"/>
  <c r="BF121" i="6"/>
  <c r="T121" i="6"/>
  <c r="R121" i="6"/>
  <c r="P121" i="6"/>
  <c r="BK121" i="6"/>
  <c r="J121" i="6"/>
  <c r="BE121" i="6" s="1"/>
  <c r="BI120" i="6"/>
  <c r="BH120" i="6"/>
  <c r="BG120" i="6"/>
  <c r="BF120" i="6"/>
  <c r="T120" i="6"/>
  <c r="R120" i="6"/>
  <c r="P120" i="6"/>
  <c r="BK120" i="6"/>
  <c r="J120" i="6"/>
  <c r="BE120" i="6" s="1"/>
  <c r="BI119" i="6"/>
  <c r="BH119" i="6"/>
  <c r="BG119" i="6"/>
  <c r="BF119" i="6"/>
  <c r="T119" i="6"/>
  <c r="R119" i="6"/>
  <c r="P119" i="6"/>
  <c r="BK119" i="6"/>
  <c r="BK118" i="6" s="1"/>
  <c r="J118" i="6" s="1"/>
  <c r="J68" i="6" s="1"/>
  <c r="J119" i="6"/>
  <c r="BE119" i="6" s="1"/>
  <c r="BI117" i="6"/>
  <c r="BH117" i="6"/>
  <c r="BG117" i="6"/>
  <c r="BF117" i="6"/>
  <c r="BE117" i="6"/>
  <c r="T117" i="6"/>
  <c r="R117" i="6"/>
  <c r="P117" i="6"/>
  <c r="BK117" i="6"/>
  <c r="J117" i="6"/>
  <c r="BI116" i="6"/>
  <c r="BH116" i="6"/>
  <c r="BG116" i="6"/>
  <c r="BF116" i="6"/>
  <c r="BE116" i="6"/>
  <c r="T116" i="6"/>
  <c r="R116" i="6"/>
  <c r="P116" i="6"/>
  <c r="BK116" i="6"/>
  <c r="J116" i="6"/>
  <c r="BI115" i="6"/>
  <c r="BH115" i="6"/>
  <c r="BG115" i="6"/>
  <c r="BF115" i="6"/>
  <c r="BE115" i="6"/>
  <c r="T115" i="6"/>
  <c r="R115" i="6"/>
  <c r="P115" i="6"/>
  <c r="BK115" i="6"/>
  <c r="J115" i="6"/>
  <c r="BI114" i="6"/>
  <c r="BH114" i="6"/>
  <c r="BG114" i="6"/>
  <c r="BF114" i="6"/>
  <c r="BE114" i="6"/>
  <c r="T114" i="6"/>
  <c r="R114" i="6"/>
  <c r="P114" i="6"/>
  <c r="BK114" i="6"/>
  <c r="J114" i="6"/>
  <c r="BI113" i="6"/>
  <c r="BH113" i="6"/>
  <c r="BG113" i="6"/>
  <c r="BF113" i="6"/>
  <c r="BE113" i="6"/>
  <c r="T113" i="6"/>
  <c r="R113" i="6"/>
  <c r="P113" i="6"/>
  <c r="BK113" i="6"/>
  <c r="J113" i="6"/>
  <c r="BI112" i="6"/>
  <c r="BH112" i="6"/>
  <c r="BG112" i="6"/>
  <c r="BF112" i="6"/>
  <c r="BE112" i="6"/>
  <c r="T112" i="6"/>
  <c r="R112" i="6"/>
  <c r="P112" i="6"/>
  <c r="BK112" i="6"/>
  <c r="J112" i="6"/>
  <c r="BI111" i="6"/>
  <c r="BH111" i="6"/>
  <c r="BG111" i="6"/>
  <c r="BF111" i="6"/>
  <c r="BE111" i="6"/>
  <c r="T111" i="6"/>
  <c r="R111" i="6"/>
  <c r="P111" i="6"/>
  <c r="BK111" i="6"/>
  <c r="J111" i="6"/>
  <c r="BI110" i="6"/>
  <c r="BH110" i="6"/>
  <c r="BG110" i="6"/>
  <c r="BF110" i="6"/>
  <c r="BE110" i="6"/>
  <c r="T110" i="6"/>
  <c r="R110" i="6"/>
  <c r="P110" i="6"/>
  <c r="BK110" i="6"/>
  <c r="J110" i="6"/>
  <c r="BI109" i="6"/>
  <c r="BH109" i="6"/>
  <c r="BG109" i="6"/>
  <c r="BF109" i="6"/>
  <c r="BE109" i="6"/>
  <c r="T109" i="6"/>
  <c r="R109" i="6"/>
  <c r="P109" i="6"/>
  <c r="BK109" i="6"/>
  <c r="J109" i="6"/>
  <c r="BI108" i="6"/>
  <c r="BH108" i="6"/>
  <c r="BG108" i="6"/>
  <c r="BF108" i="6"/>
  <c r="BE108" i="6"/>
  <c r="T108" i="6"/>
  <c r="R108" i="6"/>
  <c r="P108" i="6"/>
  <c r="BK108" i="6"/>
  <c r="J108" i="6"/>
  <c r="BI107" i="6"/>
  <c r="BH107" i="6"/>
  <c r="BG107" i="6"/>
  <c r="BF107" i="6"/>
  <c r="BE107" i="6"/>
  <c r="T107" i="6"/>
  <c r="R107" i="6"/>
  <c r="P107" i="6"/>
  <c r="BK107" i="6"/>
  <c r="J107" i="6"/>
  <c r="BI106" i="6"/>
  <c r="BH106" i="6"/>
  <c r="BG106" i="6"/>
  <c r="BF106" i="6"/>
  <c r="BE106" i="6"/>
  <c r="T106" i="6"/>
  <c r="R106" i="6"/>
  <c r="P106" i="6"/>
  <c r="BK106" i="6"/>
  <c r="J106" i="6"/>
  <c r="BI105" i="6"/>
  <c r="BH105" i="6"/>
  <c r="BG105" i="6"/>
  <c r="BF105" i="6"/>
  <c r="BE105" i="6"/>
  <c r="T105" i="6"/>
  <c r="R105" i="6"/>
  <c r="P105" i="6"/>
  <c r="BK105" i="6"/>
  <c r="BK104" i="6" s="1"/>
  <c r="J104" i="6" s="1"/>
  <c r="J67" i="6" s="1"/>
  <c r="J105" i="6"/>
  <c r="BI103" i="6"/>
  <c r="BH103" i="6"/>
  <c r="F37" i="6" s="1"/>
  <c r="BC58" i="1" s="1"/>
  <c r="BG103" i="6"/>
  <c r="BF103" i="6"/>
  <c r="J35" i="6" s="1"/>
  <c r="AW58" i="1" s="1"/>
  <c r="T103" i="6"/>
  <c r="T102" i="6" s="1"/>
  <c r="R103" i="6"/>
  <c r="P103" i="6"/>
  <c r="P102" i="6" s="1"/>
  <c r="BK103" i="6"/>
  <c r="BK102" i="6" s="1"/>
  <c r="J102" i="6" s="1"/>
  <c r="J66" i="6" s="1"/>
  <c r="J103" i="6"/>
  <c r="BE103" i="6" s="1"/>
  <c r="BI101" i="6"/>
  <c r="F38" i="6" s="1"/>
  <c r="BD58" i="1" s="1"/>
  <c r="BH101" i="6"/>
  <c r="BG101" i="6"/>
  <c r="BF101" i="6"/>
  <c r="BE101" i="6"/>
  <c r="T101" i="6"/>
  <c r="R101" i="6"/>
  <c r="R100" i="6" s="1"/>
  <c r="P101" i="6"/>
  <c r="BK101" i="6"/>
  <c r="BK100" i="6" s="1"/>
  <c r="J101" i="6"/>
  <c r="J95" i="6"/>
  <c r="F95" i="6"/>
  <c r="J93" i="6"/>
  <c r="F93" i="6"/>
  <c r="E91" i="6"/>
  <c r="F60" i="6"/>
  <c r="J59" i="6"/>
  <c r="F59" i="6"/>
  <c r="F57" i="6"/>
  <c r="E55" i="6"/>
  <c r="J22" i="6"/>
  <c r="E22" i="6"/>
  <c r="F96" i="6" s="1"/>
  <c r="J21" i="6"/>
  <c r="J16" i="6"/>
  <c r="J57" i="6" s="1"/>
  <c r="E7" i="6"/>
  <c r="R208" i="5"/>
  <c r="T204" i="5"/>
  <c r="P204" i="5"/>
  <c r="R201" i="5"/>
  <c r="T197" i="5"/>
  <c r="P197" i="5"/>
  <c r="BK197" i="5"/>
  <c r="J197" i="5" s="1"/>
  <c r="J88" i="5" s="1"/>
  <c r="R194" i="5"/>
  <c r="T186" i="5"/>
  <c r="P186" i="5"/>
  <c r="R183" i="5"/>
  <c r="BK180" i="5"/>
  <c r="J180" i="5" s="1"/>
  <c r="J84" i="5" s="1"/>
  <c r="BK166" i="5"/>
  <c r="J166" i="5" s="1"/>
  <c r="J80" i="5" s="1"/>
  <c r="J164" i="5"/>
  <c r="J79" i="5" s="1"/>
  <c r="BK153" i="5"/>
  <c r="J153" i="5" s="1"/>
  <c r="J76" i="5" s="1"/>
  <c r="BK135" i="5"/>
  <c r="J135" i="5" s="1"/>
  <c r="J72" i="5" s="1"/>
  <c r="R126" i="5"/>
  <c r="BK123" i="5"/>
  <c r="J123" i="5" s="1"/>
  <c r="J68" i="5" s="1"/>
  <c r="AY57" i="1"/>
  <c r="AX57" i="1"/>
  <c r="BI218" i="5"/>
  <c r="BH218" i="5"/>
  <c r="BG218" i="5"/>
  <c r="BF218" i="5"/>
  <c r="T218" i="5"/>
  <c r="R218" i="5"/>
  <c r="P218" i="5"/>
  <c r="BK218" i="5"/>
  <c r="J218" i="5"/>
  <c r="BE218" i="5" s="1"/>
  <c r="BI217" i="5"/>
  <c r="BH217" i="5"/>
  <c r="BG217" i="5"/>
  <c r="BF217" i="5"/>
  <c r="T217" i="5"/>
  <c r="R217" i="5"/>
  <c r="P217" i="5"/>
  <c r="BK217" i="5"/>
  <c r="J217" i="5"/>
  <c r="BE217" i="5" s="1"/>
  <c r="BI216" i="5"/>
  <c r="BH216" i="5"/>
  <c r="BG216" i="5"/>
  <c r="BF216" i="5"/>
  <c r="T216" i="5"/>
  <c r="R216" i="5"/>
  <c r="P216" i="5"/>
  <c r="BK216" i="5"/>
  <c r="J216" i="5"/>
  <c r="BE216" i="5" s="1"/>
  <c r="BI215" i="5"/>
  <c r="BH215" i="5"/>
  <c r="BG215" i="5"/>
  <c r="BF215" i="5"/>
  <c r="T215" i="5"/>
  <c r="R215" i="5"/>
  <c r="P215" i="5"/>
  <c r="BK215" i="5"/>
  <c r="J215" i="5"/>
  <c r="BE215" i="5" s="1"/>
  <c r="BI214" i="5"/>
  <c r="BH214" i="5"/>
  <c r="BG214" i="5"/>
  <c r="BF214" i="5"/>
  <c r="T214" i="5"/>
  <c r="R214" i="5"/>
  <c r="P214" i="5"/>
  <c r="BK214" i="5"/>
  <c r="J214" i="5"/>
  <c r="BE214" i="5" s="1"/>
  <c r="BI213" i="5"/>
  <c r="BH213" i="5"/>
  <c r="BG213" i="5"/>
  <c r="BF213" i="5"/>
  <c r="T213" i="5"/>
  <c r="R213" i="5"/>
  <c r="P213" i="5"/>
  <c r="BK213" i="5"/>
  <c r="J213" i="5"/>
  <c r="BE213" i="5" s="1"/>
  <c r="BI212" i="5"/>
  <c r="BH212" i="5"/>
  <c r="BG212" i="5"/>
  <c r="BF212" i="5"/>
  <c r="T212" i="5"/>
  <c r="R212" i="5"/>
  <c r="P212" i="5"/>
  <c r="BK212" i="5"/>
  <c r="J212" i="5"/>
  <c r="BE212" i="5" s="1"/>
  <c r="BI211" i="5"/>
  <c r="BH211" i="5"/>
  <c r="BG211" i="5"/>
  <c r="BF211" i="5"/>
  <c r="T211" i="5"/>
  <c r="R211" i="5"/>
  <c r="P211" i="5"/>
  <c r="BK211" i="5"/>
  <c r="J211" i="5"/>
  <c r="BE211" i="5" s="1"/>
  <c r="BI210" i="5"/>
  <c r="BH210" i="5"/>
  <c r="BG210" i="5"/>
  <c r="BF210" i="5"/>
  <c r="T210" i="5"/>
  <c r="R210" i="5"/>
  <c r="P210" i="5"/>
  <c r="BK210" i="5"/>
  <c r="J210" i="5"/>
  <c r="BE210" i="5" s="1"/>
  <c r="BI209" i="5"/>
  <c r="BH209" i="5"/>
  <c r="BG209" i="5"/>
  <c r="BF209" i="5"/>
  <c r="T209" i="5"/>
  <c r="R209" i="5"/>
  <c r="P209" i="5"/>
  <c r="BK209" i="5"/>
  <c r="BK208" i="5" s="1"/>
  <c r="J208" i="5" s="1"/>
  <c r="J91" i="5" s="1"/>
  <c r="J209" i="5"/>
  <c r="BE209" i="5" s="1"/>
  <c r="BI207" i="5"/>
  <c r="BH207" i="5"/>
  <c r="BG207" i="5"/>
  <c r="BF207" i="5"/>
  <c r="BE207" i="5"/>
  <c r="T207" i="5"/>
  <c r="R207" i="5"/>
  <c r="P207" i="5"/>
  <c r="BK207" i="5"/>
  <c r="J207" i="5"/>
  <c r="BI206" i="5"/>
  <c r="BH206" i="5"/>
  <c r="BG206" i="5"/>
  <c r="BF206" i="5"/>
  <c r="BE206" i="5"/>
  <c r="T206" i="5"/>
  <c r="R206" i="5"/>
  <c r="P206" i="5"/>
  <c r="BK206" i="5"/>
  <c r="J206" i="5"/>
  <c r="BI205" i="5"/>
  <c r="BH205" i="5"/>
  <c r="BG205" i="5"/>
  <c r="BF205" i="5"/>
  <c r="BE205" i="5"/>
  <c r="T205" i="5"/>
  <c r="R205" i="5"/>
  <c r="R204" i="5" s="1"/>
  <c r="P205" i="5"/>
  <c r="BK205" i="5"/>
  <c r="J205" i="5"/>
  <c r="BI203" i="5"/>
  <c r="BH203" i="5"/>
  <c r="BG203" i="5"/>
  <c r="BF203" i="5"/>
  <c r="T203" i="5"/>
  <c r="R203" i="5"/>
  <c r="P203" i="5"/>
  <c r="BK203" i="5"/>
  <c r="J203" i="5"/>
  <c r="BE203" i="5" s="1"/>
  <c r="BI202" i="5"/>
  <c r="BH202" i="5"/>
  <c r="BG202" i="5"/>
  <c r="BF202" i="5"/>
  <c r="T202" i="5"/>
  <c r="T201" i="5" s="1"/>
  <c r="R202" i="5"/>
  <c r="P202" i="5"/>
  <c r="P201" i="5" s="1"/>
  <c r="BK202" i="5"/>
  <c r="BK201" i="5" s="1"/>
  <c r="J201" i="5" s="1"/>
  <c r="J89" i="5" s="1"/>
  <c r="J202" i="5"/>
  <c r="BE202" i="5" s="1"/>
  <c r="BI200" i="5"/>
  <c r="BH200" i="5"/>
  <c r="BG200" i="5"/>
  <c r="BF200" i="5"/>
  <c r="BE200" i="5"/>
  <c r="T200" i="5"/>
  <c r="R200" i="5"/>
  <c r="P200" i="5"/>
  <c r="BK200" i="5"/>
  <c r="J200" i="5"/>
  <c r="BI199" i="5"/>
  <c r="BH199" i="5"/>
  <c r="BG199" i="5"/>
  <c r="BF199" i="5"/>
  <c r="BE199" i="5"/>
  <c r="T199" i="5"/>
  <c r="R199" i="5"/>
  <c r="P199" i="5"/>
  <c r="BK199" i="5"/>
  <c r="J199" i="5"/>
  <c r="BI198" i="5"/>
  <c r="BH198" i="5"/>
  <c r="BG198" i="5"/>
  <c r="BF198" i="5"/>
  <c r="BE198" i="5"/>
  <c r="T198" i="5"/>
  <c r="R198" i="5"/>
  <c r="R197" i="5" s="1"/>
  <c r="P198" i="5"/>
  <c r="BK198" i="5"/>
  <c r="J198" i="5"/>
  <c r="BI196" i="5"/>
  <c r="BH196" i="5"/>
  <c r="BG196" i="5"/>
  <c r="BF196" i="5"/>
  <c r="T196" i="5"/>
  <c r="R196" i="5"/>
  <c r="P196" i="5"/>
  <c r="BK196" i="5"/>
  <c r="J196" i="5"/>
  <c r="BE196" i="5" s="1"/>
  <c r="BI195" i="5"/>
  <c r="BH195" i="5"/>
  <c r="BG195" i="5"/>
  <c r="BF195" i="5"/>
  <c r="T195" i="5"/>
  <c r="R195" i="5"/>
  <c r="P195" i="5"/>
  <c r="BK195" i="5"/>
  <c r="BK194" i="5" s="1"/>
  <c r="J194" i="5" s="1"/>
  <c r="J87" i="5" s="1"/>
  <c r="J195" i="5"/>
  <c r="BE195" i="5" s="1"/>
  <c r="BI193" i="5"/>
  <c r="BH193" i="5"/>
  <c r="BG193" i="5"/>
  <c r="BF193" i="5"/>
  <c r="BE193" i="5"/>
  <c r="T193" i="5"/>
  <c r="R193" i="5"/>
  <c r="P193" i="5"/>
  <c r="BK193" i="5"/>
  <c r="J193" i="5"/>
  <c r="BI192" i="5"/>
  <c r="BH192" i="5"/>
  <c r="BG192" i="5"/>
  <c r="BF192" i="5"/>
  <c r="BE192" i="5"/>
  <c r="T192" i="5"/>
  <c r="R192" i="5"/>
  <c r="P192" i="5"/>
  <c r="BK192" i="5"/>
  <c r="J192" i="5"/>
  <c r="BI191" i="5"/>
  <c r="BH191" i="5"/>
  <c r="BG191" i="5"/>
  <c r="BF191" i="5"/>
  <c r="BE191" i="5"/>
  <c r="T191" i="5"/>
  <c r="R191" i="5"/>
  <c r="P191" i="5"/>
  <c r="BK191" i="5"/>
  <c r="J191" i="5"/>
  <c r="BI190" i="5"/>
  <c r="BH190" i="5"/>
  <c r="BG190" i="5"/>
  <c r="BF190" i="5"/>
  <c r="BE190" i="5"/>
  <c r="T190" i="5"/>
  <c r="R190" i="5"/>
  <c r="P190" i="5"/>
  <c r="BK190" i="5"/>
  <c r="J190" i="5"/>
  <c r="BI189" i="5"/>
  <c r="BH189" i="5"/>
  <c r="BG189" i="5"/>
  <c r="BF189" i="5"/>
  <c r="BE189" i="5"/>
  <c r="T189" i="5"/>
  <c r="R189" i="5"/>
  <c r="P189" i="5"/>
  <c r="BK189" i="5"/>
  <c r="J189" i="5"/>
  <c r="BI188" i="5"/>
  <c r="BH188" i="5"/>
  <c r="BG188" i="5"/>
  <c r="BF188" i="5"/>
  <c r="BE188" i="5"/>
  <c r="T188" i="5"/>
  <c r="R188" i="5"/>
  <c r="P188" i="5"/>
  <c r="BK188" i="5"/>
  <c r="J188" i="5"/>
  <c r="BI187" i="5"/>
  <c r="BH187" i="5"/>
  <c r="BG187" i="5"/>
  <c r="BF187" i="5"/>
  <c r="BE187" i="5"/>
  <c r="T187" i="5"/>
  <c r="R187" i="5"/>
  <c r="R186" i="5" s="1"/>
  <c r="P187" i="5"/>
  <c r="BK187" i="5"/>
  <c r="J187" i="5"/>
  <c r="BI185" i="5"/>
  <c r="BH185" i="5"/>
  <c r="BG185" i="5"/>
  <c r="BF185" i="5"/>
  <c r="T185" i="5"/>
  <c r="R185" i="5"/>
  <c r="P185" i="5"/>
  <c r="BK185" i="5"/>
  <c r="J185" i="5"/>
  <c r="BE185" i="5" s="1"/>
  <c r="BI184" i="5"/>
  <c r="BH184" i="5"/>
  <c r="BG184" i="5"/>
  <c r="BF184" i="5"/>
  <c r="T184" i="5"/>
  <c r="T183" i="5" s="1"/>
  <c r="R184" i="5"/>
  <c r="P184" i="5"/>
  <c r="P183" i="5" s="1"/>
  <c r="BK184" i="5"/>
  <c r="BK183" i="5" s="1"/>
  <c r="J183" i="5" s="1"/>
  <c r="J85" i="5" s="1"/>
  <c r="J184" i="5"/>
  <c r="BE184" i="5" s="1"/>
  <c r="BI182" i="5"/>
  <c r="BH182" i="5"/>
  <c r="BG182" i="5"/>
  <c r="BF182" i="5"/>
  <c r="T182" i="5"/>
  <c r="R182" i="5"/>
  <c r="P182" i="5"/>
  <c r="BK182" i="5"/>
  <c r="J182" i="5"/>
  <c r="BE182" i="5" s="1"/>
  <c r="BI181" i="5"/>
  <c r="BH181" i="5"/>
  <c r="BG181" i="5"/>
  <c r="BF181" i="5"/>
  <c r="T181" i="5"/>
  <c r="T180" i="5" s="1"/>
  <c r="R181" i="5"/>
  <c r="R180" i="5" s="1"/>
  <c r="P181" i="5"/>
  <c r="BK181" i="5"/>
  <c r="J181" i="5"/>
  <c r="BE181" i="5" s="1"/>
  <c r="BI179" i="5"/>
  <c r="BH179" i="5"/>
  <c r="BG179" i="5"/>
  <c r="BF179" i="5"/>
  <c r="BE179" i="5"/>
  <c r="T179" i="5"/>
  <c r="T178" i="5" s="1"/>
  <c r="R179" i="5"/>
  <c r="R178" i="5" s="1"/>
  <c r="P179" i="5"/>
  <c r="P178" i="5" s="1"/>
  <c r="BK179" i="5"/>
  <c r="BK178" i="5" s="1"/>
  <c r="J178" i="5" s="1"/>
  <c r="J83" i="5" s="1"/>
  <c r="J179" i="5"/>
  <c r="BI177" i="5"/>
  <c r="BH177" i="5"/>
  <c r="BG177" i="5"/>
  <c r="BF177" i="5"/>
  <c r="T177" i="5"/>
  <c r="R177" i="5"/>
  <c r="P177" i="5"/>
  <c r="BK177" i="5"/>
  <c r="J177" i="5"/>
  <c r="BE177" i="5" s="1"/>
  <c r="BI176" i="5"/>
  <c r="BH176" i="5"/>
  <c r="BG176" i="5"/>
  <c r="BF176" i="5"/>
  <c r="T176" i="5"/>
  <c r="R176" i="5"/>
  <c r="P176" i="5"/>
  <c r="BK176" i="5"/>
  <c r="J176" i="5"/>
  <c r="BE176" i="5" s="1"/>
  <c r="BI175" i="5"/>
  <c r="BH175" i="5"/>
  <c r="BG175" i="5"/>
  <c r="BF175" i="5"/>
  <c r="T175" i="5"/>
  <c r="R175" i="5"/>
  <c r="P175" i="5"/>
  <c r="BK175" i="5"/>
  <c r="J175" i="5"/>
  <c r="BE175" i="5" s="1"/>
  <c r="BI174" i="5"/>
  <c r="BH174" i="5"/>
  <c r="BG174" i="5"/>
  <c r="BF174" i="5"/>
  <c r="T174" i="5"/>
  <c r="T173" i="5" s="1"/>
  <c r="R174" i="5"/>
  <c r="R173" i="5" s="1"/>
  <c r="P174" i="5"/>
  <c r="P173" i="5" s="1"/>
  <c r="BK174" i="5"/>
  <c r="BK173" i="5" s="1"/>
  <c r="J173" i="5" s="1"/>
  <c r="J82" i="5" s="1"/>
  <c r="J174" i="5"/>
  <c r="BE174" i="5" s="1"/>
  <c r="BI172" i="5"/>
  <c r="BH172" i="5"/>
  <c r="BG172" i="5"/>
  <c r="BF172" i="5"/>
  <c r="BE172" i="5"/>
  <c r="T172" i="5"/>
  <c r="R172" i="5"/>
  <c r="P172" i="5"/>
  <c r="BK172" i="5"/>
  <c r="J172" i="5"/>
  <c r="BI171" i="5"/>
  <c r="BH171" i="5"/>
  <c r="BG171" i="5"/>
  <c r="BF171" i="5"/>
  <c r="BE171" i="5"/>
  <c r="T171" i="5"/>
  <c r="T170" i="5" s="1"/>
  <c r="R171" i="5"/>
  <c r="R170" i="5" s="1"/>
  <c r="R158" i="5" s="1"/>
  <c r="P171" i="5"/>
  <c r="BK171" i="5"/>
  <c r="BK170" i="5" s="1"/>
  <c r="J170" i="5" s="1"/>
  <c r="J81" i="5" s="1"/>
  <c r="J171" i="5"/>
  <c r="BI169" i="5"/>
  <c r="BH169" i="5"/>
  <c r="BG169" i="5"/>
  <c r="BF169" i="5"/>
  <c r="T169" i="5"/>
  <c r="R169" i="5"/>
  <c r="P169" i="5"/>
  <c r="BK169" i="5"/>
  <c r="J169" i="5"/>
  <c r="BE169" i="5" s="1"/>
  <c r="BI168" i="5"/>
  <c r="BH168" i="5"/>
  <c r="BG168" i="5"/>
  <c r="BF168" i="5"/>
  <c r="T168" i="5"/>
  <c r="R168" i="5"/>
  <c r="P168" i="5"/>
  <c r="BK168" i="5"/>
  <c r="J168" i="5"/>
  <c r="BE168" i="5" s="1"/>
  <c r="BI167" i="5"/>
  <c r="BH167" i="5"/>
  <c r="BG167" i="5"/>
  <c r="BF167" i="5"/>
  <c r="T167" i="5"/>
  <c r="T166" i="5" s="1"/>
  <c r="R167" i="5"/>
  <c r="R166" i="5" s="1"/>
  <c r="P167" i="5"/>
  <c r="BK167" i="5"/>
  <c r="J167" i="5"/>
  <c r="BE167" i="5" s="1"/>
  <c r="BI165" i="5"/>
  <c r="BH165" i="5"/>
  <c r="BG165" i="5"/>
  <c r="BF165" i="5"/>
  <c r="BE165" i="5"/>
  <c r="T165" i="5"/>
  <c r="T164" i="5" s="1"/>
  <c r="R165" i="5"/>
  <c r="R164" i="5" s="1"/>
  <c r="P165" i="5"/>
  <c r="P164" i="5" s="1"/>
  <c r="BK165" i="5"/>
  <c r="BK164" i="5" s="1"/>
  <c r="J165" i="5"/>
  <c r="BI163" i="5"/>
  <c r="BH163" i="5"/>
  <c r="BG163" i="5"/>
  <c r="BF163" i="5"/>
  <c r="T163" i="5"/>
  <c r="R163" i="5"/>
  <c r="P163" i="5"/>
  <c r="BK163" i="5"/>
  <c r="J163" i="5"/>
  <c r="BE163" i="5" s="1"/>
  <c r="BI162" i="5"/>
  <c r="BH162" i="5"/>
  <c r="BG162" i="5"/>
  <c r="BF162" i="5"/>
  <c r="T162" i="5"/>
  <c r="R162" i="5"/>
  <c r="P162" i="5"/>
  <c r="BK162" i="5"/>
  <c r="J162" i="5"/>
  <c r="BE162" i="5" s="1"/>
  <c r="BI161" i="5"/>
  <c r="BH161" i="5"/>
  <c r="BG161" i="5"/>
  <c r="BF161" i="5"/>
  <c r="T161" i="5"/>
  <c r="R161" i="5"/>
  <c r="P161" i="5"/>
  <c r="BK161" i="5"/>
  <c r="BK159" i="5" s="1"/>
  <c r="J161" i="5"/>
  <c r="BE161" i="5" s="1"/>
  <c r="BI160" i="5"/>
  <c r="BH160" i="5"/>
  <c r="BG160" i="5"/>
  <c r="BF160" i="5"/>
  <c r="T160" i="5"/>
  <c r="R160" i="5"/>
  <c r="R159" i="5" s="1"/>
  <c r="P160" i="5"/>
  <c r="P159" i="5" s="1"/>
  <c r="BK160" i="5"/>
  <c r="J160" i="5"/>
  <c r="BE160" i="5" s="1"/>
  <c r="BI157" i="5"/>
  <c r="BH157" i="5"/>
  <c r="BG157" i="5"/>
  <c r="BF157" i="5"/>
  <c r="T157" i="5"/>
  <c r="R157" i="5"/>
  <c r="P157" i="5"/>
  <c r="BK157" i="5"/>
  <c r="J157" i="5"/>
  <c r="BE157" i="5" s="1"/>
  <c r="BI156" i="5"/>
  <c r="BH156" i="5"/>
  <c r="BG156" i="5"/>
  <c r="BF156" i="5"/>
  <c r="T156" i="5"/>
  <c r="R156" i="5"/>
  <c r="P156" i="5"/>
  <c r="BK156" i="5"/>
  <c r="J156" i="5"/>
  <c r="BE156" i="5" s="1"/>
  <c r="BI155" i="5"/>
  <c r="BH155" i="5"/>
  <c r="BG155" i="5"/>
  <c r="BF155" i="5"/>
  <c r="T155" i="5"/>
  <c r="R155" i="5"/>
  <c r="P155" i="5"/>
  <c r="BK155" i="5"/>
  <c r="J155" i="5"/>
  <c r="BE155" i="5" s="1"/>
  <c r="BI154" i="5"/>
  <c r="BH154" i="5"/>
  <c r="BG154" i="5"/>
  <c r="BF154" i="5"/>
  <c r="T154" i="5"/>
  <c r="T153" i="5" s="1"/>
  <c r="R154" i="5"/>
  <c r="P154" i="5"/>
  <c r="BK154" i="5"/>
  <c r="J154" i="5"/>
  <c r="BE154" i="5" s="1"/>
  <c r="BI152" i="5"/>
  <c r="BH152" i="5"/>
  <c r="BG152" i="5"/>
  <c r="BF152" i="5"/>
  <c r="BE152" i="5"/>
  <c r="T152" i="5"/>
  <c r="R152" i="5"/>
  <c r="P152" i="5"/>
  <c r="BK152" i="5"/>
  <c r="J152" i="5"/>
  <c r="BI151" i="5"/>
  <c r="BH151" i="5"/>
  <c r="BG151" i="5"/>
  <c r="BF151" i="5"/>
  <c r="BE151" i="5"/>
  <c r="T151" i="5"/>
  <c r="R151" i="5"/>
  <c r="R150" i="5" s="1"/>
  <c r="P151" i="5"/>
  <c r="P150" i="5" s="1"/>
  <c r="BK151" i="5"/>
  <c r="BK150" i="5" s="1"/>
  <c r="J150" i="5" s="1"/>
  <c r="J75" i="5" s="1"/>
  <c r="J151" i="5"/>
  <c r="BI149" i="5"/>
  <c r="BH149" i="5"/>
  <c r="BG149" i="5"/>
  <c r="BF149" i="5"/>
  <c r="T149" i="5"/>
  <c r="R149" i="5"/>
  <c r="P149" i="5"/>
  <c r="BK149" i="5"/>
  <c r="J149" i="5"/>
  <c r="BE149" i="5" s="1"/>
  <c r="BI148" i="5"/>
  <c r="BH148" i="5"/>
  <c r="BG148" i="5"/>
  <c r="BF148" i="5"/>
  <c r="T148" i="5"/>
  <c r="R148" i="5"/>
  <c r="P148" i="5"/>
  <c r="BK148" i="5"/>
  <c r="J148" i="5"/>
  <c r="BE148" i="5" s="1"/>
  <c r="BI147" i="5"/>
  <c r="BH147" i="5"/>
  <c r="BG147" i="5"/>
  <c r="BF147" i="5"/>
  <c r="T147" i="5"/>
  <c r="R147" i="5"/>
  <c r="P147" i="5"/>
  <c r="BK147" i="5"/>
  <c r="J147" i="5"/>
  <c r="BE147" i="5" s="1"/>
  <c r="BI146" i="5"/>
  <c r="BH146" i="5"/>
  <c r="BG146" i="5"/>
  <c r="BF146" i="5"/>
  <c r="T146" i="5"/>
  <c r="R146" i="5"/>
  <c r="P146" i="5"/>
  <c r="BK146" i="5"/>
  <c r="J146" i="5"/>
  <c r="BE146" i="5" s="1"/>
  <c r="BI145" i="5"/>
  <c r="BH145" i="5"/>
  <c r="BG145" i="5"/>
  <c r="BF145" i="5"/>
  <c r="T145" i="5"/>
  <c r="R145" i="5"/>
  <c r="P145" i="5"/>
  <c r="P142" i="5" s="1"/>
  <c r="BK145" i="5"/>
  <c r="J145" i="5"/>
  <c r="BE145" i="5" s="1"/>
  <c r="BI144" i="5"/>
  <c r="BH144" i="5"/>
  <c r="BG144" i="5"/>
  <c r="BF144" i="5"/>
  <c r="T144" i="5"/>
  <c r="R144" i="5"/>
  <c r="P144" i="5"/>
  <c r="BK144" i="5"/>
  <c r="J144" i="5"/>
  <c r="BE144" i="5" s="1"/>
  <c r="BI143" i="5"/>
  <c r="BH143" i="5"/>
  <c r="BG143" i="5"/>
  <c r="BF143" i="5"/>
  <c r="T143" i="5"/>
  <c r="T142" i="5" s="1"/>
  <c r="R143" i="5"/>
  <c r="P143" i="5"/>
  <c r="BK143" i="5"/>
  <c r="BK142" i="5" s="1"/>
  <c r="J142" i="5" s="1"/>
  <c r="J74" i="5" s="1"/>
  <c r="J143" i="5"/>
  <c r="BE143" i="5" s="1"/>
  <c r="BI141" i="5"/>
  <c r="BH141" i="5"/>
  <c r="BG141" i="5"/>
  <c r="BF141" i="5"/>
  <c r="BE141" i="5"/>
  <c r="T141" i="5"/>
  <c r="R141" i="5"/>
  <c r="P141" i="5"/>
  <c r="BK141" i="5"/>
  <c r="J141" i="5"/>
  <c r="BI140" i="5"/>
  <c r="BH140" i="5"/>
  <c r="BG140" i="5"/>
  <c r="BF140" i="5"/>
  <c r="BE140" i="5"/>
  <c r="T140" i="5"/>
  <c r="R140" i="5"/>
  <c r="P140" i="5"/>
  <c r="BK140" i="5"/>
  <c r="J140" i="5"/>
  <c r="BI139" i="5"/>
  <c r="BH139" i="5"/>
  <c r="BG139" i="5"/>
  <c r="BF139" i="5"/>
  <c r="BE139" i="5"/>
  <c r="T139" i="5"/>
  <c r="T138" i="5" s="1"/>
  <c r="R139" i="5"/>
  <c r="R138" i="5" s="1"/>
  <c r="P139" i="5"/>
  <c r="BK139" i="5"/>
  <c r="BK138" i="5" s="1"/>
  <c r="J138" i="5" s="1"/>
  <c r="J139" i="5"/>
  <c r="J73" i="5"/>
  <c r="BI137" i="5"/>
  <c r="BH137" i="5"/>
  <c r="BG137" i="5"/>
  <c r="BF137" i="5"/>
  <c r="T137" i="5"/>
  <c r="T135" i="5" s="1"/>
  <c r="R137" i="5"/>
  <c r="P137" i="5"/>
  <c r="BK137" i="5"/>
  <c r="J137" i="5"/>
  <c r="BE137" i="5" s="1"/>
  <c r="BI136" i="5"/>
  <c r="BH136" i="5"/>
  <c r="BG136" i="5"/>
  <c r="BF136" i="5"/>
  <c r="T136" i="5"/>
  <c r="R136" i="5"/>
  <c r="P136" i="5"/>
  <c r="BK136" i="5"/>
  <c r="J136" i="5"/>
  <c r="BE136" i="5" s="1"/>
  <c r="BI134" i="5"/>
  <c r="BH134" i="5"/>
  <c r="BG134" i="5"/>
  <c r="BF134" i="5"/>
  <c r="BE134" i="5"/>
  <c r="T134" i="5"/>
  <c r="R134" i="5"/>
  <c r="P134" i="5"/>
  <c r="BK134" i="5"/>
  <c r="J134" i="5"/>
  <c r="BI133" i="5"/>
  <c r="BH133" i="5"/>
  <c r="BG133" i="5"/>
  <c r="BF133" i="5"/>
  <c r="BE133" i="5"/>
  <c r="T133" i="5"/>
  <c r="R133" i="5"/>
  <c r="P133" i="5"/>
  <c r="BK133" i="5"/>
  <c r="J133" i="5"/>
  <c r="BI132" i="5"/>
  <c r="BH132" i="5"/>
  <c r="BG132" i="5"/>
  <c r="BF132" i="5"/>
  <c r="BE132" i="5"/>
  <c r="T132" i="5"/>
  <c r="R132" i="5"/>
  <c r="P132" i="5"/>
  <c r="BK132" i="5"/>
  <c r="J132" i="5"/>
  <c r="BI131" i="5"/>
  <c r="BH131" i="5"/>
  <c r="BG131" i="5"/>
  <c r="BF131" i="5"/>
  <c r="BE131" i="5"/>
  <c r="T131" i="5"/>
  <c r="R131" i="5"/>
  <c r="P131" i="5"/>
  <c r="P130" i="5" s="1"/>
  <c r="BK131" i="5"/>
  <c r="BK130" i="5" s="1"/>
  <c r="BK129" i="5" s="1"/>
  <c r="J129" i="5" s="1"/>
  <c r="J70" i="5" s="1"/>
  <c r="J131" i="5"/>
  <c r="BI128" i="5"/>
  <c r="BH128" i="5"/>
  <c r="BG128" i="5"/>
  <c r="BF128" i="5"/>
  <c r="BE128" i="5"/>
  <c r="T128" i="5"/>
  <c r="R128" i="5"/>
  <c r="P128" i="5"/>
  <c r="BK128" i="5"/>
  <c r="J128" i="5"/>
  <c r="BI127" i="5"/>
  <c r="BH127" i="5"/>
  <c r="BG127" i="5"/>
  <c r="BF127" i="5"/>
  <c r="BE127" i="5"/>
  <c r="T127" i="5"/>
  <c r="T126" i="5" s="1"/>
  <c r="R127" i="5"/>
  <c r="P127" i="5"/>
  <c r="BK127" i="5"/>
  <c r="BK126" i="5" s="1"/>
  <c r="J126" i="5" s="1"/>
  <c r="J69" i="5" s="1"/>
  <c r="J127" i="5"/>
  <c r="BI125" i="5"/>
  <c r="BH125" i="5"/>
  <c r="BG125" i="5"/>
  <c r="BF125" i="5"/>
  <c r="T125" i="5"/>
  <c r="R125" i="5"/>
  <c r="P125" i="5"/>
  <c r="BK125" i="5"/>
  <c r="J125" i="5"/>
  <c r="BE125" i="5" s="1"/>
  <c r="BI124" i="5"/>
  <c r="BH124" i="5"/>
  <c r="BG124" i="5"/>
  <c r="BF124" i="5"/>
  <c r="F35" i="5" s="1"/>
  <c r="BA57" i="1" s="1"/>
  <c r="T124" i="5"/>
  <c r="T123" i="5" s="1"/>
  <c r="R124" i="5"/>
  <c r="P124" i="5"/>
  <c r="BK124" i="5"/>
  <c r="J124" i="5"/>
  <c r="BE124" i="5" s="1"/>
  <c r="BI122" i="5"/>
  <c r="BH122" i="5"/>
  <c r="BG122" i="5"/>
  <c r="BF122" i="5"/>
  <c r="BE122" i="5"/>
  <c r="T122" i="5"/>
  <c r="R122" i="5"/>
  <c r="P122" i="5"/>
  <c r="BK122" i="5"/>
  <c r="J122" i="5"/>
  <c r="BI121" i="5"/>
  <c r="F38" i="5" s="1"/>
  <c r="BD57" i="1" s="1"/>
  <c r="BH121" i="5"/>
  <c r="BG121" i="5"/>
  <c r="BF121" i="5"/>
  <c r="BE121" i="5"/>
  <c r="T121" i="5"/>
  <c r="R121" i="5"/>
  <c r="P121" i="5"/>
  <c r="P120" i="5" s="1"/>
  <c r="BK121" i="5"/>
  <c r="BK120" i="5" s="1"/>
  <c r="BK119" i="5" s="1"/>
  <c r="J119" i="5" s="1"/>
  <c r="J66" i="5" s="1"/>
  <c r="J121" i="5"/>
  <c r="BI118" i="5"/>
  <c r="BH118" i="5"/>
  <c r="BG118" i="5"/>
  <c r="BF118" i="5"/>
  <c r="BE118" i="5"/>
  <c r="T118" i="5"/>
  <c r="R118" i="5"/>
  <c r="P118" i="5"/>
  <c r="BK118" i="5"/>
  <c r="J118" i="5"/>
  <c r="BI117" i="5"/>
  <c r="BH117" i="5"/>
  <c r="BG117" i="5"/>
  <c r="BF117" i="5"/>
  <c r="BE117" i="5"/>
  <c r="T117" i="5"/>
  <c r="T116" i="5" s="1"/>
  <c r="R117" i="5"/>
  <c r="R116" i="5" s="1"/>
  <c r="P117" i="5"/>
  <c r="BK117" i="5"/>
  <c r="BK116" i="5" s="1"/>
  <c r="J116" i="5" s="1"/>
  <c r="J65" i="5" s="1"/>
  <c r="J117" i="5"/>
  <c r="J111" i="5"/>
  <c r="F111" i="5"/>
  <c r="J109" i="5"/>
  <c r="F109" i="5"/>
  <c r="E107" i="5"/>
  <c r="F60" i="5"/>
  <c r="J59" i="5"/>
  <c r="F59" i="5"/>
  <c r="F57" i="5"/>
  <c r="E55" i="5"/>
  <c r="E49" i="5"/>
  <c r="J22" i="5"/>
  <c r="E22" i="5"/>
  <c r="F112" i="5" s="1"/>
  <c r="J21" i="5"/>
  <c r="J16" i="5"/>
  <c r="J57" i="5" s="1"/>
  <c r="E7" i="5"/>
  <c r="E101" i="5" s="1"/>
  <c r="R127" i="4"/>
  <c r="T123" i="4"/>
  <c r="P123" i="4"/>
  <c r="BK123" i="4"/>
  <c r="J123" i="4" s="1"/>
  <c r="J70" i="4" s="1"/>
  <c r="R119" i="4"/>
  <c r="T115" i="4"/>
  <c r="P115" i="4"/>
  <c r="R106" i="4"/>
  <c r="T101" i="4"/>
  <c r="P101" i="4"/>
  <c r="R96" i="4"/>
  <c r="J96" i="4"/>
  <c r="J65" i="4" s="1"/>
  <c r="AY56" i="1"/>
  <c r="AX56" i="1"/>
  <c r="BI133" i="4"/>
  <c r="BH133" i="4"/>
  <c r="BG133" i="4"/>
  <c r="BF133" i="4"/>
  <c r="T133" i="4"/>
  <c r="R133" i="4"/>
  <c r="P133" i="4"/>
  <c r="BK133" i="4"/>
  <c r="J133" i="4"/>
  <c r="BE133" i="4" s="1"/>
  <c r="BI132" i="4"/>
  <c r="BH132" i="4"/>
  <c r="BG132" i="4"/>
  <c r="BF132" i="4"/>
  <c r="T132" i="4"/>
  <c r="R132" i="4"/>
  <c r="P132" i="4"/>
  <c r="BK132" i="4"/>
  <c r="J132" i="4"/>
  <c r="BE132" i="4" s="1"/>
  <c r="BI131" i="4"/>
  <c r="BH131" i="4"/>
  <c r="BG131" i="4"/>
  <c r="BF131" i="4"/>
  <c r="T131" i="4"/>
  <c r="R131" i="4"/>
  <c r="P131" i="4"/>
  <c r="BK131" i="4"/>
  <c r="J131" i="4"/>
  <c r="BE131" i="4" s="1"/>
  <c r="BI130" i="4"/>
  <c r="BH130" i="4"/>
  <c r="BG130" i="4"/>
  <c r="BF130" i="4"/>
  <c r="T130" i="4"/>
  <c r="R130" i="4"/>
  <c r="P130" i="4"/>
  <c r="BK130" i="4"/>
  <c r="J130" i="4"/>
  <c r="BE130" i="4" s="1"/>
  <c r="BI129" i="4"/>
  <c r="BH129" i="4"/>
  <c r="BG129" i="4"/>
  <c r="BF129" i="4"/>
  <c r="T129" i="4"/>
  <c r="R129" i="4"/>
  <c r="P129" i="4"/>
  <c r="BK129" i="4"/>
  <c r="J129" i="4"/>
  <c r="BE129" i="4" s="1"/>
  <c r="BI128" i="4"/>
  <c r="BH128" i="4"/>
  <c r="BG128" i="4"/>
  <c r="BF128" i="4"/>
  <c r="T128" i="4"/>
  <c r="T127" i="4" s="1"/>
  <c r="R128" i="4"/>
  <c r="P128" i="4"/>
  <c r="BK128" i="4"/>
  <c r="BK127" i="4" s="1"/>
  <c r="J127" i="4" s="1"/>
  <c r="J71" i="4" s="1"/>
  <c r="J128" i="4"/>
  <c r="BE128" i="4" s="1"/>
  <c r="BI126" i="4"/>
  <c r="BH126" i="4"/>
  <c r="BG126" i="4"/>
  <c r="BF126" i="4"/>
  <c r="BE126" i="4"/>
  <c r="T126" i="4"/>
  <c r="R126" i="4"/>
  <c r="P126" i="4"/>
  <c r="BK126" i="4"/>
  <c r="J126" i="4"/>
  <c r="BI125" i="4"/>
  <c r="BH125" i="4"/>
  <c r="BG125" i="4"/>
  <c r="BF125" i="4"/>
  <c r="BE125" i="4"/>
  <c r="T125" i="4"/>
  <c r="R125" i="4"/>
  <c r="P125" i="4"/>
  <c r="BK125" i="4"/>
  <c r="J125" i="4"/>
  <c r="BI124" i="4"/>
  <c r="BH124" i="4"/>
  <c r="BG124" i="4"/>
  <c r="BF124" i="4"/>
  <c r="BE124" i="4"/>
  <c r="T124" i="4"/>
  <c r="R124" i="4"/>
  <c r="R123" i="4" s="1"/>
  <c r="P124" i="4"/>
  <c r="BK124" i="4"/>
  <c r="J124" i="4"/>
  <c r="BI122" i="4"/>
  <c r="BH122" i="4"/>
  <c r="BG122" i="4"/>
  <c r="BF122" i="4"/>
  <c r="T122" i="4"/>
  <c r="R122" i="4"/>
  <c r="P122" i="4"/>
  <c r="BK122" i="4"/>
  <c r="J122" i="4"/>
  <c r="BE122" i="4" s="1"/>
  <c r="BI121" i="4"/>
  <c r="BH121" i="4"/>
  <c r="BG121" i="4"/>
  <c r="BF121" i="4"/>
  <c r="T121" i="4"/>
  <c r="R121" i="4"/>
  <c r="P121" i="4"/>
  <c r="BK121" i="4"/>
  <c r="BK119" i="4" s="1"/>
  <c r="J119" i="4" s="1"/>
  <c r="J69" i="4" s="1"/>
  <c r="J121" i="4"/>
  <c r="BE121" i="4" s="1"/>
  <c r="BI120" i="4"/>
  <c r="BH120" i="4"/>
  <c r="BG120" i="4"/>
  <c r="BF120" i="4"/>
  <c r="T120" i="4"/>
  <c r="R120" i="4"/>
  <c r="P120" i="4"/>
  <c r="P119" i="4" s="1"/>
  <c r="BK120" i="4"/>
  <c r="J120" i="4"/>
  <c r="BE120" i="4" s="1"/>
  <c r="BI118" i="4"/>
  <c r="BH118" i="4"/>
  <c r="BG118" i="4"/>
  <c r="BF118" i="4"/>
  <c r="BE118" i="4"/>
  <c r="T118" i="4"/>
  <c r="R118" i="4"/>
  <c r="P118" i="4"/>
  <c r="BK118" i="4"/>
  <c r="J118" i="4"/>
  <c r="BI117" i="4"/>
  <c r="BH117" i="4"/>
  <c r="BG117" i="4"/>
  <c r="BF117" i="4"/>
  <c r="BE117" i="4"/>
  <c r="T117" i="4"/>
  <c r="R117" i="4"/>
  <c r="P117" i="4"/>
  <c r="BK117" i="4"/>
  <c r="J117" i="4"/>
  <c r="BI116" i="4"/>
  <c r="BH116" i="4"/>
  <c r="BG116" i="4"/>
  <c r="BF116" i="4"/>
  <c r="BE116" i="4"/>
  <c r="T116" i="4"/>
  <c r="R116" i="4"/>
  <c r="R115" i="4" s="1"/>
  <c r="P116" i="4"/>
  <c r="BK116" i="4"/>
  <c r="BK115" i="4" s="1"/>
  <c r="J115" i="4" s="1"/>
  <c r="J68" i="4" s="1"/>
  <c r="J116" i="4"/>
  <c r="BI114" i="4"/>
  <c r="BH114" i="4"/>
  <c r="BG114" i="4"/>
  <c r="BF114" i="4"/>
  <c r="T114" i="4"/>
  <c r="R114" i="4"/>
  <c r="P114" i="4"/>
  <c r="BK114" i="4"/>
  <c r="J114" i="4"/>
  <c r="BE114" i="4" s="1"/>
  <c r="BI113" i="4"/>
  <c r="BH113" i="4"/>
  <c r="BG113" i="4"/>
  <c r="BF113" i="4"/>
  <c r="T113" i="4"/>
  <c r="R113" i="4"/>
  <c r="P113" i="4"/>
  <c r="BK113" i="4"/>
  <c r="J113" i="4"/>
  <c r="BE113" i="4" s="1"/>
  <c r="BI112" i="4"/>
  <c r="BH112" i="4"/>
  <c r="BG112" i="4"/>
  <c r="BF112" i="4"/>
  <c r="T112" i="4"/>
  <c r="R112" i="4"/>
  <c r="P112" i="4"/>
  <c r="BK112" i="4"/>
  <c r="J112" i="4"/>
  <c r="BE112" i="4" s="1"/>
  <c r="BI111" i="4"/>
  <c r="BH111" i="4"/>
  <c r="BG111" i="4"/>
  <c r="BF111" i="4"/>
  <c r="T111" i="4"/>
  <c r="R111" i="4"/>
  <c r="P111" i="4"/>
  <c r="BK111" i="4"/>
  <c r="J111" i="4"/>
  <c r="BE111" i="4" s="1"/>
  <c r="BI110" i="4"/>
  <c r="BH110" i="4"/>
  <c r="BG110" i="4"/>
  <c r="BF110" i="4"/>
  <c r="T110" i="4"/>
  <c r="R110" i="4"/>
  <c r="P110" i="4"/>
  <c r="BK110" i="4"/>
  <c r="J110" i="4"/>
  <c r="BE110" i="4" s="1"/>
  <c r="BI109" i="4"/>
  <c r="BH109" i="4"/>
  <c r="BG109" i="4"/>
  <c r="BF109" i="4"/>
  <c r="T109" i="4"/>
  <c r="R109" i="4"/>
  <c r="P109" i="4"/>
  <c r="BK109" i="4"/>
  <c r="J109" i="4"/>
  <c r="BE109" i="4" s="1"/>
  <c r="BI108" i="4"/>
  <c r="BH108" i="4"/>
  <c r="BG108" i="4"/>
  <c r="BF108" i="4"/>
  <c r="T108" i="4"/>
  <c r="R108" i="4"/>
  <c r="P108" i="4"/>
  <c r="BK108" i="4"/>
  <c r="J108" i="4"/>
  <c r="BE108" i="4" s="1"/>
  <c r="BI107" i="4"/>
  <c r="BH107" i="4"/>
  <c r="BG107" i="4"/>
  <c r="BF107" i="4"/>
  <c r="T107" i="4"/>
  <c r="R107" i="4"/>
  <c r="P107" i="4"/>
  <c r="BK107" i="4"/>
  <c r="BK106" i="4" s="1"/>
  <c r="J106" i="4" s="1"/>
  <c r="J67" i="4" s="1"/>
  <c r="J107" i="4"/>
  <c r="BE107" i="4" s="1"/>
  <c r="BI105" i="4"/>
  <c r="BH105" i="4"/>
  <c r="BG105" i="4"/>
  <c r="BF105" i="4"/>
  <c r="BE105" i="4"/>
  <c r="T105" i="4"/>
  <c r="R105" i="4"/>
  <c r="P105" i="4"/>
  <c r="BK105" i="4"/>
  <c r="J105" i="4"/>
  <c r="BI104" i="4"/>
  <c r="BH104" i="4"/>
  <c r="BG104" i="4"/>
  <c r="BF104" i="4"/>
  <c r="BE104" i="4"/>
  <c r="T104" i="4"/>
  <c r="R104" i="4"/>
  <c r="P104" i="4"/>
  <c r="BK104" i="4"/>
  <c r="J104" i="4"/>
  <c r="BI103" i="4"/>
  <c r="BH103" i="4"/>
  <c r="BG103" i="4"/>
  <c r="F36" i="4" s="1"/>
  <c r="BB56" i="1" s="1"/>
  <c r="BF103" i="4"/>
  <c r="BE103" i="4"/>
  <c r="T103" i="4"/>
  <c r="R103" i="4"/>
  <c r="P103" i="4"/>
  <c r="BK103" i="4"/>
  <c r="J103" i="4"/>
  <c r="BI102" i="4"/>
  <c r="F38" i="4" s="1"/>
  <c r="BD56" i="1" s="1"/>
  <c r="BH102" i="4"/>
  <c r="BG102" i="4"/>
  <c r="BF102" i="4"/>
  <c r="BE102" i="4"/>
  <c r="T102" i="4"/>
  <c r="R102" i="4"/>
  <c r="P102" i="4"/>
  <c r="BK102" i="4"/>
  <c r="BK101" i="4" s="1"/>
  <c r="J101" i="4" s="1"/>
  <c r="J66" i="4" s="1"/>
  <c r="J102" i="4"/>
  <c r="BI100" i="4"/>
  <c r="BH100" i="4"/>
  <c r="BG100" i="4"/>
  <c r="BF100" i="4"/>
  <c r="T100" i="4"/>
  <c r="R100" i="4"/>
  <c r="P100" i="4"/>
  <c r="BK100" i="4"/>
  <c r="J100" i="4"/>
  <c r="BE100" i="4" s="1"/>
  <c r="BI98" i="4"/>
  <c r="BH98" i="4"/>
  <c r="BG98" i="4"/>
  <c r="BF98" i="4"/>
  <c r="T98" i="4"/>
  <c r="R98" i="4"/>
  <c r="P98" i="4"/>
  <c r="BK98" i="4"/>
  <c r="BK96" i="4" s="1"/>
  <c r="J98" i="4"/>
  <c r="BE98" i="4" s="1"/>
  <c r="F34" i="4" s="1"/>
  <c r="AZ56" i="1" s="1"/>
  <c r="BI97" i="4"/>
  <c r="BH97" i="4"/>
  <c r="BG97" i="4"/>
  <c r="BF97" i="4"/>
  <c r="J35" i="4" s="1"/>
  <c r="AW56" i="1" s="1"/>
  <c r="T97" i="4"/>
  <c r="R97" i="4"/>
  <c r="P97" i="4"/>
  <c r="BK97" i="4"/>
  <c r="J97" i="4"/>
  <c r="BE97" i="4" s="1"/>
  <c r="F92" i="4"/>
  <c r="J91" i="4"/>
  <c r="F91" i="4"/>
  <c r="F89" i="4"/>
  <c r="E87" i="4"/>
  <c r="E81" i="4"/>
  <c r="J59" i="4"/>
  <c r="F59" i="4"/>
  <c r="J57" i="4"/>
  <c r="F57" i="4"/>
  <c r="E55" i="4"/>
  <c r="J22" i="4"/>
  <c r="E22" i="4"/>
  <c r="F60" i="4" s="1"/>
  <c r="J21" i="4"/>
  <c r="J16" i="4"/>
  <c r="J89" i="4" s="1"/>
  <c r="E7" i="4"/>
  <c r="E49" i="4" s="1"/>
  <c r="P1832" i="3"/>
  <c r="BK1832" i="3"/>
  <c r="J1832" i="3" s="1"/>
  <c r="J80" i="3" s="1"/>
  <c r="R1758" i="3"/>
  <c r="T1737" i="3"/>
  <c r="BK1737" i="3"/>
  <c r="J1737" i="3" s="1"/>
  <c r="J78" i="3" s="1"/>
  <c r="BK1445" i="3"/>
  <c r="J1445" i="3" s="1"/>
  <c r="J76" i="3" s="1"/>
  <c r="R1343" i="3"/>
  <c r="BK1320" i="3"/>
  <c r="J1320" i="3" s="1"/>
  <c r="J74" i="3" s="1"/>
  <c r="J1303" i="3"/>
  <c r="J73" i="3" s="1"/>
  <c r="BK1295" i="3"/>
  <c r="J1295" i="3" s="1"/>
  <c r="J72" i="3" s="1"/>
  <c r="R724" i="3"/>
  <c r="BK640" i="3"/>
  <c r="J640" i="3" s="1"/>
  <c r="J70" i="3" s="1"/>
  <c r="BK403" i="3"/>
  <c r="BK400" i="3"/>
  <c r="J400" i="3" s="1"/>
  <c r="J66" i="3" s="1"/>
  <c r="J373" i="3"/>
  <c r="J65" i="3" s="1"/>
  <c r="BK245" i="3"/>
  <c r="J245" i="3" s="1"/>
  <c r="J64" i="3" s="1"/>
  <c r="R181" i="3"/>
  <c r="BK104" i="3"/>
  <c r="AY55" i="1"/>
  <c r="AX55" i="1"/>
  <c r="BI1834" i="3"/>
  <c r="BH1834" i="3"/>
  <c r="BG1834" i="3"/>
  <c r="BF1834" i="3"/>
  <c r="T1834" i="3"/>
  <c r="R1834" i="3"/>
  <c r="P1834" i="3"/>
  <c r="BK1834" i="3"/>
  <c r="J1834" i="3"/>
  <c r="BE1834" i="3" s="1"/>
  <c r="BI1833" i="3"/>
  <c r="BH1833" i="3"/>
  <c r="BG1833" i="3"/>
  <c r="BF1833" i="3"/>
  <c r="T1833" i="3"/>
  <c r="T1832" i="3" s="1"/>
  <c r="R1833" i="3"/>
  <c r="R1832" i="3" s="1"/>
  <c r="P1833" i="3"/>
  <c r="BK1833" i="3"/>
  <c r="J1833" i="3"/>
  <c r="BE1833" i="3" s="1"/>
  <c r="BI1831" i="3"/>
  <c r="BH1831" i="3"/>
  <c r="BG1831" i="3"/>
  <c r="BF1831" i="3"/>
  <c r="BE1831" i="3"/>
  <c r="T1831" i="3"/>
  <c r="R1831" i="3"/>
  <c r="P1831" i="3"/>
  <c r="BK1831" i="3"/>
  <c r="J1831" i="3"/>
  <c r="BI1759" i="3"/>
  <c r="BH1759" i="3"/>
  <c r="BG1759" i="3"/>
  <c r="BF1759" i="3"/>
  <c r="BE1759" i="3"/>
  <c r="T1759" i="3"/>
  <c r="T1758" i="3" s="1"/>
  <c r="R1759" i="3"/>
  <c r="P1759" i="3"/>
  <c r="P1758" i="3" s="1"/>
  <c r="BK1759" i="3"/>
  <c r="BK1758" i="3" s="1"/>
  <c r="J1758" i="3" s="1"/>
  <c r="J79" i="3" s="1"/>
  <c r="J1759" i="3"/>
  <c r="BI1748" i="3"/>
  <c r="BH1748" i="3"/>
  <c r="BG1748" i="3"/>
  <c r="BF1748" i="3"/>
  <c r="T1748" i="3"/>
  <c r="R1748" i="3"/>
  <c r="P1748" i="3"/>
  <c r="BK1748" i="3"/>
  <c r="J1748" i="3"/>
  <c r="BE1748" i="3" s="1"/>
  <c r="BI1738" i="3"/>
  <c r="BH1738" i="3"/>
  <c r="BG1738" i="3"/>
  <c r="BF1738" i="3"/>
  <c r="T1738" i="3"/>
  <c r="R1738" i="3"/>
  <c r="R1737" i="3" s="1"/>
  <c r="P1738" i="3"/>
  <c r="P1737" i="3" s="1"/>
  <c r="BK1738" i="3"/>
  <c r="J1738" i="3"/>
  <c r="BE1738" i="3" s="1"/>
  <c r="BI1736" i="3"/>
  <c r="BH1736" i="3"/>
  <c r="BG1736" i="3"/>
  <c r="BF1736" i="3"/>
  <c r="BE1736" i="3"/>
  <c r="T1736" i="3"/>
  <c r="R1736" i="3"/>
  <c r="P1736" i="3"/>
  <c r="BK1736" i="3"/>
  <c r="J1736" i="3"/>
  <c r="BI1717" i="3"/>
  <c r="BH1717" i="3"/>
  <c r="BG1717" i="3"/>
  <c r="BF1717" i="3"/>
  <c r="BE1717" i="3"/>
  <c r="T1717" i="3"/>
  <c r="R1717" i="3"/>
  <c r="P1717" i="3"/>
  <c r="BK1717" i="3"/>
  <c r="J1717" i="3"/>
  <c r="BI1708" i="3"/>
  <c r="BH1708" i="3"/>
  <c r="BG1708" i="3"/>
  <c r="BF1708" i="3"/>
  <c r="BE1708" i="3"/>
  <c r="T1708" i="3"/>
  <c r="R1708" i="3"/>
  <c r="P1708" i="3"/>
  <c r="BK1708" i="3"/>
  <c r="J1708" i="3"/>
  <c r="BI1706" i="3"/>
  <c r="BH1706" i="3"/>
  <c r="BG1706" i="3"/>
  <c r="BF1706" i="3"/>
  <c r="BE1706" i="3"/>
  <c r="T1706" i="3"/>
  <c r="R1706" i="3"/>
  <c r="P1706" i="3"/>
  <c r="BK1706" i="3"/>
  <c r="J1706" i="3"/>
  <c r="BI1679" i="3"/>
  <c r="BH1679" i="3"/>
  <c r="BG1679" i="3"/>
  <c r="BF1679" i="3"/>
  <c r="BE1679" i="3"/>
  <c r="T1679" i="3"/>
  <c r="R1679" i="3"/>
  <c r="P1679" i="3"/>
  <c r="BK1679" i="3"/>
  <c r="J1679" i="3"/>
  <c r="BI1652" i="3"/>
  <c r="BH1652" i="3"/>
  <c r="BG1652" i="3"/>
  <c r="BF1652" i="3"/>
  <c r="BE1652" i="3"/>
  <c r="T1652" i="3"/>
  <c r="R1652" i="3"/>
  <c r="P1652" i="3"/>
  <c r="BK1652" i="3"/>
  <c r="J1652" i="3"/>
  <c r="BI1643" i="3"/>
  <c r="BH1643" i="3"/>
  <c r="BG1643" i="3"/>
  <c r="BF1643" i="3"/>
  <c r="BE1643" i="3"/>
  <c r="T1643" i="3"/>
  <c r="R1643" i="3"/>
  <c r="P1643" i="3"/>
  <c r="BK1643" i="3"/>
  <c r="J1643" i="3"/>
  <c r="BI1624" i="3"/>
  <c r="BH1624" i="3"/>
  <c r="BG1624" i="3"/>
  <c r="BF1624" i="3"/>
  <c r="BE1624" i="3"/>
  <c r="T1624" i="3"/>
  <c r="T1596" i="3" s="1"/>
  <c r="R1624" i="3"/>
  <c r="P1624" i="3"/>
  <c r="BK1624" i="3"/>
  <c r="J1624" i="3"/>
  <c r="BI1597" i="3"/>
  <c r="BH1597" i="3"/>
  <c r="BG1597" i="3"/>
  <c r="BF1597" i="3"/>
  <c r="BE1597" i="3"/>
  <c r="T1597" i="3"/>
  <c r="R1597" i="3"/>
  <c r="R1596" i="3" s="1"/>
  <c r="P1597" i="3"/>
  <c r="P1596" i="3" s="1"/>
  <c r="BK1597" i="3"/>
  <c r="BK1596" i="3" s="1"/>
  <c r="J1596" i="3" s="1"/>
  <c r="J77" i="3" s="1"/>
  <c r="J1597" i="3"/>
  <c r="BI1595" i="3"/>
  <c r="BH1595" i="3"/>
  <c r="BG1595" i="3"/>
  <c r="BF1595" i="3"/>
  <c r="T1595" i="3"/>
  <c r="R1595" i="3"/>
  <c r="P1595" i="3"/>
  <c r="BK1595" i="3"/>
  <c r="J1595" i="3"/>
  <c r="BE1595" i="3" s="1"/>
  <c r="BI1593" i="3"/>
  <c r="BH1593" i="3"/>
  <c r="BG1593" i="3"/>
  <c r="BF1593" i="3"/>
  <c r="T1593" i="3"/>
  <c r="R1593" i="3"/>
  <c r="P1593" i="3"/>
  <c r="BK1593" i="3"/>
  <c r="J1593" i="3"/>
  <c r="BE1593" i="3" s="1"/>
  <c r="BI1586" i="3"/>
  <c r="BH1586" i="3"/>
  <c r="BG1586" i="3"/>
  <c r="BF1586" i="3"/>
  <c r="T1586" i="3"/>
  <c r="R1586" i="3"/>
  <c r="P1586" i="3"/>
  <c r="BK1586" i="3"/>
  <c r="J1586" i="3"/>
  <c r="BE1586" i="3" s="1"/>
  <c r="BI1584" i="3"/>
  <c r="BH1584" i="3"/>
  <c r="BG1584" i="3"/>
  <c r="BF1584" i="3"/>
  <c r="T1584" i="3"/>
  <c r="R1584" i="3"/>
  <c r="P1584" i="3"/>
  <c r="BK1584" i="3"/>
  <c r="J1584" i="3"/>
  <c r="BE1584" i="3" s="1"/>
  <c r="BI1541" i="3"/>
  <c r="BH1541" i="3"/>
  <c r="BG1541" i="3"/>
  <c r="BF1541" i="3"/>
  <c r="T1541" i="3"/>
  <c r="R1541" i="3"/>
  <c r="P1541" i="3"/>
  <c r="BK1541" i="3"/>
  <c r="J1541" i="3"/>
  <c r="BE1541" i="3" s="1"/>
  <c r="BI1540" i="3"/>
  <c r="BH1540" i="3"/>
  <c r="BG1540" i="3"/>
  <c r="BF1540" i="3"/>
  <c r="T1540" i="3"/>
  <c r="R1540" i="3"/>
  <c r="P1540" i="3"/>
  <c r="BK1540" i="3"/>
  <c r="J1540" i="3"/>
  <c r="BE1540" i="3" s="1"/>
  <c r="BI1493" i="3"/>
  <c r="BH1493" i="3"/>
  <c r="BG1493" i="3"/>
  <c r="BF1493" i="3"/>
  <c r="T1493" i="3"/>
  <c r="R1493" i="3"/>
  <c r="P1493" i="3"/>
  <c r="BK1493" i="3"/>
  <c r="J1493" i="3"/>
  <c r="BE1493" i="3" s="1"/>
  <c r="BI1446" i="3"/>
  <c r="BH1446" i="3"/>
  <c r="BG1446" i="3"/>
  <c r="BF1446" i="3"/>
  <c r="T1446" i="3"/>
  <c r="T1445" i="3" s="1"/>
  <c r="R1446" i="3"/>
  <c r="R1445" i="3" s="1"/>
  <c r="P1446" i="3"/>
  <c r="P1445" i="3" s="1"/>
  <c r="BK1446" i="3"/>
  <c r="J1446" i="3"/>
  <c r="BE1446" i="3" s="1"/>
  <c r="BI1444" i="3"/>
  <c r="BH1444" i="3"/>
  <c r="BG1444" i="3"/>
  <c r="BF1444" i="3"/>
  <c r="BE1444" i="3"/>
  <c r="T1444" i="3"/>
  <c r="R1444" i="3"/>
  <c r="P1444" i="3"/>
  <c r="BK1444" i="3"/>
  <c r="J1444" i="3"/>
  <c r="BI1427" i="3"/>
  <c r="BH1427" i="3"/>
  <c r="BG1427" i="3"/>
  <c r="BF1427" i="3"/>
  <c r="BE1427" i="3"/>
  <c r="T1427" i="3"/>
  <c r="R1427" i="3"/>
  <c r="P1427" i="3"/>
  <c r="BK1427" i="3"/>
  <c r="J1427" i="3"/>
  <c r="BI1425" i="3"/>
  <c r="BH1425" i="3"/>
  <c r="BG1425" i="3"/>
  <c r="BF1425" i="3"/>
  <c r="BE1425" i="3"/>
  <c r="T1425" i="3"/>
  <c r="R1425" i="3"/>
  <c r="P1425" i="3"/>
  <c r="BK1425" i="3"/>
  <c r="J1425" i="3"/>
  <c r="BI1408" i="3"/>
  <c r="BH1408" i="3"/>
  <c r="BG1408" i="3"/>
  <c r="BF1408" i="3"/>
  <c r="BE1408" i="3"/>
  <c r="T1408" i="3"/>
  <c r="R1408" i="3"/>
  <c r="P1408" i="3"/>
  <c r="BK1408" i="3"/>
  <c r="J1408" i="3"/>
  <c r="BI1406" i="3"/>
  <c r="BH1406" i="3"/>
  <c r="BG1406" i="3"/>
  <c r="BF1406" i="3"/>
  <c r="BE1406" i="3"/>
  <c r="T1406" i="3"/>
  <c r="R1406" i="3"/>
  <c r="P1406" i="3"/>
  <c r="BK1406" i="3"/>
  <c r="J1406" i="3"/>
  <c r="BI1391" i="3"/>
  <c r="BH1391" i="3"/>
  <c r="BG1391" i="3"/>
  <c r="BF1391" i="3"/>
  <c r="BE1391" i="3"/>
  <c r="T1391" i="3"/>
  <c r="R1391" i="3"/>
  <c r="P1391" i="3"/>
  <c r="BK1391" i="3"/>
  <c r="J1391" i="3"/>
  <c r="BI1376" i="3"/>
  <c r="BH1376" i="3"/>
  <c r="BG1376" i="3"/>
  <c r="BF1376" i="3"/>
  <c r="BE1376" i="3"/>
  <c r="T1376" i="3"/>
  <c r="R1376" i="3"/>
  <c r="P1376" i="3"/>
  <c r="BK1376" i="3"/>
  <c r="J1376" i="3"/>
  <c r="BI1361" i="3"/>
  <c r="BH1361" i="3"/>
  <c r="BG1361" i="3"/>
  <c r="BF1361" i="3"/>
  <c r="BE1361" i="3"/>
  <c r="T1361" i="3"/>
  <c r="R1361" i="3"/>
  <c r="P1361" i="3"/>
  <c r="BK1361" i="3"/>
  <c r="J1361" i="3"/>
  <c r="BI1344" i="3"/>
  <c r="BH1344" i="3"/>
  <c r="BG1344" i="3"/>
  <c r="BF1344" i="3"/>
  <c r="BE1344" i="3"/>
  <c r="T1344" i="3"/>
  <c r="T1343" i="3" s="1"/>
  <c r="R1344" i="3"/>
  <c r="P1344" i="3"/>
  <c r="P1343" i="3" s="1"/>
  <c r="BK1344" i="3"/>
  <c r="BK1343" i="3" s="1"/>
  <c r="J1343" i="3" s="1"/>
  <c r="J75" i="3" s="1"/>
  <c r="J1344" i="3"/>
  <c r="BI1342" i="3"/>
  <c r="BH1342" i="3"/>
  <c r="BG1342" i="3"/>
  <c r="BF1342" i="3"/>
  <c r="T1342" i="3"/>
  <c r="R1342" i="3"/>
  <c r="P1342" i="3"/>
  <c r="BK1342" i="3"/>
  <c r="J1342" i="3"/>
  <c r="BE1342" i="3" s="1"/>
  <c r="BI1341" i="3"/>
  <c r="BH1341" i="3"/>
  <c r="BG1341" i="3"/>
  <c r="BF1341" i="3"/>
  <c r="T1341" i="3"/>
  <c r="R1341" i="3"/>
  <c r="P1341" i="3"/>
  <c r="BK1341" i="3"/>
  <c r="J1341" i="3"/>
  <c r="BE1341" i="3" s="1"/>
  <c r="BI1340" i="3"/>
  <c r="BH1340" i="3"/>
  <c r="BG1340" i="3"/>
  <c r="BF1340" i="3"/>
  <c r="T1340" i="3"/>
  <c r="R1340" i="3"/>
  <c r="P1340" i="3"/>
  <c r="BK1340" i="3"/>
  <c r="J1340" i="3"/>
  <c r="BE1340" i="3" s="1"/>
  <c r="BI1339" i="3"/>
  <c r="BH1339" i="3"/>
  <c r="BG1339" i="3"/>
  <c r="BF1339" i="3"/>
  <c r="T1339" i="3"/>
  <c r="R1339" i="3"/>
  <c r="P1339" i="3"/>
  <c r="BK1339" i="3"/>
  <c r="J1339" i="3"/>
  <c r="BE1339" i="3" s="1"/>
  <c r="BI1338" i="3"/>
  <c r="BH1338" i="3"/>
  <c r="BG1338" i="3"/>
  <c r="BF1338" i="3"/>
  <c r="T1338" i="3"/>
  <c r="R1338" i="3"/>
  <c r="P1338" i="3"/>
  <c r="BK1338" i="3"/>
  <c r="J1338" i="3"/>
  <c r="BE1338" i="3" s="1"/>
  <c r="BI1337" i="3"/>
  <c r="BH1337" i="3"/>
  <c r="BG1337" i="3"/>
  <c r="BF1337" i="3"/>
  <c r="T1337" i="3"/>
  <c r="R1337" i="3"/>
  <c r="P1337" i="3"/>
  <c r="BK1337" i="3"/>
  <c r="J1337" i="3"/>
  <c r="BE1337" i="3" s="1"/>
  <c r="BI1336" i="3"/>
  <c r="BH1336" i="3"/>
  <c r="BG1336" i="3"/>
  <c r="BF1336" i="3"/>
  <c r="T1336" i="3"/>
  <c r="R1336" i="3"/>
  <c r="P1336" i="3"/>
  <c r="BK1336" i="3"/>
  <c r="J1336" i="3"/>
  <c r="BE1336" i="3" s="1"/>
  <c r="BI1335" i="3"/>
  <c r="BH1335" i="3"/>
  <c r="BG1335" i="3"/>
  <c r="BF1335" i="3"/>
  <c r="T1335" i="3"/>
  <c r="R1335" i="3"/>
  <c r="P1335" i="3"/>
  <c r="BK1335" i="3"/>
  <c r="J1335" i="3"/>
  <c r="BE1335" i="3" s="1"/>
  <c r="BI1334" i="3"/>
  <c r="BH1334" i="3"/>
  <c r="BG1334" i="3"/>
  <c r="BF1334" i="3"/>
  <c r="T1334" i="3"/>
  <c r="R1334" i="3"/>
  <c r="P1334" i="3"/>
  <c r="BK1334" i="3"/>
  <c r="J1334" i="3"/>
  <c r="BE1334" i="3" s="1"/>
  <c r="BI1333" i="3"/>
  <c r="BH1333" i="3"/>
  <c r="BG1333" i="3"/>
  <c r="BF1333" i="3"/>
  <c r="T1333" i="3"/>
  <c r="R1333" i="3"/>
  <c r="P1333" i="3"/>
  <c r="BK1333" i="3"/>
  <c r="J1333" i="3"/>
  <c r="BE1333" i="3" s="1"/>
  <c r="BI1332" i="3"/>
  <c r="BH1332" i="3"/>
  <c r="BG1332" i="3"/>
  <c r="BF1332" i="3"/>
  <c r="T1332" i="3"/>
  <c r="R1332" i="3"/>
  <c r="P1332" i="3"/>
  <c r="BK1332" i="3"/>
  <c r="J1332" i="3"/>
  <c r="BE1332" i="3" s="1"/>
  <c r="BI1331" i="3"/>
  <c r="BH1331" i="3"/>
  <c r="BG1331" i="3"/>
  <c r="BF1331" i="3"/>
  <c r="T1331" i="3"/>
  <c r="R1331" i="3"/>
  <c r="P1331" i="3"/>
  <c r="BK1331" i="3"/>
  <c r="J1331" i="3"/>
  <c r="BE1331" i="3" s="1"/>
  <c r="BI1330" i="3"/>
  <c r="BH1330" i="3"/>
  <c r="BG1330" i="3"/>
  <c r="BF1330" i="3"/>
  <c r="T1330" i="3"/>
  <c r="R1330" i="3"/>
  <c r="P1330" i="3"/>
  <c r="BK1330" i="3"/>
  <c r="J1330" i="3"/>
  <c r="BE1330" i="3" s="1"/>
  <c r="BI1329" i="3"/>
  <c r="BH1329" i="3"/>
  <c r="BG1329" i="3"/>
  <c r="BF1329" i="3"/>
  <c r="T1329" i="3"/>
  <c r="R1329" i="3"/>
  <c r="P1329" i="3"/>
  <c r="BK1329" i="3"/>
  <c r="J1329" i="3"/>
  <c r="BE1329" i="3" s="1"/>
  <c r="BI1328" i="3"/>
  <c r="BH1328" i="3"/>
  <c r="BG1328" i="3"/>
  <c r="BF1328" i="3"/>
  <c r="T1328" i="3"/>
  <c r="R1328" i="3"/>
  <c r="P1328" i="3"/>
  <c r="BK1328" i="3"/>
  <c r="J1328" i="3"/>
  <c r="BE1328" i="3" s="1"/>
  <c r="BI1326" i="3"/>
  <c r="BH1326" i="3"/>
  <c r="BG1326" i="3"/>
  <c r="BF1326" i="3"/>
  <c r="T1326" i="3"/>
  <c r="R1326" i="3"/>
  <c r="R1320" i="3" s="1"/>
  <c r="P1326" i="3"/>
  <c r="BK1326" i="3"/>
  <c r="J1326" i="3"/>
  <c r="BE1326" i="3" s="1"/>
  <c r="BI1321" i="3"/>
  <c r="BH1321" i="3"/>
  <c r="BG1321" i="3"/>
  <c r="BF1321" i="3"/>
  <c r="T1321" i="3"/>
  <c r="T1320" i="3" s="1"/>
  <c r="R1321" i="3"/>
  <c r="P1321" i="3"/>
  <c r="P1320" i="3" s="1"/>
  <c r="BK1321" i="3"/>
  <c r="J1321" i="3"/>
  <c r="BE1321" i="3" s="1"/>
  <c r="BI1319" i="3"/>
  <c r="BH1319" i="3"/>
  <c r="BG1319" i="3"/>
  <c r="BF1319" i="3"/>
  <c r="BE1319" i="3"/>
  <c r="T1319" i="3"/>
  <c r="R1319" i="3"/>
  <c r="P1319" i="3"/>
  <c r="BK1319" i="3"/>
  <c r="J1319" i="3"/>
  <c r="BI1318" i="3"/>
  <c r="BH1318" i="3"/>
  <c r="BG1318" i="3"/>
  <c r="BF1318" i="3"/>
  <c r="BE1318" i="3"/>
  <c r="T1318" i="3"/>
  <c r="R1318" i="3"/>
  <c r="P1318" i="3"/>
  <c r="BK1318" i="3"/>
  <c r="J1318" i="3"/>
  <c r="BI1317" i="3"/>
  <c r="BH1317" i="3"/>
  <c r="BG1317" i="3"/>
  <c r="BF1317" i="3"/>
  <c r="BE1317" i="3"/>
  <c r="T1317" i="3"/>
  <c r="R1317" i="3"/>
  <c r="P1317" i="3"/>
  <c r="BK1317" i="3"/>
  <c r="J1317" i="3"/>
  <c r="BI1316" i="3"/>
  <c r="BH1316" i="3"/>
  <c r="BG1316" i="3"/>
  <c r="BF1316" i="3"/>
  <c r="BE1316" i="3"/>
  <c r="T1316" i="3"/>
  <c r="R1316" i="3"/>
  <c r="P1316" i="3"/>
  <c r="BK1316" i="3"/>
  <c r="J1316" i="3"/>
  <c r="BI1315" i="3"/>
  <c r="BH1315" i="3"/>
  <c r="BG1315" i="3"/>
  <c r="BF1315" i="3"/>
  <c r="BE1315" i="3"/>
  <c r="T1315" i="3"/>
  <c r="R1315" i="3"/>
  <c r="P1315" i="3"/>
  <c r="BK1315" i="3"/>
  <c r="J1315" i="3"/>
  <c r="BI1314" i="3"/>
  <c r="BH1314" i="3"/>
  <c r="BG1314" i="3"/>
  <c r="BF1314" i="3"/>
  <c r="BE1314" i="3"/>
  <c r="T1314" i="3"/>
  <c r="R1314" i="3"/>
  <c r="P1314" i="3"/>
  <c r="BK1314" i="3"/>
  <c r="J1314" i="3"/>
  <c r="BI1313" i="3"/>
  <c r="BH1313" i="3"/>
  <c r="BG1313" i="3"/>
  <c r="BF1313" i="3"/>
  <c r="BE1313" i="3"/>
  <c r="T1313" i="3"/>
  <c r="R1313" i="3"/>
  <c r="P1313" i="3"/>
  <c r="BK1313" i="3"/>
  <c r="J1313" i="3"/>
  <c r="BI1312" i="3"/>
  <c r="BH1312" i="3"/>
  <c r="BG1312" i="3"/>
  <c r="BF1312" i="3"/>
  <c r="BE1312" i="3"/>
  <c r="T1312" i="3"/>
  <c r="R1312" i="3"/>
  <c r="P1312" i="3"/>
  <c r="BK1312" i="3"/>
  <c r="J1312" i="3"/>
  <c r="BI1311" i="3"/>
  <c r="BH1311" i="3"/>
  <c r="BG1311" i="3"/>
  <c r="BF1311" i="3"/>
  <c r="BE1311" i="3"/>
  <c r="T1311" i="3"/>
  <c r="R1311" i="3"/>
  <c r="P1311" i="3"/>
  <c r="BK1311" i="3"/>
  <c r="J1311" i="3"/>
  <c r="BI1310" i="3"/>
  <c r="BH1310" i="3"/>
  <c r="BG1310" i="3"/>
  <c r="BF1310" i="3"/>
  <c r="BE1310" i="3"/>
  <c r="T1310" i="3"/>
  <c r="R1310" i="3"/>
  <c r="P1310" i="3"/>
  <c r="BK1310" i="3"/>
  <c r="J1310" i="3"/>
  <c r="BI1304" i="3"/>
  <c r="BH1304" i="3"/>
  <c r="BG1304" i="3"/>
  <c r="BF1304" i="3"/>
  <c r="BE1304" i="3"/>
  <c r="T1304" i="3"/>
  <c r="T1303" i="3" s="1"/>
  <c r="R1304" i="3"/>
  <c r="R1303" i="3" s="1"/>
  <c r="P1304" i="3"/>
  <c r="P1303" i="3" s="1"/>
  <c r="BK1304" i="3"/>
  <c r="BK1303" i="3" s="1"/>
  <c r="J1304" i="3"/>
  <c r="BI1302" i="3"/>
  <c r="BH1302" i="3"/>
  <c r="BG1302" i="3"/>
  <c r="BF1302" i="3"/>
  <c r="T1302" i="3"/>
  <c r="R1302" i="3"/>
  <c r="P1302" i="3"/>
  <c r="BK1302" i="3"/>
  <c r="J1302" i="3"/>
  <c r="BE1302" i="3" s="1"/>
  <c r="BI1301" i="3"/>
  <c r="BH1301" i="3"/>
  <c r="BG1301" i="3"/>
  <c r="BF1301" i="3"/>
  <c r="T1301" i="3"/>
  <c r="R1301" i="3"/>
  <c r="P1301" i="3"/>
  <c r="BK1301" i="3"/>
  <c r="J1301" i="3"/>
  <c r="BE1301" i="3" s="1"/>
  <c r="BI1300" i="3"/>
  <c r="BH1300" i="3"/>
  <c r="BG1300" i="3"/>
  <c r="BF1300" i="3"/>
  <c r="T1300" i="3"/>
  <c r="R1300" i="3"/>
  <c r="P1300" i="3"/>
  <c r="BK1300" i="3"/>
  <c r="J1300" i="3"/>
  <c r="BE1300" i="3" s="1"/>
  <c r="BI1299" i="3"/>
  <c r="BH1299" i="3"/>
  <c r="BG1299" i="3"/>
  <c r="BF1299" i="3"/>
  <c r="T1299" i="3"/>
  <c r="R1299" i="3"/>
  <c r="P1299" i="3"/>
  <c r="BK1299" i="3"/>
  <c r="J1299" i="3"/>
  <c r="BE1299" i="3" s="1"/>
  <c r="BI1298" i="3"/>
  <c r="BH1298" i="3"/>
  <c r="BG1298" i="3"/>
  <c r="BF1298" i="3"/>
  <c r="T1298" i="3"/>
  <c r="R1298" i="3"/>
  <c r="P1298" i="3"/>
  <c r="P1295" i="3" s="1"/>
  <c r="BK1298" i="3"/>
  <c r="J1298" i="3"/>
  <c r="BE1298" i="3" s="1"/>
  <c r="BI1297" i="3"/>
  <c r="BH1297" i="3"/>
  <c r="BG1297" i="3"/>
  <c r="BF1297" i="3"/>
  <c r="T1297" i="3"/>
  <c r="R1297" i="3"/>
  <c r="P1297" i="3"/>
  <c r="BK1297" i="3"/>
  <c r="J1297" i="3"/>
  <c r="BE1297" i="3" s="1"/>
  <c r="BI1296" i="3"/>
  <c r="BH1296" i="3"/>
  <c r="BG1296" i="3"/>
  <c r="BF1296" i="3"/>
  <c r="T1296" i="3"/>
  <c r="T1295" i="3" s="1"/>
  <c r="R1296" i="3"/>
  <c r="R1295" i="3" s="1"/>
  <c r="P1296" i="3"/>
  <c r="BK1296" i="3"/>
  <c r="J1296" i="3"/>
  <c r="BE1296" i="3" s="1"/>
  <c r="BI1294" i="3"/>
  <c r="BH1294" i="3"/>
  <c r="BG1294" i="3"/>
  <c r="BF1294" i="3"/>
  <c r="BE1294" i="3"/>
  <c r="T1294" i="3"/>
  <c r="R1294" i="3"/>
  <c r="P1294" i="3"/>
  <c r="BK1294" i="3"/>
  <c r="J1294" i="3"/>
  <c r="BI1220" i="3"/>
  <c r="BH1220" i="3"/>
  <c r="BG1220" i="3"/>
  <c r="BF1220" i="3"/>
  <c r="BE1220" i="3"/>
  <c r="T1220" i="3"/>
  <c r="R1220" i="3"/>
  <c r="P1220" i="3"/>
  <c r="BK1220" i="3"/>
  <c r="J1220" i="3"/>
  <c r="BI1218" i="3"/>
  <c r="BH1218" i="3"/>
  <c r="BG1218" i="3"/>
  <c r="BF1218" i="3"/>
  <c r="BE1218" i="3"/>
  <c r="T1218" i="3"/>
  <c r="R1218" i="3"/>
  <c r="P1218" i="3"/>
  <c r="BK1218" i="3"/>
  <c r="J1218" i="3"/>
  <c r="BI1144" i="3"/>
  <c r="BH1144" i="3"/>
  <c r="BG1144" i="3"/>
  <c r="BF1144" i="3"/>
  <c r="BE1144" i="3"/>
  <c r="T1144" i="3"/>
  <c r="R1144" i="3"/>
  <c r="P1144" i="3"/>
  <c r="BK1144" i="3"/>
  <c r="J1144" i="3"/>
  <c r="BI1131" i="3"/>
  <c r="BH1131" i="3"/>
  <c r="BG1131" i="3"/>
  <c r="BF1131" i="3"/>
  <c r="BE1131" i="3"/>
  <c r="T1131" i="3"/>
  <c r="R1131" i="3"/>
  <c r="P1131" i="3"/>
  <c r="BK1131" i="3"/>
  <c r="J1131" i="3"/>
  <c r="BI1118" i="3"/>
  <c r="BH1118" i="3"/>
  <c r="BG1118" i="3"/>
  <c r="BF1118" i="3"/>
  <c r="BE1118" i="3"/>
  <c r="T1118" i="3"/>
  <c r="R1118" i="3"/>
  <c r="P1118" i="3"/>
  <c r="BK1118" i="3"/>
  <c r="J1118" i="3"/>
  <c r="BI1112" i="3"/>
  <c r="BH1112" i="3"/>
  <c r="BG1112" i="3"/>
  <c r="BF1112" i="3"/>
  <c r="BE1112" i="3"/>
  <c r="T1112" i="3"/>
  <c r="R1112" i="3"/>
  <c r="P1112" i="3"/>
  <c r="BK1112" i="3"/>
  <c r="J1112" i="3"/>
  <c r="BI1106" i="3"/>
  <c r="BH1106" i="3"/>
  <c r="BG1106" i="3"/>
  <c r="BF1106" i="3"/>
  <c r="BE1106" i="3"/>
  <c r="T1106" i="3"/>
  <c r="R1106" i="3"/>
  <c r="P1106" i="3"/>
  <c r="BK1106" i="3"/>
  <c r="J1106" i="3"/>
  <c r="BI1100" i="3"/>
  <c r="BH1100" i="3"/>
  <c r="BG1100" i="3"/>
  <c r="BF1100" i="3"/>
  <c r="BE1100" i="3"/>
  <c r="T1100" i="3"/>
  <c r="R1100" i="3"/>
  <c r="P1100" i="3"/>
  <c r="BK1100" i="3"/>
  <c r="J1100" i="3"/>
  <c r="BI1092" i="3"/>
  <c r="BH1092" i="3"/>
  <c r="BG1092" i="3"/>
  <c r="BF1092" i="3"/>
  <c r="BE1092" i="3"/>
  <c r="T1092" i="3"/>
  <c r="R1092" i="3"/>
  <c r="P1092" i="3"/>
  <c r="BK1092" i="3"/>
  <c r="J1092" i="3"/>
  <c r="BI1090" i="3"/>
  <c r="BH1090" i="3"/>
  <c r="BG1090" i="3"/>
  <c r="BF1090" i="3"/>
  <c r="BE1090" i="3"/>
  <c r="T1090" i="3"/>
  <c r="R1090" i="3"/>
  <c r="P1090" i="3"/>
  <c r="BK1090" i="3"/>
  <c r="J1090" i="3"/>
  <c r="BI1081" i="3"/>
  <c r="BH1081" i="3"/>
  <c r="BG1081" i="3"/>
  <c r="BF1081" i="3"/>
  <c r="BE1081" i="3"/>
  <c r="T1081" i="3"/>
  <c r="R1081" i="3"/>
  <c r="P1081" i="3"/>
  <c r="BK1081" i="3"/>
  <c r="J1081" i="3"/>
  <c r="BI1079" i="3"/>
  <c r="BH1079" i="3"/>
  <c r="BG1079" i="3"/>
  <c r="BF1079" i="3"/>
  <c r="BE1079" i="3"/>
  <c r="T1079" i="3"/>
  <c r="R1079" i="3"/>
  <c r="P1079" i="3"/>
  <c r="BK1079" i="3"/>
  <c r="J1079" i="3"/>
  <c r="BI1070" i="3"/>
  <c r="BH1070" i="3"/>
  <c r="BG1070" i="3"/>
  <c r="BF1070" i="3"/>
  <c r="BE1070" i="3"/>
  <c r="T1070" i="3"/>
  <c r="R1070" i="3"/>
  <c r="P1070" i="3"/>
  <c r="BK1070" i="3"/>
  <c r="J1070" i="3"/>
  <c r="BI1063" i="3"/>
  <c r="BH1063" i="3"/>
  <c r="BG1063" i="3"/>
  <c r="BF1063" i="3"/>
  <c r="BE1063" i="3"/>
  <c r="T1063" i="3"/>
  <c r="R1063" i="3"/>
  <c r="P1063" i="3"/>
  <c r="BK1063" i="3"/>
  <c r="J1063" i="3"/>
  <c r="BI1056" i="3"/>
  <c r="BH1056" i="3"/>
  <c r="BG1056" i="3"/>
  <c r="BF1056" i="3"/>
  <c r="BE1056" i="3"/>
  <c r="T1056" i="3"/>
  <c r="R1056" i="3"/>
  <c r="P1056" i="3"/>
  <c r="BK1056" i="3"/>
  <c r="J1056" i="3"/>
  <c r="BI1046" i="3"/>
  <c r="BH1046" i="3"/>
  <c r="BG1046" i="3"/>
  <c r="BF1046" i="3"/>
  <c r="BE1046" i="3"/>
  <c r="T1046" i="3"/>
  <c r="R1046" i="3"/>
  <c r="P1046" i="3"/>
  <c r="BK1046" i="3"/>
  <c r="J1046" i="3"/>
  <c r="BI1007" i="3"/>
  <c r="BH1007" i="3"/>
  <c r="BG1007" i="3"/>
  <c r="BF1007" i="3"/>
  <c r="BE1007" i="3"/>
  <c r="T1007" i="3"/>
  <c r="R1007" i="3"/>
  <c r="P1007" i="3"/>
  <c r="BK1007" i="3"/>
  <c r="J1007" i="3"/>
  <c r="BI996" i="3"/>
  <c r="BH996" i="3"/>
  <c r="BG996" i="3"/>
  <c r="BF996" i="3"/>
  <c r="BE996" i="3"/>
  <c r="T996" i="3"/>
  <c r="R996" i="3"/>
  <c r="P996" i="3"/>
  <c r="BK996" i="3"/>
  <c r="J996" i="3"/>
  <c r="BI985" i="3"/>
  <c r="BH985" i="3"/>
  <c r="BG985" i="3"/>
  <c r="BF985" i="3"/>
  <c r="BE985" i="3"/>
  <c r="T985" i="3"/>
  <c r="R985" i="3"/>
  <c r="P985" i="3"/>
  <c r="BK985" i="3"/>
  <c r="J985" i="3"/>
  <c r="BI964" i="3"/>
  <c r="BH964" i="3"/>
  <c r="BG964" i="3"/>
  <c r="BF964" i="3"/>
  <c r="BE964" i="3"/>
  <c r="T964" i="3"/>
  <c r="R964" i="3"/>
  <c r="P964" i="3"/>
  <c r="BK964" i="3"/>
  <c r="J964" i="3"/>
  <c r="BI953" i="3"/>
  <c r="BH953" i="3"/>
  <c r="BG953" i="3"/>
  <c r="BF953" i="3"/>
  <c r="BE953" i="3"/>
  <c r="T953" i="3"/>
  <c r="R953" i="3"/>
  <c r="P953" i="3"/>
  <c r="BK953" i="3"/>
  <c r="J953" i="3"/>
  <c r="BI934" i="3"/>
  <c r="BH934" i="3"/>
  <c r="BG934" i="3"/>
  <c r="BF934" i="3"/>
  <c r="BE934" i="3"/>
  <c r="T934" i="3"/>
  <c r="R934" i="3"/>
  <c r="P934" i="3"/>
  <c r="BK934" i="3"/>
  <c r="J934" i="3"/>
  <c r="BI907" i="3"/>
  <c r="BH907" i="3"/>
  <c r="BG907" i="3"/>
  <c r="BF907" i="3"/>
  <c r="BE907" i="3"/>
  <c r="T907" i="3"/>
  <c r="R907" i="3"/>
  <c r="P907" i="3"/>
  <c r="BK907" i="3"/>
  <c r="J907" i="3"/>
  <c r="BI905" i="3"/>
  <c r="BH905" i="3"/>
  <c r="BG905" i="3"/>
  <c r="BF905" i="3"/>
  <c r="BE905" i="3"/>
  <c r="T905" i="3"/>
  <c r="R905" i="3"/>
  <c r="P905" i="3"/>
  <c r="BK905" i="3"/>
  <c r="J905" i="3"/>
  <c r="BI870" i="3"/>
  <c r="BH870" i="3"/>
  <c r="BG870" i="3"/>
  <c r="BF870" i="3"/>
  <c r="BE870" i="3"/>
  <c r="T870" i="3"/>
  <c r="R870" i="3"/>
  <c r="P870" i="3"/>
  <c r="BK870" i="3"/>
  <c r="J870" i="3"/>
  <c r="BI793" i="3"/>
  <c r="BH793" i="3"/>
  <c r="BG793" i="3"/>
  <c r="BF793" i="3"/>
  <c r="BE793" i="3"/>
  <c r="T793" i="3"/>
  <c r="R793" i="3"/>
  <c r="P793" i="3"/>
  <c r="BK793" i="3"/>
  <c r="J793" i="3"/>
  <c r="BI791" i="3"/>
  <c r="BH791" i="3"/>
  <c r="BG791" i="3"/>
  <c r="BF791" i="3"/>
  <c r="BE791" i="3"/>
  <c r="T791" i="3"/>
  <c r="R791" i="3"/>
  <c r="P791" i="3"/>
  <c r="BK791" i="3"/>
  <c r="J791" i="3"/>
  <c r="BI775" i="3"/>
  <c r="BH775" i="3"/>
  <c r="BG775" i="3"/>
  <c r="BF775" i="3"/>
  <c r="BE775" i="3"/>
  <c r="T775" i="3"/>
  <c r="R775" i="3"/>
  <c r="P775" i="3"/>
  <c r="BK775" i="3"/>
  <c r="J775" i="3"/>
  <c r="BI772" i="3"/>
  <c r="BH772" i="3"/>
  <c r="BG772" i="3"/>
  <c r="BF772" i="3"/>
  <c r="BE772" i="3"/>
  <c r="T772" i="3"/>
  <c r="R772" i="3"/>
  <c r="P772" i="3"/>
  <c r="BK772" i="3"/>
  <c r="J772" i="3"/>
  <c r="BI725" i="3"/>
  <c r="BH725" i="3"/>
  <c r="BG725" i="3"/>
  <c r="BF725" i="3"/>
  <c r="BE725" i="3"/>
  <c r="T725" i="3"/>
  <c r="T724" i="3" s="1"/>
  <c r="R725" i="3"/>
  <c r="P725" i="3"/>
  <c r="P724" i="3" s="1"/>
  <c r="BK725" i="3"/>
  <c r="J725" i="3"/>
  <c r="BI723" i="3"/>
  <c r="BH723" i="3"/>
  <c r="BG723" i="3"/>
  <c r="BF723" i="3"/>
  <c r="T723" i="3"/>
  <c r="R723" i="3"/>
  <c r="P723" i="3"/>
  <c r="BK723" i="3"/>
  <c r="J723" i="3"/>
  <c r="BE723" i="3" s="1"/>
  <c r="BI664" i="3"/>
  <c r="BH664" i="3"/>
  <c r="BG664" i="3"/>
  <c r="BF664" i="3"/>
  <c r="T664" i="3"/>
  <c r="R664" i="3"/>
  <c r="P664" i="3"/>
  <c r="BK664" i="3"/>
  <c r="J664" i="3"/>
  <c r="BE664" i="3" s="1"/>
  <c r="BI658" i="3"/>
  <c r="BH658" i="3"/>
  <c r="BG658" i="3"/>
  <c r="BF658" i="3"/>
  <c r="T658" i="3"/>
  <c r="R658" i="3"/>
  <c r="P658" i="3"/>
  <c r="BK658" i="3"/>
  <c r="J658" i="3"/>
  <c r="BE658" i="3" s="1"/>
  <c r="BI653" i="3"/>
  <c r="BH653" i="3"/>
  <c r="BG653" i="3"/>
  <c r="BF653" i="3"/>
  <c r="T653" i="3"/>
  <c r="R653" i="3"/>
  <c r="P653" i="3"/>
  <c r="BK653" i="3"/>
  <c r="J653" i="3"/>
  <c r="BE653" i="3" s="1"/>
  <c r="BI647" i="3"/>
  <c r="BH647" i="3"/>
  <c r="BG647" i="3"/>
  <c r="BF647" i="3"/>
  <c r="T647" i="3"/>
  <c r="T640" i="3" s="1"/>
  <c r="R647" i="3"/>
  <c r="P647" i="3"/>
  <c r="BK647" i="3"/>
  <c r="J647" i="3"/>
  <c r="BE647" i="3" s="1"/>
  <c r="BI641" i="3"/>
  <c r="BH641" i="3"/>
  <c r="BG641" i="3"/>
  <c r="BF641" i="3"/>
  <c r="T641" i="3"/>
  <c r="R641" i="3"/>
  <c r="R640" i="3" s="1"/>
  <c r="P641" i="3"/>
  <c r="P640" i="3" s="1"/>
  <c r="BK641" i="3"/>
  <c r="J641" i="3"/>
  <c r="BE641" i="3" s="1"/>
  <c r="BI639" i="3"/>
  <c r="BH639" i="3"/>
  <c r="BG639" i="3"/>
  <c r="BF639" i="3"/>
  <c r="BE639" i="3"/>
  <c r="T639" i="3"/>
  <c r="R639" i="3"/>
  <c r="P639" i="3"/>
  <c r="BK639" i="3"/>
  <c r="J639" i="3"/>
  <c r="BI637" i="3"/>
  <c r="BH637" i="3"/>
  <c r="BG637" i="3"/>
  <c r="BF637" i="3"/>
  <c r="BE637" i="3"/>
  <c r="T637" i="3"/>
  <c r="R637" i="3"/>
  <c r="P637" i="3"/>
  <c r="BK637" i="3"/>
  <c r="J637" i="3"/>
  <c r="BI629" i="3"/>
  <c r="BH629" i="3"/>
  <c r="BG629" i="3"/>
  <c r="BF629" i="3"/>
  <c r="BE629" i="3"/>
  <c r="T629" i="3"/>
  <c r="R629" i="3"/>
  <c r="P629" i="3"/>
  <c r="BK629" i="3"/>
  <c r="J629" i="3"/>
  <c r="BI628" i="3"/>
  <c r="BH628" i="3"/>
  <c r="BG628" i="3"/>
  <c r="BF628" i="3"/>
  <c r="BE628" i="3"/>
  <c r="T628" i="3"/>
  <c r="R628" i="3"/>
  <c r="P628" i="3"/>
  <c r="BK628" i="3"/>
  <c r="J628" i="3"/>
  <c r="BI620" i="3"/>
  <c r="BH620" i="3"/>
  <c r="BG620" i="3"/>
  <c r="BF620" i="3"/>
  <c r="BE620" i="3"/>
  <c r="T620" i="3"/>
  <c r="R620" i="3"/>
  <c r="P620" i="3"/>
  <c r="BK620" i="3"/>
  <c r="J620" i="3"/>
  <c r="BI611" i="3"/>
  <c r="BH611" i="3"/>
  <c r="BG611" i="3"/>
  <c r="BF611" i="3"/>
  <c r="BE611" i="3"/>
  <c r="T611" i="3"/>
  <c r="R611" i="3"/>
  <c r="P611" i="3"/>
  <c r="BK611" i="3"/>
  <c r="J611" i="3"/>
  <c r="BI602" i="3"/>
  <c r="BH602" i="3"/>
  <c r="BG602" i="3"/>
  <c r="BF602" i="3"/>
  <c r="BE602" i="3"/>
  <c r="T602" i="3"/>
  <c r="R602" i="3"/>
  <c r="P602" i="3"/>
  <c r="BK602" i="3"/>
  <c r="J602" i="3"/>
  <c r="BI593" i="3"/>
  <c r="BH593" i="3"/>
  <c r="BG593" i="3"/>
  <c r="BF593" i="3"/>
  <c r="BE593" i="3"/>
  <c r="T593" i="3"/>
  <c r="R593" i="3"/>
  <c r="P593" i="3"/>
  <c r="BK593" i="3"/>
  <c r="J593" i="3"/>
  <c r="BI592" i="3"/>
  <c r="BH592" i="3"/>
  <c r="BG592" i="3"/>
  <c r="BF592" i="3"/>
  <c r="BE592" i="3"/>
  <c r="T592" i="3"/>
  <c r="R592" i="3"/>
  <c r="P592" i="3"/>
  <c r="BK592" i="3"/>
  <c r="J592" i="3"/>
  <c r="BI581" i="3"/>
  <c r="BH581" i="3"/>
  <c r="BG581" i="3"/>
  <c r="BF581" i="3"/>
  <c r="BE581" i="3"/>
  <c r="T581" i="3"/>
  <c r="R581" i="3"/>
  <c r="P581" i="3"/>
  <c r="BK581" i="3"/>
  <c r="J581" i="3"/>
  <c r="BI533" i="3"/>
  <c r="BH533" i="3"/>
  <c r="BG533" i="3"/>
  <c r="BF533" i="3"/>
  <c r="BE533" i="3"/>
  <c r="T533" i="3"/>
  <c r="R533" i="3"/>
  <c r="P533" i="3"/>
  <c r="BK533" i="3"/>
  <c r="J533" i="3"/>
  <c r="BI532" i="3"/>
  <c r="BH532" i="3"/>
  <c r="BG532" i="3"/>
  <c r="BF532" i="3"/>
  <c r="BE532" i="3"/>
  <c r="T532" i="3"/>
  <c r="R532" i="3"/>
  <c r="P532" i="3"/>
  <c r="BK532" i="3"/>
  <c r="J532" i="3"/>
  <c r="BI530" i="3"/>
  <c r="BH530" i="3"/>
  <c r="BG530" i="3"/>
  <c r="BF530" i="3"/>
  <c r="BE530" i="3"/>
  <c r="T530" i="3"/>
  <c r="R530" i="3"/>
  <c r="P530" i="3"/>
  <c r="BK530" i="3"/>
  <c r="J530" i="3"/>
  <c r="BI524" i="3"/>
  <c r="BH524" i="3"/>
  <c r="BG524" i="3"/>
  <c r="BF524" i="3"/>
  <c r="BE524" i="3"/>
  <c r="T524" i="3"/>
  <c r="R524" i="3"/>
  <c r="P524" i="3"/>
  <c r="BK524" i="3"/>
  <c r="J524" i="3"/>
  <c r="BI522" i="3"/>
  <c r="BH522" i="3"/>
  <c r="BG522" i="3"/>
  <c r="BF522" i="3"/>
  <c r="BE522" i="3"/>
  <c r="T522" i="3"/>
  <c r="R522" i="3"/>
  <c r="P522" i="3"/>
  <c r="BK522" i="3"/>
  <c r="J522" i="3"/>
  <c r="BI514" i="3"/>
  <c r="BH514" i="3"/>
  <c r="BG514" i="3"/>
  <c r="BF514" i="3"/>
  <c r="BE514" i="3"/>
  <c r="T514" i="3"/>
  <c r="R514" i="3"/>
  <c r="P514" i="3"/>
  <c r="BK514" i="3"/>
  <c r="J514" i="3"/>
  <c r="BI512" i="3"/>
  <c r="BH512" i="3"/>
  <c r="BG512" i="3"/>
  <c r="BF512" i="3"/>
  <c r="BE512" i="3"/>
  <c r="T512" i="3"/>
  <c r="R512" i="3"/>
  <c r="P512" i="3"/>
  <c r="BK512" i="3"/>
  <c r="J512" i="3"/>
  <c r="BI453" i="3"/>
  <c r="BH453" i="3"/>
  <c r="BG453" i="3"/>
  <c r="F34" i="3" s="1"/>
  <c r="BB55" i="1" s="1"/>
  <c r="BF453" i="3"/>
  <c r="BE453" i="3"/>
  <c r="T453" i="3"/>
  <c r="T452" i="3" s="1"/>
  <c r="R453" i="3"/>
  <c r="R452" i="3" s="1"/>
  <c r="P453" i="3"/>
  <c r="P452" i="3" s="1"/>
  <c r="BK453" i="3"/>
  <c r="BK452" i="3" s="1"/>
  <c r="J452" i="3" s="1"/>
  <c r="J69" i="3" s="1"/>
  <c r="J453" i="3"/>
  <c r="BI451" i="3"/>
  <c r="BH451" i="3"/>
  <c r="BG451" i="3"/>
  <c r="BF451" i="3"/>
  <c r="T451" i="3"/>
  <c r="R451" i="3"/>
  <c r="P451" i="3"/>
  <c r="BK451" i="3"/>
  <c r="J451" i="3"/>
  <c r="BE451" i="3" s="1"/>
  <c r="BI450" i="3"/>
  <c r="BH450" i="3"/>
  <c r="BG450" i="3"/>
  <c r="BF450" i="3"/>
  <c r="T450" i="3"/>
  <c r="R450" i="3"/>
  <c r="P450" i="3"/>
  <c r="BK450" i="3"/>
  <c r="J450" i="3"/>
  <c r="BE450" i="3" s="1"/>
  <c r="BI448" i="3"/>
  <c r="BH448" i="3"/>
  <c r="BG448" i="3"/>
  <c r="BF448" i="3"/>
  <c r="T448" i="3"/>
  <c r="R448" i="3"/>
  <c r="P448" i="3"/>
  <c r="BK448" i="3"/>
  <c r="J448" i="3"/>
  <c r="BE448" i="3" s="1"/>
  <c r="BI440" i="3"/>
  <c r="BH440" i="3"/>
  <c r="BG440" i="3"/>
  <c r="BF440" i="3"/>
  <c r="T440" i="3"/>
  <c r="R440" i="3"/>
  <c r="P440" i="3"/>
  <c r="BK440" i="3"/>
  <c r="J440" i="3"/>
  <c r="BE440" i="3" s="1"/>
  <c r="BI432" i="3"/>
  <c r="BH432" i="3"/>
  <c r="BG432" i="3"/>
  <c r="BF432" i="3"/>
  <c r="T432" i="3"/>
  <c r="R432" i="3"/>
  <c r="P432" i="3"/>
  <c r="BK432" i="3"/>
  <c r="J432" i="3"/>
  <c r="BE432" i="3" s="1"/>
  <c r="BI430" i="3"/>
  <c r="BH430" i="3"/>
  <c r="BG430" i="3"/>
  <c r="BF430" i="3"/>
  <c r="T430" i="3"/>
  <c r="R430" i="3"/>
  <c r="P430" i="3"/>
  <c r="BK430" i="3"/>
  <c r="J430" i="3"/>
  <c r="BE430" i="3" s="1"/>
  <c r="BI422" i="3"/>
  <c r="BH422" i="3"/>
  <c r="BG422" i="3"/>
  <c r="BF422" i="3"/>
  <c r="T422" i="3"/>
  <c r="R422" i="3"/>
  <c r="P422" i="3"/>
  <c r="BK422" i="3"/>
  <c r="J422" i="3"/>
  <c r="BE422" i="3" s="1"/>
  <c r="BI420" i="3"/>
  <c r="BH420" i="3"/>
  <c r="BG420" i="3"/>
  <c r="BF420" i="3"/>
  <c r="T420" i="3"/>
  <c r="R420" i="3"/>
  <c r="P420" i="3"/>
  <c r="BK420" i="3"/>
  <c r="J420" i="3"/>
  <c r="BE420" i="3" s="1"/>
  <c r="BI412" i="3"/>
  <c r="BH412" i="3"/>
  <c r="BG412" i="3"/>
  <c r="BF412" i="3"/>
  <c r="T412" i="3"/>
  <c r="R412" i="3"/>
  <c r="P412" i="3"/>
  <c r="BK412" i="3"/>
  <c r="J412" i="3"/>
  <c r="BE412" i="3" s="1"/>
  <c r="BI404" i="3"/>
  <c r="BH404" i="3"/>
  <c r="BG404" i="3"/>
  <c r="BF404" i="3"/>
  <c r="T404" i="3"/>
  <c r="T403" i="3" s="1"/>
  <c r="T402" i="3" s="1"/>
  <c r="R404" i="3"/>
  <c r="R403" i="3" s="1"/>
  <c r="P404" i="3"/>
  <c r="P403" i="3" s="1"/>
  <c r="BK404" i="3"/>
  <c r="J404" i="3"/>
  <c r="BE404" i="3" s="1"/>
  <c r="BI401" i="3"/>
  <c r="BH401" i="3"/>
  <c r="BG401" i="3"/>
  <c r="BF401" i="3"/>
  <c r="T401" i="3"/>
  <c r="T400" i="3" s="1"/>
  <c r="R401" i="3"/>
  <c r="R400" i="3" s="1"/>
  <c r="P401" i="3"/>
  <c r="P400" i="3" s="1"/>
  <c r="BK401" i="3"/>
  <c r="J401" i="3"/>
  <c r="BE401" i="3" s="1"/>
  <c r="BI393" i="3"/>
  <c r="BH393" i="3"/>
  <c r="BG393" i="3"/>
  <c r="BF393" i="3"/>
  <c r="BE393" i="3"/>
  <c r="T393" i="3"/>
  <c r="R393" i="3"/>
  <c r="P393" i="3"/>
  <c r="BK393" i="3"/>
  <c r="J393" i="3"/>
  <c r="BI384" i="3"/>
  <c r="BH384" i="3"/>
  <c r="BG384" i="3"/>
  <c r="BF384" i="3"/>
  <c r="BE384" i="3"/>
  <c r="T384" i="3"/>
  <c r="R384" i="3"/>
  <c r="P384" i="3"/>
  <c r="BK384" i="3"/>
  <c r="J384" i="3"/>
  <c r="BI383" i="3"/>
  <c r="BH383" i="3"/>
  <c r="BG383" i="3"/>
  <c r="BF383" i="3"/>
  <c r="BE383" i="3"/>
  <c r="T383" i="3"/>
  <c r="R383" i="3"/>
  <c r="P383" i="3"/>
  <c r="BK383" i="3"/>
  <c r="J383" i="3"/>
  <c r="BI382" i="3"/>
  <c r="BH382" i="3"/>
  <c r="BG382" i="3"/>
  <c r="BF382" i="3"/>
  <c r="BE382" i="3"/>
  <c r="T382" i="3"/>
  <c r="R382" i="3"/>
  <c r="P382" i="3"/>
  <c r="BK382" i="3"/>
  <c r="J382" i="3"/>
  <c r="BI381" i="3"/>
  <c r="BH381" i="3"/>
  <c r="BG381" i="3"/>
  <c r="BF381" i="3"/>
  <c r="BE381" i="3"/>
  <c r="T381" i="3"/>
  <c r="R381" i="3"/>
  <c r="P381" i="3"/>
  <c r="BK381" i="3"/>
  <c r="J381" i="3"/>
  <c r="BI379" i="3"/>
  <c r="BH379" i="3"/>
  <c r="BG379" i="3"/>
  <c r="BF379" i="3"/>
  <c r="BE379" i="3"/>
  <c r="T379" i="3"/>
  <c r="R379" i="3"/>
  <c r="P379" i="3"/>
  <c r="BK379" i="3"/>
  <c r="J379" i="3"/>
  <c r="BI378" i="3"/>
  <c r="BH378" i="3"/>
  <c r="BG378" i="3"/>
  <c r="BF378" i="3"/>
  <c r="BE378" i="3"/>
  <c r="T378" i="3"/>
  <c r="R378" i="3"/>
  <c r="P378" i="3"/>
  <c r="BK378" i="3"/>
  <c r="J378" i="3"/>
  <c r="BI377" i="3"/>
  <c r="BH377" i="3"/>
  <c r="BG377" i="3"/>
  <c r="BF377" i="3"/>
  <c r="BE377" i="3"/>
  <c r="T377" i="3"/>
  <c r="R377" i="3"/>
  <c r="P377" i="3"/>
  <c r="BK377" i="3"/>
  <c r="J377" i="3"/>
  <c r="BI375" i="3"/>
  <c r="BH375" i="3"/>
  <c r="BG375" i="3"/>
  <c r="BF375" i="3"/>
  <c r="BE375" i="3"/>
  <c r="T375" i="3"/>
  <c r="R375" i="3"/>
  <c r="P375" i="3"/>
  <c r="BK375" i="3"/>
  <c r="J375" i="3"/>
  <c r="BI374" i="3"/>
  <c r="BH374" i="3"/>
  <c r="BG374" i="3"/>
  <c r="BF374" i="3"/>
  <c r="BE374" i="3"/>
  <c r="T374" i="3"/>
  <c r="T373" i="3" s="1"/>
  <c r="R374" i="3"/>
  <c r="R373" i="3" s="1"/>
  <c r="P374" i="3"/>
  <c r="P373" i="3" s="1"/>
  <c r="BK374" i="3"/>
  <c r="BK373" i="3" s="1"/>
  <c r="J374" i="3"/>
  <c r="BI354" i="3"/>
  <c r="BH354" i="3"/>
  <c r="BG354" i="3"/>
  <c r="BF354" i="3"/>
  <c r="T354" i="3"/>
  <c r="R354" i="3"/>
  <c r="P354" i="3"/>
  <c r="BK354" i="3"/>
  <c r="J354" i="3"/>
  <c r="BE354" i="3" s="1"/>
  <c r="BI295" i="3"/>
  <c r="BH295" i="3"/>
  <c r="BG295" i="3"/>
  <c r="BF295" i="3"/>
  <c r="T295" i="3"/>
  <c r="R295" i="3"/>
  <c r="P295" i="3"/>
  <c r="BK295" i="3"/>
  <c r="J295" i="3"/>
  <c r="BE295" i="3" s="1"/>
  <c r="BI294" i="3"/>
  <c r="BH294" i="3"/>
  <c r="BG294" i="3"/>
  <c r="BF294" i="3"/>
  <c r="T294" i="3"/>
  <c r="R294" i="3"/>
  <c r="P294" i="3"/>
  <c r="BK294" i="3"/>
  <c r="J294" i="3"/>
  <c r="BE294" i="3" s="1"/>
  <c r="BI287" i="3"/>
  <c r="BH287" i="3"/>
  <c r="BG287" i="3"/>
  <c r="BF287" i="3"/>
  <c r="T287" i="3"/>
  <c r="R287" i="3"/>
  <c r="P287" i="3"/>
  <c r="BK287" i="3"/>
  <c r="J287" i="3"/>
  <c r="BE287" i="3" s="1"/>
  <c r="BI280" i="3"/>
  <c r="BH280" i="3"/>
  <c r="BG280" i="3"/>
  <c r="BF280" i="3"/>
  <c r="T280" i="3"/>
  <c r="R280" i="3"/>
  <c r="P280" i="3"/>
  <c r="BK280" i="3"/>
  <c r="J280" i="3"/>
  <c r="BE280" i="3" s="1"/>
  <c r="BI263" i="3"/>
  <c r="BH263" i="3"/>
  <c r="BG263" i="3"/>
  <c r="BF263" i="3"/>
  <c r="T263" i="3"/>
  <c r="R263" i="3"/>
  <c r="P263" i="3"/>
  <c r="BK263" i="3"/>
  <c r="J263" i="3"/>
  <c r="BE263" i="3" s="1"/>
  <c r="BI246" i="3"/>
  <c r="BH246" i="3"/>
  <c r="BG246" i="3"/>
  <c r="BF246" i="3"/>
  <c r="T246" i="3"/>
  <c r="T245" i="3" s="1"/>
  <c r="R246" i="3"/>
  <c r="R245" i="3" s="1"/>
  <c r="P246" i="3"/>
  <c r="P245" i="3" s="1"/>
  <c r="BK246" i="3"/>
  <c r="J246" i="3"/>
  <c r="BE246" i="3" s="1"/>
  <c r="BI235" i="3"/>
  <c r="BH235" i="3"/>
  <c r="BG235" i="3"/>
  <c r="BF235" i="3"/>
  <c r="BE235" i="3"/>
  <c r="T235" i="3"/>
  <c r="R235" i="3"/>
  <c r="P235" i="3"/>
  <c r="BK235" i="3"/>
  <c r="J235" i="3"/>
  <c r="BI234" i="3"/>
  <c r="BH234" i="3"/>
  <c r="BG234" i="3"/>
  <c r="BF234" i="3"/>
  <c r="BE234" i="3"/>
  <c r="T234" i="3"/>
  <c r="R234" i="3"/>
  <c r="P234" i="3"/>
  <c r="BK234" i="3"/>
  <c r="J234" i="3"/>
  <c r="BI224" i="3"/>
  <c r="BH224" i="3"/>
  <c r="BG224" i="3"/>
  <c r="BF224" i="3"/>
  <c r="BE224" i="3"/>
  <c r="T224" i="3"/>
  <c r="R224" i="3"/>
  <c r="P224" i="3"/>
  <c r="BK224" i="3"/>
  <c r="J224" i="3"/>
  <c r="BI214" i="3"/>
  <c r="BH214" i="3"/>
  <c r="BG214" i="3"/>
  <c r="BF214" i="3"/>
  <c r="BE214" i="3"/>
  <c r="T214" i="3"/>
  <c r="R214" i="3"/>
  <c r="P214" i="3"/>
  <c r="BK214" i="3"/>
  <c r="J214" i="3"/>
  <c r="BI208" i="3"/>
  <c r="BH208" i="3"/>
  <c r="BG208" i="3"/>
  <c r="BF208" i="3"/>
  <c r="BE208" i="3"/>
  <c r="T208" i="3"/>
  <c r="R208" i="3"/>
  <c r="P208" i="3"/>
  <c r="BK208" i="3"/>
  <c r="J208" i="3"/>
  <c r="BI202" i="3"/>
  <c r="BH202" i="3"/>
  <c r="BG202" i="3"/>
  <c r="BF202" i="3"/>
  <c r="BE202" i="3"/>
  <c r="T202" i="3"/>
  <c r="R202" i="3"/>
  <c r="P202" i="3"/>
  <c r="BK202" i="3"/>
  <c r="J202" i="3"/>
  <c r="BI201" i="3"/>
  <c r="BH201" i="3"/>
  <c r="BG201" i="3"/>
  <c r="BF201" i="3"/>
  <c r="BE201" i="3"/>
  <c r="T201" i="3"/>
  <c r="R201" i="3"/>
  <c r="P201" i="3"/>
  <c r="BK201" i="3"/>
  <c r="J201" i="3"/>
  <c r="BI195" i="3"/>
  <c r="BH195" i="3"/>
  <c r="BG195" i="3"/>
  <c r="BF195" i="3"/>
  <c r="BE195" i="3"/>
  <c r="T195" i="3"/>
  <c r="R195" i="3"/>
  <c r="P195" i="3"/>
  <c r="BK195" i="3"/>
  <c r="J195" i="3"/>
  <c r="BI194" i="3"/>
  <c r="BH194" i="3"/>
  <c r="BG194" i="3"/>
  <c r="BF194" i="3"/>
  <c r="BE194" i="3"/>
  <c r="T194" i="3"/>
  <c r="R194" i="3"/>
  <c r="P194" i="3"/>
  <c r="BK194" i="3"/>
  <c r="J194" i="3"/>
  <c r="BI188" i="3"/>
  <c r="BH188" i="3"/>
  <c r="BG188" i="3"/>
  <c r="BF188" i="3"/>
  <c r="BE188" i="3"/>
  <c r="T188" i="3"/>
  <c r="R188" i="3"/>
  <c r="P188" i="3"/>
  <c r="BK188" i="3"/>
  <c r="J188" i="3"/>
  <c r="BI182" i="3"/>
  <c r="F36" i="3" s="1"/>
  <c r="BD55" i="1" s="1"/>
  <c r="BH182" i="3"/>
  <c r="BG182" i="3"/>
  <c r="BF182" i="3"/>
  <c r="BE182" i="3"/>
  <c r="T182" i="3"/>
  <c r="T181" i="3" s="1"/>
  <c r="R182" i="3"/>
  <c r="P182" i="3"/>
  <c r="P181" i="3" s="1"/>
  <c r="BK182" i="3"/>
  <c r="BK181" i="3" s="1"/>
  <c r="J181" i="3" s="1"/>
  <c r="J63" i="3" s="1"/>
  <c r="J182" i="3"/>
  <c r="BI176" i="3"/>
  <c r="BH176" i="3"/>
  <c r="BG176" i="3"/>
  <c r="BF176" i="3"/>
  <c r="T176" i="3"/>
  <c r="R176" i="3"/>
  <c r="P176" i="3"/>
  <c r="BK176" i="3"/>
  <c r="J176" i="3"/>
  <c r="BE176" i="3" s="1"/>
  <c r="BI171" i="3"/>
  <c r="BH171" i="3"/>
  <c r="BG171" i="3"/>
  <c r="BF171" i="3"/>
  <c r="T171" i="3"/>
  <c r="R171" i="3"/>
  <c r="P171" i="3"/>
  <c r="BK171" i="3"/>
  <c r="J171" i="3"/>
  <c r="BE171" i="3" s="1"/>
  <c r="BI166" i="3"/>
  <c r="BH166" i="3"/>
  <c r="BG166" i="3"/>
  <c r="BF166" i="3"/>
  <c r="T166" i="3"/>
  <c r="R166" i="3"/>
  <c r="P166" i="3"/>
  <c r="BK166" i="3"/>
  <c r="J166" i="3"/>
  <c r="BE166" i="3" s="1"/>
  <c r="BI161" i="3"/>
  <c r="BH161" i="3"/>
  <c r="BG161" i="3"/>
  <c r="BF161" i="3"/>
  <c r="T161" i="3"/>
  <c r="R161" i="3"/>
  <c r="P161" i="3"/>
  <c r="BK161" i="3"/>
  <c r="J161" i="3"/>
  <c r="BE161" i="3" s="1"/>
  <c r="BI148" i="3"/>
  <c r="BH148" i="3"/>
  <c r="BG148" i="3"/>
  <c r="BF148" i="3"/>
  <c r="T148" i="3"/>
  <c r="R148" i="3"/>
  <c r="P148" i="3"/>
  <c r="BK148" i="3"/>
  <c r="J148" i="3"/>
  <c r="BE148" i="3" s="1"/>
  <c r="BI142" i="3"/>
  <c r="BH142" i="3"/>
  <c r="BG142" i="3"/>
  <c r="BF142" i="3"/>
  <c r="T142" i="3"/>
  <c r="R142" i="3"/>
  <c r="P142" i="3"/>
  <c r="BK142" i="3"/>
  <c r="J142" i="3"/>
  <c r="BE142" i="3" s="1"/>
  <c r="BI136" i="3"/>
  <c r="BH136" i="3"/>
  <c r="BG136" i="3"/>
  <c r="BF136" i="3"/>
  <c r="T136" i="3"/>
  <c r="R136" i="3"/>
  <c r="P136" i="3"/>
  <c r="BK136" i="3"/>
  <c r="J136" i="3"/>
  <c r="BE136" i="3" s="1"/>
  <c r="BI134" i="3"/>
  <c r="BH134" i="3"/>
  <c r="BG134" i="3"/>
  <c r="BF134" i="3"/>
  <c r="T134" i="3"/>
  <c r="R134" i="3"/>
  <c r="P134" i="3"/>
  <c r="BK134" i="3"/>
  <c r="J134" i="3"/>
  <c r="BE134" i="3" s="1"/>
  <c r="BI126" i="3"/>
  <c r="BH126" i="3"/>
  <c r="BG126" i="3"/>
  <c r="BF126" i="3"/>
  <c r="T126" i="3"/>
  <c r="R126" i="3"/>
  <c r="P126" i="3"/>
  <c r="BK126" i="3"/>
  <c r="J126" i="3"/>
  <c r="BE126" i="3" s="1"/>
  <c r="BI121" i="3"/>
  <c r="BH121" i="3"/>
  <c r="BG121" i="3"/>
  <c r="BF121" i="3"/>
  <c r="T121" i="3"/>
  <c r="R121" i="3"/>
  <c r="P121" i="3"/>
  <c r="BK121" i="3"/>
  <c r="J121" i="3"/>
  <c r="BE121" i="3" s="1"/>
  <c r="BI116" i="3"/>
  <c r="BH116" i="3"/>
  <c r="BG116" i="3"/>
  <c r="BF116" i="3"/>
  <c r="T116" i="3"/>
  <c r="R116" i="3"/>
  <c r="P116" i="3"/>
  <c r="BK116" i="3"/>
  <c r="J116" i="3"/>
  <c r="BE116" i="3" s="1"/>
  <c r="BI115" i="3"/>
  <c r="BH115" i="3"/>
  <c r="BG115" i="3"/>
  <c r="BF115" i="3"/>
  <c r="T115" i="3"/>
  <c r="R115" i="3"/>
  <c r="P115" i="3"/>
  <c r="BK115" i="3"/>
  <c r="J115" i="3"/>
  <c r="BE115" i="3" s="1"/>
  <c r="BI110" i="3"/>
  <c r="BH110" i="3"/>
  <c r="BG110" i="3"/>
  <c r="BF110" i="3"/>
  <c r="T110" i="3"/>
  <c r="T104" i="3" s="1"/>
  <c r="R110" i="3"/>
  <c r="P110" i="3"/>
  <c r="BK110" i="3"/>
  <c r="J110" i="3"/>
  <c r="BE110" i="3" s="1"/>
  <c r="F32" i="3" s="1"/>
  <c r="AZ55" i="1" s="1"/>
  <c r="BI105" i="3"/>
  <c r="BH105" i="3"/>
  <c r="F35" i="3" s="1"/>
  <c r="BC55" i="1" s="1"/>
  <c r="BG105" i="3"/>
  <c r="BF105" i="3"/>
  <c r="T105" i="3"/>
  <c r="R105" i="3"/>
  <c r="R104" i="3" s="1"/>
  <c r="R103" i="3" s="1"/>
  <c r="P105" i="3"/>
  <c r="P104" i="3" s="1"/>
  <c r="BK105" i="3"/>
  <c r="J105" i="3"/>
  <c r="BE105" i="3" s="1"/>
  <c r="J98" i="3"/>
  <c r="F98" i="3"/>
  <c r="J96" i="3"/>
  <c r="F96" i="3"/>
  <c r="E94" i="3"/>
  <c r="F56" i="3"/>
  <c r="J55" i="3"/>
  <c r="F55" i="3"/>
  <c r="F53" i="3"/>
  <c r="E51" i="3"/>
  <c r="J20" i="3"/>
  <c r="E20" i="3"/>
  <c r="F99" i="3" s="1"/>
  <c r="J19" i="3"/>
  <c r="J14" i="3"/>
  <c r="J53" i="3" s="1"/>
  <c r="E7" i="3"/>
  <c r="E90" i="3" s="1"/>
  <c r="R325" i="2"/>
  <c r="J325" i="2"/>
  <c r="J71" i="2" s="1"/>
  <c r="T318" i="2"/>
  <c r="P318" i="2"/>
  <c r="R273" i="2"/>
  <c r="T266" i="2"/>
  <c r="P266" i="2"/>
  <c r="R245" i="2"/>
  <c r="J245" i="2"/>
  <c r="J67" i="2" s="1"/>
  <c r="T232" i="2"/>
  <c r="P232" i="2"/>
  <c r="R219" i="2"/>
  <c r="R211" i="2"/>
  <c r="J211" i="2"/>
  <c r="J63" i="2" s="1"/>
  <c r="T95" i="2"/>
  <c r="P95" i="2"/>
  <c r="R94" i="2"/>
  <c r="AY53" i="1"/>
  <c r="AX53" i="1"/>
  <c r="BI327" i="2"/>
  <c r="BH327" i="2"/>
  <c r="BG327" i="2"/>
  <c r="BF327" i="2"/>
  <c r="T327" i="2"/>
  <c r="R327" i="2"/>
  <c r="P327" i="2"/>
  <c r="BK327" i="2"/>
  <c r="BK325" i="2" s="1"/>
  <c r="J327" i="2"/>
  <c r="BE327" i="2" s="1"/>
  <c r="BI326" i="2"/>
  <c r="BH326" i="2"/>
  <c r="BG326" i="2"/>
  <c r="BF326" i="2"/>
  <c r="T326" i="2"/>
  <c r="R326" i="2"/>
  <c r="P326" i="2"/>
  <c r="BK326" i="2"/>
  <c r="J326" i="2"/>
  <c r="BE326" i="2" s="1"/>
  <c r="BI319" i="2"/>
  <c r="BH319" i="2"/>
  <c r="BG319" i="2"/>
  <c r="BF319" i="2"/>
  <c r="BE319" i="2"/>
  <c r="T319" i="2"/>
  <c r="R319" i="2"/>
  <c r="R318" i="2" s="1"/>
  <c r="P319" i="2"/>
  <c r="BK319" i="2"/>
  <c r="BK318" i="2" s="1"/>
  <c r="J318" i="2" s="1"/>
  <c r="J70" i="2" s="1"/>
  <c r="J319" i="2"/>
  <c r="BI299" i="2"/>
  <c r="BH299" i="2"/>
  <c r="BG299" i="2"/>
  <c r="BF299" i="2"/>
  <c r="T299" i="2"/>
  <c r="R299" i="2"/>
  <c r="P299" i="2"/>
  <c r="BK299" i="2"/>
  <c r="J299" i="2"/>
  <c r="BE299" i="2" s="1"/>
  <c r="BI280" i="2"/>
  <c r="BH280" i="2"/>
  <c r="BG280" i="2"/>
  <c r="BF280" i="2"/>
  <c r="T280" i="2"/>
  <c r="R280" i="2"/>
  <c r="P280" i="2"/>
  <c r="BK280" i="2"/>
  <c r="J280" i="2"/>
  <c r="BE280" i="2" s="1"/>
  <c r="BI274" i="2"/>
  <c r="BH274" i="2"/>
  <c r="BG274" i="2"/>
  <c r="BF274" i="2"/>
  <c r="T274" i="2"/>
  <c r="R274" i="2"/>
  <c r="P274" i="2"/>
  <c r="BK274" i="2"/>
  <c r="BK273" i="2" s="1"/>
  <c r="J273" i="2" s="1"/>
  <c r="J69" i="2" s="1"/>
  <c r="J274" i="2"/>
  <c r="BE274" i="2" s="1"/>
  <c r="BI267" i="2"/>
  <c r="BH267" i="2"/>
  <c r="BG267" i="2"/>
  <c r="BF267" i="2"/>
  <c r="BE267" i="2"/>
  <c r="T267" i="2"/>
  <c r="R267" i="2"/>
  <c r="R266" i="2" s="1"/>
  <c r="P267" i="2"/>
  <c r="BK267" i="2"/>
  <c r="BK266" i="2" s="1"/>
  <c r="J266" i="2" s="1"/>
  <c r="J68" i="2" s="1"/>
  <c r="J267" i="2"/>
  <c r="BI260" i="2"/>
  <c r="BH260" i="2"/>
  <c r="BG260" i="2"/>
  <c r="BF260" i="2"/>
  <c r="T260" i="2"/>
  <c r="R260" i="2"/>
  <c r="P260" i="2"/>
  <c r="BK260" i="2"/>
  <c r="J260" i="2"/>
  <c r="BE260" i="2" s="1"/>
  <c r="BI254" i="2"/>
  <c r="BH254" i="2"/>
  <c r="BG254" i="2"/>
  <c r="BF254" i="2"/>
  <c r="T254" i="2"/>
  <c r="R254" i="2"/>
  <c r="P254" i="2"/>
  <c r="BK254" i="2"/>
  <c r="BK245" i="2" s="1"/>
  <c r="J254" i="2"/>
  <c r="BE254" i="2" s="1"/>
  <c r="BI246" i="2"/>
  <c r="BH246" i="2"/>
  <c r="BG246" i="2"/>
  <c r="BF246" i="2"/>
  <c r="T246" i="2"/>
  <c r="R246" i="2"/>
  <c r="P246" i="2"/>
  <c r="BK246" i="2"/>
  <c r="J246" i="2"/>
  <c r="BE246" i="2" s="1"/>
  <c r="BI239" i="2"/>
  <c r="BH239" i="2"/>
  <c r="BG239" i="2"/>
  <c r="BF239" i="2"/>
  <c r="BE239" i="2"/>
  <c r="T239" i="2"/>
  <c r="R239" i="2"/>
  <c r="P239" i="2"/>
  <c r="BK239" i="2"/>
  <c r="J239" i="2"/>
  <c r="BI233" i="2"/>
  <c r="F36" i="2" s="1"/>
  <c r="BD53" i="1" s="1"/>
  <c r="BH233" i="2"/>
  <c r="BG233" i="2"/>
  <c r="BF233" i="2"/>
  <c r="BE233" i="2"/>
  <c r="T233" i="2"/>
  <c r="R233" i="2"/>
  <c r="R232" i="2" s="1"/>
  <c r="P233" i="2"/>
  <c r="BK233" i="2"/>
  <c r="BK232" i="2" s="1"/>
  <c r="J233" i="2"/>
  <c r="BI226" i="2"/>
  <c r="BH226" i="2"/>
  <c r="BG226" i="2"/>
  <c r="BF226" i="2"/>
  <c r="T226" i="2"/>
  <c r="R226" i="2"/>
  <c r="P226" i="2"/>
  <c r="BK226" i="2"/>
  <c r="J226" i="2"/>
  <c r="BE226" i="2" s="1"/>
  <c r="BI220" i="2"/>
  <c r="BH220" i="2"/>
  <c r="BG220" i="2"/>
  <c r="BF220" i="2"/>
  <c r="T220" i="2"/>
  <c r="T219" i="2" s="1"/>
  <c r="R220" i="2"/>
  <c r="P220" i="2"/>
  <c r="P219" i="2" s="1"/>
  <c r="BK220" i="2"/>
  <c r="BK219" i="2" s="1"/>
  <c r="J219" i="2" s="1"/>
  <c r="J65" i="2" s="1"/>
  <c r="J220" i="2"/>
  <c r="BE220" i="2" s="1"/>
  <c r="BI217" i="2"/>
  <c r="BH217" i="2"/>
  <c r="BG217" i="2"/>
  <c r="BF217" i="2"/>
  <c r="T217" i="2"/>
  <c r="R217" i="2"/>
  <c r="P217" i="2"/>
  <c r="BK217" i="2"/>
  <c r="J217" i="2"/>
  <c r="BE217" i="2" s="1"/>
  <c r="BI215" i="2"/>
  <c r="BH215" i="2"/>
  <c r="BG215" i="2"/>
  <c r="BF215" i="2"/>
  <c r="F33" i="2" s="1"/>
  <c r="BA53" i="1" s="1"/>
  <c r="T215" i="2"/>
  <c r="R215" i="2"/>
  <c r="P215" i="2"/>
  <c r="BK215" i="2"/>
  <c r="J215" i="2"/>
  <c r="BE215" i="2" s="1"/>
  <c r="BI214" i="2"/>
  <c r="BH214" i="2"/>
  <c r="BG214" i="2"/>
  <c r="BF214" i="2"/>
  <c r="T214" i="2"/>
  <c r="R214" i="2"/>
  <c r="P214" i="2"/>
  <c r="BK214" i="2"/>
  <c r="J214" i="2"/>
  <c r="BE214" i="2" s="1"/>
  <c r="BI213" i="2"/>
  <c r="BH213" i="2"/>
  <c r="BG213" i="2"/>
  <c r="BF213" i="2"/>
  <c r="T213" i="2"/>
  <c r="R213" i="2"/>
  <c r="P213" i="2"/>
  <c r="BK213" i="2"/>
  <c r="J213" i="2"/>
  <c r="BE213" i="2" s="1"/>
  <c r="BI212" i="2"/>
  <c r="BH212" i="2"/>
  <c r="BG212" i="2"/>
  <c r="BF212" i="2"/>
  <c r="T212" i="2"/>
  <c r="T211" i="2" s="1"/>
  <c r="R212" i="2"/>
  <c r="P212" i="2"/>
  <c r="BK212" i="2"/>
  <c r="BK211" i="2" s="1"/>
  <c r="J212" i="2"/>
  <c r="BE212" i="2" s="1"/>
  <c r="BI204" i="2"/>
  <c r="BH204" i="2"/>
  <c r="BG204" i="2"/>
  <c r="BF204" i="2"/>
  <c r="BE204" i="2"/>
  <c r="T204" i="2"/>
  <c r="R204" i="2"/>
  <c r="P204" i="2"/>
  <c r="BK204" i="2"/>
  <c r="J204" i="2"/>
  <c r="BI196" i="2"/>
  <c r="BH196" i="2"/>
  <c r="BG196" i="2"/>
  <c r="BF196" i="2"/>
  <c r="BE196" i="2"/>
  <c r="T196" i="2"/>
  <c r="R196" i="2"/>
  <c r="P196" i="2"/>
  <c r="BK196" i="2"/>
  <c r="J196" i="2"/>
  <c r="BI190" i="2"/>
  <c r="BH190" i="2"/>
  <c r="BG190" i="2"/>
  <c r="BF190" i="2"/>
  <c r="BE190" i="2"/>
  <c r="T190" i="2"/>
  <c r="R190" i="2"/>
  <c r="P190" i="2"/>
  <c r="BK190" i="2"/>
  <c r="J190" i="2"/>
  <c r="BI184" i="2"/>
  <c r="BH184" i="2"/>
  <c r="BG184" i="2"/>
  <c r="BF184" i="2"/>
  <c r="BE184" i="2"/>
  <c r="T184" i="2"/>
  <c r="R184" i="2"/>
  <c r="P184" i="2"/>
  <c r="BK184" i="2"/>
  <c r="J184" i="2"/>
  <c r="BI178" i="2"/>
  <c r="BH178" i="2"/>
  <c r="BG178" i="2"/>
  <c r="BF178" i="2"/>
  <c r="BE178" i="2"/>
  <c r="T178" i="2"/>
  <c r="R178" i="2"/>
  <c r="P178" i="2"/>
  <c r="BK178" i="2"/>
  <c r="J178" i="2"/>
  <c r="BI177" i="2"/>
  <c r="BH177" i="2"/>
  <c r="BG177" i="2"/>
  <c r="BF177" i="2"/>
  <c r="BE177" i="2"/>
  <c r="T177" i="2"/>
  <c r="R177" i="2"/>
  <c r="P177" i="2"/>
  <c r="BK177" i="2"/>
  <c r="J177" i="2"/>
  <c r="BI169" i="2"/>
  <c r="BH169" i="2"/>
  <c r="BG169" i="2"/>
  <c r="BF169" i="2"/>
  <c r="BE169" i="2"/>
  <c r="T169" i="2"/>
  <c r="R169" i="2"/>
  <c r="P169" i="2"/>
  <c r="BK169" i="2"/>
  <c r="J169" i="2"/>
  <c r="BI163" i="2"/>
  <c r="BH163" i="2"/>
  <c r="BG163" i="2"/>
  <c r="BF163" i="2"/>
  <c r="BE163" i="2"/>
  <c r="T163" i="2"/>
  <c r="R163" i="2"/>
  <c r="P163" i="2"/>
  <c r="BK163" i="2"/>
  <c r="J163" i="2"/>
  <c r="BI157" i="2"/>
  <c r="BH157" i="2"/>
  <c r="BG157" i="2"/>
  <c r="BF157" i="2"/>
  <c r="BE157" i="2"/>
  <c r="T157" i="2"/>
  <c r="R157" i="2"/>
  <c r="P157" i="2"/>
  <c r="BK157" i="2"/>
  <c r="J157" i="2"/>
  <c r="BI147" i="2"/>
  <c r="BH147" i="2"/>
  <c r="BG147" i="2"/>
  <c r="BF147" i="2"/>
  <c r="BE147" i="2"/>
  <c r="T147" i="2"/>
  <c r="R147" i="2"/>
  <c r="P147" i="2"/>
  <c r="BK147" i="2"/>
  <c r="J147" i="2"/>
  <c r="BI127" i="2"/>
  <c r="BH127" i="2"/>
  <c r="BG127" i="2"/>
  <c r="BF127" i="2"/>
  <c r="BE127" i="2"/>
  <c r="T127" i="2"/>
  <c r="R127" i="2"/>
  <c r="P127" i="2"/>
  <c r="BK127" i="2"/>
  <c r="J127" i="2"/>
  <c r="BI121" i="2"/>
  <c r="BH121" i="2"/>
  <c r="BG121" i="2"/>
  <c r="BF121" i="2"/>
  <c r="BE121" i="2"/>
  <c r="T121" i="2"/>
  <c r="R121" i="2"/>
  <c r="P121" i="2"/>
  <c r="BK121" i="2"/>
  <c r="J121" i="2"/>
  <c r="BI115" i="2"/>
  <c r="BH115" i="2"/>
  <c r="BG115" i="2"/>
  <c r="BF115" i="2"/>
  <c r="BE115" i="2"/>
  <c r="T115" i="2"/>
  <c r="R115" i="2"/>
  <c r="P115" i="2"/>
  <c r="BK115" i="2"/>
  <c r="J115" i="2"/>
  <c r="BI109" i="2"/>
  <c r="BH109" i="2"/>
  <c r="BG109" i="2"/>
  <c r="BF109" i="2"/>
  <c r="BE109" i="2"/>
  <c r="T109" i="2"/>
  <c r="R109" i="2"/>
  <c r="P109" i="2"/>
  <c r="BK109" i="2"/>
  <c r="J109" i="2"/>
  <c r="BI96" i="2"/>
  <c r="BH96" i="2"/>
  <c r="BG96" i="2"/>
  <c r="F34" i="2" s="1"/>
  <c r="BB53" i="1" s="1"/>
  <c r="BF96" i="2"/>
  <c r="BE96" i="2"/>
  <c r="T96" i="2"/>
  <c r="R96" i="2"/>
  <c r="R95" i="2" s="1"/>
  <c r="P96" i="2"/>
  <c r="BK96" i="2"/>
  <c r="BK95" i="2" s="1"/>
  <c r="J96" i="2"/>
  <c r="F90" i="2"/>
  <c r="J89" i="2"/>
  <c r="F89" i="2"/>
  <c r="F87" i="2"/>
  <c r="E85" i="2"/>
  <c r="E81" i="2"/>
  <c r="J55" i="2"/>
  <c r="F55" i="2"/>
  <c r="F53" i="2"/>
  <c r="E51" i="2"/>
  <c r="E47" i="2"/>
  <c r="J20" i="2"/>
  <c r="E20" i="2"/>
  <c r="F56" i="2" s="1"/>
  <c r="J19" i="2"/>
  <c r="J14" i="2"/>
  <c r="J87" i="2" s="1"/>
  <c r="E7" i="2"/>
  <c r="AS81" i="1"/>
  <c r="AS70" i="1"/>
  <c r="AS65" i="1"/>
  <c r="AS64" i="1"/>
  <c r="AS54" i="1"/>
  <c r="AS52" i="1"/>
  <c r="AS51" i="1" s="1"/>
  <c r="L47" i="1"/>
  <c r="AM46" i="1"/>
  <c r="L46" i="1"/>
  <c r="AM44" i="1"/>
  <c r="L44" i="1"/>
  <c r="L42" i="1"/>
  <c r="L41" i="1"/>
  <c r="J252" i="12" l="1"/>
  <c r="J71" i="12" s="1"/>
  <c r="BK251" i="12"/>
  <c r="J251" i="12" s="1"/>
  <c r="J70" i="12" s="1"/>
  <c r="BK94" i="2"/>
  <c r="J95" i="2"/>
  <c r="J62" i="2" s="1"/>
  <c r="P218" i="2"/>
  <c r="P103" i="3"/>
  <c r="P102" i="3" s="1"/>
  <c r="AU55" i="1" s="1"/>
  <c r="P402" i="3"/>
  <c r="BK95" i="4"/>
  <c r="J95" i="4" s="1"/>
  <c r="P92" i="10"/>
  <c r="AU62" i="1" s="1"/>
  <c r="AT71" i="1"/>
  <c r="R106" i="18"/>
  <c r="T103" i="3"/>
  <c r="T102" i="3" s="1"/>
  <c r="R402" i="3"/>
  <c r="J232" i="2"/>
  <c r="J66" i="2" s="1"/>
  <c r="BK218" i="2"/>
  <c r="J218" i="2" s="1"/>
  <c r="J64" i="2" s="1"/>
  <c r="R102" i="3"/>
  <c r="J100" i="6"/>
  <c r="J65" i="6" s="1"/>
  <c r="BK99" i="6"/>
  <c r="J99" i="6" s="1"/>
  <c r="T98" i="8"/>
  <c r="J53" i="2"/>
  <c r="R218" i="2"/>
  <c r="F35" i="2"/>
  <c r="BC53" i="1" s="1"/>
  <c r="J33" i="2"/>
  <c r="AW53" i="1" s="1"/>
  <c r="P211" i="2"/>
  <c r="P94" i="2" s="1"/>
  <c r="P93" i="2" s="1"/>
  <c r="AU53" i="1" s="1"/>
  <c r="R93" i="2"/>
  <c r="J33" i="3"/>
  <c r="AW55" i="1" s="1"/>
  <c r="J104" i="3"/>
  <c r="J62" i="3" s="1"/>
  <c r="BK103" i="3"/>
  <c r="F37" i="4"/>
  <c r="BC56" i="1" s="1"/>
  <c r="BC54" i="1" s="1"/>
  <c r="AY54" i="1" s="1"/>
  <c r="R101" i="4"/>
  <c r="T119" i="4"/>
  <c r="P127" i="4"/>
  <c r="R120" i="5"/>
  <c r="R130" i="5"/>
  <c r="P153" i="5"/>
  <c r="P166" i="5"/>
  <c r="P158" i="5" s="1"/>
  <c r="BK204" i="5"/>
  <c r="J204" i="5" s="1"/>
  <c r="J90" i="5" s="1"/>
  <c r="F36" i="6"/>
  <c r="BB58" i="1" s="1"/>
  <c r="R104" i="6"/>
  <c r="R99" i="6" s="1"/>
  <c r="F37" i="7"/>
  <c r="BC59" i="1" s="1"/>
  <c r="R116" i="7"/>
  <c r="R92" i="7" s="1"/>
  <c r="J93" i="7"/>
  <c r="J65" i="7" s="1"/>
  <c r="BK92" i="7"/>
  <c r="J92" i="7" s="1"/>
  <c r="P201" i="8"/>
  <c r="P98" i="8" s="1"/>
  <c r="AU60" i="1" s="1"/>
  <c r="R98" i="8"/>
  <c r="BK93" i="9"/>
  <c r="J93" i="9" s="1"/>
  <c r="J35" i="9"/>
  <c r="AW61" i="1" s="1"/>
  <c r="F35" i="9"/>
  <c r="BA61" i="1" s="1"/>
  <c r="F38" i="9"/>
  <c r="BD61" i="1" s="1"/>
  <c r="J94" i="9"/>
  <c r="J65" i="9" s="1"/>
  <c r="P99" i="12"/>
  <c r="P99" i="13"/>
  <c r="F36" i="13"/>
  <c r="BB67" i="1" s="1"/>
  <c r="BB65" i="1" s="1"/>
  <c r="BK99" i="13"/>
  <c r="F38" i="13"/>
  <c r="BD67" i="1" s="1"/>
  <c r="R155" i="13"/>
  <c r="R98" i="13" s="1"/>
  <c r="R97" i="13" s="1"/>
  <c r="E83" i="15"/>
  <c r="E49" i="15"/>
  <c r="BK244" i="15"/>
  <c r="R279" i="15"/>
  <c r="R243" i="15" s="1"/>
  <c r="T103" i="16"/>
  <c r="T102" i="16" s="1"/>
  <c r="J99" i="18"/>
  <c r="J57" i="18"/>
  <c r="BK107" i="18"/>
  <c r="J34" i="18"/>
  <c r="AV73" i="1" s="1"/>
  <c r="F34" i="18"/>
  <c r="AZ73" i="1" s="1"/>
  <c r="F38" i="18"/>
  <c r="BD73" i="1" s="1"/>
  <c r="F35" i="18"/>
  <c r="BA73" i="1" s="1"/>
  <c r="R627" i="18"/>
  <c r="R699" i="18"/>
  <c r="J32" i="2"/>
  <c r="AV53" i="1" s="1"/>
  <c r="AT53" i="1" s="1"/>
  <c r="P245" i="2"/>
  <c r="T273" i="2"/>
  <c r="P325" i="2"/>
  <c r="F32" i="2"/>
  <c r="AZ53" i="1" s="1"/>
  <c r="BK724" i="3"/>
  <c r="J724" i="3" s="1"/>
  <c r="J71" i="3" s="1"/>
  <c r="F33" i="3"/>
  <c r="BA55" i="1" s="1"/>
  <c r="J34" i="4"/>
  <c r="AV56" i="1" s="1"/>
  <c r="AT56" i="1" s="1"/>
  <c r="T96" i="4"/>
  <c r="T95" i="4" s="1"/>
  <c r="T106" i="4"/>
  <c r="F35" i="4"/>
  <c r="BA56" i="1" s="1"/>
  <c r="J34" i="5"/>
  <c r="AV57" i="1" s="1"/>
  <c r="F34" i="5"/>
  <c r="AZ57" i="1" s="1"/>
  <c r="AZ54" i="1" s="1"/>
  <c r="AV54" i="1" s="1"/>
  <c r="J159" i="5"/>
  <c r="J78" i="5" s="1"/>
  <c r="J120" i="5"/>
  <c r="J67" i="5" s="1"/>
  <c r="E85" i="6"/>
  <c r="E49" i="6"/>
  <c r="T108" i="7"/>
  <c r="T92" i="7" s="1"/>
  <c r="J35" i="7"/>
  <c r="AW59" i="1" s="1"/>
  <c r="F35" i="10"/>
  <c r="BA62" i="1" s="1"/>
  <c r="J33" i="11"/>
  <c r="AW63" i="1" s="1"/>
  <c r="J57" i="13"/>
  <c r="J98" i="15"/>
  <c r="J65" i="15" s="1"/>
  <c r="T583" i="16"/>
  <c r="BD70" i="1"/>
  <c r="J130" i="5"/>
  <c r="J71" i="5" s="1"/>
  <c r="F34" i="6"/>
  <c r="AZ58" i="1" s="1"/>
  <c r="J34" i="6"/>
  <c r="AV58" i="1" s="1"/>
  <c r="AT58" i="1" s="1"/>
  <c r="E84" i="8"/>
  <c r="E49" i="8"/>
  <c r="E78" i="10"/>
  <c r="E49" i="10"/>
  <c r="J34" i="12"/>
  <c r="AV66" i="1" s="1"/>
  <c r="AT66" i="1" s="1"/>
  <c r="F34" i="12"/>
  <c r="AZ66" i="1" s="1"/>
  <c r="F34" i="13"/>
  <c r="AZ67" i="1" s="1"/>
  <c r="J34" i="13"/>
  <c r="AV67" i="1" s="1"/>
  <c r="AT67" i="1" s="1"/>
  <c r="J99" i="14"/>
  <c r="J66" i="14" s="1"/>
  <c r="BK98" i="14"/>
  <c r="F60" i="18"/>
  <c r="F102" i="18"/>
  <c r="J627" i="18"/>
  <c r="J72" i="18" s="1"/>
  <c r="BK626" i="18"/>
  <c r="J626" i="18" s="1"/>
  <c r="J71" i="18" s="1"/>
  <c r="T245" i="2"/>
  <c r="T218" i="2" s="1"/>
  <c r="P273" i="2"/>
  <c r="T325" i="2"/>
  <c r="T94" i="2"/>
  <c r="E47" i="3"/>
  <c r="J32" i="3"/>
  <c r="AV55" i="1" s="1"/>
  <c r="AT55" i="1" s="1"/>
  <c r="BK402" i="3"/>
  <c r="J402" i="3" s="1"/>
  <c r="J67" i="3" s="1"/>
  <c r="J403" i="3"/>
  <c r="J68" i="3" s="1"/>
  <c r="P96" i="4"/>
  <c r="P106" i="4"/>
  <c r="R95" i="4"/>
  <c r="F36" i="5"/>
  <c r="BB57" i="1" s="1"/>
  <c r="BB54" i="1" s="1"/>
  <c r="P123" i="5"/>
  <c r="P135" i="5"/>
  <c r="P129" i="5" s="1"/>
  <c r="T159" i="5"/>
  <c r="T158" i="5" s="1"/>
  <c r="P180" i="5"/>
  <c r="BK186" i="5"/>
  <c r="J186" i="5" s="1"/>
  <c r="J86" i="5" s="1"/>
  <c r="BK150" i="6"/>
  <c r="J150" i="6" s="1"/>
  <c r="J71" i="6" s="1"/>
  <c r="R160" i="6"/>
  <c r="BK169" i="6"/>
  <c r="J169" i="6" s="1"/>
  <c r="J75" i="6" s="1"/>
  <c r="P93" i="7"/>
  <c r="P92" i="7" s="1"/>
  <c r="AU59" i="1" s="1"/>
  <c r="J34" i="8"/>
  <c r="AV60" i="1" s="1"/>
  <c r="AT60" i="1" s="1"/>
  <c r="F34" i="8"/>
  <c r="AZ60" i="1" s="1"/>
  <c r="AG62" i="1"/>
  <c r="J34" i="10"/>
  <c r="AV62" i="1" s="1"/>
  <c r="AT62" i="1" s="1"/>
  <c r="BK83" i="11"/>
  <c r="J83" i="11" s="1"/>
  <c r="R251" i="12"/>
  <c r="F37" i="16"/>
  <c r="BC71" i="1" s="1"/>
  <c r="J584" i="16"/>
  <c r="J71" i="16" s="1"/>
  <c r="BK583" i="16"/>
  <c r="J583" i="16" s="1"/>
  <c r="J70" i="16" s="1"/>
  <c r="F37" i="5"/>
  <c r="BC57" i="1" s="1"/>
  <c r="P194" i="5"/>
  <c r="T208" i="5"/>
  <c r="P118" i="6"/>
  <c r="T156" i="6"/>
  <c r="T99" i="6" s="1"/>
  <c r="T163" i="6"/>
  <c r="F36" i="7"/>
  <c r="BB59" i="1" s="1"/>
  <c r="J35" i="8"/>
  <c r="AW60" i="1" s="1"/>
  <c r="J34" i="9"/>
  <c r="AV61" i="1" s="1"/>
  <c r="AT61" i="1" s="1"/>
  <c r="T94" i="9"/>
  <c r="T155" i="9"/>
  <c r="P161" i="9"/>
  <c r="R93" i="9"/>
  <c r="F37" i="10"/>
  <c r="BC62" i="1" s="1"/>
  <c r="P84" i="11"/>
  <c r="P83" i="11" s="1"/>
  <c r="AU63" i="1" s="1"/>
  <c r="F35" i="12"/>
  <c r="BA66" i="1" s="1"/>
  <c r="BK156" i="12"/>
  <c r="J156" i="12" s="1"/>
  <c r="J67" i="12" s="1"/>
  <c r="T252" i="12"/>
  <c r="P309" i="12"/>
  <c r="F37" i="13"/>
  <c r="BC67" i="1" s="1"/>
  <c r="P228" i="13"/>
  <c r="F60" i="14"/>
  <c r="F94" i="14"/>
  <c r="R98" i="14"/>
  <c r="R97" i="14" s="1"/>
  <c r="F35" i="14"/>
  <c r="BA68" i="1" s="1"/>
  <c r="BK262" i="14"/>
  <c r="J262" i="14" s="1"/>
  <c r="J70" i="14" s="1"/>
  <c r="F35" i="15"/>
  <c r="BA69" i="1" s="1"/>
  <c r="P243" i="15"/>
  <c r="BK103" i="16"/>
  <c r="F34" i="16"/>
  <c r="AZ71" i="1" s="1"/>
  <c r="J35" i="16"/>
  <c r="AW71" i="1" s="1"/>
  <c r="F34" i="17"/>
  <c r="AZ72" i="1" s="1"/>
  <c r="R735" i="18"/>
  <c r="F34" i="19"/>
  <c r="AZ74" i="1" s="1"/>
  <c r="J34" i="19"/>
  <c r="AV74" i="1" s="1"/>
  <c r="AT74" i="1" s="1"/>
  <c r="T106" i="19"/>
  <c r="T105" i="19" s="1"/>
  <c r="BK138" i="19"/>
  <c r="J138" i="19" s="1"/>
  <c r="J67" i="19" s="1"/>
  <c r="J91" i="21"/>
  <c r="J65" i="21" s="1"/>
  <c r="P116" i="5"/>
  <c r="J35" i="5"/>
  <c r="AW57" i="1" s="1"/>
  <c r="T120" i="5"/>
  <c r="T119" i="5" s="1"/>
  <c r="R123" i="5"/>
  <c r="P126" i="5"/>
  <c r="T130" i="5"/>
  <c r="T129" i="5" s="1"/>
  <c r="R135" i="5"/>
  <c r="P138" i="5"/>
  <c r="R142" i="5"/>
  <c r="T150" i="5"/>
  <c r="R153" i="5"/>
  <c r="P170" i="5"/>
  <c r="T194" i="5"/>
  <c r="P208" i="5"/>
  <c r="F35" i="6"/>
  <c r="BA58" i="1" s="1"/>
  <c r="T118" i="6"/>
  <c r="R127" i="6"/>
  <c r="P156" i="6"/>
  <c r="P99" i="6" s="1"/>
  <c r="AU58" i="1" s="1"/>
  <c r="P163" i="6"/>
  <c r="F34" i="7"/>
  <c r="AZ59" i="1" s="1"/>
  <c r="F38" i="7"/>
  <c r="BD59" i="1" s="1"/>
  <c r="BD54" i="1" s="1"/>
  <c r="BD52" i="1" s="1"/>
  <c r="J34" i="7"/>
  <c r="AV59" i="1" s="1"/>
  <c r="AT59" i="1" s="1"/>
  <c r="F37" i="8"/>
  <c r="BC60" i="1" s="1"/>
  <c r="BK137" i="8"/>
  <c r="BK160" i="8"/>
  <c r="J160" i="8" s="1"/>
  <c r="J69" i="8" s="1"/>
  <c r="BK194" i="8"/>
  <c r="J194" i="8" s="1"/>
  <c r="J71" i="8" s="1"/>
  <c r="P94" i="9"/>
  <c r="P155" i="9"/>
  <c r="T161" i="9"/>
  <c r="J35" i="10"/>
  <c r="AW62" i="1" s="1"/>
  <c r="J32" i="11"/>
  <c r="AV63" i="1" s="1"/>
  <c r="T84" i="11"/>
  <c r="T83" i="11" s="1"/>
  <c r="F32" i="11"/>
  <c r="AZ63" i="1" s="1"/>
  <c r="F37" i="12"/>
  <c r="BC66" i="1" s="1"/>
  <c r="R156" i="12"/>
  <c r="R98" i="12" s="1"/>
  <c r="R97" i="12" s="1"/>
  <c r="F35" i="13"/>
  <c r="BA67" i="1" s="1"/>
  <c r="BK229" i="13"/>
  <c r="J91" i="14"/>
  <c r="J57" i="14"/>
  <c r="J34" i="14"/>
  <c r="AV68" i="1" s="1"/>
  <c r="AT68" i="1" s="1"/>
  <c r="F38" i="14"/>
  <c r="BD68" i="1" s="1"/>
  <c r="P263" i="14"/>
  <c r="P262" i="14" s="1"/>
  <c r="F37" i="15"/>
  <c r="BC69" i="1" s="1"/>
  <c r="R156" i="15"/>
  <c r="R98" i="15" s="1"/>
  <c r="R97" i="15" s="1"/>
  <c r="J35" i="15"/>
  <c r="AW69" i="1" s="1"/>
  <c r="R104" i="16"/>
  <c r="R103" i="16" s="1"/>
  <c r="F36" i="16"/>
  <c r="BB71" i="1" s="1"/>
  <c r="P584" i="16"/>
  <c r="T775" i="16"/>
  <c r="BK832" i="16"/>
  <c r="J832" i="16" s="1"/>
  <c r="J76" i="16" s="1"/>
  <c r="J104" i="16"/>
  <c r="J66" i="16" s="1"/>
  <c r="P104" i="17"/>
  <c r="P103" i="17" s="1"/>
  <c r="P102" i="17" s="1"/>
  <c r="AU72" i="1" s="1"/>
  <c r="R136" i="17"/>
  <c r="F36" i="17"/>
  <c r="BB72" i="1" s="1"/>
  <c r="P437" i="17"/>
  <c r="P156" i="12"/>
  <c r="T309" i="12"/>
  <c r="T220" i="13"/>
  <c r="T98" i="13" s="1"/>
  <c r="T97" i="13" s="1"/>
  <c r="F37" i="14"/>
  <c r="BC68" i="1" s="1"/>
  <c r="P155" i="14"/>
  <c r="P98" i="14" s="1"/>
  <c r="P97" i="14" s="1"/>
  <c r="AU68" i="1" s="1"/>
  <c r="P99" i="15"/>
  <c r="F36" i="15"/>
  <c r="BB69" i="1" s="1"/>
  <c r="T235" i="15"/>
  <c r="T243" i="15"/>
  <c r="J57" i="16"/>
  <c r="F99" i="16"/>
  <c r="F35" i="16"/>
  <c r="BA71" i="1" s="1"/>
  <c r="P859" i="16"/>
  <c r="R103" i="17"/>
  <c r="T437" i="17"/>
  <c r="T103" i="17" s="1"/>
  <c r="T102" i="17" s="1"/>
  <c r="P492" i="17"/>
  <c r="J104" i="17"/>
  <c r="J66" i="17" s="1"/>
  <c r="BK103" i="17"/>
  <c r="R492" i="17"/>
  <c r="T497" i="19"/>
  <c r="J100" i="22"/>
  <c r="J65" i="22" s="1"/>
  <c r="P252" i="12"/>
  <c r="P251" i="12" s="1"/>
  <c r="P220" i="13"/>
  <c r="J35" i="14"/>
  <c r="AW68" i="1" s="1"/>
  <c r="T155" i="14"/>
  <c r="T98" i="14" s="1"/>
  <c r="T97" i="14" s="1"/>
  <c r="F34" i="15"/>
  <c r="AZ69" i="1" s="1"/>
  <c r="T99" i="15"/>
  <c r="F38" i="15"/>
  <c r="BD69" i="1" s="1"/>
  <c r="P235" i="15"/>
  <c r="J34" i="15"/>
  <c r="AV69" i="1" s="1"/>
  <c r="AT69" i="1" s="1"/>
  <c r="BK862" i="16"/>
  <c r="J862" i="16" s="1"/>
  <c r="J78" i="16" s="1"/>
  <c r="BK573" i="17"/>
  <c r="J573" i="17" s="1"/>
  <c r="J73" i="17" s="1"/>
  <c r="BK609" i="17"/>
  <c r="J609" i="17" s="1"/>
  <c r="J75" i="17" s="1"/>
  <c r="P559" i="18"/>
  <c r="P106" i="18" s="1"/>
  <c r="T510" i="19"/>
  <c r="E75" i="20"/>
  <c r="E49" i="20"/>
  <c r="R859" i="16"/>
  <c r="R583" i="16" s="1"/>
  <c r="P862" i="16"/>
  <c r="F37" i="17"/>
  <c r="BC72" i="1" s="1"/>
  <c r="BK493" i="17"/>
  <c r="F37" i="18"/>
  <c r="BC73" i="1" s="1"/>
  <c r="T139" i="18"/>
  <c r="R156" i="18"/>
  <c r="P639" i="18"/>
  <c r="P708" i="18"/>
  <c r="P626" i="18" s="1"/>
  <c r="T782" i="18"/>
  <c r="T840" i="18"/>
  <c r="T106" i="18"/>
  <c r="F35" i="19"/>
  <c r="BA74" i="1" s="1"/>
  <c r="P428" i="19"/>
  <c r="P105" i="19" s="1"/>
  <c r="R498" i="19"/>
  <c r="T584" i="19"/>
  <c r="BK609" i="19"/>
  <c r="J609" i="19" s="1"/>
  <c r="J75" i="19" s="1"/>
  <c r="BK640" i="19"/>
  <c r="J640" i="19" s="1"/>
  <c r="J76" i="19" s="1"/>
  <c r="R718" i="19"/>
  <c r="R90" i="20"/>
  <c r="R89" i="20" s="1"/>
  <c r="F36" i="20"/>
  <c r="BB75" i="1" s="1"/>
  <c r="T100" i="21"/>
  <c r="T90" i="21" s="1"/>
  <c r="P120" i="22"/>
  <c r="T148" i="22"/>
  <c r="P92" i="23"/>
  <c r="P91" i="23" s="1"/>
  <c r="AU78" i="1" s="1"/>
  <c r="J35" i="23"/>
  <c r="AW78" i="1" s="1"/>
  <c r="AT78" i="1" s="1"/>
  <c r="F35" i="23"/>
  <c r="BA78" i="1" s="1"/>
  <c r="F34" i="23"/>
  <c r="AZ78" i="1" s="1"/>
  <c r="T92" i="23"/>
  <c r="E49" i="24"/>
  <c r="E77" i="24"/>
  <c r="BK86" i="26"/>
  <c r="J35" i="17"/>
  <c r="AW72" i="1" s="1"/>
  <c r="AT72" i="1" s="1"/>
  <c r="F35" i="17"/>
  <c r="BA72" i="1" s="1"/>
  <c r="J35" i="18"/>
  <c r="AW73" i="1" s="1"/>
  <c r="P139" i="18"/>
  <c r="T639" i="18"/>
  <c r="T626" i="18" s="1"/>
  <c r="T708" i="18"/>
  <c r="P782" i="18"/>
  <c r="P840" i="18"/>
  <c r="F37" i="19"/>
  <c r="BC74" i="1" s="1"/>
  <c r="T428" i="19"/>
  <c r="J498" i="19"/>
  <c r="J71" i="19" s="1"/>
  <c r="P584" i="19"/>
  <c r="P497" i="19" s="1"/>
  <c r="R105" i="19"/>
  <c r="J90" i="20"/>
  <c r="J65" i="20" s="1"/>
  <c r="BK89" i="20"/>
  <c r="J89" i="20" s="1"/>
  <c r="F34" i="20"/>
  <c r="AZ75" i="1" s="1"/>
  <c r="J34" i="20"/>
  <c r="AV75" i="1" s="1"/>
  <c r="AT75" i="1" s="1"/>
  <c r="T115" i="22"/>
  <c r="F82" i="26"/>
  <c r="F36" i="19"/>
  <c r="BB74" i="1" s="1"/>
  <c r="J34" i="21"/>
  <c r="AV76" i="1" s="1"/>
  <c r="AT76" i="1" s="1"/>
  <c r="F38" i="21"/>
  <c r="BD76" i="1" s="1"/>
  <c r="P100" i="21"/>
  <c r="P90" i="21" s="1"/>
  <c r="AU76" i="1" s="1"/>
  <c r="J34" i="22"/>
  <c r="AV77" i="1" s="1"/>
  <c r="F38" i="22"/>
  <c r="BD77" i="1" s="1"/>
  <c r="P152" i="22"/>
  <c r="T152" i="22"/>
  <c r="J116" i="22"/>
  <c r="J69" i="22" s="1"/>
  <c r="BK115" i="22"/>
  <c r="J115" i="22" s="1"/>
  <c r="J68" i="22" s="1"/>
  <c r="F37" i="23"/>
  <c r="BC78" i="1" s="1"/>
  <c r="J92" i="24"/>
  <c r="J65" i="24" s="1"/>
  <c r="BK91" i="24"/>
  <c r="J91" i="24" s="1"/>
  <c r="F56" i="25"/>
  <c r="F80" i="25"/>
  <c r="BK83" i="27"/>
  <c r="J83" i="27" s="1"/>
  <c r="J84" i="27"/>
  <c r="J61" i="27" s="1"/>
  <c r="J32" i="27"/>
  <c r="AV83" i="1" s="1"/>
  <c r="AT83" i="1" s="1"/>
  <c r="F32" i="27"/>
  <c r="AZ83" i="1" s="1"/>
  <c r="BK106" i="19"/>
  <c r="F38" i="19"/>
  <c r="BD74" i="1" s="1"/>
  <c r="BK510" i="19"/>
  <c r="J510" i="19" s="1"/>
  <c r="J72" i="19" s="1"/>
  <c r="J57" i="21"/>
  <c r="F87" i="21"/>
  <c r="F34" i="21"/>
  <c r="AZ76" i="1" s="1"/>
  <c r="T127" i="22"/>
  <c r="BK148" i="22"/>
  <c r="J148" i="22" s="1"/>
  <c r="J74" i="22" s="1"/>
  <c r="F36" i="23"/>
  <c r="BB78" i="1" s="1"/>
  <c r="BK92" i="23"/>
  <c r="F36" i="26"/>
  <c r="BD82" i="1" s="1"/>
  <c r="BD81" i="1" s="1"/>
  <c r="F35" i="21"/>
  <c r="BA76" i="1" s="1"/>
  <c r="BK100" i="21"/>
  <c r="J100" i="21" s="1"/>
  <c r="J66" i="21" s="1"/>
  <c r="P100" i="22"/>
  <c r="J35" i="22"/>
  <c r="AW77" i="1" s="1"/>
  <c r="T108" i="22"/>
  <c r="T99" i="22" s="1"/>
  <c r="R133" i="22"/>
  <c r="R115" i="22" s="1"/>
  <c r="R99" i="22" s="1"/>
  <c r="BK107" i="23"/>
  <c r="J107" i="23" s="1"/>
  <c r="J67" i="23" s="1"/>
  <c r="E47" i="25"/>
  <c r="E71" i="25"/>
  <c r="J38" i="25"/>
  <c r="J30" i="28"/>
  <c r="AV84" i="1" s="1"/>
  <c r="F30" i="28"/>
  <c r="AZ84" i="1" s="1"/>
  <c r="T78" i="28"/>
  <c r="T77" i="28" s="1"/>
  <c r="R92" i="24"/>
  <c r="R91" i="24" s="1"/>
  <c r="J60" i="25"/>
  <c r="R120" i="22"/>
  <c r="P127" i="22"/>
  <c r="P115" i="22" s="1"/>
  <c r="R148" i="22"/>
  <c r="F35" i="22"/>
  <c r="BA77" i="1" s="1"/>
  <c r="BK103" i="23"/>
  <c r="J103" i="23" s="1"/>
  <c r="J66" i="23" s="1"/>
  <c r="R107" i="23"/>
  <c r="R91" i="23" s="1"/>
  <c r="F37" i="24"/>
  <c r="BC79" i="1" s="1"/>
  <c r="F32" i="26"/>
  <c r="AZ82" i="1" s="1"/>
  <c r="P96" i="26"/>
  <c r="J32" i="26"/>
  <c r="AV82" i="1" s="1"/>
  <c r="R84" i="27"/>
  <c r="R83" i="27" s="1"/>
  <c r="F34" i="27"/>
  <c r="BB83" i="1" s="1"/>
  <c r="BB81" i="1" s="1"/>
  <c r="AX81" i="1" s="1"/>
  <c r="E67" i="28"/>
  <c r="BK78" i="28"/>
  <c r="J31" i="28"/>
  <c r="AW84" i="1" s="1"/>
  <c r="F38" i="23"/>
  <c r="BD78" i="1" s="1"/>
  <c r="T107" i="23"/>
  <c r="J34" i="24"/>
  <c r="AV79" i="1" s="1"/>
  <c r="AT79" i="1" s="1"/>
  <c r="T92" i="24"/>
  <c r="T91" i="24" s="1"/>
  <c r="F38" i="24"/>
  <c r="BD79" i="1" s="1"/>
  <c r="P103" i="24"/>
  <c r="P91" i="24" s="1"/>
  <c r="AU79" i="1" s="1"/>
  <c r="F34" i="24"/>
  <c r="AZ79" i="1" s="1"/>
  <c r="J33" i="25"/>
  <c r="AW80" i="1" s="1"/>
  <c r="AT80" i="1" s="1"/>
  <c r="AN80" i="1" s="1"/>
  <c r="F33" i="25"/>
  <c r="BA80" i="1" s="1"/>
  <c r="P86" i="26"/>
  <c r="P85" i="26" s="1"/>
  <c r="AU82" i="1" s="1"/>
  <c r="AU81" i="1" s="1"/>
  <c r="J33" i="26"/>
  <c r="AW82" i="1" s="1"/>
  <c r="F33" i="26"/>
  <c r="BA82" i="1" s="1"/>
  <c r="BA81" i="1" s="1"/>
  <c r="AW81" i="1" s="1"/>
  <c r="J53" i="27"/>
  <c r="T84" i="27"/>
  <c r="T83" i="27" s="1"/>
  <c r="F35" i="27"/>
  <c r="BC83" i="1" s="1"/>
  <c r="BC81" i="1" s="1"/>
  <c r="AY81" i="1" s="1"/>
  <c r="P78" i="28"/>
  <c r="P77" i="28" s="1"/>
  <c r="AU84" i="1" s="1"/>
  <c r="F32" i="28"/>
  <c r="BB84" i="1" s="1"/>
  <c r="F31" i="28"/>
  <c r="BA84" i="1" s="1"/>
  <c r="F80" i="27"/>
  <c r="AX54" i="1" l="1"/>
  <c r="BB52" i="1"/>
  <c r="P104" i="19"/>
  <c r="AU74" i="1" s="1"/>
  <c r="P105" i="18"/>
  <c r="AU73" i="1" s="1"/>
  <c r="AX65" i="1"/>
  <c r="BK77" i="28"/>
  <c r="J77" i="28" s="1"/>
  <c r="J78" i="28"/>
  <c r="J57" i="28" s="1"/>
  <c r="P583" i="16"/>
  <c r="P102" i="16" s="1"/>
  <c r="AU71" i="1" s="1"/>
  <c r="BK102" i="16"/>
  <c r="J102" i="16" s="1"/>
  <c r="J103" i="16"/>
  <c r="J65" i="16" s="1"/>
  <c r="T93" i="9"/>
  <c r="J29" i="11"/>
  <c r="J60" i="11"/>
  <c r="AZ52" i="1"/>
  <c r="BK106" i="18"/>
  <c r="J107" i="18"/>
  <c r="J66" i="18" s="1"/>
  <c r="BK102" i="3"/>
  <c r="J102" i="3" s="1"/>
  <c r="J103" i="3"/>
  <c r="J61" i="3" s="1"/>
  <c r="J64" i="20"/>
  <c r="J31" i="20"/>
  <c r="BK497" i="19"/>
  <c r="J497" i="19" s="1"/>
  <c r="J70" i="19" s="1"/>
  <c r="T105" i="18"/>
  <c r="BA70" i="1"/>
  <c r="AW70" i="1" s="1"/>
  <c r="BA65" i="1"/>
  <c r="AT57" i="1"/>
  <c r="J31" i="4"/>
  <c r="J64" i="4"/>
  <c r="BK85" i="26"/>
  <c r="J85" i="26" s="1"/>
  <c r="J86" i="26"/>
  <c r="J61" i="26" s="1"/>
  <c r="R497" i="19"/>
  <c r="BK99" i="22"/>
  <c r="J99" i="22" s="1"/>
  <c r="R102" i="16"/>
  <c r="AT63" i="1"/>
  <c r="P93" i="9"/>
  <c r="AU61" i="1" s="1"/>
  <c r="BK90" i="21"/>
  <c r="J90" i="21" s="1"/>
  <c r="BK98" i="12"/>
  <c r="BC70" i="1"/>
  <c r="AY70" i="1" s="1"/>
  <c r="J40" i="10"/>
  <c r="P119" i="5"/>
  <c r="P95" i="4"/>
  <c r="AU56" i="1" s="1"/>
  <c r="AU54" i="1" s="1"/>
  <c r="AU52" i="1" s="1"/>
  <c r="BA54" i="1"/>
  <c r="J244" i="15"/>
  <c r="J71" i="15" s="1"/>
  <c r="BK243" i="15"/>
  <c r="BD65" i="1"/>
  <c r="BD64" i="1" s="1"/>
  <c r="BD51" i="1" s="1"/>
  <c r="W30" i="1" s="1"/>
  <c r="P98" i="12"/>
  <c r="P97" i="12" s="1"/>
  <c r="AU66" i="1" s="1"/>
  <c r="R129" i="5"/>
  <c r="BC52" i="1"/>
  <c r="J94" i="2"/>
  <c r="J61" i="2" s="1"/>
  <c r="BK93" i="2"/>
  <c r="J93" i="2" s="1"/>
  <c r="AT82" i="1"/>
  <c r="J92" i="23"/>
  <c r="J65" i="23" s="1"/>
  <c r="BK91" i="23"/>
  <c r="J91" i="23" s="1"/>
  <c r="BK228" i="13"/>
  <c r="J228" i="13" s="1"/>
  <c r="J70" i="13" s="1"/>
  <c r="J229" i="13"/>
  <c r="J71" i="13" s="1"/>
  <c r="J64" i="6"/>
  <c r="J31" i="6"/>
  <c r="T91" i="23"/>
  <c r="J493" i="17"/>
  <c r="J71" i="17" s="1"/>
  <c r="BK492" i="17"/>
  <c r="J492" i="17" s="1"/>
  <c r="J70" i="17" s="1"/>
  <c r="BB70" i="1"/>
  <c r="AX70" i="1" s="1"/>
  <c r="J137" i="8"/>
  <c r="J67" i="8" s="1"/>
  <c r="BK98" i="8"/>
  <c r="J98" i="8" s="1"/>
  <c r="P115" i="5"/>
  <c r="AU57" i="1" s="1"/>
  <c r="T104" i="19"/>
  <c r="BK97" i="14"/>
  <c r="J97" i="14" s="1"/>
  <c r="J98" i="14"/>
  <c r="J65" i="14" s="1"/>
  <c r="P98" i="13"/>
  <c r="P97" i="13" s="1"/>
  <c r="AU67" i="1" s="1"/>
  <c r="AZ81" i="1"/>
  <c r="AV81" i="1" s="1"/>
  <c r="AT81" i="1" s="1"/>
  <c r="J64" i="24"/>
  <c r="J31" i="24"/>
  <c r="AT84" i="1"/>
  <c r="P99" i="22"/>
  <c r="AU77" i="1" s="1"/>
  <c r="J106" i="19"/>
  <c r="J66" i="19" s="1"/>
  <c r="BK105" i="19"/>
  <c r="J60" i="27"/>
  <c r="J29" i="27"/>
  <c r="AT77" i="1"/>
  <c r="R104" i="19"/>
  <c r="T98" i="15"/>
  <c r="T97" i="15" s="1"/>
  <c r="J103" i="17"/>
  <c r="J65" i="17" s="1"/>
  <c r="R102" i="17"/>
  <c r="P98" i="15"/>
  <c r="P97" i="15" s="1"/>
  <c r="AU69" i="1" s="1"/>
  <c r="BC65" i="1"/>
  <c r="T115" i="5"/>
  <c r="AZ70" i="1"/>
  <c r="AV70" i="1" s="1"/>
  <c r="AT70" i="1" s="1"/>
  <c r="T251" i="12"/>
  <c r="T97" i="12" s="1"/>
  <c r="AN62" i="1"/>
  <c r="T93" i="2"/>
  <c r="AZ65" i="1"/>
  <c r="BK158" i="5"/>
  <c r="R626" i="18"/>
  <c r="R105" i="18" s="1"/>
  <c r="AT73" i="1"/>
  <c r="J99" i="13"/>
  <c r="J66" i="13" s="1"/>
  <c r="BK98" i="13"/>
  <c r="J31" i="9"/>
  <c r="J64" i="9"/>
  <c r="J64" i="7"/>
  <c r="J31" i="7"/>
  <c r="R119" i="5"/>
  <c r="R115" i="5" s="1"/>
  <c r="J158" i="5" l="1"/>
  <c r="J77" i="5" s="1"/>
  <c r="BK115" i="5"/>
  <c r="J115" i="5" s="1"/>
  <c r="J40" i="6"/>
  <c r="AG58" i="1"/>
  <c r="AN58" i="1" s="1"/>
  <c r="J31" i="23"/>
  <c r="J64" i="23"/>
  <c r="BK97" i="12"/>
  <c r="J97" i="12" s="1"/>
  <c r="J98" i="12"/>
  <c r="J65" i="12" s="1"/>
  <c r="J60" i="26"/>
  <c r="J29" i="26"/>
  <c r="AW65" i="1"/>
  <c r="BA64" i="1"/>
  <c r="AW64" i="1" s="1"/>
  <c r="J40" i="20"/>
  <c r="AG75" i="1"/>
  <c r="AN75" i="1" s="1"/>
  <c r="AG63" i="1"/>
  <c r="AN63" i="1" s="1"/>
  <c r="J38" i="11"/>
  <c r="AU70" i="1"/>
  <c r="BB64" i="1"/>
  <c r="AX64" i="1" s="1"/>
  <c r="AZ64" i="1"/>
  <c r="AV64" i="1" s="1"/>
  <c r="AV65" i="1"/>
  <c r="AT65" i="1" s="1"/>
  <c r="BK104" i="19"/>
  <c r="J104" i="19" s="1"/>
  <c r="J105" i="19"/>
  <c r="J65" i="19" s="1"/>
  <c r="AG79" i="1"/>
  <c r="AN79" i="1" s="1"/>
  <c r="J40" i="24"/>
  <c r="J31" i="8"/>
  <c r="J64" i="8"/>
  <c r="BC51" i="1"/>
  <c r="AY52" i="1"/>
  <c r="J243" i="15"/>
  <c r="J70" i="15" s="1"/>
  <c r="BK97" i="15"/>
  <c r="J97" i="15" s="1"/>
  <c r="J31" i="21"/>
  <c r="J64" i="21"/>
  <c r="J31" i="22"/>
  <c r="J64" i="22"/>
  <c r="J106" i="18"/>
  <c r="J65" i="18" s="1"/>
  <c r="BK105" i="18"/>
  <c r="J105" i="18" s="1"/>
  <c r="J31" i="14"/>
  <c r="J64" i="14"/>
  <c r="AG56" i="1"/>
  <c r="AN56" i="1" s="1"/>
  <c r="J40" i="4"/>
  <c r="AV52" i="1"/>
  <c r="J56" i="28"/>
  <c r="J27" i="28"/>
  <c r="AX52" i="1"/>
  <c r="BB51" i="1"/>
  <c r="AG59" i="1"/>
  <c r="AN59" i="1" s="1"/>
  <c r="J40" i="7"/>
  <c r="BK97" i="13"/>
  <c r="J97" i="13" s="1"/>
  <c r="J98" i="13"/>
  <c r="J65" i="13" s="1"/>
  <c r="AG61" i="1"/>
  <c r="AN61" i="1" s="1"/>
  <c r="J40" i="9"/>
  <c r="AY65" i="1"/>
  <c r="BC64" i="1"/>
  <c r="AY64" i="1" s="1"/>
  <c r="BK102" i="17"/>
  <c r="J102" i="17" s="1"/>
  <c r="AG83" i="1"/>
  <c r="AN83" i="1" s="1"/>
  <c r="J38" i="27"/>
  <c r="J29" i="2"/>
  <c r="J60" i="2"/>
  <c r="AU65" i="1"/>
  <c r="AU64" i="1" s="1"/>
  <c r="AU51" i="1" s="1"/>
  <c r="AW54" i="1"/>
  <c r="AT54" i="1" s="1"/>
  <c r="BA52" i="1"/>
  <c r="J29" i="3"/>
  <c r="J60" i="3"/>
  <c r="J64" i="16"/>
  <c r="J31" i="16"/>
  <c r="J38" i="3" l="1"/>
  <c r="AG55" i="1"/>
  <c r="J31" i="17"/>
  <c r="J64" i="17"/>
  <c r="AG76" i="1"/>
  <c r="AN76" i="1" s="1"/>
  <c r="J40" i="21"/>
  <c r="AY51" i="1"/>
  <c r="W29" i="1"/>
  <c r="AT64" i="1"/>
  <c r="J31" i="12"/>
  <c r="J64" i="12"/>
  <c r="J40" i="16"/>
  <c r="AG71" i="1"/>
  <c r="BA51" i="1"/>
  <c r="AW52" i="1"/>
  <c r="AT52" i="1" s="1"/>
  <c r="AG53" i="1"/>
  <c r="J38" i="2"/>
  <c r="W28" i="1"/>
  <c r="AX51" i="1"/>
  <c r="AZ51" i="1"/>
  <c r="J64" i="15"/>
  <c r="J31" i="15"/>
  <c r="J38" i="26"/>
  <c r="AG82" i="1"/>
  <c r="J31" i="5"/>
  <c r="J64" i="5"/>
  <c r="J64" i="13"/>
  <c r="J31" i="13"/>
  <c r="AG68" i="1"/>
  <c r="AN68" i="1" s="1"/>
  <c r="J40" i="14"/>
  <c r="AG77" i="1"/>
  <c r="AN77" i="1" s="1"/>
  <c r="J40" i="22"/>
  <c r="J40" i="8"/>
  <c r="AG60" i="1"/>
  <c r="AN60" i="1" s="1"/>
  <c r="J64" i="19"/>
  <c r="J31" i="19"/>
  <c r="J40" i="23"/>
  <c r="AG78" i="1"/>
  <c r="AN78" i="1" s="1"/>
  <c r="AG84" i="1"/>
  <c r="AN84" i="1" s="1"/>
  <c r="J36" i="28"/>
  <c r="J31" i="18"/>
  <c r="J64" i="18"/>
  <c r="AG67" i="1" l="1"/>
  <c r="AN67" i="1" s="1"/>
  <c r="J40" i="13"/>
  <c r="AV51" i="1"/>
  <c r="W26" i="1"/>
  <c r="AN53" i="1"/>
  <c r="AG72" i="1"/>
  <c r="AN72" i="1" s="1"/>
  <c r="J40" i="17"/>
  <c r="AG73" i="1"/>
  <c r="AN73" i="1" s="1"/>
  <c r="J40" i="18"/>
  <c r="J40" i="15"/>
  <c r="AG69" i="1"/>
  <c r="AN69" i="1" s="1"/>
  <c r="AW51" i="1"/>
  <c r="AK27" i="1" s="1"/>
  <c r="W27" i="1"/>
  <c r="AG66" i="1"/>
  <c r="J40" i="12"/>
  <c r="AN55" i="1"/>
  <c r="AG81" i="1"/>
  <c r="AN81" i="1" s="1"/>
  <c r="AN82" i="1"/>
  <c r="AG74" i="1"/>
  <c r="AN74" i="1" s="1"/>
  <c r="J40" i="19"/>
  <c r="AG57" i="1"/>
  <c r="AN57" i="1" s="1"/>
  <c r="J40" i="5"/>
  <c r="AG70" i="1"/>
  <c r="AN70" i="1" s="1"/>
  <c r="AN71" i="1"/>
  <c r="AG65" i="1" l="1"/>
  <c r="AN66" i="1"/>
  <c r="AK26" i="1"/>
  <c r="AT51" i="1"/>
  <c r="AG54" i="1"/>
  <c r="AN54" i="1" l="1"/>
  <c r="AG52" i="1"/>
  <c r="AG64" i="1"/>
  <c r="AN64" i="1" s="1"/>
  <c r="AN65" i="1"/>
  <c r="AG51" i="1" l="1"/>
  <c r="AN52" i="1"/>
  <c r="AK23" i="1" l="1"/>
  <c r="AK32" i="1" s="1"/>
  <c r="AN51" i="1"/>
</calcChain>
</file>

<file path=xl/sharedStrings.xml><?xml version="1.0" encoding="utf-8"?>
<sst xmlns="http://schemas.openxmlformats.org/spreadsheetml/2006/main" count="69713" uniqueCount="5251">
  <si>
    <t>Export VZ</t>
  </si>
  <si>
    <t>List obsahuje:</t>
  </si>
  <si>
    <t>3.0</t>
  </si>
  <si>
    <t>ZAMOK</t>
  </si>
  <si>
    <t>False</t>
  </si>
  <si>
    <t>{e497550e-d678-40e6-9482-0a044c6f59c0}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</si>
  <si>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</si>
  <si>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</si>
  <si>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</si>
  <si>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</si>
  <si>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</si>
  <si>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</si>
  <si>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</si>
  <si>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</si>
  <si>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2016-51TMb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</si>
  <si>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položek_x000D_
_x000D_
Podrobnosti k vyplnění naleznete na poslední záložce s Pokyny pro vyplnění</t>
  </si>
  <si>
    <t>Stavba:</t>
  </si>
  <si>
    <t>Revitalizace objektu D, Krajské zdravotní a.s. MNÚL</t>
  </si>
  <si>
    <t>0,1</t>
  </si>
  <si>
    <t>KSO:</t>
  </si>
  <si>
    <t/>
  </si>
  <si>
    <t>CC-CZ:</t>
  </si>
  <si>
    <t>1</t>
  </si>
  <si>
    <t>Místo:</t>
  </si>
  <si>
    <t>Sociální péče 3316 /12A, 401 13 Ústí nad Labem</t>
  </si>
  <si>
    <t>Datum:</t>
  </si>
  <si>
    <t>27. 9. 2016</t>
  </si>
  <si>
    <t>10</t>
  </si>
  <si>
    <t>100</t>
  </si>
  <si>
    <t>Zadavatel:</t>
  </si>
  <si>
    <t>IČ:</t>
  </si>
  <si>
    <t>25488627</t>
  </si>
  <si>
    <t>Krajská zdravotní a.s.</t>
  </si>
  <si>
    <t>DIČ:</t>
  </si>
  <si>
    <t>CZ25488627</t>
  </si>
  <si>
    <t>Uchazeč:</t>
  </si>
  <si>
    <t>Vyplň údaj</t>
  </si>
  <si>
    <t>Projektant:</t>
  </si>
  <si>
    <t>27714870</t>
  </si>
  <si>
    <t>Statika - Dynamika, s.r.o.</t>
  </si>
  <si>
    <t>CZ27714870</t>
  </si>
  <si>
    <t>True</t>
  </si>
  <si>
    <t>Poznámka:</t>
  </si>
  <si>
    <t>Rozpočet slouží výhradně a pouze pro výběr zhotovitele. Jednotkové ceny a množství jsou orientační.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nutnou podmínkou předložení nabídky. Veškeré konstrukce se dodávají jako plně funkční celek.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</si>
  <si>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</si>
  <si>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</si>
  <si>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</si>
  <si>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</si>
  <si>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</si>
  <si>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</si>
  <si>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</si>
  <si>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</si>
  <si>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</si>
  <si>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</si>
  <si>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</si>
  <si>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</si>
  <si>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</si>
  <si>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</si>
  <si>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</si>
  <si>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</si>
  <si>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</si>
  <si>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</si>
  <si>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</si>
  <si>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</si>
  <si>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</si>
  <si>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</si>
  <si>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</si>
  <si>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</si>
  <si>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</si>
  <si>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</si>
  <si>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</si>
  <si>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</si>
  <si>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</si>
  <si>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</si>
  <si>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</si>
  <si>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</si>
  <si>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</si>
  <si>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</si>
  <si>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</si>
  <si>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</si>
  <si>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</si>
  <si>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</si>
  <si>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SO.01</t>
  </si>
  <si>
    <t>Nástavba</t>
  </si>
  <si>
    <t>STA</t>
  </si>
  <si>
    <t>{6fcaa9fe-d1f6-4551-8549-50aac1563117}</t>
  </si>
  <si>
    <t>2</t>
  </si>
  <si>
    <t>01</t>
  </si>
  <si>
    <t>Bourací práce</t>
  </si>
  <si>
    <t>Soupis</t>
  </si>
  <si>
    <t>{57df13e7-0683-4590-b7f1-199647eb09be}</t>
  </si>
  <si>
    <t>02</t>
  </si>
  <si>
    <t>Nové konstrukce</t>
  </si>
  <si>
    <t>{f191db49-47ae-4f05-a0fe-1956098a51a4}</t>
  </si>
  <si>
    <t>3</t>
  </si>
  <si>
    <t>###NOINSERT###</t>
  </si>
  <si>
    <t>02.1</t>
  </si>
  <si>
    <t>Vytápění</t>
  </si>
  <si>
    <t>{35e0bed9-20e7-4400-a4e2-5cea38da67ed}</t>
  </si>
  <si>
    <t>02.2</t>
  </si>
  <si>
    <t>Vodovodní instalace</t>
  </si>
  <si>
    <t>{e5104dc8-7850-400b-a6d9-2048aa833424}</t>
  </si>
  <si>
    <t>02.3</t>
  </si>
  <si>
    <t>Kanalizace</t>
  </si>
  <si>
    <t>{e203a7af-cc53-4792-bdd8-4a1071ab179c}</t>
  </si>
  <si>
    <t>02.4</t>
  </si>
  <si>
    <t>Chlazení</t>
  </si>
  <si>
    <t>{71de0a3c-3741-44df-bf24-1bf481728b4d}</t>
  </si>
  <si>
    <t>02.5</t>
  </si>
  <si>
    <t>Vzduchotechnika</t>
  </si>
  <si>
    <t>{2ba5cf01-8156-4f8a-8818-b8af14fa3ad2}</t>
  </si>
  <si>
    <t>02.6</t>
  </si>
  <si>
    <t>Silnoproud</t>
  </si>
  <si>
    <t>{1a928eeb-d2a0-4e18-b88c-e13c6ae34419}</t>
  </si>
  <si>
    <t>02.7</t>
  </si>
  <si>
    <t>Slaboproud</t>
  </si>
  <si>
    <t>{767fa143-8189-432c-8101-75e756d77d55}</t>
  </si>
  <si>
    <t>03</t>
  </si>
  <si>
    <t>VRN - SO.01</t>
  </si>
  <si>
    <t>{5173019b-d103-40b4-aa63-9d2252d4dae9}</t>
  </si>
  <si>
    <t>SO.02</t>
  </si>
  <si>
    <t>Revitalizace (zateplení) obvodového pláště</t>
  </si>
  <si>
    <t>{8e46ce48-282d-45f9-8c39-59e2576d3901}</t>
  </si>
  <si>
    <t>{3ac4f469-4dda-445e-b653-579ed2fa8ce9}</t>
  </si>
  <si>
    <t>01.1</t>
  </si>
  <si>
    <t>Bourací práce - D1</t>
  </si>
  <si>
    <t>{b5e95c35-ccca-4dda-bd4f-689901bba50d}</t>
  </si>
  <si>
    <t>01.2</t>
  </si>
  <si>
    <t>Bourací práce - D2</t>
  </si>
  <si>
    <t>{a932d7f0-ab8a-4ef4-b638-e705d32e56df}</t>
  </si>
  <si>
    <t>01.3</t>
  </si>
  <si>
    <t>Bourací práce - D3</t>
  </si>
  <si>
    <t>{83c1c6dc-1002-40f9-9f3a-5288d53280f6}</t>
  </si>
  <si>
    <t>01.4</t>
  </si>
  <si>
    <t>Bourací práce - D4</t>
  </si>
  <si>
    <t>{64b95a66-5de1-49ae-9036-089e593af7c8}</t>
  </si>
  <si>
    <t>{2847e455-322c-40b3-812b-256fb5f14051}</t>
  </si>
  <si>
    <t>Nové konstrukce - D1</t>
  </si>
  <si>
    <t>{5ad0c7de-e590-4464-aa85-1632e8f6d2a3}</t>
  </si>
  <si>
    <t>Nové konstrukce - D2</t>
  </si>
  <si>
    <t>{f4957875-e9ff-4807-888f-0df36ac78de8}</t>
  </si>
  <si>
    <t>Nové konstrukce - D3</t>
  </si>
  <si>
    <t>{f918b6e4-b3c6-460c-84dd-9d5ef7c9b648}</t>
  </si>
  <si>
    <t>Nové konstrukce - D4</t>
  </si>
  <si>
    <t>{6c1c8958-3d86-4a20-89ee-d88b8a8ca64c}</t>
  </si>
  <si>
    <t>ZTI</t>
  </si>
  <si>
    <t>{96e576a7-4af6-4828-b011-3ea398699f74}</t>
  </si>
  <si>
    <t>{437de3fc-dd25-49da-a241-a6e35f9479ab}</t>
  </si>
  <si>
    <t>{75d76e4b-5c89-4db4-9e9c-567033d75501}</t>
  </si>
  <si>
    <t>02.8</t>
  </si>
  <si>
    <t>{25181d5b-5ab2-4fe2-a322-af70ea192ba9}</t>
  </si>
  <si>
    <t>02.9</t>
  </si>
  <si>
    <t>{009afdee-e12a-44de-b468-d7d2bdcf1a46}</t>
  </si>
  <si>
    <t>VRN - SO.02</t>
  </si>
  <si>
    <t>{3af2bb8b-5fd8-4d27-be55-8c45ec77bbea}</t>
  </si>
  <si>
    <t>SO.00</t>
  </si>
  <si>
    <t>Hromosvod a bezpečnostní jištění</t>
  </si>
  <si>
    <t>{c0c5007e-249e-40bf-8eef-b46ec703eb62}</t>
  </si>
  <si>
    <t>Hromosvod</t>
  </si>
  <si>
    <t>{7f48e1be-b0e1-4568-bbe8-cb996981b03d}</t>
  </si>
  <si>
    <t>Bezpečnostní jištění</t>
  </si>
  <si>
    <t>{fa3132d8-b2ae-4e8b-a64f-e46e91137bff}</t>
  </si>
  <si>
    <t>VRN</t>
  </si>
  <si>
    <t>Vedlejší rozpočtové náklady</t>
  </si>
  <si>
    <t>{b47f4df0-ad5f-43a5-b052-6285213fcad5}</t>
  </si>
  <si>
    <t>Zpět na list:</t>
  </si>
  <si>
    <t>KRYCÍ LIST SOUPISU</t>
  </si>
  <si>
    <t>Objekt:</t>
  </si>
  <si>
    <t>SO.01 - Nástavba</t>
  </si>
  <si>
    <t>Soupis:</t>
  </si>
  <si>
    <t>01 - Bourací práce</t>
  </si>
  <si>
    <t>REKAPITULACE ČLENĚNÍ SOUPISU PRACÍ</t>
  </si>
  <si>
    <t>Kód dílu - Popis</t>
  </si>
  <si>
    <t>Cena celkem [CZK]</t>
  </si>
  <si>
    <t>Náklady soupisu celkem</t>
  </si>
  <si>
    <t>-1</t>
  </si>
  <si>
    <t>HSV - Práce a dodávky HSV</t>
  </si>
  <si>
    <t xml:space="preserve">    9 - Ostatní konstrukce a práce, bourání</t>
  </si>
  <si>
    <t xml:space="preserve">    997 - Přesun sutě</t>
  </si>
  <si>
    <t>PSV - Práce a dodávky PSV</t>
  </si>
  <si>
    <t xml:space="preserve">    712 - Povlakové krytiny</t>
  </si>
  <si>
    <t xml:space="preserve">    713 - Izolace tepelné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</si>
  <si>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</si>
  <si>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</si>
  <si>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</si>
  <si>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</si>
  <si>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>OST - Ostatní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</si>
  <si>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</si>
  <si>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</si>
  <si>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</si>
  <si>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</si>
  <si>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</si>
  <si>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</si>
  <si>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</si>
  <si>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</si>
  <si>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</si>
  <si>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</si>
  <si>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</si>
  <si>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</si>
  <si>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</si>
  <si>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</si>
  <si>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HSV</t>
  </si>
  <si>
    <t>Práce a dodávky HSV</t>
  </si>
  <si>
    <t>ROZPOCET</t>
  </si>
  <si>
    <t>9</t>
  </si>
  <si>
    <t>Ostatní konstrukce a práce, bourání</t>
  </si>
  <si>
    <t>K</t>
  </si>
  <si>
    <t>962031133</t>
  </si>
  <si>
    <t>Bourání příček z cihel, tvárnic nebo příčkovek z cihel pálených, plných nebo dutých na maltu vápennou nebo vápenocementovou, tl. do 150 mm</t>
  </si>
  <si>
    <t>m2</t>
  </si>
  <si>
    <t>CS ÚRS 2016 02</t>
  </si>
  <si>
    <t>4</t>
  </si>
  <si>
    <t>-572494749</t>
  </si>
  <si>
    <t>VV</t>
  </si>
  <si>
    <t>Viz PD D_1.1.2.2-01</t>
  </si>
  <si>
    <t>Bourání príček (pl)</t>
  </si>
  <si>
    <t>4.NP - BP2</t>
  </si>
  <si>
    <t>m 4.08</t>
  </si>
  <si>
    <t>39,17</t>
  </si>
  <si>
    <t>m 4.15</t>
  </si>
  <si>
    <t>5,54</t>
  </si>
  <si>
    <t>m 4.21</t>
  </si>
  <si>
    <t>5,34</t>
  </si>
  <si>
    <t>m 4.23</t>
  </si>
  <si>
    <t>5,41</t>
  </si>
  <si>
    <t>Součet</t>
  </si>
  <si>
    <t>962032230</t>
  </si>
  <si>
    <t>Bourání zdiva nadzákladového z cihel nebo tvárnic z cihel pálených nebo vápenopískových, na maltu vápennou nebo vápenocementovou, objemu do 1 m3</t>
  </si>
  <si>
    <t>m3</t>
  </si>
  <si>
    <t>2102342265</t>
  </si>
  <si>
    <t>Viz PD D_1.1.2.2-02</t>
  </si>
  <si>
    <t>Bourání podezdívek CPP (obj)</t>
  </si>
  <si>
    <t>Strojovna BV2</t>
  </si>
  <si>
    <t>0,88</t>
  </si>
  <si>
    <t>962032254</t>
  </si>
  <si>
    <t>Bourání zdiva nadzákladového z cihel nebo tvárnic z tvárnic cementových, na maltu cementovou, objemu přes 1 m3</t>
  </si>
  <si>
    <t>-1982322867</t>
  </si>
  <si>
    <t>Bourání zdiva tl. 300 mm (obj)</t>
  </si>
  <si>
    <t>Strojovna - BV1</t>
  </si>
  <si>
    <t>34,15</t>
  </si>
  <si>
    <t>962032432</t>
  </si>
  <si>
    <t>Bourání zdiva nadzákladového z cihel nebo tvárnic z dutých cihel nebo tvárnic pálených nebo nepálených, na maltu vápennou nebo vápenocementovou, objemu přes 1 m3</t>
  </si>
  <si>
    <t>788648429</t>
  </si>
  <si>
    <t>Viz PD D_1.1.2.2-03</t>
  </si>
  <si>
    <t>Bourání zdiva - atik tl. 300 mm (obj)</t>
  </si>
  <si>
    <t>Střecha - BH2</t>
  </si>
  <si>
    <t>30,20</t>
  </si>
  <si>
    <t>5</t>
  </si>
  <si>
    <t>962052211</t>
  </si>
  <si>
    <t>Bourání zdiva železobetonového nadzákladového, objemu přes 1 m3</t>
  </si>
  <si>
    <t>626355798</t>
  </si>
  <si>
    <t>Viz PD D_1.1.2.2-(02; 03)</t>
  </si>
  <si>
    <t>Bourání ŽB podstavců (obj)</t>
  </si>
  <si>
    <t>Strojovna - BV3</t>
  </si>
  <si>
    <t>1,51</t>
  </si>
  <si>
    <t>Bourání ŽB věnců (obj)</t>
  </si>
  <si>
    <t>Strojovna - BV5</t>
  </si>
  <si>
    <t>2,04</t>
  </si>
  <si>
    <t>Střecha - BH1</t>
  </si>
  <si>
    <t>2,35</t>
  </si>
  <si>
    <t>Bourání ŽB schodiště (obj)</t>
  </si>
  <si>
    <t>Střecha - BH5</t>
  </si>
  <si>
    <t>0,55</t>
  </si>
  <si>
    <t>Bourání ŽB stěn (obj)</t>
  </si>
  <si>
    <t>1,89</t>
  </si>
  <si>
    <t>Střecha - BS2</t>
  </si>
  <si>
    <t>5,20</t>
  </si>
  <si>
    <t>6</t>
  </si>
  <si>
    <t>963012520</t>
  </si>
  <si>
    <t>Bourání stropů z desek nebo panelů železobetonových prefabrikovaných s dutinami z panelů, š. přes 300 mm tl. přes 140 mm</t>
  </si>
  <si>
    <t>-1648554393</t>
  </si>
  <si>
    <t>Bourání ŽB panelů (obj)</t>
  </si>
  <si>
    <t>Strojovna - BV2</t>
  </si>
  <si>
    <t>7,51</t>
  </si>
  <si>
    <t>10,95</t>
  </si>
  <si>
    <t>Střecha - BS1</t>
  </si>
  <si>
    <t>7,80</t>
  </si>
  <si>
    <t>7</t>
  </si>
  <si>
    <t>963013530</t>
  </si>
  <si>
    <t>Bourání stropů s keramickou výplní jakékoliv tloušťky</t>
  </si>
  <si>
    <t>103662412</t>
  </si>
  <si>
    <t>Bourání keramických panelů (pl * v)</t>
  </si>
  <si>
    <t>(640,00)*0,15</t>
  </si>
  <si>
    <t>8</t>
  </si>
  <si>
    <t>964051111</t>
  </si>
  <si>
    <t>Bourání samostatných trámů, průvlaků nebo pásů ze železobetonu bez přerušení výztuže, průřezu do 0,10 m2</t>
  </si>
  <si>
    <t>327568068</t>
  </si>
  <si>
    <t>Bourání ŽB průvlaků (obj)</t>
  </si>
  <si>
    <t>1,22</t>
  </si>
  <si>
    <t>965042141</t>
  </si>
  <si>
    <t>Bourání podkladů pod dlažby nebo litých celistvých podlah a mazanin betonových nebo z litého asfaltu tl. do 100 mm, plochy přes 4 m2</t>
  </si>
  <si>
    <t>-1735476119</t>
  </si>
  <si>
    <t>Bourání mazanin (obj)</t>
  </si>
  <si>
    <t>1,88</t>
  </si>
  <si>
    <t>2,00</t>
  </si>
  <si>
    <t>965049111</t>
  </si>
  <si>
    <t>Bourání podkladů pod dlažby nebo litých celistvých podlah a mazanin Příplatek k cenám za bourání mazanin betonových se svařovanou sítí, tl. do 100 mm</t>
  </si>
  <si>
    <t>-247064925</t>
  </si>
  <si>
    <t>11</t>
  </si>
  <si>
    <t>966071131</t>
  </si>
  <si>
    <t>Demontáž ocelových konstrukcí profilů hmotnosti přes 30 kg/m, hmotnosti konstrukce do 5 t</t>
  </si>
  <si>
    <t>t</t>
  </si>
  <si>
    <t>136137446</t>
  </si>
  <si>
    <t>Vybourání ocel. kcí (dl * m) (m = 26,20 kg/m)</t>
  </si>
  <si>
    <t>(13,90)*26,20/1000</t>
  </si>
  <si>
    <t>12</t>
  </si>
  <si>
    <t>968072245</t>
  </si>
  <si>
    <t>Vybourání kovových rámů oken s křídly, dveřních zárubní, vrat, stěn, ostění nebo obkladů okenních rámů s křídly jednoduchých, plochy do 2 m2</t>
  </si>
  <si>
    <t>-1430940887</t>
  </si>
  <si>
    <t>Vybourání oken (dl * š)</t>
  </si>
  <si>
    <t>2,10*1,50</t>
  </si>
  <si>
    <t>13</t>
  </si>
  <si>
    <t>968072455</t>
  </si>
  <si>
    <t>Vybourání kovových rámů oken s křídly, dveřních zárubní, vrat, stěn, ostění nebo obkladů dveřních zárubní, plochy do 2 m2</t>
  </si>
  <si>
    <t>286345342</t>
  </si>
  <si>
    <t>Vybourání zárubní (dl * š)</t>
  </si>
  <si>
    <t>1,00*2,05</t>
  </si>
  <si>
    <t>14</t>
  </si>
  <si>
    <t>977211113</t>
  </si>
  <si>
    <t>Řezání železobetonových konstrukcí stěnovou pilou do průměru řezané výztuže 16 mm hloubka řezu od 350 do 420 mm</t>
  </si>
  <si>
    <t>m</t>
  </si>
  <si>
    <t>-2106082934</t>
  </si>
  <si>
    <t>Viz PD D_1.1.2.2-(03; 04)</t>
  </si>
  <si>
    <t>Bourání zdiva tl. 400 mm - řezání (dl)</t>
  </si>
  <si>
    <t>(2,25+2,10)*2</t>
  </si>
  <si>
    <t>10,40</t>
  </si>
  <si>
    <t>978013121</t>
  </si>
  <si>
    <t>Otlučení vápenných nebo vápenocementových omítek vnitřních ploch stěn s vyškrabáním spar, s očištěním zdiva, v rozsahu přes 5 do 10 %</t>
  </si>
  <si>
    <t>-55741172</t>
  </si>
  <si>
    <t>Viz PD D_1.1.2.3.-03</t>
  </si>
  <si>
    <t>Zdivo šachty - omítka OM2 (dl * v) - otvory (š * v)</t>
  </si>
  <si>
    <t>1.NP-4.NP</t>
  </si>
  <si>
    <t>výtahová šachta</t>
  </si>
  <si>
    <t>(2,9*2+3,5*2)*20,55-(1,1*2,0)*4</t>
  </si>
  <si>
    <t>997</t>
  </si>
  <si>
    <t>Přesun sutě</t>
  </si>
  <si>
    <t>16</t>
  </si>
  <si>
    <t>997013115</t>
  </si>
  <si>
    <t>Vnitrostaveništní doprava suti a vybouraných hmot vodorovně do 50 m svisle s použitím mechanizace pro budovy a haly výšky přes 15 do 18 m</t>
  </si>
  <si>
    <t>1654643892</t>
  </si>
  <si>
    <t>17</t>
  </si>
  <si>
    <t>997002611</t>
  </si>
  <si>
    <t>Nakládání suti a vybouraných hmot na dopravní prostředek pro vodorovné přemístění</t>
  </si>
  <si>
    <t>-1920978683</t>
  </si>
  <si>
    <t>18</t>
  </si>
  <si>
    <t>997013501</t>
  </si>
  <si>
    <t>Odvoz suti a vybouraných hmot na skládku nebo meziskládku se složením, na vzdálenost do 1 km</t>
  </si>
  <si>
    <t>2103074154</t>
  </si>
  <si>
    <t>19</t>
  </si>
  <si>
    <t>997013509</t>
  </si>
  <si>
    <t>Odvoz suti a vybouraných hmot na skládku nebo meziskládku se složením, na vzdálenost Příplatek k ceně za každý další i započatý 1 km přes 1 km</t>
  </si>
  <si>
    <t>-2051711479</t>
  </si>
  <si>
    <t>383,468*31 'Přepočtené koeficientem množství</t>
  </si>
  <si>
    <t>20</t>
  </si>
  <si>
    <t>997013831</t>
  </si>
  <si>
    <t>Poplatek za uložení stavebního odpadu na skládce (skládkovné) směsného</t>
  </si>
  <si>
    <t>85296449</t>
  </si>
  <si>
    <t>PSV</t>
  </si>
  <si>
    <t>Práce a dodávky PSV</t>
  </si>
  <si>
    <t>712</t>
  </si>
  <si>
    <t>Povlakové krytiny</t>
  </si>
  <si>
    <t>712300832</t>
  </si>
  <si>
    <t>Odstranění ze střech plochých do 10 st. krytiny povlakové dvouvrstvé</t>
  </si>
  <si>
    <t>-119052104</t>
  </si>
  <si>
    <t>Odstranění mPVC (pl)</t>
  </si>
  <si>
    <t>630,00</t>
  </si>
  <si>
    <t>22</t>
  </si>
  <si>
    <t>712300833</t>
  </si>
  <si>
    <t>Odstranění ze střech plochých do 10 st. krytiny povlakové třívrstvé</t>
  </si>
  <si>
    <t>-1159525624</t>
  </si>
  <si>
    <t>Odstranění NAIP (pl)</t>
  </si>
  <si>
    <t>Strojovna - BV6</t>
  </si>
  <si>
    <t>46,87</t>
  </si>
  <si>
    <t>713</t>
  </si>
  <si>
    <t>Izolace tepelné</t>
  </si>
  <si>
    <t>23</t>
  </si>
  <si>
    <t>713110811</t>
  </si>
  <si>
    <t>Odstranění tepelné izolace stropů volně kladené z vláknitých materiálů tl do 100 mm</t>
  </si>
  <si>
    <t>1352650927</t>
  </si>
  <si>
    <t>Odstranění TI stropu (pl * p)</t>
  </si>
  <si>
    <t>Střecha - BH4</t>
  </si>
  <si>
    <t>(628,00)*2</t>
  </si>
  <si>
    <t>24</t>
  </si>
  <si>
    <t>713140821</t>
  </si>
  <si>
    <t>Odstranění tepelné izolace běžných stavebních konstrukcí z rohoží, pásů, dílců, desek, bloků střech plochých nadstřešních izolací volně položených do 100 mm z polystyrenu, tloušťka izolace</t>
  </si>
  <si>
    <t>-2135339766</t>
  </si>
  <si>
    <t>Odstranění TI střechy (pl)</t>
  </si>
  <si>
    <t>38,70</t>
  </si>
  <si>
    <t>764</t>
  </si>
  <si>
    <t>Konstrukce klempířské</t>
  </si>
  <si>
    <t>25</t>
  </si>
  <si>
    <t>7640028X1</t>
  </si>
  <si>
    <t>Demontáž klempířských konstrukcí oplechování horních ploch zdí a nadezdívek do suti včetně dřevěných prvků</t>
  </si>
  <si>
    <t>-1905825176</t>
  </si>
  <si>
    <t>Odstranění oplechování (dl)</t>
  </si>
  <si>
    <t>Strojovna - BV7</t>
  </si>
  <si>
    <t>6,05*2+7,65</t>
  </si>
  <si>
    <t>Střecha - BH3</t>
  </si>
  <si>
    <t>124,6</t>
  </si>
  <si>
    <t>26</t>
  </si>
  <si>
    <t>764004801</t>
  </si>
  <si>
    <t>Demontáž klempířských konstrukcí žlabu podokapního do suti</t>
  </si>
  <si>
    <t>-926056196</t>
  </si>
  <si>
    <t>Odstranění žlabu (dl)</t>
  </si>
  <si>
    <t>Strojovna - BH8</t>
  </si>
  <si>
    <t>7,17</t>
  </si>
  <si>
    <t>27</t>
  </si>
  <si>
    <t>764004861</t>
  </si>
  <si>
    <t>Demontáž klempířských konstrukcí svodu do suti</t>
  </si>
  <si>
    <t>107828758</t>
  </si>
  <si>
    <t>Odstranění svodu (dl)</t>
  </si>
  <si>
    <t>4,33</t>
  </si>
  <si>
    <t>766</t>
  </si>
  <si>
    <t>Konstrukce truhlářské</t>
  </si>
  <si>
    <t>28</t>
  </si>
  <si>
    <t>766691914</t>
  </si>
  <si>
    <t>Ostatní práce vyvěšení nebo zavěšení křídel s případným uložením a opětovným zavěšením po provedení stavebních změn dřevěných dveřních, plochy do 2 m2</t>
  </si>
  <si>
    <t>kus</t>
  </si>
  <si>
    <t>-2083100644</t>
  </si>
  <si>
    <t>Vyvěšení dveří (p)</t>
  </si>
  <si>
    <t>767</t>
  </si>
  <si>
    <t>Konstrukce zámečnické</t>
  </si>
  <si>
    <t>29</t>
  </si>
  <si>
    <t>767193802</t>
  </si>
  <si>
    <t>Demontáž větracích mechanismů pákových</t>
  </si>
  <si>
    <t>-2001917082</t>
  </si>
  <si>
    <t>Demontáž větracích mřížek (p)</t>
  </si>
  <si>
    <t>30</t>
  </si>
  <si>
    <t>767581802</t>
  </si>
  <si>
    <t>Demontáž podhledů lamel</t>
  </si>
  <si>
    <t>547105205</t>
  </si>
  <si>
    <t>Odstranění FEAL podhledu (pl)</t>
  </si>
  <si>
    <t>4.NP - BP1</t>
  </si>
  <si>
    <t>207,19</t>
  </si>
  <si>
    <t>20,47</t>
  </si>
  <si>
    <t>m 4.20</t>
  </si>
  <si>
    <t>12,38</t>
  </si>
  <si>
    <t>14,20</t>
  </si>
  <si>
    <t>2,30</t>
  </si>
  <si>
    <t>m 4.24</t>
  </si>
  <si>
    <t>11,69</t>
  </si>
  <si>
    <t>m 4.36</t>
  </si>
  <si>
    <t>47,96</t>
  </si>
  <si>
    <t>31</t>
  </si>
  <si>
    <t>767582800</t>
  </si>
  <si>
    <t>Demontáž podhledů roštů</t>
  </si>
  <si>
    <t>-1823034481</t>
  </si>
  <si>
    <t>Odstranění FEAL podhledu, rošt (pl)</t>
  </si>
  <si>
    <t>771</t>
  </si>
  <si>
    <t>Podlahy z dlaždic</t>
  </si>
  <si>
    <t>32</t>
  </si>
  <si>
    <t>771571810</t>
  </si>
  <si>
    <t>Demontáž podlah z dlaždic keramických kladených do malty</t>
  </si>
  <si>
    <t>1254442450</t>
  </si>
  <si>
    <t>Odeskání dlažby (pl)</t>
  </si>
  <si>
    <t>4,57</t>
  </si>
  <si>
    <t>OST</t>
  </si>
  <si>
    <t>Ostatní</t>
  </si>
  <si>
    <t>33</t>
  </si>
  <si>
    <t>OST000X1</t>
  </si>
  <si>
    <t>Demontáž technologie výtahu</t>
  </si>
  <si>
    <t>kpl</t>
  </si>
  <si>
    <t>512</t>
  </si>
  <si>
    <t>-403919080</t>
  </si>
  <si>
    <t>34</t>
  </si>
  <si>
    <t>OST000X2</t>
  </si>
  <si>
    <t>Demontáž technologií na střeše</t>
  </si>
  <si>
    <t>-1313192523</t>
  </si>
  <si>
    <t>02 - Nové konstrukce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</si>
  <si>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</si>
  <si>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</si>
  <si>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</si>
  <si>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998 - Přesun hmot</t>
  </si>
  <si>
    <t xml:space="preserve">    762 - Konstrukce tesařské</t>
  </si>
  <si>
    <t xml:space="preserve">    763 - Konstrukce suché výstavby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</si>
  <si>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</si>
  <si>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</si>
  <si>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</si>
  <si>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</si>
  <si>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Svislé a kompletní konstrukce</t>
  </si>
  <si>
    <t>317321411</t>
  </si>
  <si>
    <t>Překlady z betonu železového (bez výztuže) tř. C 25/30</t>
  </si>
  <si>
    <t>1986592459</t>
  </si>
  <si>
    <t>Viz PD D.1.2.2-07</t>
  </si>
  <si>
    <t>Překlad ŽB (dl * š * v)</t>
  </si>
  <si>
    <t>(3,18)*0,4*0,67+(0,77)*0,4*0,53+(0,66)*0,4*2,2</t>
  </si>
  <si>
    <t>317351107</t>
  </si>
  <si>
    <t>Bednění klenbových pásů, říms nebo překladů překladů neproměnného nebo proměnného průřezu nebo při tvaru zalomeném půdorysně nebo nárysně podpěrné konstrukce ve výšce do 4 m zřízení</t>
  </si>
  <si>
    <t>-107075575</t>
  </si>
  <si>
    <t>Překlad ŽB - bednění (dl * v * p)</t>
  </si>
  <si>
    <t>((3,18)*0,67+(0,77)*0,53+(0,66)*2,2+(1,75+2,2)*0,6)*2</t>
  </si>
  <si>
    <t>317351108</t>
  </si>
  <si>
    <t>Bednění klenbových pásů, říms nebo překladů překladů neproměnného nebo proměnného průřezu nebo při tvaru zalomeném půdorysně nebo nárysně podpěrné konstrukce ve výšce do 4 m odstranění</t>
  </si>
  <si>
    <t>-1160941911</t>
  </si>
  <si>
    <t>317361821</t>
  </si>
  <si>
    <t>Výztuž překladů, říms, žlabů, žlabových říms, klenbových pásů z betonářské oceli 10 505 (R) nebo BSt 500</t>
  </si>
  <si>
    <t>-445861574</t>
  </si>
  <si>
    <t>Překlad ŽB - výztuž (m)</t>
  </si>
  <si>
    <t>(125,08)/1000</t>
  </si>
  <si>
    <t>317362021</t>
  </si>
  <si>
    <t>Výztuž překladů, říms, žlabů, žlabových říms, klenbových pásů ze svařovaných sítí z drátů typu KARI</t>
  </si>
  <si>
    <t>864181085</t>
  </si>
  <si>
    <t>(9,09)/1000</t>
  </si>
  <si>
    <t>337173112</t>
  </si>
  <si>
    <t>Montáž ocelových kcí skeletů 5 až 6 podlažních budov</t>
  </si>
  <si>
    <t>-98535015</t>
  </si>
  <si>
    <t>Viz PD D_1.2.2-04b</t>
  </si>
  <si>
    <t>Ocelová konstrukce nástavby (m)</t>
  </si>
  <si>
    <t>(31869,22)/1000</t>
  </si>
  <si>
    <t>Viz PD D_1.2.2-05</t>
  </si>
  <si>
    <t>Ocelové prvky ŽB stropu (m)</t>
  </si>
  <si>
    <t>(25,85)/1000</t>
  </si>
  <si>
    <t>M</t>
  </si>
  <si>
    <t>1301035X1</t>
  </si>
  <si>
    <t>ocel S 235 různé druhy a profily vč. povrchové úpravy (dle PD)</t>
  </si>
  <si>
    <t>678890241</t>
  </si>
  <si>
    <t>31,895*1,1 'Přepočtené koeficientem množství</t>
  </si>
  <si>
    <t>311238131</t>
  </si>
  <si>
    <t>Zdivo nosné jednovrstvé z cihel děrovaných vnitřní zvukově izolační spojené na pero a drážku tl. zdiva 250 mm, pevnost cihel P10, P 15 na maltu MVC</t>
  </si>
  <si>
    <t>1989815936</t>
  </si>
  <si>
    <t>Viz PD D_1.1.2.3-03</t>
  </si>
  <si>
    <t>Zdivo šachty (dl * š * v)</t>
  </si>
  <si>
    <t>5.NP - výtahová šachta</t>
  </si>
  <si>
    <t>(2,9*2+3,5*2)*4,5-(1,1*2,0)</t>
  </si>
  <si>
    <t>317168133</t>
  </si>
  <si>
    <t>Překlady keramické vysoké [HELUZ] osazené do maltového lože, šířky překladu 7 cm výšky 23,8 cm, délky 175 cm</t>
  </si>
  <si>
    <t>601278827</t>
  </si>
  <si>
    <t>Překlad (p)</t>
  </si>
  <si>
    <t>340239222</t>
  </si>
  <si>
    <t>Zazdívka otvorů v příčkách nebo stěnách plochy přes 1 m2 do 4 m2 děrovanými cihlami, pevnosti P10, tl. příčky 115 mm</t>
  </si>
  <si>
    <t>480319393</t>
  </si>
  <si>
    <t>Viz PD D_1.1.2.3.-01</t>
  </si>
  <si>
    <t>Zazdívka šachet (dl * v)</t>
  </si>
  <si>
    <t>4.NP</t>
  </si>
  <si>
    <t>(3,6+1,88+1,7*4)*3,2</t>
  </si>
  <si>
    <t>(1,7)*3,2</t>
  </si>
  <si>
    <t>346272112</t>
  </si>
  <si>
    <t>Přizdívky izolační a ochranné z pórobetonových tvárnic o objemové hmotnosti 500 kg/m3, na tenké maltové lože tloušťky přizdívky 75 mm</t>
  </si>
  <si>
    <t>-1063829343</t>
  </si>
  <si>
    <t>Viz PD D_1.1.2.3.02</t>
  </si>
  <si>
    <t>Přizdívka atiky (dl * v)</t>
  </si>
  <si>
    <t>(5,6+16,4+8,6)*0,9</t>
  </si>
  <si>
    <t>346272114</t>
  </si>
  <si>
    <t>Přizdívky izolační a ochranné z pórobetonových tvárnic o objemové hmotnosti 500 kg/m3, na tenké maltové lože tloušťky přizdívky 125 mm</t>
  </si>
  <si>
    <t>233406346</t>
  </si>
  <si>
    <t>(3,15+3,2)*0,9</t>
  </si>
  <si>
    <t>346272115</t>
  </si>
  <si>
    <t>Přizdívky izolační a ochranné z pórobetonových tvárnic o objemové hmotnosti 500 kg/m3, na tenké maltové lože tloušťky přizdívky 150 mm</t>
  </si>
  <si>
    <t>1309923397</t>
  </si>
  <si>
    <t>(14,33+7,4+5,05+3+36,2)*0,9</t>
  </si>
  <si>
    <t>346272116</t>
  </si>
  <si>
    <t>Přizdívky izolační a ochranné z pórobetonových tvárnic o objemové hmotnosti 500 kg/m3, na tenké maltové lože tloušťky přizdívky 200 mm</t>
  </si>
  <si>
    <t>-834667750</t>
  </si>
  <si>
    <t>(4,8+3,35)*0,9</t>
  </si>
  <si>
    <t>Vodorovné konstrukce</t>
  </si>
  <si>
    <t>411321414</t>
  </si>
  <si>
    <t>Stropy z betonu železového (bez výztuže) stropů deskových, plochých střech, desek balkonových, desek hřibových stropů včetně hlavic hřibových sloupů tř. C 25/30</t>
  </si>
  <si>
    <t>-1196935375</t>
  </si>
  <si>
    <t>Strop ŽB (dl * š * v)</t>
  </si>
  <si>
    <t>(2,9*3,5)*0,2</t>
  </si>
  <si>
    <t>411351101</t>
  </si>
  <si>
    <t>Bednění stropů, kleneb nebo skořepin bez podpěrné konstrukce stropů deskových, balkonových nebo plošných konzol plné, rovné, popř. s náběhy zřízení</t>
  </si>
  <si>
    <t>212485281</t>
  </si>
  <si>
    <t>Strop ŽB - bednění (dl * š + dl * v)</t>
  </si>
  <si>
    <t>(2,9*3,5)+(2,9*2+3,5*2)*0,5</t>
  </si>
  <si>
    <t>411351102</t>
  </si>
  <si>
    <t>Bednění stropů, kleneb nebo skořepin bez podpěrné konstrukce stropů deskových, balkonových nebo plošných konzol plné, rovné, popř. s náběhy odstranění</t>
  </si>
  <si>
    <t>-1479636100</t>
  </si>
  <si>
    <t>411354171</t>
  </si>
  <si>
    <t>Podpěrná konstrukce stropů výšky do 4 m se zesílením dna bednění na výměru m2 půdorysu pro zatížení betonovou směsí a výztuží do 5 kPa zřízení</t>
  </si>
  <si>
    <t>879443845</t>
  </si>
  <si>
    <t>411354172</t>
  </si>
  <si>
    <t>Podpěrná konstrukce stropů výšky do 4 m se zesílením dna bednění na výměru m2 půdorysu pro zatížení betonovou směsí a výztuží do 5 kPa odstranění</t>
  </si>
  <si>
    <t>1679781590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</si>
  <si>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</si>
  <si>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</si>
  <si>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-668822289</t>
  </si>
  <si>
    <t>Strop ŽB - výztuž (m)</t>
  </si>
  <si>
    <t>(53,68)/1000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</si>
  <si>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</si>
  <si>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</si>
  <si>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-1421108494</t>
  </si>
  <si>
    <t>(86,94)/1000</t>
  </si>
  <si>
    <t>417321515</t>
  </si>
  <si>
    <t>Ztužující pásy a věnce z betonu železového (bez výztuže) tř. C 25/30</t>
  </si>
  <si>
    <t>222130282</t>
  </si>
  <si>
    <t>Viz PD D_1.2.2-06</t>
  </si>
  <si>
    <t>Věnec ŽB (dl * š * v)</t>
  </si>
  <si>
    <t>(2,9*2+3,5*2)*0,4*0,3</t>
  </si>
  <si>
    <t>5.NP - dobetonávka</t>
  </si>
  <si>
    <t>(9,2)*0,3*0,3</t>
  </si>
  <si>
    <t>417351115</t>
  </si>
  <si>
    <t>Bednění bočnic ztužujících pásů a věnců včetně vzpěr zřízení</t>
  </si>
  <si>
    <t>1105151401</t>
  </si>
  <si>
    <t>Věnec ŽB - bednění (dl * v * p)</t>
  </si>
  <si>
    <t>(2,9*2+3,5*2)*0,5*2</t>
  </si>
  <si>
    <t>(9,2)*0,5*2</t>
  </si>
  <si>
    <t>417351116</t>
  </si>
  <si>
    <t>Bednění bočnic ztužujících pásů a věnců včetně vzpěr odstranění</t>
  </si>
  <si>
    <t>-1044749044</t>
  </si>
  <si>
    <t>417361821</t>
  </si>
  <si>
    <t>Výztuž ztužujících pásů a věnců z betonářské oceli 10 505 (R) nebo BSt 500</t>
  </si>
  <si>
    <t>1539812933</t>
  </si>
  <si>
    <t>Věnec ŽB - výztuž (m)</t>
  </si>
  <si>
    <t>(121,49)/1000</t>
  </si>
  <si>
    <t>(12,5)/1000</t>
  </si>
  <si>
    <t>Úpravy povrchů, podlahy a osazování výplní</t>
  </si>
  <si>
    <t>612131101</t>
  </si>
  <si>
    <t>Podkladní a spojovací vrstva vnitřních omítaných ploch cementový postřik nanášený ručně celoplošně stěn</t>
  </si>
  <si>
    <t>1303752016</t>
  </si>
  <si>
    <t>Zazdívka šachet - omítka OM1 (dl * v)</t>
  </si>
  <si>
    <t>5.NP</t>
  </si>
  <si>
    <t>612321141</t>
  </si>
  <si>
    <t>Omítka vápenocementová vnitřních ploch nanášená ručně dvouvrstvá, tloušťky jádrové omítky do 10 mm a tloušťky štuku do 3 mm štuková svislých konstrukcí stěn</t>
  </si>
  <si>
    <t>1761915614</t>
  </si>
  <si>
    <t>612321121</t>
  </si>
  <si>
    <t>Omítka vápenocementová vnitřních ploch nanášená ručně jednovrstvá, tloušťky do 10 mm hladká svislých konstrukcí stěn</t>
  </si>
  <si>
    <t>-1498914517</t>
  </si>
  <si>
    <t>Zdivo šachty - omítka OM1 (dl * v) - otvory (š * v)</t>
  </si>
  <si>
    <t>617325421</t>
  </si>
  <si>
    <t>Oprava vápenocementové nebo vápenné omítky vnitřních ploch štukové dvouvrstvé, tloušťky do 20 mm světlíků nebo výtahových šachet, v rozsahu opravované plochy do 10%</t>
  </si>
  <si>
    <t>-367781110</t>
  </si>
  <si>
    <t>629991011</t>
  </si>
  <si>
    <t>Zakrytí vnějších ploch před znečištěním včetně pozdějšího odkrytí výplní otvorů a svislých ploch fólií přilepenou lepící páskou</t>
  </si>
  <si>
    <t>-1031883881</t>
  </si>
  <si>
    <t>6324511X1</t>
  </si>
  <si>
    <t>Cementový samonivelační potěr ze suchých směsí tloušťky do 20 mm vč. penetrace</t>
  </si>
  <si>
    <t>-710511453</t>
  </si>
  <si>
    <t>Souvrství podlahy S-F1 - vyrovnávací stěrka (pl)</t>
  </si>
  <si>
    <t>m 5.10</t>
  </si>
  <si>
    <t>42,87</t>
  </si>
  <si>
    <t>m 5.11a</t>
  </si>
  <si>
    <t>40,74</t>
  </si>
  <si>
    <t>m 5.11b</t>
  </si>
  <si>
    <t>113,39</t>
  </si>
  <si>
    <t>m 5.12a</t>
  </si>
  <si>
    <t>13,38</t>
  </si>
  <si>
    <t>m 5.12b</t>
  </si>
  <si>
    <t>3,12</t>
  </si>
  <si>
    <t>m 5.13a</t>
  </si>
  <si>
    <t>14,78</t>
  </si>
  <si>
    <t>m 5.13b</t>
  </si>
  <si>
    <t>3,42</t>
  </si>
  <si>
    <t>m 5.14</t>
  </si>
  <si>
    <t>12,15</t>
  </si>
  <si>
    <t>m 5.15</t>
  </si>
  <si>
    <t>12,24</t>
  </si>
  <si>
    <t>m 5.16</t>
  </si>
  <si>
    <t>m 5.17</t>
  </si>
  <si>
    <t>m 5.18</t>
  </si>
  <si>
    <t>m 5.19</t>
  </si>
  <si>
    <t>m 5.20</t>
  </si>
  <si>
    <t>33,97</t>
  </si>
  <si>
    <t>m 5.21</t>
  </si>
  <si>
    <t>40,46</t>
  </si>
  <si>
    <t>m 5.22</t>
  </si>
  <si>
    <t>3,00</t>
  </si>
  <si>
    <t>m 5.23</t>
  </si>
  <si>
    <t>13,43</t>
  </si>
  <si>
    <t>m 5.24</t>
  </si>
  <si>
    <t>14,25</t>
  </si>
  <si>
    <t>m 5.25</t>
  </si>
  <si>
    <t>8,19</t>
  </si>
  <si>
    <t>m 5.26a</t>
  </si>
  <si>
    <t>27,98</t>
  </si>
  <si>
    <t>m 5.26b</t>
  </si>
  <si>
    <t>4,90</t>
  </si>
  <si>
    <t>m 5.26c</t>
  </si>
  <si>
    <t>2,50</t>
  </si>
  <si>
    <t>m 5.27</t>
  </si>
  <si>
    <t>10,66</t>
  </si>
  <si>
    <t>m 5.28a</t>
  </si>
  <si>
    <t>21,44</t>
  </si>
  <si>
    <t>m 5.28b</t>
  </si>
  <si>
    <t>10,28</t>
  </si>
  <si>
    <t>m 5.29</t>
  </si>
  <si>
    <t>61,87</t>
  </si>
  <si>
    <t>m 5.30</t>
  </si>
  <si>
    <t>6,09</t>
  </si>
  <si>
    <t>6212730X1</t>
  </si>
  <si>
    <t>Provětrávaná hliníková fasáda na hliníkové nosné konstrukci z fasádních desek na jednosměrné nosné konstrukci opláštění připevněné mechanickým viditelným spojem vč. všech prvků a lemování (dle PD)</t>
  </si>
  <si>
    <t>-321475599</t>
  </si>
  <si>
    <t>Viz PD D_1.1.2.3-15</t>
  </si>
  <si>
    <t>Hliníková fasáda (pl)</t>
  </si>
  <si>
    <t>pohled 1 (F01; F02)</t>
  </si>
  <si>
    <t>(8,42)*3,4-(1,47*1,76)</t>
  </si>
  <si>
    <t>(4,21)+(11,56)*0,75</t>
  </si>
  <si>
    <t>pohled 2 (F01; F02; F03)</t>
  </si>
  <si>
    <t>(36,22)*3,4-(3,0*1,8)*10</t>
  </si>
  <si>
    <t>(9,7)*5,42</t>
  </si>
  <si>
    <t>(11,90)</t>
  </si>
  <si>
    <t>pohled 3 (F01; F02)</t>
  </si>
  <si>
    <t>(15,22)*3,4-(5,4*1,8+3,0*1,8)</t>
  </si>
  <si>
    <t>(11,52)*5,42-(3*1,2)</t>
  </si>
  <si>
    <t>pohled 4 (F01; F02)</t>
  </si>
  <si>
    <t>(22,17)*3,4-(3,0*1,8)*5</t>
  </si>
  <si>
    <t>(33,23)</t>
  </si>
  <si>
    <t>pohled 5 (F01)</t>
  </si>
  <si>
    <t>(8,42)*3,4</t>
  </si>
  <si>
    <t>941211112</t>
  </si>
  <si>
    <t>Montáž lešení řadového rámového lehkého pracovního s podlahami s provozním zatížením tř. 3 do 200 kg/m2 šířky tř. SW06 přes 0,6 do 0,9 m, výšky přes 10 do 25 m</t>
  </si>
  <si>
    <t>-127746650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</si>
  <si>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</si>
  <si>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</si>
  <si>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-1543072291</t>
  </si>
  <si>
    <t>380*30 'Přepočtené koeficientem množství</t>
  </si>
  <si>
    <t>35</t>
  </si>
  <si>
    <t>941211812</t>
  </si>
  <si>
    <t>Demontáž lešení řadového rámového lehkého pracovního s provozním zatížením tř. 3 do 200 kg/m2 šířky tř. SW06 přes 0,6 do 0,9 m, výšky přes 10 do 25 m</t>
  </si>
  <si>
    <t>-2034896610</t>
  </si>
  <si>
    <t>36</t>
  </si>
  <si>
    <t>944511111</t>
  </si>
  <si>
    <t>Montáž ochranné sítě zavěšené na konstrukci lešení z textilie z umělých vláken</t>
  </si>
  <si>
    <t>408047457</t>
  </si>
  <si>
    <t>37</t>
  </si>
  <si>
    <t>944511211</t>
  </si>
  <si>
    <t>Montáž ochranné sítě Příplatek za první a každý další den použití sítě k ceně -1111</t>
  </si>
  <si>
    <t>350178537</t>
  </si>
  <si>
    <t>38</t>
  </si>
  <si>
    <t>944511811</t>
  </si>
  <si>
    <t>Demontáž ochranné sítě zavěšené na konstrukci lešení z textilie z umělých vláken</t>
  </si>
  <si>
    <t>-246009977</t>
  </si>
  <si>
    <t>39</t>
  </si>
  <si>
    <t>949101111</t>
  </si>
  <si>
    <t>Lešení pomocné pracovní pro objekty pozemních staveb pro zatížení do 150 kg/m2, o výšce lešeňové podlahy do 1,9 m</t>
  </si>
  <si>
    <t>-1116132375</t>
  </si>
  <si>
    <t>40</t>
  </si>
  <si>
    <t>952901111</t>
  </si>
  <si>
    <t>Vyčištění budov nebo objektů před předáním do užívání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předmětů, při světlé výšce podlaží do 4 m</t>
  </si>
  <si>
    <t>-1231270057</t>
  </si>
  <si>
    <t>41</t>
  </si>
  <si>
    <t>977151114</t>
  </si>
  <si>
    <t>Jádrové vrty diamantovými korunkami do stavebních materiálů (železobetonu, betonu, cihel, obkladů, dlažeb, kamene) průměru přes 50 do 60 mm</t>
  </si>
  <si>
    <t>1828609227</t>
  </si>
  <si>
    <t>Viz PD D_1.1.2.3-06</t>
  </si>
  <si>
    <t>Jádrové vrty do ŽB panelu (dl *p)</t>
  </si>
  <si>
    <t>vodovod</t>
  </si>
  <si>
    <t>(0,30)*14</t>
  </si>
  <si>
    <t>vytápění</t>
  </si>
  <si>
    <t>(0,30)*38</t>
  </si>
  <si>
    <t>42</t>
  </si>
  <si>
    <t>977151123</t>
  </si>
  <si>
    <t>Jádrové vrty diamantovými korunkami do stavebních materiálů (železobetonu, betonu, cihel, obkladů, dlažeb, kamene) průměru přes 130 do 150 mm</t>
  </si>
  <si>
    <t>-1022499535</t>
  </si>
  <si>
    <t>kanalizace</t>
  </si>
  <si>
    <t>(0,30)*13</t>
  </si>
  <si>
    <t>998</t>
  </si>
  <si>
    <t>Přesun hmot</t>
  </si>
  <si>
    <t>43</t>
  </si>
  <si>
    <t>998011003</t>
  </si>
  <si>
    <t>Přesun hmot pro budovy občanské výstavby, bydlení, výrobu a služby s nosnou svislou konstrukcí zděnou z cihel, tvárnic nebo kamene vodorovná dopravní vzdálenost do 100 m pro budovy výšky přes 12 do 24 m</t>
  </si>
  <si>
    <t>-1401880621</t>
  </si>
  <si>
    <t>44</t>
  </si>
  <si>
    <t>712331111</t>
  </si>
  <si>
    <t>Provedení povlakové krytiny střech plochých do 10 st. pásy na sucho podkladní samolepící asfaltový pás</t>
  </si>
  <si>
    <t>-749504102</t>
  </si>
  <si>
    <t>Viz PD D_1.1.2.3-(07; 08)</t>
  </si>
  <si>
    <t>Souvrství střechy S-R1 - HI AIP (pl)</t>
  </si>
  <si>
    <t>střecha nižší</t>
  </si>
  <si>
    <t>599,97</t>
  </si>
  <si>
    <t>střecha vyšší</t>
  </si>
  <si>
    <t>114,36</t>
  </si>
  <si>
    <t>45</t>
  </si>
  <si>
    <t>712831101</t>
  </si>
  <si>
    <t>Provedení povlakové krytiny střech samostatným vytažením izolačního povlaku pásy na sucho na konstrukce převyšující úroveň střechy, AIP, NAIP nebo tkaninou</t>
  </si>
  <si>
    <t>816722037</t>
  </si>
  <si>
    <t>Souvrství střechy S-R1 - HI AIP (dl * v)</t>
  </si>
  <si>
    <t>(141,15)*0,50</t>
  </si>
  <si>
    <t>(34,52)*0,50</t>
  </si>
  <si>
    <t>46</t>
  </si>
  <si>
    <t>6286628X1</t>
  </si>
  <si>
    <t>pás asfaltový modifikovaný s Al vložkou za studena samolepící tl. 3 mm</t>
  </si>
  <si>
    <t>-115200466</t>
  </si>
  <si>
    <t>802,165*1,15 'Přepočtené koeficientem množství</t>
  </si>
  <si>
    <t>47</t>
  </si>
  <si>
    <t>712391171</t>
  </si>
  <si>
    <t>Provedení povlakové krytiny střech plochých do 10 st. -ostatní práce provedení vrstvy textilní podkladní</t>
  </si>
  <si>
    <t>1962484701</t>
  </si>
  <si>
    <t>Souvrství střechy S-R1 - HI mPVC, separace (dl *š)</t>
  </si>
  <si>
    <t>(141,15)*1,5</t>
  </si>
  <si>
    <t>(34,52)*1,5</t>
  </si>
  <si>
    <t>48</t>
  </si>
  <si>
    <t>693110620</t>
  </si>
  <si>
    <t>geotextilie z polyesterových vláken netkaná, 300 g/m2, šíře 200 cm</t>
  </si>
  <si>
    <t>1611373782</t>
  </si>
  <si>
    <t>263,505*1,15 'Přepočtené koeficientem množství</t>
  </si>
  <si>
    <t>49</t>
  </si>
  <si>
    <t>7123636X1</t>
  </si>
  <si>
    <t>Provedení povlak krytiny mechanicky kotvenou do trapézu TI tl přes 240 mm vč. systémových lišt, prostupových manžet, kotvících a spojovacách prostředků (dle PD)</t>
  </si>
  <si>
    <t>433885775</t>
  </si>
  <si>
    <t>Souvrství střechy S-R1 - HI mPVC (pl)</t>
  </si>
  <si>
    <t>50</t>
  </si>
  <si>
    <t>7128617X1</t>
  </si>
  <si>
    <t>Provedení povlakové krytiny střech samostatným vytažením izolačního povlaku fólií na konstrukce převyšující úroveň střechy, přilepenou se svařovanými spoji</t>
  </si>
  <si>
    <t>-281191002</t>
  </si>
  <si>
    <t>Souvrství střechy S-R1 - HI mPVC (dl * v)</t>
  </si>
  <si>
    <t>51</t>
  </si>
  <si>
    <t>283220120</t>
  </si>
  <si>
    <t>fólie hydroizolační střešní mPVC, tl. 1,5 mm š 1300 mm šedá</t>
  </si>
  <si>
    <t>-832051029</t>
  </si>
  <si>
    <t>807,165*1,15 'Přepočtené koeficientem množství</t>
  </si>
  <si>
    <t>52</t>
  </si>
  <si>
    <t>562311120</t>
  </si>
  <si>
    <t>Střešní vtok pro ploché střechy, s elektrickým ohřevem, 230V, samoregulační topný kabel, dodávka bez termostatu, se svislým odtokem, s izolační svorkou a křídl. maticemi z nerezové oceli a s plastovým záchytným košem. K napojení na systémy fóliových hydroizolací.</t>
  </si>
  <si>
    <t>-846345986</t>
  </si>
  <si>
    <t>53</t>
  </si>
  <si>
    <t>998712103</t>
  </si>
  <si>
    <t>Přesun hmot pro povlakové krytiny stanovený z hmotnosti přesunovaného materiálu vodorovná dopravní vzdálenost do 50 m v objektech výšky přes 12 do 24 m</t>
  </si>
  <si>
    <t>-1541934151</t>
  </si>
  <si>
    <t>54</t>
  </si>
  <si>
    <t>713121111</t>
  </si>
  <si>
    <t>Montáž tepelné izolace podlah rohožemi, pásy, deskami, dílci, bloky (izolační materiál ve specifikaci) kladenými volně jednovrstvá</t>
  </si>
  <si>
    <t>1801891346</t>
  </si>
  <si>
    <t>Souvrství podlahy S-F1 - TI (pl)</t>
  </si>
  <si>
    <t>55</t>
  </si>
  <si>
    <t>631538040</t>
  </si>
  <si>
    <t>deska izolační minerální lehkých plovoucích podlah λ-0.039 600x1000x40 mm</t>
  </si>
  <si>
    <t>1131281215</t>
  </si>
  <si>
    <t>564,07*1,1 'Přepočtené koeficientem množství</t>
  </si>
  <si>
    <t>56</t>
  </si>
  <si>
    <t>713131141</t>
  </si>
  <si>
    <t>Montáž tepelné izolace stěn rohožemi, pásy, deskami, dílci, bloky (izolační materiál ve specifikaci) lepením celoplošně</t>
  </si>
  <si>
    <t>-536771056</t>
  </si>
  <si>
    <t>Přizdívka atiky - TI (dl * š)</t>
  </si>
  <si>
    <t>(5,6+16,4+8,6)*(0,4+0,075)</t>
  </si>
  <si>
    <t>(14,33+7,4+5,05+3+36,2)*(0,4+0,15)</t>
  </si>
  <si>
    <t>(3,15+3,2)*(0,4+0,125)</t>
  </si>
  <si>
    <t>(4,8+3,35)*(0,4+0,2)</t>
  </si>
  <si>
    <t>57</t>
  </si>
  <si>
    <t>283764430</t>
  </si>
  <si>
    <t>deska z polystyrénu XPS, hrana rovná a strukturovaný povrch tl 100 mm</t>
  </si>
  <si>
    <t>-802232881</t>
  </si>
  <si>
    <t>59,048*1,1 'Přepočtené koeficientem množství</t>
  </si>
  <si>
    <t>58</t>
  </si>
  <si>
    <t>-869981543</t>
  </si>
  <si>
    <t>Věnec ŽB - TI klín (pl)</t>
  </si>
  <si>
    <t>16,56</t>
  </si>
  <si>
    <t>59</t>
  </si>
  <si>
    <t>63148154X1</t>
  </si>
  <si>
    <t>deska izolační minerální 600x1200 mm tl. 100 mm</t>
  </si>
  <si>
    <t>1477869443</t>
  </si>
  <si>
    <t>16,56*1,1 'Přepočtené koeficientem množství</t>
  </si>
  <si>
    <t>60</t>
  </si>
  <si>
    <t>713131151</t>
  </si>
  <si>
    <t>Montáž tepelné izolace stěn rohožemi, pásy, deskami, dílci, bloky (izolační materiál ve specifikaci) vložením jednovrstvě</t>
  </si>
  <si>
    <t>937608949</t>
  </si>
  <si>
    <t>61</t>
  </si>
  <si>
    <t>6314119X1</t>
  </si>
  <si>
    <t>deska čedičová izolační tl 150 mm</t>
  </si>
  <si>
    <t>1839018229</t>
  </si>
  <si>
    <t>Příčka S-W10 - TI (dl * v)</t>
  </si>
  <si>
    <t>(5,57)*3,73-(5,4*1,8)</t>
  </si>
  <si>
    <t>(4,52)*3,73-(1,5*1,8)</t>
  </si>
  <si>
    <t>(6,45+3,53)*3,73-(3*1,8)</t>
  </si>
  <si>
    <t>(3,48)*3,73-(3*1,8)</t>
  </si>
  <si>
    <t>(7,08)*3,73-(3*1,8*2)</t>
  </si>
  <si>
    <t>(6,99+2,81)*3,73-(3*1,8*2)</t>
  </si>
  <si>
    <t>(5,19+5,17)*3,73-(3*1,8)</t>
  </si>
  <si>
    <t>(1,4)*3,73</t>
  </si>
  <si>
    <t>(3,56)*3,73-(3*1,8)</t>
  </si>
  <si>
    <t>(3,61)*3,73-(3*1,8)</t>
  </si>
  <si>
    <t>(2,98+6,97+8,89)*3,73-(3*1,8*3)</t>
  </si>
  <si>
    <t>Příčka S-W11 (dl * v)</t>
  </si>
  <si>
    <t>(1,47)*3,4</t>
  </si>
  <si>
    <t>Příčka S-W12 - TI (dl * v)</t>
  </si>
  <si>
    <t>(2,83+4,6+8,9)*3,4-(3*1,2)</t>
  </si>
  <si>
    <t>Příčka S-W13 - TI (dl * v)</t>
  </si>
  <si>
    <t>(4,7)*3,4</t>
  </si>
  <si>
    <t>317,685*1,1 'Přepočtené koeficientem množství</t>
  </si>
  <si>
    <t>62</t>
  </si>
  <si>
    <t>631481580</t>
  </si>
  <si>
    <t>deska izolační minerální provětrávaných fasád λ-0.035 600x1200 mm tl. 50 mm</t>
  </si>
  <si>
    <t>-1898465856</t>
  </si>
  <si>
    <t>Příčka (S-W10; S-W11) - TI (dl * v) - otvory (š * v)</t>
  </si>
  <si>
    <t>5.NP - pohled (1; 2; 3; 4; 5)</t>
  </si>
  <si>
    <t>(8,42*3,4)-(1,47*1,76)</t>
  </si>
  <si>
    <t>(36,22*3,4)-(3*1,8*10)</t>
  </si>
  <si>
    <t>(15,22*3,4)-(5,4*1,8+3*1,8)</t>
  </si>
  <si>
    <t>(22,17*3,4)-(3*1,8*5)</t>
  </si>
  <si>
    <t>(8,42*3,4)</t>
  </si>
  <si>
    <t>208,823*1,1 'Přepočtené koeficientem množství</t>
  </si>
  <si>
    <t>63</t>
  </si>
  <si>
    <t>713141151</t>
  </si>
  <si>
    <t>Montáž tepelné izolace střech plochých rohožemi, pásy, deskami, dílci, bloky (izolační materiál ve specifikaci) kladenými volně jednovrstvá</t>
  </si>
  <si>
    <t>-140835012</t>
  </si>
  <si>
    <t>64</t>
  </si>
  <si>
    <t>6315146X1</t>
  </si>
  <si>
    <t>deska izolační z čedičových vláken velmi tuhá plochých střech tl.80 mm</t>
  </si>
  <si>
    <t>-837453039</t>
  </si>
  <si>
    <t>Souvrství střechy S-R1 - TI (pl)</t>
  </si>
  <si>
    <t>714,33*1,1 'Přepočtené koeficientem množství</t>
  </si>
  <si>
    <t>65</t>
  </si>
  <si>
    <t>6315146X2</t>
  </si>
  <si>
    <t>spádové klíny deska izolační z čedičových vláken velmi tuhá plochých střech tl dle kladečského plánu</t>
  </si>
  <si>
    <t>130222692</t>
  </si>
  <si>
    <t>Souvrství střechy S-R1 - TI spádové klíny (pl)</t>
  </si>
  <si>
    <t>66</t>
  </si>
  <si>
    <t>6315146X3</t>
  </si>
  <si>
    <t>deska izolační z čedičových vláken tuhá plochých střech tl. 100 mm</t>
  </si>
  <si>
    <t>-1331681316</t>
  </si>
  <si>
    <t>Souvrství střechy S-R1 - TI (pl * p)</t>
  </si>
  <si>
    <t>(599,97)*2</t>
  </si>
  <si>
    <t>(114,36)*2</t>
  </si>
  <si>
    <t>1428,66*1,1 'Přepočtené koeficientem množství</t>
  </si>
  <si>
    <t>67</t>
  </si>
  <si>
    <t>713141211</t>
  </si>
  <si>
    <t>Montáž tepelné izolace střech plochých atikovými klíny kladenými volně</t>
  </si>
  <si>
    <t>1348905974</t>
  </si>
  <si>
    <t>Souvrství střechy S-R1 - atikový klín (dl)</t>
  </si>
  <si>
    <t>141,15</t>
  </si>
  <si>
    <t>34,52</t>
  </si>
  <si>
    <t>68</t>
  </si>
  <si>
    <t>631529080</t>
  </si>
  <si>
    <t>klín atikový přechodný minerální plochých střech tl.100 x100 mm</t>
  </si>
  <si>
    <t>1959492512</t>
  </si>
  <si>
    <t>69</t>
  </si>
  <si>
    <t>7134929X1</t>
  </si>
  <si>
    <t>Montáž izolace tepelné potrubí a ohybů - doplňky a konstrukční součástí ostatní úpravy vodivé propojení plechového pláště v místech uložení</t>
  </si>
  <si>
    <t>125784915</t>
  </si>
  <si>
    <t>Souvrství střechy S-R1 - TI trapézové klíny (dl * š)</t>
  </si>
  <si>
    <t>70</t>
  </si>
  <si>
    <t>6314815X1</t>
  </si>
  <si>
    <t>deska izolační minerální pro suchou výstavbu univerzální λ-0.035 600x1200 mm tl. 120 mm</t>
  </si>
  <si>
    <t>1696725313</t>
  </si>
  <si>
    <t>263,505*1,1 'Přepočtené koeficientem množství</t>
  </si>
  <si>
    <t>71</t>
  </si>
  <si>
    <t>998713103</t>
  </si>
  <si>
    <t>Přesun hmot pro izolace tepelné stanovený z hmotnosti přesunovaného materiálu vodorovná dopravní vzdálenost do 50 m v objektech výšky přes 12 m do 24 m</t>
  </si>
  <si>
    <t>165720885</t>
  </si>
  <si>
    <t>762</t>
  </si>
  <si>
    <t>Konstrukce tesařské</t>
  </si>
  <si>
    <t>72</t>
  </si>
  <si>
    <t>7623410X1</t>
  </si>
  <si>
    <t>Bednění atik rovných sklonu do 60 st. s vyřezáním otvorů z dřevoštěpkových desek šroubovaných na rošt na sraz, tloušťky desky 2x25 mm</t>
  </si>
  <si>
    <t>1020790297</t>
  </si>
  <si>
    <t>Viz PD D_1.1.2.3-08</t>
  </si>
  <si>
    <t>Souvrství střechy S-R1 - atika OSB (dl * š)</t>
  </si>
  <si>
    <t>(9,63*2+11,30)*1,31+(11,30)*0,32</t>
  </si>
  <si>
    <t>73</t>
  </si>
  <si>
    <t>7623410X2</t>
  </si>
  <si>
    <t>Bednění atik rovných sklonu do 60 st. s vyřezáním otvorů zcementovláknitých desek šroubovaných na rošt na sraz, tloušťky desky 12,5 mm</t>
  </si>
  <si>
    <t>1721775245</t>
  </si>
  <si>
    <t>Viz PD D_1.1.2.5-05</t>
  </si>
  <si>
    <t>Atika CMV (pl)</t>
  </si>
  <si>
    <t>9,36</t>
  </si>
  <si>
    <t>74</t>
  </si>
  <si>
    <t>7623410X3</t>
  </si>
  <si>
    <t>Bednění atik rovných sklonu do 60 st. s vyřezáním otvorů z dřevoštěpkových desek šroubovaných na rošt na sraz, tloušťky desky 25 mm vč. ocelové konzole římsy</t>
  </si>
  <si>
    <t>-436117648</t>
  </si>
  <si>
    <t>Viz PD D_1.1.2.5-04</t>
  </si>
  <si>
    <t>Atika OSB u okna (dl * š)</t>
  </si>
  <si>
    <t>(100,0)*0,95</t>
  </si>
  <si>
    <t>75</t>
  </si>
  <si>
    <t>7623410X4</t>
  </si>
  <si>
    <t>1897622158</t>
  </si>
  <si>
    <t>Viz PD D_1.1.2.3-07</t>
  </si>
  <si>
    <t>(104,75)*0,25</t>
  </si>
  <si>
    <t>76</t>
  </si>
  <si>
    <t>7625112X1</t>
  </si>
  <si>
    <t>Podlahové kce podkladové dvouvrstvé z desek OSB tl 2x15 mm broušených na pero a drážku šroubovaných vč. mierlonu</t>
  </si>
  <si>
    <t>-398265811</t>
  </si>
  <si>
    <t>Souvrství podlahy S-F1 - záklop (pl)</t>
  </si>
  <si>
    <t>77</t>
  </si>
  <si>
    <t>998762103</t>
  </si>
  <si>
    <t>Přesun hmot pro konstrukce tesařské stanovený z hmotnosti přesunovaného materiálu vodorovná dopravní vzdálenost do 50 m v objektech výšky přes 12 do 24 m</t>
  </si>
  <si>
    <t>1996499191</t>
  </si>
  <si>
    <t>763</t>
  </si>
  <si>
    <t>Konstrukce suché výstavby</t>
  </si>
  <si>
    <t>78</t>
  </si>
  <si>
    <t>763111741</t>
  </si>
  <si>
    <t>Příčka ze sádrokartonových desek ostatní konstrukce a práce na příčkách ze sádrokartonových desek montáž parotěsné zábrany</t>
  </si>
  <si>
    <t>400907818</t>
  </si>
  <si>
    <t>Příčka S-W10 - parotěs (dl * v)</t>
  </si>
  <si>
    <t>Příčka S-W11 - parotěs (dl * v)</t>
  </si>
  <si>
    <t>Příčka S-W12 - parotěs (dl * v)</t>
  </si>
  <si>
    <t>Příčka S-W13 - parotěs (dl * v)</t>
  </si>
  <si>
    <t>79</t>
  </si>
  <si>
    <t>2832921X1</t>
  </si>
  <si>
    <t>folie podstřešní parotěsná PE role 1,5 x 50 m</t>
  </si>
  <si>
    <t>-62895149</t>
  </si>
  <si>
    <t>P</t>
  </si>
  <si>
    <t>Poznámka k položce:
Parotěsná zábrana zpevněná mřížkou s hlavní funkcí jako větrotěsná zábrana..</t>
  </si>
  <si>
    <t>80</t>
  </si>
  <si>
    <t>7631117X1</t>
  </si>
  <si>
    <t>1570149052</t>
  </si>
  <si>
    <t>Příčka (S-W10; S-W11) - difuzní fólie (dl * v) - otvory (š * v)</t>
  </si>
  <si>
    <t>Příčka (S-W12; S-W13) - difuzní fólie (dl * v) - otvory (š * v)</t>
  </si>
  <si>
    <t>5.NP - pohled (1; 2; 3; 4)</t>
  </si>
  <si>
    <t>(4,21)+(11,56*0,75)</t>
  </si>
  <si>
    <t>(9,7*5,42)</t>
  </si>
  <si>
    <t>(11,52*5,42)-(3,0*1,2)</t>
  </si>
  <si>
    <t>81</t>
  </si>
  <si>
    <t>2832931X1</t>
  </si>
  <si>
    <t>fólie stěnováí paropropustná difúzní kontaktní se samolepícími okraji 1,5 x 50 m</t>
  </si>
  <si>
    <t>-1048287217</t>
  </si>
  <si>
    <t>366,345*1,1 'Přepočtené koeficientem množství</t>
  </si>
  <si>
    <t>82</t>
  </si>
  <si>
    <t>7632141X1</t>
  </si>
  <si>
    <t>Příčka ze sádrovláknitých desek s nosnou konstrukcí z jednoduchých ocelových profilů UW, CW příčka tl. 125 mm, profil 75, TI tl. 75 mm 30 kg/m2 dvojitě opláštěná deskami standardními sádrovláknitými tl. 2 x 12,5 mm</t>
  </si>
  <si>
    <t>1560355915</t>
  </si>
  <si>
    <t>Příčka S-W1 (dl * v / 2)</t>
  </si>
  <si>
    <t>((3,61+2,75)*3,4-(1,75*2,04))/2</t>
  </si>
  <si>
    <t>((0,46+1,9+0,8+3,61)*3,4)/2</t>
  </si>
  <si>
    <t>((2,72+19,6+2,76+10,3+8,07+2,94+9,97+0,84+2,74+11,45+2,62+24,35)*3,4-(0,9*2,02*5+1*2,02*12+1,75*2,05))/2</t>
  </si>
  <si>
    <t>((1,9+3+0,69+3+1,13)*3,4-(0,8*2,02+1*2,02))/2</t>
  </si>
  <si>
    <t>((1,13)*3,4-(0,8*2,02))/2</t>
  </si>
  <si>
    <t>((1,13+3,1+0,69+3,6+1,9)*3,4-(0,8*2,02+1*2,02))/2</t>
  </si>
  <si>
    <t>((6,45+3,53)*3,4-(1*2,02))/2</t>
  </si>
  <si>
    <t>((3,48+3,53*2)*3,4-(1*2,02))/2</t>
  </si>
  <si>
    <t>((7,08+3,53+1,93+0,69+5,81)*3,4-(1*2,02))/2</t>
  </si>
  <si>
    <t>((6,99+5,81+0,69+0,69)*3,4-(1*2,02))/2</t>
  </si>
  <si>
    <t>((1,9+1,58*2)*3,4-(0,9*2,02))/2</t>
  </si>
  <si>
    <t>((3,8*2+2,1*2+0,88+0,72)*3,4-(0,9*2,02*3))/2</t>
  </si>
  <si>
    <t>((3,07*2+2,02+0,88+1,7)*3,4)/2</t>
  </si>
  <si>
    <t>((2*2+0,8)*3,4)/2</t>
  </si>
  <si>
    <t>((1,06+4,88)*3,4-(0,8*2,02+0,9*2,02))/2</t>
  </si>
  <si>
    <t>((1,4+2,01)*3,4-(0,8*2,02))/2</t>
  </si>
  <si>
    <t>((1,4+1,78)*3,4-(0,8*2,02))/2</t>
  </si>
  <si>
    <t>((2+0,74+1,61+2,84+3,61)*3,4-(1*2,02))/2</t>
  </si>
  <si>
    <t>((1,67+0,734+1,87+5,61+6,35)*3,4-(1*2,02*2))/2</t>
  </si>
  <si>
    <t>((3,61+2,85)*3,4-(1*2,02))/2</t>
  </si>
  <si>
    <t>((5,61)*3,4)/2</t>
  </si>
  <si>
    <t>((2,46+2,59*2)*3,4-(0,9*2,02))/2</t>
  </si>
  <si>
    <t>š 5.12a</t>
  </si>
  <si>
    <t>((2,87*2+0,57*2)*3,4)/2</t>
  </si>
  <si>
    <t>š 5.12b</t>
  </si>
  <si>
    <t>((3,82*2+0,57*2)*3,4)/2</t>
  </si>
  <si>
    <t>š 5.13a</t>
  </si>
  <si>
    <t>((3,88*2+0,57*2)*3,4)/2</t>
  </si>
  <si>
    <t>š 5.20</t>
  </si>
  <si>
    <t>((2,57*2+0,57*2)*3,4)/2</t>
  </si>
  <si>
    <t>š 5.21</t>
  </si>
  <si>
    <t>š 5.22</t>
  </si>
  <si>
    <t>((2,49*2+0,75*2)*3,4)/2</t>
  </si>
  <si>
    <t>š 5.25</t>
  </si>
  <si>
    <t>((3,8*2+0,75*2)*3,4)/2</t>
  </si>
  <si>
    <t>š 5.27</t>
  </si>
  <si>
    <t>((3,65*2+0,66*2)*3,4)/2</t>
  </si>
  <si>
    <t>š 5.28a</t>
  </si>
  <si>
    <t>((1,8*2+0,61*2)*3,4)/2</t>
  </si>
  <si>
    <t>83</t>
  </si>
  <si>
    <t>7631116X1</t>
  </si>
  <si>
    <t>Příčka ze sádrovláknitých desek montáž desek tl. 2 x 12,5 mm</t>
  </si>
  <si>
    <t>658188841</t>
  </si>
  <si>
    <t>Příčka S-W2 (dl * v)</t>
  </si>
  <si>
    <t>(0,434*2+0,21)*3,4</t>
  </si>
  <si>
    <t>(0,4)*3,4</t>
  </si>
  <si>
    <t>(0,21*2+0,2*2)*3,4</t>
  </si>
  <si>
    <t>(0,63+0,43)*3,4</t>
  </si>
  <si>
    <t>(0,2*2+0,21*2)*3,4</t>
  </si>
  <si>
    <t>(0,2*2+0,21*2+0,7+0,2)*3,4</t>
  </si>
  <si>
    <t>(0,3*2+0,21*2+0,7+0,2)*3,4</t>
  </si>
  <si>
    <t>(0,3+0,21)*3,4</t>
  </si>
  <si>
    <t>84</t>
  </si>
  <si>
    <t>590309150</t>
  </si>
  <si>
    <t>deska sádrovláknitá univerzální 3000 x 1249 x 12,5 mm</t>
  </si>
  <si>
    <t>1974442537</t>
  </si>
  <si>
    <t>47,28*2,1 'Přepočtené koeficientem množství</t>
  </si>
  <si>
    <t>85</t>
  </si>
  <si>
    <t>7632131X1</t>
  </si>
  <si>
    <t>Příčka instalační ze sádrovláknitých desek s nosnou konstrukcí ze zdvojených ocelových profilů UW, CW s mezerou, CW profily navzájem spojeny páskem sádrovlákna dvojitě opláštěná deskami tl. 2 x 12,5 mm, příčka tl. 250 mm, profil 50, TI tl. 2 x 40 mm 50 kg/m2</t>
  </si>
  <si>
    <t>415284447</t>
  </si>
  <si>
    <t>Příčka S-W3 (dl * v / 2)</t>
  </si>
  <si>
    <t>((1,46)*3,4)/2</t>
  </si>
  <si>
    <t>((1,75+0,7)*3,4)/2</t>
  </si>
  <si>
    <t>((1,9)*3,4)/2</t>
  </si>
  <si>
    <t>((1,9+2,06)*3,4)/2</t>
  </si>
  <si>
    <t>((1,7)*3,4)/2</t>
  </si>
  <si>
    <t>((2,03)*3,4)/2</t>
  </si>
  <si>
    <t>((1,5)*3,4)/2</t>
  </si>
  <si>
    <t>((0,57*2)*3,4)/2</t>
  </si>
  <si>
    <t>86</t>
  </si>
  <si>
    <t>7632212X1</t>
  </si>
  <si>
    <t>Stěna předsazená ze sádrovláknitých desek s nosnou konstrukcí z ocelových profilů CW, UW dvojitě opláštěná deskami tl. 2 x 12,5 mm, TI tl. 2x20 mm 20 kg/m2, stěna tl. 75 mm, profil 50</t>
  </si>
  <si>
    <t>1164839646</t>
  </si>
  <si>
    <t>Příčka S-W4 (dl * v)</t>
  </si>
  <si>
    <t>(2,55+7,4)*3,4-(1,75*2,05)</t>
  </si>
  <si>
    <t>(6)*3,4</t>
  </si>
  <si>
    <t>(1,79)*3,4</t>
  </si>
  <si>
    <t>(6,7)*3,4</t>
  </si>
  <si>
    <t>(4,15+1,18)*3,4</t>
  </si>
  <si>
    <t>(2,46)*3,4</t>
  </si>
  <si>
    <t>87</t>
  </si>
  <si>
    <t>7632131X2</t>
  </si>
  <si>
    <t>Příčka instalační ze sádrovláknitých desek s nosnou konstrukcí ze zdvojených ocelových profilů UW, CW s mezerou, CW profily navzájem spojeny páskem sádrovlákna dvojitě opláštěná deskami tl. 2 x 12,5 mm, příčka tl. 275 mm, profil 50+75, TI tl. 50+60 mm 50+30 kg/m2</t>
  </si>
  <si>
    <t>-506336814</t>
  </si>
  <si>
    <t>((1,79)*3,4)/2</t>
  </si>
  <si>
    <t>((3,82)*3,4)/2</t>
  </si>
  <si>
    <t>88</t>
  </si>
  <si>
    <t>7632131X3</t>
  </si>
  <si>
    <t>Příčka instalační ze sádrovláknitých desek s nosnou konstrukcí ze zdvojených ocelových profilů UW, CW s mezerou, CW profily navzájem spojeny páskem sádrovlákna dvojitě opláštěná deskami tl. 2 x 12,5 mm, příčka tl. 325 mm, profil 75, TI tl. 2 x 60 mm 30 kg/m2</t>
  </si>
  <si>
    <t>220216602</t>
  </si>
  <si>
    <t>Příčka S-W6 (dl * v / 2)</t>
  </si>
  <si>
    <t>((2,4)*3,4)/2</t>
  </si>
  <si>
    <t>((2,1*2)*3,4)/2</t>
  </si>
  <si>
    <t>((2,1*2+1,15)*3,4)/2</t>
  </si>
  <si>
    <t>((2,1)*3,4)/2</t>
  </si>
  <si>
    <t>((3,5)*3,4)/2</t>
  </si>
  <si>
    <t>((1,4+1,78)*3,4)/2</t>
  </si>
  <si>
    <t>((2,64)*3,4)/2</t>
  </si>
  <si>
    <t>((2,85)*3,4)/2</t>
  </si>
  <si>
    <t>89</t>
  </si>
  <si>
    <t>7632212X2</t>
  </si>
  <si>
    <t>Stěna předsazená ze sádrovláknitých desek s nosnou konstrukcí z ocelových profilů CW, UW dvojitě opláštěná deskami tl. 2 x 12,5 mm, stěna tl. 125 mm, profil 100</t>
  </si>
  <si>
    <t>-1841437956</t>
  </si>
  <si>
    <t>Příčka S-W7 (dl * v)</t>
  </si>
  <si>
    <t>(0,68+6,09)*3,4+(4,15+5,08)*4,9</t>
  </si>
  <si>
    <t>(0,51)*3,4</t>
  </si>
  <si>
    <t>(0,55)*3,4</t>
  </si>
  <si>
    <t>90</t>
  </si>
  <si>
    <t>7632212X3</t>
  </si>
  <si>
    <t>Stěna předsazená ze sádrovláknitých desek s nosnou konstrukcí z ocelových profilů CW, UW dvojitě opláštěná deskami tl. 2 x 12,5 mm, TI tl. 60 mm 30 kg/m2, stěna tl. 100 mm, profil 75</t>
  </si>
  <si>
    <t>-1072668224</t>
  </si>
  <si>
    <t>Příčka S-W8 (dl * v)</t>
  </si>
  <si>
    <t>(3,33)*3,4</t>
  </si>
  <si>
    <t>(0,72)*3,4</t>
  </si>
  <si>
    <t>91</t>
  </si>
  <si>
    <t>7632212X4</t>
  </si>
  <si>
    <t>Stěna předsazená ze sádrovláknitých desek s nosnou konstrukcí z ocelových profilů CW, UW dvojitě opláštěná deskami tl. 15+12,5 mm, TI tl. 50 mm 50 kg/m2, stěna tl. 75 mm, profil 50</t>
  </si>
  <si>
    <t>1282168318</t>
  </si>
  <si>
    <t>Příčka S-W10 (dl * v)</t>
  </si>
  <si>
    <t>92</t>
  </si>
  <si>
    <t>7632212X5</t>
  </si>
  <si>
    <t>Stěna předsazená ze sádrovláknitých desek s nosnou konstrukcí z ocelových profilů CW, UW dvojitě opláštěná deskami tl. 15+12,5 mm, stěna tl. 75 mm, profil 50</t>
  </si>
  <si>
    <t>-1158198942</t>
  </si>
  <si>
    <t>Příčka (S-W10; S-W11) (dl * v) - otvory (š * v)</t>
  </si>
  <si>
    <t>93</t>
  </si>
  <si>
    <t>7632212X7</t>
  </si>
  <si>
    <t>Nosná konstrukce stěny předsazené z ocelových profilů CW, UW profil 100, TI tl. 100 mm 50 kg/m2</t>
  </si>
  <si>
    <t>188283473</t>
  </si>
  <si>
    <t>Příčka S-W12 (dl * v)</t>
  </si>
  <si>
    <t>94</t>
  </si>
  <si>
    <t>7632212X6</t>
  </si>
  <si>
    <t>Stěna předsazená ze sádrovláknitých desek s nosnou konstrukcí z ocelových profilů CW, UW dvojitě opláštěná deskami tl. 12,5+15 mm, stěna tl. 125 mm, profil 100, TI tl. 100 mm 50 kg/m2</t>
  </si>
  <si>
    <t>-101971724</t>
  </si>
  <si>
    <t>Příčka S-W13 (dl * v)</t>
  </si>
  <si>
    <t>95</t>
  </si>
  <si>
    <t>7631116X2</t>
  </si>
  <si>
    <t>Příčka ze sádrokartonových desek montáž desek tl. 15 mm</t>
  </si>
  <si>
    <t>-755146476</t>
  </si>
  <si>
    <t>Příčka (S-W12; S-W13) (dl * v)</t>
  </si>
  <si>
    <t>96</t>
  </si>
  <si>
    <t>590309230</t>
  </si>
  <si>
    <t>deska sádrovláknitá univerzální 3000 x 1294 x 15 mm</t>
  </si>
  <si>
    <t>-1712350114</t>
  </si>
  <si>
    <t>157,522*1,1 'Přepočtené koeficientem množství</t>
  </si>
  <si>
    <t>97</t>
  </si>
  <si>
    <t>7631116X3</t>
  </si>
  <si>
    <t>-1632166060</t>
  </si>
  <si>
    <t>98</t>
  </si>
  <si>
    <t>590309830</t>
  </si>
  <si>
    <t>deska cementovláknitá 1250 x 3000 x 12,5 mm</t>
  </si>
  <si>
    <t>749399691</t>
  </si>
  <si>
    <t>99</t>
  </si>
  <si>
    <t>7632212X8</t>
  </si>
  <si>
    <t>431020992</t>
  </si>
  <si>
    <t>Příčka S-R2 (dl * v)</t>
  </si>
  <si>
    <t>(104,75)*0,7</t>
  </si>
  <si>
    <t>(34,52)*0,7</t>
  </si>
  <si>
    <t>763231221</t>
  </si>
  <si>
    <t>Podhled ze sádrovláknitých desek dvouvrstvá zavěšená spodní konstrukce z ocelových profilů CD, UD dvojitě opláštěná deskami tl. 2 x 12,5 mm, výška konstrukce 80 mm, bez TI</t>
  </si>
  <si>
    <t>-159411870</t>
  </si>
  <si>
    <t>Viz PD D_1.1.2.3-05</t>
  </si>
  <si>
    <t>SDK podhled PP1 (pl)</t>
  </si>
  <si>
    <t>621,60</t>
  </si>
  <si>
    <t>101</t>
  </si>
  <si>
    <t>7632312X1</t>
  </si>
  <si>
    <t>Podhled ze sádrovláknité a cementovláknité desky dvouvrstvá zavěšená spodní konstrukce z ocelových profilů CD, UD dvojitě opláštěná deskami tl. 2 x 12,5 mm, výška konstrukce 80 mm, bez TI</t>
  </si>
  <si>
    <t>418052839</t>
  </si>
  <si>
    <t>SDK podhled PP2 (pl)</t>
  </si>
  <si>
    <t>9,72</t>
  </si>
  <si>
    <t>102</t>
  </si>
  <si>
    <t>7632312X2</t>
  </si>
  <si>
    <t>Podhled šikmý ze sádrovláknitých desek dvouvrstvá zavěšená spodní konstrukce z ocelových profilů CD, UD dvojitě opláštěná deskami tl. 2 x 12,5 mm, výška konstrukce 80 mm, bez TI</t>
  </si>
  <si>
    <t>-1988889868</t>
  </si>
  <si>
    <t>Viz PD D_1.1.2.3-11</t>
  </si>
  <si>
    <t>5.NP - schodiště</t>
  </si>
  <si>
    <t>21,38</t>
  </si>
  <si>
    <t>103</t>
  </si>
  <si>
    <t>763131714</t>
  </si>
  <si>
    <t>Podhled ze sádrokartonových desek ostatní práce a konstrukce na podhledech ze sádrokartonových desek základní penetrační nátěr</t>
  </si>
  <si>
    <t>-89705022</t>
  </si>
  <si>
    <t>104</t>
  </si>
  <si>
    <t>763131713</t>
  </si>
  <si>
    <t>Podhled ze sádrokartonových desek ostatní práce a konstrukce na podhledech ze sádrokartonových desek napojení na obvodové konstrukce profilem</t>
  </si>
  <si>
    <t>-1606124117</t>
  </si>
  <si>
    <t>SDK podhled PP1 - obvodový profil (dl)</t>
  </si>
  <si>
    <t>159,96</t>
  </si>
  <si>
    <t>SDK podhled PP2 - obvodový profil (dl)</t>
  </si>
  <si>
    <t>12,53</t>
  </si>
  <si>
    <t>SDK podhled PP1 - obvodový profil (pl)</t>
  </si>
  <si>
    <t>18,60</t>
  </si>
  <si>
    <t>105</t>
  </si>
  <si>
    <t>763431011</t>
  </si>
  <si>
    <t>Montáž podhledu minerálního včetně zavěšeného roštu polozapuštěného s panely vyjímatelnými, velikosti panelů do 0,36 m2</t>
  </si>
  <si>
    <t>-526731109</t>
  </si>
  <si>
    <t>Viz PD D_1.1.2.3-01</t>
  </si>
  <si>
    <t>Kazetový podhled (pl)</t>
  </si>
  <si>
    <t>206,65</t>
  </si>
  <si>
    <t>20,69</t>
  </si>
  <si>
    <t>12,40</t>
  </si>
  <si>
    <t>14,11</t>
  </si>
  <si>
    <t>26,11</t>
  </si>
  <si>
    <t>Viz PD D_1.1.2.3-04</t>
  </si>
  <si>
    <t>106</t>
  </si>
  <si>
    <t>5903604X1</t>
  </si>
  <si>
    <t>panel podhledový 600x600x24 mm (dle PD)</t>
  </si>
  <si>
    <t>607399036</t>
  </si>
  <si>
    <t>846,33*1,1 'Přepočtené koeficientem množství</t>
  </si>
  <si>
    <t>107</t>
  </si>
  <si>
    <t>763431201</t>
  </si>
  <si>
    <t>Montáž podhledu minerálního napojení na stěnu lištou obvodovou</t>
  </si>
  <si>
    <t>2121924645</t>
  </si>
  <si>
    <t>Kazetový podhled - lišta (dl)</t>
  </si>
  <si>
    <t>166,76</t>
  </si>
  <si>
    <t>18,95</t>
  </si>
  <si>
    <t>14,83</t>
  </si>
  <si>
    <t>15,08</t>
  </si>
  <si>
    <t>6,08</t>
  </si>
  <si>
    <t>25,23</t>
  </si>
  <si>
    <t>42,96</t>
  </si>
  <si>
    <t>28,08</t>
  </si>
  <si>
    <t>118,84</t>
  </si>
  <si>
    <t>18,06</t>
  </si>
  <si>
    <t>7,07</t>
  </si>
  <si>
    <t>19,46</t>
  </si>
  <si>
    <t>7,40</t>
  </si>
  <si>
    <t>13,94</t>
  </si>
  <si>
    <t>14,00</t>
  </si>
  <si>
    <t>26,43</t>
  </si>
  <si>
    <t>27,93</t>
  </si>
  <si>
    <t>6,95</t>
  </si>
  <si>
    <t>17,59</t>
  </si>
  <si>
    <t>16,69</t>
  </si>
  <si>
    <t>12,22</t>
  </si>
  <si>
    <t>23,05</t>
  </si>
  <si>
    <t>9,80</t>
  </si>
  <si>
    <t>6,62</t>
  </si>
  <si>
    <t>13,97</t>
  </si>
  <si>
    <t>19,92</t>
  </si>
  <si>
    <t>12,92</t>
  </si>
  <si>
    <t>31,85</t>
  </si>
  <si>
    <t>10,10</t>
  </si>
  <si>
    <t>108</t>
  </si>
  <si>
    <t>998763303</t>
  </si>
  <si>
    <t>Přesun hmot pro konstrukce montované z desek sádrokartonových, sádrovláknitých, cementovláknitých nebo cementových stanovený z hmotnosti přesunovaného materiálu vodorovná dopravní vzdálenost do 50 m v objektech výšky přes 12 do 24 m</t>
  </si>
  <si>
    <t>-202063202</t>
  </si>
  <si>
    <t>109</t>
  </si>
  <si>
    <t>764000K03</t>
  </si>
  <si>
    <t>D+M K03 hliníková okapnička rš 250 mm vč. kotvení a příslušenstvi dle PD</t>
  </si>
  <si>
    <t>427734172</t>
  </si>
  <si>
    <t>110</t>
  </si>
  <si>
    <t>76400K01A</t>
  </si>
  <si>
    <t>D+M K01A hliníkový parapetní plech rš 1000 mm vč. kotvení a příslušenstvi dle PD</t>
  </si>
  <si>
    <t>-850963059</t>
  </si>
  <si>
    <t>111</t>
  </si>
  <si>
    <t>76400K01B</t>
  </si>
  <si>
    <t>D+M K01B hliníkový parapetní plech rš 900 mm vč. kotvení a příslušenstvi dle PD</t>
  </si>
  <si>
    <t>-1577227714</t>
  </si>
  <si>
    <t>112</t>
  </si>
  <si>
    <t>76400K01C</t>
  </si>
  <si>
    <t>D+M K01C hliníkový parapetní plech rš 262 mm vč. kotvení a příslušenstvi dle PD</t>
  </si>
  <si>
    <t>-1484380357</t>
  </si>
  <si>
    <t>113</t>
  </si>
  <si>
    <t>764000K02</t>
  </si>
  <si>
    <t>D+M K02 falešná atika hliníková rš 380 mm vč. kotvení a příslušenstvi dle PD</t>
  </si>
  <si>
    <t>-1966777531</t>
  </si>
  <si>
    <t>114</t>
  </si>
  <si>
    <t>76400KP01</t>
  </si>
  <si>
    <t>D+M KPN01 závětrná lišta poplastovaná rš 300 mm vč. kotvení a příslušenství dle PD</t>
  </si>
  <si>
    <t>-617665701</t>
  </si>
  <si>
    <t>115</t>
  </si>
  <si>
    <t>76400KP02</t>
  </si>
  <si>
    <t>D+M KPN02 stěnová lišta poplastovaná rš 70 mm  vč. kotvení a příslušenství dle PD</t>
  </si>
  <si>
    <t>1002979176</t>
  </si>
  <si>
    <t>116</t>
  </si>
  <si>
    <t>7664381X1</t>
  </si>
  <si>
    <t>Obložení ocelových stupňů s podstupnicemi deskami MDF tl. 30 mm se zapoštěným kotvením vč. akustické podložky</t>
  </si>
  <si>
    <t>-78969483</t>
  </si>
  <si>
    <t>Souvrství podlahy S-F2 - obložení (dl * š)</t>
  </si>
  <si>
    <t>(1,80*0,45)*24+4,15*1,38</t>
  </si>
  <si>
    <t>117</t>
  </si>
  <si>
    <t>76600D01</t>
  </si>
  <si>
    <t>D+M D01 interiérové dveře 900 x 1970 mm vč. zárubně, kování a příslušenství dle PD</t>
  </si>
  <si>
    <t>-307392350</t>
  </si>
  <si>
    <t>118</t>
  </si>
  <si>
    <t>76600D02</t>
  </si>
  <si>
    <t>D+M D02 interiérové dveře 900 x 1970 mm vč. zárubně, kování a příslušenství dle PD</t>
  </si>
  <si>
    <t>1196699913</t>
  </si>
  <si>
    <t>119</t>
  </si>
  <si>
    <t>76600D03</t>
  </si>
  <si>
    <t>D+M D03 interiérové dveře 800 x 1970 mm vč. zárubně, kování a příslušenství dle PD</t>
  </si>
  <si>
    <t>-2081571504</t>
  </si>
  <si>
    <t>120</t>
  </si>
  <si>
    <t>76600D04</t>
  </si>
  <si>
    <t>D+M D04 interiérové dveře 800 x 1970 mm vč. zárubně, kování a příslušenství dle PD</t>
  </si>
  <si>
    <t>2088608434</t>
  </si>
  <si>
    <t>121</t>
  </si>
  <si>
    <t>76600D05</t>
  </si>
  <si>
    <t>D+M D05 interiérové dveře 700 x 1970 mm vč. zárubně, kování a příslušenství dle PD</t>
  </si>
  <si>
    <t>1294254058</t>
  </si>
  <si>
    <t>122</t>
  </si>
  <si>
    <t>76600DM1</t>
  </si>
  <si>
    <t>D+M DM1 interiérové dveře 900 x 1970 mm vč. zárubně, kování a příslušenství dle PD</t>
  </si>
  <si>
    <t>-1320965934</t>
  </si>
  <si>
    <t>123</t>
  </si>
  <si>
    <t>76600DP1</t>
  </si>
  <si>
    <t>D+M DP1 interiérové dveře s požární odolností 1600 x 1970 mm vč. zárubně, kování a příslušenství dle PD</t>
  </si>
  <si>
    <t>-1283466216</t>
  </si>
  <si>
    <t>124</t>
  </si>
  <si>
    <t>76600DP2</t>
  </si>
  <si>
    <t>D+M DP2 interiérové dveře s požární odolností 1600 x 1970 mm vč. zárubně, kování a příslušenství dle PD</t>
  </si>
  <si>
    <t>-1298566567</t>
  </si>
  <si>
    <t>125</t>
  </si>
  <si>
    <t>766000X02</t>
  </si>
  <si>
    <t>D+M 3D LOGO 2000 x 1200 mm vč. kotvení dle PD</t>
  </si>
  <si>
    <t>247744777</t>
  </si>
  <si>
    <t>126</t>
  </si>
  <si>
    <t>998766103</t>
  </si>
  <si>
    <t>Přesun hmot pro konstrukce truhlářské stanovený z hmotnosti přesunovaného materiálu vodorovná dopravní vzdálenost do 50 m v objektech výšky přes 12 do 24 m</t>
  </si>
  <si>
    <t>-1440854297</t>
  </si>
  <si>
    <t>127</t>
  </si>
  <si>
    <t>767391112</t>
  </si>
  <si>
    <t>Montáž krytiny z tvarovaných plechů trapézových nebo vlnitých, uchyceným šroubováním</t>
  </si>
  <si>
    <t>162659754</t>
  </si>
  <si>
    <t>Střecha z trapézového plechu nástavby (pl)</t>
  </si>
  <si>
    <t>685,70</t>
  </si>
  <si>
    <t>128</t>
  </si>
  <si>
    <t>1548411X1</t>
  </si>
  <si>
    <t>profil trapézový aluzink 39/160 tl 1,00 mm</t>
  </si>
  <si>
    <t>-1057993985</t>
  </si>
  <si>
    <t>685,7*1,1 'Přepočtené koeficientem množství</t>
  </si>
  <si>
    <t>129</t>
  </si>
  <si>
    <t>766000Z01</t>
  </si>
  <si>
    <t>D+M hliníkový slunolam š. 1,5 m; dl. 51 m vč. kotvení a příslušenství dle PD</t>
  </si>
  <si>
    <t>-610576192</t>
  </si>
  <si>
    <t>130</t>
  </si>
  <si>
    <t>766000Z02</t>
  </si>
  <si>
    <t>D+M nerezové zábradlí v. 1,1 m; dl. 12 m vč. kotvení a příslušenství dle PD</t>
  </si>
  <si>
    <t>339822151</t>
  </si>
  <si>
    <t>131</t>
  </si>
  <si>
    <t>76600O01</t>
  </si>
  <si>
    <t>D+M O1 hliníkové okno s izolačním trojsklem 3000 x 1800 mm vč. vnitřního parapetu, žaluzií, kování a příslušenství dle PD</t>
  </si>
  <si>
    <t>1346516203</t>
  </si>
  <si>
    <t>132</t>
  </si>
  <si>
    <t>76600O02</t>
  </si>
  <si>
    <t>D+M O2 hliníkové okno s izolačním trojsklem 3000 x 1200 mm vč. vnitřního parapetu, kování a příslušenství dle PD</t>
  </si>
  <si>
    <t>-1647086546</t>
  </si>
  <si>
    <t>133</t>
  </si>
  <si>
    <t>76600O03</t>
  </si>
  <si>
    <t>D+M O3 hliníkové okno s izolačním trojsklem 5400 x 1800 mm vč. vnitřního parapetu, žaluzií, kování a příslušenství dle PD</t>
  </si>
  <si>
    <t>-516030065</t>
  </si>
  <si>
    <t>134</t>
  </si>
  <si>
    <t>76600O04</t>
  </si>
  <si>
    <t>D+M O4 hliníkové okno s izolačním trojsklem 1500 x 1800 mm vč. vnitřního parapetu, žaluzií, kování a příslušenství dle PD</t>
  </si>
  <si>
    <t>654945802</t>
  </si>
  <si>
    <t>135</t>
  </si>
  <si>
    <t>7660OST11</t>
  </si>
  <si>
    <t>D+M OST-1-1 kovová revizní dvířka 600 x 600 mm dle PD</t>
  </si>
  <si>
    <t>-1791157383</t>
  </si>
  <si>
    <t>136</t>
  </si>
  <si>
    <t>7660OST12</t>
  </si>
  <si>
    <t>D+M OST-1-2 kovová revizní dvířka 600 x 600 mm dle PD</t>
  </si>
  <si>
    <t>-466534124</t>
  </si>
  <si>
    <t>137</t>
  </si>
  <si>
    <t>7660OST13</t>
  </si>
  <si>
    <t>D+M OST-1-3 kovová revizní dvířka 600 x 400 mm dle PD</t>
  </si>
  <si>
    <t>-1317815910</t>
  </si>
  <si>
    <t>138</t>
  </si>
  <si>
    <t>7660OST21</t>
  </si>
  <si>
    <t>D+M OST-2-1 prvek PBŘ - vnitřní odběrné místo - hydrant D20 vč. příslušenství dle PD</t>
  </si>
  <si>
    <t>1953072985</t>
  </si>
  <si>
    <t>139</t>
  </si>
  <si>
    <t>7660OST22</t>
  </si>
  <si>
    <t>D+M OST-2-2 prvek PBŘ - přenosný hasící přístroj  vč. příslušenství dle PD</t>
  </si>
  <si>
    <t>-704849083</t>
  </si>
  <si>
    <t>140</t>
  </si>
  <si>
    <t>7660OST31</t>
  </si>
  <si>
    <t>D+M OST-3-1 prosklená příčka vč. příslušenství dle PD</t>
  </si>
  <si>
    <t>910140272</t>
  </si>
  <si>
    <t>141</t>
  </si>
  <si>
    <t>7660OST32</t>
  </si>
  <si>
    <t>D+M OST-3-2 prosklená příčka vč. příslušenství dle PD</t>
  </si>
  <si>
    <t>1253702569</t>
  </si>
  <si>
    <t>142</t>
  </si>
  <si>
    <t>7660OST33</t>
  </si>
  <si>
    <t>-1732850893</t>
  </si>
  <si>
    <t>143</t>
  </si>
  <si>
    <t>998767103</t>
  </si>
  <si>
    <t>Přesun hmot pro zámečnické konstrukce stanovený z hmotnosti přesunovaného materiálu vodorovná dopravní vzdálenost do 50 m v objektech výšky přes 12 do 24 m</t>
  </si>
  <si>
    <t>1130838494</t>
  </si>
  <si>
    <t>144</t>
  </si>
  <si>
    <t>7711214X1</t>
  </si>
  <si>
    <t>Příprava podkladu adhézním můstkem jednokomponentním podlah na dřevo (špachtlováním)</t>
  </si>
  <si>
    <t>2010193703</t>
  </si>
  <si>
    <t>Souvrství podlahy - dlažba, můstek (pl)</t>
  </si>
  <si>
    <t>stávající budova - vchod</t>
  </si>
  <si>
    <t>4,17</t>
  </si>
  <si>
    <t>145</t>
  </si>
  <si>
    <t>7114931X1</t>
  </si>
  <si>
    <t>Izolace proti vodě na ploše vodorovné těsnicí kaší</t>
  </si>
  <si>
    <t>1864732754</t>
  </si>
  <si>
    <t>Souvrství podlahy - dlažba, HI stěrka (pl)</t>
  </si>
  <si>
    <t>146</t>
  </si>
  <si>
    <t>771591264</t>
  </si>
  <si>
    <t>Izolace, separace, odvodnění ve spojení s dlažbou spoj izolace s napojení na stěnu z folie</t>
  </si>
  <si>
    <t>1526497075</t>
  </si>
  <si>
    <t>Souvrství podlahy - dlažba, HI stěrka, rohová bandáž (dl)</t>
  </si>
  <si>
    <t>147</t>
  </si>
  <si>
    <t>7715741X1</t>
  </si>
  <si>
    <t>Montáž podkladu SDI panelu podlah keramických režných hladkých lepených flexibilním lepidlem</t>
  </si>
  <si>
    <t>1850238942</t>
  </si>
  <si>
    <t>Souvrství podlahy - dlažba, SDI panel (pl)</t>
  </si>
  <si>
    <t>148</t>
  </si>
  <si>
    <t>5976111X1</t>
  </si>
  <si>
    <t>zvukově izolační panel SDI 600x800x5 mm (dle PD)</t>
  </si>
  <si>
    <t>427720934</t>
  </si>
  <si>
    <t>38,08*1,1 'Přepočtené koeficientem množství</t>
  </si>
  <si>
    <t>149</t>
  </si>
  <si>
    <t>771574116</t>
  </si>
  <si>
    <t>Montáž podlah keramických režných hladkých lepených flexibilním lepidlem do 25 ks/m2</t>
  </si>
  <si>
    <t>-1702114019</t>
  </si>
  <si>
    <t>Souvrství podlahy - dlažba (pl)</t>
  </si>
  <si>
    <t>150</t>
  </si>
  <si>
    <t>5976111X2</t>
  </si>
  <si>
    <t>dlaždice keramické 200x200x7 mm (dle PD)</t>
  </si>
  <si>
    <t>-1613975897</t>
  </si>
  <si>
    <t>42,25*1,1 'Přepočtené koeficientem množství</t>
  </si>
  <si>
    <t>151</t>
  </si>
  <si>
    <t>771591115</t>
  </si>
  <si>
    <t>Podlahy - ostatní práce spárování silikonem</t>
  </si>
  <si>
    <t>856791151</t>
  </si>
  <si>
    <t>Souvrství podlahy - dlažba, dilatace (dl)</t>
  </si>
  <si>
    <t>6,15</t>
  </si>
  <si>
    <t>152</t>
  </si>
  <si>
    <t>998771103</t>
  </si>
  <si>
    <t>Přesun hmot pro podlahy z dlaždic stanovený z hmotnosti přesunovaného materiálu vodorovná dopravní vzdálenost do 50 m v objektech výšky přes 12 do 24 m</t>
  </si>
  <si>
    <t>542164761</t>
  </si>
  <si>
    <t>776</t>
  </si>
  <si>
    <t>Podlahy povlakové</t>
  </si>
  <si>
    <t>153</t>
  </si>
  <si>
    <t>7761214X1</t>
  </si>
  <si>
    <t>963391061</t>
  </si>
  <si>
    <t>Souvrství podlahy - marmoleum, můstek (pl)</t>
  </si>
  <si>
    <t>Souvrství podlahy - vinyl, můstek (pl)</t>
  </si>
  <si>
    <t>154</t>
  </si>
  <si>
    <t>776141114</t>
  </si>
  <si>
    <t>Příprava podkladu vyrovnání samonivelační stěrkou podlah min.pevnosti 20 MPa, tloušťky přes 8 do 10 mm</t>
  </si>
  <si>
    <t>-707395770</t>
  </si>
  <si>
    <t>Souvrství podlahy - marmoleum, vyrovnání (pl)</t>
  </si>
  <si>
    <t>Souvrství podlahy - vinyl, vyrovnání (pl)</t>
  </si>
  <si>
    <t>155</t>
  </si>
  <si>
    <t>7761311X1</t>
  </si>
  <si>
    <t>Příprava podkladu vyztužení podkladu vláknem</t>
  </si>
  <si>
    <t>45647016</t>
  </si>
  <si>
    <t>156</t>
  </si>
  <si>
    <t>7762511X1</t>
  </si>
  <si>
    <t>Lepení pásů z přírodního linolea (marmolea) standardním lepidlem vč. svaření spojů a vytažení na stěnu s vytvořením požlábku</t>
  </si>
  <si>
    <t>-739301183</t>
  </si>
  <si>
    <t>Souvrství podlahy - marmoleum (pl)</t>
  </si>
  <si>
    <t>157</t>
  </si>
  <si>
    <t>6075611X1</t>
  </si>
  <si>
    <t>krytina podlahová marmoleum šířka 2 m, tl. 2,5 mm (dle PD)</t>
  </si>
  <si>
    <t>126896933</t>
  </si>
  <si>
    <t>457,58*1,1 'Přepočtené koeficientem množství</t>
  </si>
  <si>
    <t>158</t>
  </si>
  <si>
    <t>7762411X2</t>
  </si>
  <si>
    <t>Lepení vzorovaných pásů ze sametového vinylu vč. svaření spojů a vytažení na stěnu s vytvořením požlábku</t>
  </si>
  <si>
    <t>-1320486709</t>
  </si>
  <si>
    <t>Souvrství podlahy - vinyl (pl)</t>
  </si>
  <si>
    <t>159</t>
  </si>
  <si>
    <t>2841108X1</t>
  </si>
  <si>
    <t>vinyl samet tl. 4,30 mm (dle PD)</t>
  </si>
  <si>
    <t>-1660413184</t>
  </si>
  <si>
    <t>61,87*1,1 'Přepočtené koeficientem množství</t>
  </si>
  <si>
    <t>160</t>
  </si>
  <si>
    <t>998776103</t>
  </si>
  <si>
    <t>Přesun hmot pro podlahy povlakové stanovený z hmotnosti přesunovaného materiálu vodorovná dopravní vzdálenost do 50 m v objektech výšky přes 12 do 24 m</t>
  </si>
  <si>
    <t>715691338</t>
  </si>
  <si>
    <t>781</t>
  </si>
  <si>
    <t>Dokončovací práce - obklady</t>
  </si>
  <si>
    <t>161</t>
  </si>
  <si>
    <t>7114931X2</t>
  </si>
  <si>
    <t>Izolace proti vodě na ploše svislé těsnicí kaší flexibilní minerální</t>
  </si>
  <si>
    <t>-797096819</t>
  </si>
  <si>
    <t>Obklad keramický - HI stěrka (dl * v) - otvory (š * v)</t>
  </si>
  <si>
    <t>(0,51+1,46)*2,0</t>
  </si>
  <si>
    <t>(1,79*2+1,75*2)*2,0-(0,8*2,02)</t>
  </si>
  <si>
    <t>(1,58*2+1,9*2)*2,0-(0,9*2,02)</t>
  </si>
  <si>
    <t>(3,8*2+2,1*2+2,1*2+2,78*2)*2,0-(0,9*2,02*3)</t>
  </si>
  <si>
    <t>(3,07*2+2,1*2+2,02*2+2,78*2+1,15*2+1,7*2)*2,0-(0,8*2,02*2+0,9*2,02*3)</t>
  </si>
  <si>
    <t>(2,33+2+0,68)*0,2</t>
  </si>
  <si>
    <t>(0,52+1,5)*2,0</t>
  </si>
  <si>
    <t>(1,4*2+3,5*2)*2,0-(0,8*2,02)</t>
  </si>
  <si>
    <t>(1,4*2+1,78*2)*2,0-(0,8*2,02)</t>
  </si>
  <si>
    <t>162</t>
  </si>
  <si>
    <t>781495133</t>
  </si>
  <si>
    <t>Ostatní prvky izolace ve spojení s obkladem pás, lepený vnitřní kout (např. KERDI-pás,…)</t>
  </si>
  <si>
    <t>-2110777602</t>
  </si>
  <si>
    <t>Obklad keramický - HI stěrka, bandáž (v * p)</t>
  </si>
  <si>
    <t>(2,0)*4</t>
  </si>
  <si>
    <t>(2,0)*9</t>
  </si>
  <si>
    <t>(2,0)*14</t>
  </si>
  <si>
    <t>163</t>
  </si>
  <si>
    <t>781495134</t>
  </si>
  <si>
    <t>Ostatní prvky izolace ve spojení s obkladem pás, lepený vnější roh (např. KERDI- pás,…)</t>
  </si>
  <si>
    <t>-1065925672</t>
  </si>
  <si>
    <t>(2,0)*1</t>
  </si>
  <si>
    <t>(2,0)*2</t>
  </si>
  <si>
    <t>164</t>
  </si>
  <si>
    <t>781495111</t>
  </si>
  <si>
    <t>Ostatní prvky ostatní práce penetrace podkladu</t>
  </si>
  <si>
    <t>1178168186</t>
  </si>
  <si>
    <t>Obklad keramický - penetrace (dl * v) - otvory (š * v)</t>
  </si>
  <si>
    <t>165</t>
  </si>
  <si>
    <t>781474114</t>
  </si>
  <si>
    <t>Montáž obkladů vnitřních keramických hladkých do 22 ks/m2 lepených flexibilním lepidlem</t>
  </si>
  <si>
    <t>1959128418</t>
  </si>
  <si>
    <t>Obklad keramický (dl * v) - otvory (š * v)</t>
  </si>
  <si>
    <t>166</t>
  </si>
  <si>
    <t>5976100X1</t>
  </si>
  <si>
    <t>obkládačky keramické (dle PD)</t>
  </si>
  <si>
    <t>-1348094568</t>
  </si>
  <si>
    <t>159,46*1,1 'Přepočtené koeficientem množství</t>
  </si>
  <si>
    <t>167</t>
  </si>
  <si>
    <t>781494111</t>
  </si>
  <si>
    <t>Plastové profily rohové lepené flexibilním lepidlem</t>
  </si>
  <si>
    <t>951527533</t>
  </si>
  <si>
    <t>Obklad keramický - rohy (v * p)</t>
  </si>
  <si>
    <t>168</t>
  </si>
  <si>
    <t>781495115</t>
  </si>
  <si>
    <t>Ostatní prvky ostatní práce spárování silikonem</t>
  </si>
  <si>
    <t>1667106754</t>
  </si>
  <si>
    <t>Obklad keramický - dilatace (v * p)</t>
  </si>
  <si>
    <t>169</t>
  </si>
  <si>
    <t>998781103</t>
  </si>
  <si>
    <t>Přesun hmot pro obklady keramické stanovený z hmotnosti přesunovaného materiálu vodorovná dopravní vzdálenost do 50 m v objektech výšky přes 12 do 24 m</t>
  </si>
  <si>
    <t>17156832</t>
  </si>
  <si>
    <t>783</t>
  </si>
  <si>
    <t>Dokončovací práce - nátěry</t>
  </si>
  <si>
    <t>170</t>
  </si>
  <si>
    <t>7839371X1</t>
  </si>
  <si>
    <t>Krycí (uzavírací) nátěr stěn jednonásobný epoxidový rozpouštědlový</t>
  </si>
  <si>
    <t>690077624</t>
  </si>
  <si>
    <t>171</t>
  </si>
  <si>
    <t>7839371X2</t>
  </si>
  <si>
    <t>-539522793</t>
  </si>
  <si>
    <t>Podlaha a strop šachty - omítka OM1 (dl * v) - otvory (š * v)</t>
  </si>
  <si>
    <t>1.NP</t>
  </si>
  <si>
    <t>výtahová šachta - podlaha</t>
  </si>
  <si>
    <t>2,9*3,5</t>
  </si>
  <si>
    <t>výtahová šachta - strop</t>
  </si>
  <si>
    <t>784</t>
  </si>
  <si>
    <t>Dokončovací práce - malby a tapety</t>
  </si>
  <si>
    <t>172</t>
  </si>
  <si>
    <t>784181101</t>
  </si>
  <si>
    <t>Penetrace podkladu jednonásobná základní akrylátová v místnostech výšky do 3,80 m</t>
  </si>
  <si>
    <t>1884530641</t>
  </si>
  <si>
    <t>Malba stěn (dl * v)</t>
  </si>
  <si>
    <t>Viz PD D_1.1.2.3-02</t>
  </si>
  <si>
    <t>Malba stěn (dl * v) - otvory (š * v)</t>
  </si>
  <si>
    <t>(42,962)*3,1-(3,0*1,2+1,75*2,05*1,5*2,1)</t>
  </si>
  <si>
    <t>(28,078)*3,1-(5,4*1,8+6,97*3,0+3,46*3,0+2,13*3,0+1,46*3,0)</t>
  </si>
  <si>
    <t>(118,836)*2,9-(1,5*1,8+0,9*2,02*5+1,0*2,02*12+1,75*2,05*2+1,46*3,0+2,13*3,0)</t>
  </si>
  <si>
    <t>(18,056)*2,6-(0,8*2,02+1,0*2,02)</t>
  </si>
  <si>
    <t>(7,065)*2,6-(0,8*2,02)</t>
  </si>
  <si>
    <t>(19,456)*2,6-(0,8*2,02+1,0*2,02)</t>
  </si>
  <si>
    <t>(7,4)*2,6-(0,8*2,02)</t>
  </si>
  <si>
    <t>(13,941)*2,9-(3,0*1,8+1,0*2,02)</t>
  </si>
  <si>
    <t>(14,0)*2,9-(3,0*1,8+1,0*2,02)</t>
  </si>
  <si>
    <t>(26,43)*3,1-(3,0*1,8*2+1,0*2,02)</t>
  </si>
  <si>
    <t>(27,932)*3,1-(3,0*1,8*2+1,0*2,02)</t>
  </si>
  <si>
    <t>(6,954)*2,6-(0,9*2,02)</t>
  </si>
  <si>
    <t>(17,594)*2,6-(0,9*2,02*3)</t>
  </si>
  <si>
    <t>(16,686)*2,6-(0,8*2,02+0,9*2,02*3)</t>
  </si>
  <si>
    <t>(12,223)*2,9-(3,46*2,9)</t>
  </si>
  <si>
    <t>(23,05)*2,9-(3,0*1,8+0,9*2,02)</t>
  </si>
  <si>
    <t>(9,795)*2,6-(0,8*2,02)</t>
  </si>
  <si>
    <t>(6,619)*2,6-(0,8*2,02)</t>
  </si>
  <si>
    <t>(13,966)*2,9-(1,0*2,02)</t>
  </si>
  <si>
    <t>(19,918)*2,9-(3,0*1,8+1,0*2,02*2)</t>
  </si>
  <si>
    <t>(12,915)*2,9-(3,0*1,8+1,0*2,02)</t>
  </si>
  <si>
    <t>(31,854)*3,1-(3,0*1,8*3+6,97*3,0)</t>
  </si>
  <si>
    <t>(10,097)*2,6-(0,9*2,02)</t>
  </si>
  <si>
    <t>- obklady (dl * v)</t>
  </si>
  <si>
    <t>-(160,06)</t>
  </si>
  <si>
    <t>173</t>
  </si>
  <si>
    <t>784211101</t>
  </si>
  <si>
    <t>Malby z malířských směsí otěruvzdorných za mokra dvojnásobné, bílé za mokra otěruvzdorné výborně v místnostech výšky do 3,80 m</t>
  </si>
  <si>
    <t>-1059006527</t>
  </si>
  <si>
    <t>174</t>
  </si>
  <si>
    <t>Demontáž a montáž nové technologie výtahu (dle PD)</t>
  </si>
  <si>
    <t>-1810027186</t>
  </si>
  <si>
    <t>175</t>
  </si>
  <si>
    <t>Požární ucpávky</t>
  </si>
  <si>
    <t>337259042</t>
  </si>
  <si>
    <t>Úroveň 3:</t>
  </si>
  <si>
    <t>02.1 - Vytápění</t>
  </si>
  <si>
    <t>D1 - 1.   Potrubí – svařovaná ocel</t>
  </si>
  <si>
    <t>D3 - 2.   Upevnění potrubí - svařovaná ocel</t>
  </si>
  <si>
    <t>D5 - 3.   Otopná tělesa</t>
  </si>
  <si>
    <t>D6 - 4.   Příslušenství litinových těles</t>
  </si>
  <si>
    <t>D7 - 5.   Příslušenství koupelnových těles</t>
  </si>
  <si>
    <t>D8 - 6.   Napojení těles</t>
  </si>
  <si>
    <t>D9 - 7.   Kompletace</t>
  </si>
  <si>
    <t>D1</t>
  </si>
  <si>
    <t>1.   Potrubí – svařovaná ocel</t>
  </si>
  <si>
    <t>Pol1</t>
  </si>
  <si>
    <t>DN15 (21,4x2,65) ČSN 425710</t>
  </si>
  <si>
    <t>894253075</t>
  </si>
  <si>
    <t>Pol2</t>
  </si>
  <si>
    <t>DN20 (26,9x2,65) ČSN 425710</t>
  </si>
  <si>
    <t>-1236808696</t>
  </si>
  <si>
    <t>Poznámka k položce:
(Tvarovky specifikovat v rámci přípravy montáže)</t>
  </si>
  <si>
    <t>Pol0</t>
  </si>
  <si>
    <t>(Tvarovky specifikovat v rámci přípravy montáže)</t>
  </si>
  <si>
    <t>-1496405635</t>
  </si>
  <si>
    <t>D3</t>
  </si>
  <si>
    <t>2.   Upevnění potrubí - svařovaná ocel</t>
  </si>
  <si>
    <t>Pol3</t>
  </si>
  <si>
    <t>Objímka kovová (pro DN15) 20-23</t>
  </si>
  <si>
    <t>1331804665</t>
  </si>
  <si>
    <t>Pol4</t>
  </si>
  <si>
    <t>Objímka kovová (pro DN20) 25-30</t>
  </si>
  <si>
    <t>818417976</t>
  </si>
  <si>
    <t>Pol5</t>
  </si>
  <si>
    <t>Vrut pro objímku, 80mm M 8</t>
  </si>
  <si>
    <t>-1600170306</t>
  </si>
  <si>
    <t>Pol6</t>
  </si>
  <si>
    <t>Hmoždinky 12mm</t>
  </si>
  <si>
    <t>693002514</t>
  </si>
  <si>
    <t>D5</t>
  </si>
  <si>
    <t>3.   Otopná tělesa</t>
  </si>
  <si>
    <t>Pol7</t>
  </si>
  <si>
    <t>LITINA 500/110</t>
  </si>
  <si>
    <t>-729308037</t>
  </si>
  <si>
    <t>Pol8</t>
  </si>
  <si>
    <t>LITINA 500/160</t>
  </si>
  <si>
    <t>1021460324</t>
  </si>
  <si>
    <t>Pol9</t>
  </si>
  <si>
    <t>LITINA 500/70</t>
  </si>
  <si>
    <t>181224353</t>
  </si>
  <si>
    <t>Pol10</t>
  </si>
  <si>
    <t>LITINA 900/160</t>
  </si>
  <si>
    <t>-1635586420</t>
  </si>
  <si>
    <t>Pol11</t>
  </si>
  <si>
    <t>Otopný žebřík KLC 1220</t>
  </si>
  <si>
    <t>1311501168</t>
  </si>
  <si>
    <t>Pol12</t>
  </si>
  <si>
    <t>Otopný žebřík KLC 1500</t>
  </si>
  <si>
    <t>-1747215053</t>
  </si>
  <si>
    <t>Pol13</t>
  </si>
  <si>
    <t>Prefabrikace článků do 500mm</t>
  </si>
  <si>
    <t>-1010790090</t>
  </si>
  <si>
    <t>Pol14</t>
  </si>
  <si>
    <t>Prefabrikace článků nad 500mm</t>
  </si>
  <si>
    <t>-262477222</t>
  </si>
  <si>
    <t>D6</t>
  </si>
  <si>
    <t>4.   Příslušenství litinových těles</t>
  </si>
  <si>
    <t>Pol15</t>
  </si>
  <si>
    <t>Sada pro upevnění litinových těles na stěnu 110mm</t>
  </si>
  <si>
    <t>-891020168</t>
  </si>
  <si>
    <t>Pol16</t>
  </si>
  <si>
    <t>Sada pro upevnění litinových těles na stěnu 160mm</t>
  </si>
  <si>
    <t>117860619</t>
  </si>
  <si>
    <t>Pol17</t>
  </si>
  <si>
    <t>Sada pro upevnění litinových těles na stěnu 70mm</t>
  </si>
  <si>
    <t>214697070</t>
  </si>
  <si>
    <t>D7</t>
  </si>
  <si>
    <t>5.   Příslušenství koupelnových těles</t>
  </si>
  <si>
    <t>Pol18</t>
  </si>
  <si>
    <t>Elektrické topné těleso s regulátorem 400W</t>
  </si>
  <si>
    <t>1415255840</t>
  </si>
  <si>
    <t>Pol19</t>
  </si>
  <si>
    <t>T-kus chromovaný</t>
  </si>
  <si>
    <t>-658999644</t>
  </si>
  <si>
    <t>Pol20</t>
  </si>
  <si>
    <t>Vidlice se spínačem VS1</t>
  </si>
  <si>
    <t>-652399930</t>
  </si>
  <si>
    <t>D8</t>
  </si>
  <si>
    <t>6.   Napojení těles</t>
  </si>
  <si>
    <t>Pol21</t>
  </si>
  <si>
    <t>Ruční ventil kv = 1,6m3/hod 1/2“ přímý</t>
  </si>
  <si>
    <t>-283662289</t>
  </si>
  <si>
    <t>Pol22</t>
  </si>
  <si>
    <t>Šroubení přímé 1/2“</t>
  </si>
  <si>
    <t>701662511</t>
  </si>
  <si>
    <t>Pol23</t>
  </si>
  <si>
    <t>Drobný pomocný materiál</t>
  </si>
  <si>
    <t>574099055</t>
  </si>
  <si>
    <t>D9</t>
  </si>
  <si>
    <t>7.   Kompletace</t>
  </si>
  <si>
    <t>Pol24</t>
  </si>
  <si>
    <t>Vypuštění topného systému, příprava</t>
  </si>
  <si>
    <t>1258865289</t>
  </si>
  <si>
    <t>Pol25</t>
  </si>
  <si>
    <t>Montáž otopné soustavy a těles včetně upevnění</t>
  </si>
  <si>
    <t>-1021975804</t>
  </si>
  <si>
    <t>Pol26</t>
  </si>
  <si>
    <t>Nátěry ocelového potrubí</t>
  </si>
  <si>
    <t>1495365155</t>
  </si>
  <si>
    <t>Pol27</t>
  </si>
  <si>
    <t>Tlaková zkouška</t>
  </si>
  <si>
    <t>-921710114</t>
  </si>
  <si>
    <t>Pol28</t>
  </si>
  <si>
    <t>Topná zkouška</t>
  </si>
  <si>
    <t>-1286689598</t>
  </si>
  <si>
    <t>Pol29</t>
  </si>
  <si>
    <t>Doprava materiálu</t>
  </si>
  <si>
    <t>-1813883821</t>
  </si>
  <si>
    <t>02.2 - Vodovodní instalace</t>
  </si>
  <si>
    <t>D1 - 1.   Zařízení</t>
  </si>
  <si>
    <t>D3 - 2.   Potrubí vnitřního rozvodu (značeno PPR)</t>
  </si>
  <si>
    <t xml:space="preserve">    D4 - Studená voda:</t>
  </si>
  <si>
    <t xml:space="preserve">    D5 - Teplá voda:</t>
  </si>
  <si>
    <t xml:space="preserve">    D6 - Cirkulace TV:</t>
  </si>
  <si>
    <t>D7 - 3.   Izolace potrubí (značeného PPR)</t>
  </si>
  <si>
    <t xml:space="preserve">    D8 - Studená voda - PE návleky</t>
  </si>
  <si>
    <t xml:space="preserve">    D9 - Teplá voda - kaučuková izolace, lepené spoje</t>
  </si>
  <si>
    <t xml:space="preserve">    D10 - Cirkulace - kaučuková izolace, lepené spoje</t>
  </si>
  <si>
    <t>D11 - 4.   Upevnění potrubí - (značeného PPR)</t>
  </si>
  <si>
    <t>D12 - 5.   Potrubí vnitřního rozvodu (závitová ocel, oboustranně pozinkovaná)</t>
  </si>
  <si>
    <t>D13 - 6.   Armatury</t>
  </si>
  <si>
    <t>D14 - 7.   Zařizovací předměty, baterie (standard)</t>
  </si>
  <si>
    <t xml:space="preserve">    D15 - WC komplety</t>
  </si>
  <si>
    <t xml:space="preserve">    D16 - Pisoáry automatické</t>
  </si>
  <si>
    <t xml:space="preserve">    D17 - Umývátka</t>
  </si>
  <si>
    <t xml:space="preserve">    D18 - Baterie k umývátkům – pákové, chrom</t>
  </si>
  <si>
    <t xml:space="preserve">    D19 - Umývadla</t>
  </si>
  <si>
    <t xml:space="preserve">    D20 - Výlevky</t>
  </si>
  <si>
    <t xml:space="preserve">    D21 - Baterie k výlevce – páková, chrom</t>
  </si>
  <si>
    <t xml:space="preserve">    D22 - Baterie k umývadlům – pákové, chrom</t>
  </si>
  <si>
    <t xml:space="preserve">    D23 - Sprchové kouty</t>
  </si>
  <si>
    <t xml:space="preserve">    D24 - Baterie ke sprchám – pákové, chrom</t>
  </si>
  <si>
    <t xml:space="preserve">    D25 - Dřezy kuchyňské</t>
  </si>
  <si>
    <t xml:space="preserve">    D26 - Baterie ke dřezům – stojánkové, pákové, chrom</t>
  </si>
  <si>
    <t xml:space="preserve">    D27 - Pračky, myčky</t>
  </si>
  <si>
    <t>D28 - 8.   Kompletace</t>
  </si>
  <si>
    <t>1.   Zařízení</t>
  </si>
  <si>
    <t>Pol30</t>
  </si>
  <si>
    <t>Hydrantový systém se stabilní hadicí 30m D19 nástěnný, DN25</t>
  </si>
  <si>
    <t>-1968405089</t>
  </si>
  <si>
    <t>Pol31</t>
  </si>
  <si>
    <t>prosklená dvířka z nerezového plechu DN25</t>
  </si>
  <si>
    <t>1135631557</t>
  </si>
  <si>
    <t>2.   Potrubí vnitřního rozvodu (značeno PPR)</t>
  </si>
  <si>
    <t>D4</t>
  </si>
  <si>
    <t>Studená voda:</t>
  </si>
  <si>
    <t>Pol32</t>
  </si>
  <si>
    <t>20x2.3 PP-RTC</t>
  </si>
  <si>
    <t>1063669614</t>
  </si>
  <si>
    <t>Pol33</t>
  </si>
  <si>
    <t>25x2.8 PP-RTC</t>
  </si>
  <si>
    <t>906662912</t>
  </si>
  <si>
    <t>Teplá voda:</t>
  </si>
  <si>
    <t>-254995560</t>
  </si>
  <si>
    <t>-438408776</t>
  </si>
  <si>
    <t>Cirkulace TV:</t>
  </si>
  <si>
    <t>-219137297</t>
  </si>
  <si>
    <t>Pol34</t>
  </si>
  <si>
    <t>(tvarovky specifikovat v rámci přípravy montáže)</t>
  </si>
  <si>
    <t>-1944776686</t>
  </si>
  <si>
    <t>3.   Izolace potrubí (značeného PPR)</t>
  </si>
  <si>
    <t>Studená voda - PE návleky</t>
  </si>
  <si>
    <t>Pol35</t>
  </si>
  <si>
    <t>22x15 PE návleky</t>
  </si>
  <si>
    <t>1615477566</t>
  </si>
  <si>
    <t>Pol36</t>
  </si>
  <si>
    <t>28x15 PE návleky</t>
  </si>
  <si>
    <t>968370453</t>
  </si>
  <si>
    <t>Pol37</t>
  </si>
  <si>
    <t>Spony pro upevnění izolace plast</t>
  </si>
  <si>
    <t>-196786926</t>
  </si>
  <si>
    <t>Pol38</t>
  </si>
  <si>
    <t>Páska na přelepení spojů samolepící</t>
  </si>
  <si>
    <t>-2108509110</t>
  </si>
  <si>
    <t>Teplá voda - kaučuková izolace, lepené spoje</t>
  </si>
  <si>
    <t>Pol39</t>
  </si>
  <si>
    <t>22x13 Kaučukový návlek</t>
  </si>
  <si>
    <t>790969258</t>
  </si>
  <si>
    <t>Pol40</t>
  </si>
  <si>
    <t>28x13 Kaučukový návlek</t>
  </si>
  <si>
    <t>1340768405</t>
  </si>
  <si>
    <t>D10</t>
  </si>
  <si>
    <t>Cirkulace - kaučuková izolace, lepené spoje</t>
  </si>
  <si>
    <t>-1201776517</t>
  </si>
  <si>
    <t>Pol41</t>
  </si>
  <si>
    <t>Samolepící izolační páska 15m/50mm</t>
  </si>
  <si>
    <t>1166407276</t>
  </si>
  <si>
    <t>Pol42</t>
  </si>
  <si>
    <t>Lepidlo (balení 220g) pro kaučukové izolace</t>
  </si>
  <si>
    <t>-792038519</t>
  </si>
  <si>
    <t>D11</t>
  </si>
  <si>
    <t>4.   Upevnění potrubí - (značeného PPR)</t>
  </si>
  <si>
    <t>Pol43</t>
  </si>
  <si>
    <t>Objímka kovová (pro PPR 20) 20-23</t>
  </si>
  <si>
    <t>411498633</t>
  </si>
  <si>
    <t>Pol44</t>
  </si>
  <si>
    <t>Objímka kovová (pro PPR 25) 25-30</t>
  </si>
  <si>
    <t>1485106538</t>
  </si>
  <si>
    <t>310502499</t>
  </si>
  <si>
    <t>-2070443039</t>
  </si>
  <si>
    <t>Pol45</t>
  </si>
  <si>
    <t>Závitová tyč M 8</t>
  </si>
  <si>
    <t>1851381738</t>
  </si>
  <si>
    <t>Pol46</t>
  </si>
  <si>
    <t>Matky M 8</t>
  </si>
  <si>
    <t>2045090116</t>
  </si>
  <si>
    <t>Pol47</t>
  </si>
  <si>
    <t>Podložky přesné, 9mm</t>
  </si>
  <si>
    <t>2079857363</t>
  </si>
  <si>
    <t>D12</t>
  </si>
  <si>
    <t>5.   Potrubí vnitřního rozvodu (závitová ocel, oboustranně pozinkovaná)</t>
  </si>
  <si>
    <t>Pol48</t>
  </si>
  <si>
    <t>DN25 (33,7x3,25) ČSN 425710.6</t>
  </si>
  <si>
    <t>-224279639</t>
  </si>
  <si>
    <t>Pol49</t>
  </si>
  <si>
    <t>-673708300</t>
  </si>
  <si>
    <t>D13</t>
  </si>
  <si>
    <t>6.   Armatury</t>
  </si>
  <si>
    <t>Pol50</t>
  </si>
  <si>
    <t>Kulový kohout páčka DN32</t>
  </si>
  <si>
    <t>336182824</t>
  </si>
  <si>
    <t>Pol51</t>
  </si>
  <si>
    <t>Kulový kohout páčka DN25</t>
  </si>
  <si>
    <t>117002424</t>
  </si>
  <si>
    <t>Pol52</t>
  </si>
  <si>
    <t>Kulový kohout páčka DN15</t>
  </si>
  <si>
    <t>-1611031706</t>
  </si>
  <si>
    <t>Pol53</t>
  </si>
  <si>
    <t>Vypouštěcí kohout s kov.páčkou DN15</t>
  </si>
  <si>
    <t>-973470681</t>
  </si>
  <si>
    <t>D14</t>
  </si>
  <si>
    <t>7.   Zařizovací předměty, baterie (standard)</t>
  </si>
  <si>
    <t>D15</t>
  </si>
  <si>
    <t>WC komplety</t>
  </si>
  <si>
    <t>Pol54</t>
  </si>
  <si>
    <t>WC závěsné, hluboké splachování, bílé</t>
  </si>
  <si>
    <t>923847968</t>
  </si>
  <si>
    <t>Pol55</t>
  </si>
  <si>
    <t>WC sedátko, antibakteriální, bílé</t>
  </si>
  <si>
    <t>155038615</t>
  </si>
  <si>
    <t>Pol56</t>
  </si>
  <si>
    <t>Podomítkový set Eco pro sádrokarton</t>
  </si>
  <si>
    <t>323114724</t>
  </si>
  <si>
    <t>Pol57</t>
  </si>
  <si>
    <t>WC ovládací deska, dvojčinné splachování</t>
  </si>
  <si>
    <t>-231386227</t>
  </si>
  <si>
    <t>D16</t>
  </si>
  <si>
    <t>Pisoáry automatické</t>
  </si>
  <si>
    <t>Pol58</t>
  </si>
  <si>
    <t>s automatickým inteligentním (IQ) splachovačem 12V</t>
  </si>
  <si>
    <t>2051862574</t>
  </si>
  <si>
    <t>D17</t>
  </si>
  <si>
    <t>Umývátka</t>
  </si>
  <si>
    <t>Pol59</t>
  </si>
  <si>
    <t>Umývátko bílé 450 mm</t>
  </si>
  <si>
    <t>-1516842935</t>
  </si>
  <si>
    <t>Pol60</t>
  </si>
  <si>
    <t>Instalační sada pro umyvadla</t>
  </si>
  <si>
    <t>1006281589</t>
  </si>
  <si>
    <t>Pol61</t>
  </si>
  <si>
    <t>Sifon – chromovaná ABS 175-270mm</t>
  </si>
  <si>
    <t>1305913133</t>
  </si>
  <si>
    <t>D18</t>
  </si>
  <si>
    <t>Baterie k umývátkům – pákové, chrom</t>
  </si>
  <si>
    <t>Pol62</t>
  </si>
  <si>
    <t>Umývadlová stojánková bez zvedáku</t>
  </si>
  <si>
    <t>485849024</t>
  </si>
  <si>
    <t>Pol63</t>
  </si>
  <si>
    <t>Rohový ventil s filtrem 3/8“ – 1/2"</t>
  </si>
  <si>
    <t>1834796268</t>
  </si>
  <si>
    <t>D19</t>
  </si>
  <si>
    <t>Umývadla</t>
  </si>
  <si>
    <t>Pol64</t>
  </si>
  <si>
    <t>Umývadlo bílé, samostatné 600 mm</t>
  </si>
  <si>
    <t>675579395</t>
  </si>
  <si>
    <t>Pol65</t>
  </si>
  <si>
    <t>Polozápustné umývadlo bílé 600 mm</t>
  </si>
  <si>
    <t>-1769222878</t>
  </si>
  <si>
    <t>579603025</t>
  </si>
  <si>
    <t>Pol66</t>
  </si>
  <si>
    <t>Sifon – chromovaná mosaz 5/4“-32 mm</t>
  </si>
  <si>
    <t>-1314081794</t>
  </si>
  <si>
    <t>D20</t>
  </si>
  <si>
    <t>Výlevky</t>
  </si>
  <si>
    <t>Pol67</t>
  </si>
  <si>
    <t>Výlevka, bílá, keramická, závěsná</t>
  </si>
  <si>
    <t>-798547226</t>
  </si>
  <si>
    <t>D21</t>
  </si>
  <si>
    <t>Baterie k výlevce – páková, chrom</t>
  </si>
  <si>
    <t>Pol68</t>
  </si>
  <si>
    <t>Umývadlová nástěnná s ramínkem 210mm</t>
  </si>
  <si>
    <t>-1932311915</t>
  </si>
  <si>
    <t>Pol69</t>
  </si>
  <si>
    <t>Ramínko, chrom 300mm</t>
  </si>
  <si>
    <t>1723355862</t>
  </si>
  <si>
    <t>D22</t>
  </si>
  <si>
    <t>Baterie k umývadlům – pákové, chrom</t>
  </si>
  <si>
    <t>1105093760</t>
  </si>
  <si>
    <t>Pol70</t>
  </si>
  <si>
    <t>Rohový ventil 3/8“ – 1/2"</t>
  </si>
  <si>
    <t>722058281</t>
  </si>
  <si>
    <t>D23</t>
  </si>
  <si>
    <t>Sprchové kouty</t>
  </si>
  <si>
    <t>Pol71</t>
  </si>
  <si>
    <t>Vanička čtvercová, bílá samonosná 900x900</t>
  </si>
  <si>
    <t>667926224</t>
  </si>
  <si>
    <t>Pol72</t>
  </si>
  <si>
    <t>Vanička nízká, bílá samonosná 1400x900</t>
  </si>
  <si>
    <t>-1310516715</t>
  </si>
  <si>
    <t>Pol73</t>
  </si>
  <si>
    <t>Sifon pro sprchové vaničky, nerez 50/40mm</t>
  </si>
  <si>
    <t>-1005289496</t>
  </si>
  <si>
    <t>Pol74</t>
  </si>
  <si>
    <t>Nohy k vestavným vaničkám</t>
  </si>
  <si>
    <t>938171766</t>
  </si>
  <si>
    <t>Pol75</t>
  </si>
  <si>
    <t>Sada upevnění ke zdi pro vaničky</t>
  </si>
  <si>
    <t>-194170826</t>
  </si>
  <si>
    <t>Pol76</t>
  </si>
  <si>
    <t>Zástěna sprchového koutu čtvercového 900x900mm</t>
  </si>
  <si>
    <t>-903927655</t>
  </si>
  <si>
    <t>Pol77</t>
  </si>
  <si>
    <t>Zástěna sprchového koutu segment 1400mm</t>
  </si>
  <si>
    <t>827552612</t>
  </si>
  <si>
    <t>D24</t>
  </si>
  <si>
    <t>Baterie ke sprchám – pákové, chrom</t>
  </si>
  <si>
    <t>Pol78</t>
  </si>
  <si>
    <t>Nástěnná bez sprchové sady</t>
  </si>
  <si>
    <t>-348176963</t>
  </si>
  <si>
    <t>Pol79</t>
  </si>
  <si>
    <t>Sprchová sada se sprchovou tyčí</t>
  </si>
  <si>
    <t>-1281688065</t>
  </si>
  <si>
    <t>D25</t>
  </si>
  <si>
    <t>Dřezy kuchyňské</t>
  </si>
  <si>
    <t>Pol80</t>
  </si>
  <si>
    <t>Kuchyňský dřez nerezový, 600x500mm</t>
  </si>
  <si>
    <t>1498087665</t>
  </si>
  <si>
    <t>Pol81</t>
  </si>
  <si>
    <t>Odtoková a přepadová souprava</t>
  </si>
  <si>
    <t>-1482901127</t>
  </si>
  <si>
    <t>Pol82</t>
  </si>
  <si>
    <t>Zápachový uzávěr lahvový</t>
  </si>
  <si>
    <t>534068950</t>
  </si>
  <si>
    <t>D26</t>
  </si>
  <si>
    <t>Baterie ke dřezům – stojánkové, pákové, chrom</t>
  </si>
  <si>
    <t>Pol83</t>
  </si>
  <si>
    <t>S otočným výtokem bez sprchy</t>
  </si>
  <si>
    <t>727137362</t>
  </si>
  <si>
    <t>1089369898</t>
  </si>
  <si>
    <t>D27</t>
  </si>
  <si>
    <t>Pračky, myčky</t>
  </si>
  <si>
    <t>Pol84</t>
  </si>
  <si>
    <t>Ventil pro napojení hadice DN15</t>
  </si>
  <si>
    <t>-467899877</t>
  </si>
  <si>
    <t>Pol85</t>
  </si>
  <si>
    <t>Instalační dvířka 300x300mm nerez</t>
  </si>
  <si>
    <t>1121977492</t>
  </si>
  <si>
    <t>Pol86</t>
  </si>
  <si>
    <t>228121507</t>
  </si>
  <si>
    <t>D28</t>
  </si>
  <si>
    <t>8.   Kompletace</t>
  </si>
  <si>
    <t>Pol87</t>
  </si>
  <si>
    <t>Montáž nového potrubí</t>
  </si>
  <si>
    <t>1466108742</t>
  </si>
  <si>
    <t>Pol88</t>
  </si>
  <si>
    <t>Izolace potrubí</t>
  </si>
  <si>
    <t>-598277292</t>
  </si>
  <si>
    <t>Pol89</t>
  </si>
  <si>
    <t>Montáž WC</t>
  </si>
  <si>
    <t>1036136608</t>
  </si>
  <si>
    <t>Pol90</t>
  </si>
  <si>
    <t>Montáž pisoárů</t>
  </si>
  <si>
    <t>1695394779</t>
  </si>
  <si>
    <t>Pol91</t>
  </si>
  <si>
    <t>Montáž výlevky</t>
  </si>
  <si>
    <t>-1075069645</t>
  </si>
  <si>
    <t>Pol92</t>
  </si>
  <si>
    <t>Montáž umývadel</t>
  </si>
  <si>
    <t>1106392611</t>
  </si>
  <si>
    <t>Pol93</t>
  </si>
  <si>
    <t>Montáž sprchových koutů</t>
  </si>
  <si>
    <t>-1353995886</t>
  </si>
  <si>
    <t>Pol94</t>
  </si>
  <si>
    <t>Montáž baterií</t>
  </si>
  <si>
    <t>485422888</t>
  </si>
  <si>
    <t>Pol95</t>
  </si>
  <si>
    <t>-233289304</t>
  </si>
  <si>
    <t>1551954815</t>
  </si>
  <si>
    <t>02.3 - Kanalizace</t>
  </si>
  <si>
    <t>D1 - 1.   Podlahové vpusti</t>
  </si>
  <si>
    <t>D2 - 2.   Střešní vpusti</t>
  </si>
  <si>
    <t>D3 - 3.   Splašková kanalizace v objektu – odhlučněná</t>
  </si>
  <si>
    <t>D4 - 4.   Upevnění potrubí</t>
  </si>
  <si>
    <t>D5 - 5.   Splašková kanalizace v objektu – standardní (polypropylen)</t>
  </si>
  <si>
    <t>D6 - 6.   Upevnění potrubí</t>
  </si>
  <si>
    <t>D7 - 7.   Dešťová kanalizace v objektu – odhlučněná, s tepelnou izolací</t>
  </si>
  <si>
    <t>D8 - 8.   Upevnění potrubí</t>
  </si>
  <si>
    <t>D9 - 9.   Potrubí odvodu kondenzátu (značeno PPR)</t>
  </si>
  <si>
    <t>D10 - 10.   Upevnění potrubí kondenzátu - (značeného PPR)</t>
  </si>
  <si>
    <t>D11 - 11.   Kompletace</t>
  </si>
  <si>
    <t>1.   Podlahové vpusti</t>
  </si>
  <si>
    <t>Pol96</t>
  </si>
  <si>
    <t>Podlahová vpusť se svislým odtokem nerez 150x150mm</t>
  </si>
  <si>
    <t>860108674</t>
  </si>
  <si>
    <t>D2</t>
  </si>
  <si>
    <t>2.   Střešní vpusti</t>
  </si>
  <si>
    <t>Pol97</t>
  </si>
  <si>
    <t>Střešní vtok s PVC izolační přírubou a el. ohřevem, DN 110</t>
  </si>
  <si>
    <t>-737988399</t>
  </si>
  <si>
    <t>3.   Splašková kanalizace v objektu – odhlučněná</t>
  </si>
  <si>
    <t>Pol98</t>
  </si>
  <si>
    <t>Kanalizační trubky hladké 56</t>
  </si>
  <si>
    <t>-1366068927</t>
  </si>
  <si>
    <t>Pol99</t>
  </si>
  <si>
    <t>Kanalizační trubky hladké 70</t>
  </si>
  <si>
    <t>-1754387253</t>
  </si>
  <si>
    <t>Pol100</t>
  </si>
  <si>
    <t>Kanalizační trubky hladké 100</t>
  </si>
  <si>
    <t>2046952788</t>
  </si>
  <si>
    <t>Pol101</t>
  </si>
  <si>
    <t>Koleno 56 45o</t>
  </si>
  <si>
    <t>471721405</t>
  </si>
  <si>
    <t>Pol102</t>
  </si>
  <si>
    <t>Koleno 70 45o</t>
  </si>
  <si>
    <t>-1194671669</t>
  </si>
  <si>
    <t>Pol103</t>
  </si>
  <si>
    <t>Koleno 100 45o</t>
  </si>
  <si>
    <t>1596411496</t>
  </si>
  <si>
    <t>Pol104</t>
  </si>
  <si>
    <t>Odbočka 70/56 45o</t>
  </si>
  <si>
    <t>-826217840</t>
  </si>
  <si>
    <t>Pol105</t>
  </si>
  <si>
    <t>Odbočka 70/70 45o</t>
  </si>
  <si>
    <t>1916521756</t>
  </si>
  <si>
    <t>Pol106</t>
  </si>
  <si>
    <t>Odbočka 100/56 45o</t>
  </si>
  <si>
    <t>-177462406</t>
  </si>
  <si>
    <t>Pol107</t>
  </si>
  <si>
    <t>Odbočka 100/70 45o</t>
  </si>
  <si>
    <t>-87916530</t>
  </si>
  <si>
    <t>Pol108</t>
  </si>
  <si>
    <t>Odbočka 100/100 45o</t>
  </si>
  <si>
    <t>110933505</t>
  </si>
  <si>
    <t>Pol109</t>
  </si>
  <si>
    <t>Redukce 70/56</t>
  </si>
  <si>
    <t>-886027065</t>
  </si>
  <si>
    <t>Pol110</t>
  </si>
  <si>
    <t>Redukce 100/70</t>
  </si>
  <si>
    <t>1910858570</t>
  </si>
  <si>
    <t>4.   Upevnění potrubí</t>
  </si>
  <si>
    <t>Pol111</t>
  </si>
  <si>
    <t>Objímka kovová (pro 56) 60-64</t>
  </si>
  <si>
    <t>1197004915</t>
  </si>
  <si>
    <t>Pol112</t>
  </si>
  <si>
    <t>Objímka kovová (pro 70) 72-78</t>
  </si>
  <si>
    <t>1797470939</t>
  </si>
  <si>
    <t>Pol113</t>
  </si>
  <si>
    <t>Objímka kovová (pro 100) 102-116</t>
  </si>
  <si>
    <t>-712788083</t>
  </si>
  <si>
    <t>Pol114</t>
  </si>
  <si>
    <t>Vrut pro objímku, 80mm M 10</t>
  </si>
  <si>
    <t>-96286059</t>
  </si>
  <si>
    <t>Pol115</t>
  </si>
  <si>
    <t>Hmoždinky 14mm</t>
  </si>
  <si>
    <t>1585024435</t>
  </si>
  <si>
    <t>Pol116</t>
  </si>
  <si>
    <t>Závitová tyč M 10</t>
  </si>
  <si>
    <t>638148782</t>
  </si>
  <si>
    <t>Pol117</t>
  </si>
  <si>
    <t>Matky M 10</t>
  </si>
  <si>
    <t>886521329</t>
  </si>
  <si>
    <t>Pol118</t>
  </si>
  <si>
    <t>Podložky přesné 11mm</t>
  </si>
  <si>
    <t>1061477955</t>
  </si>
  <si>
    <t>5.   Splašková kanalizace v objektu – standardní (polypropylen)</t>
  </si>
  <si>
    <t>Pol119</t>
  </si>
  <si>
    <t>Kanalizační trubky hladké 50</t>
  </si>
  <si>
    <t>1507219517</t>
  </si>
  <si>
    <t>Pol120</t>
  </si>
  <si>
    <t>Kanalizační trubky hladké 75</t>
  </si>
  <si>
    <t>-1662106665</t>
  </si>
  <si>
    <t>Pol121</t>
  </si>
  <si>
    <t>Kanalizační trubky hladké 110</t>
  </si>
  <si>
    <t>-1444781226</t>
  </si>
  <si>
    <t>Pol122</t>
  </si>
  <si>
    <t>Koleno 50 45o</t>
  </si>
  <si>
    <t>112483611</t>
  </si>
  <si>
    <t>Pol123</t>
  </si>
  <si>
    <t>Koleno 50 87o</t>
  </si>
  <si>
    <t>-2051073162</t>
  </si>
  <si>
    <t>Pol124</t>
  </si>
  <si>
    <t>Koleno 75 45o</t>
  </si>
  <si>
    <t>159708593</t>
  </si>
  <si>
    <t>Pol125</t>
  </si>
  <si>
    <t>Odbočka 50/50 45o</t>
  </si>
  <si>
    <t>-709707334</t>
  </si>
  <si>
    <t>Pol126</t>
  </si>
  <si>
    <t>Odbočka 75/50 45o</t>
  </si>
  <si>
    <t>237187663</t>
  </si>
  <si>
    <t>Pol127</t>
  </si>
  <si>
    <t>Redukce 50/32</t>
  </si>
  <si>
    <t>1568411918</t>
  </si>
  <si>
    <t>Pol128</t>
  </si>
  <si>
    <t>Redukce 75/50</t>
  </si>
  <si>
    <t>27481728</t>
  </si>
  <si>
    <t>Pol129</t>
  </si>
  <si>
    <t>Redukce 110/50</t>
  </si>
  <si>
    <t>1374088810</t>
  </si>
  <si>
    <t>Pol130</t>
  </si>
  <si>
    <t>Čistící kus 110</t>
  </si>
  <si>
    <t>2088843483</t>
  </si>
  <si>
    <t>Pol131</t>
  </si>
  <si>
    <t>Odvětrávací hlavice na plochou střechu 110</t>
  </si>
  <si>
    <t>-1898943971</t>
  </si>
  <si>
    <t>6.   Upevnění potrubí</t>
  </si>
  <si>
    <t>Pol132</t>
  </si>
  <si>
    <t>Objímka kovová (pro 50) 48-53</t>
  </si>
  <si>
    <t>-1314713512</t>
  </si>
  <si>
    <t>Pol133</t>
  </si>
  <si>
    <t>Objímka kovová (pro 75) 72-78</t>
  </si>
  <si>
    <t>932863469</t>
  </si>
  <si>
    <t>Pol134</t>
  </si>
  <si>
    <t>Objímka kovová (pro 110) 102-116</t>
  </si>
  <si>
    <t>-252792259</t>
  </si>
  <si>
    <t>-982151518</t>
  </si>
  <si>
    <t>-1741139469</t>
  </si>
  <si>
    <t>1968568474</t>
  </si>
  <si>
    <t>2015864792</t>
  </si>
  <si>
    <t>178880228</t>
  </si>
  <si>
    <t>7.   Dešťová kanalizace v objektu – odhlučněná, s tepelnou izolací</t>
  </si>
  <si>
    <t>1298496150</t>
  </si>
  <si>
    <t>-320650144</t>
  </si>
  <si>
    <t>Pol135</t>
  </si>
  <si>
    <t>Kaučuková izolace pro chlazení - pás šíře 1m, tl.10mm, 20m</t>
  </si>
  <si>
    <t>664261714</t>
  </si>
  <si>
    <t>Pol136</t>
  </si>
  <si>
    <t>Samolepící izolační páska 15m/50mm Kaučuk</t>
  </si>
  <si>
    <t>-698618031</t>
  </si>
  <si>
    <t>Pol137</t>
  </si>
  <si>
    <t>-1599369703</t>
  </si>
  <si>
    <t>8.   Upevnění potrubí</t>
  </si>
  <si>
    <t>68191575</t>
  </si>
  <si>
    <t>1557257215</t>
  </si>
  <si>
    <t>-1329574254</t>
  </si>
  <si>
    <t>9.   Potrubí odvodu kondenzátu (značeno PPR)</t>
  </si>
  <si>
    <t>-1924493278</t>
  </si>
  <si>
    <t>Pol138</t>
  </si>
  <si>
    <t>32x3.6 PP-RTC</t>
  </si>
  <si>
    <t>1757017265</t>
  </si>
  <si>
    <t>10.   Upevnění potrubí kondenzátu - (značeného PPR)</t>
  </si>
  <si>
    <t>-710059808</t>
  </si>
  <si>
    <t>Pol139</t>
  </si>
  <si>
    <t>Objímka kovová (pro PPR 32) 31-38</t>
  </si>
  <si>
    <t>-487948785</t>
  </si>
  <si>
    <t>-1680537711</t>
  </si>
  <si>
    <t>-556194242</t>
  </si>
  <si>
    <t>Pol140</t>
  </si>
  <si>
    <t>Drobný pomocný materiál, tvarovky</t>
  </si>
  <si>
    <t>-1554853239</t>
  </si>
  <si>
    <t>11.   Kompletace</t>
  </si>
  <si>
    <t>Pol141</t>
  </si>
  <si>
    <t>Demontáže původních zařízení a rozvodů včetně likvidace</t>
  </si>
  <si>
    <t>-1021456080</t>
  </si>
  <si>
    <t>Pol142</t>
  </si>
  <si>
    <t>1988517726</t>
  </si>
  <si>
    <t>Pol143</t>
  </si>
  <si>
    <t>Izolace dešťových svodů</t>
  </si>
  <si>
    <t>-287450026</t>
  </si>
  <si>
    <t>-1366697014</t>
  </si>
  <si>
    <t>-2002137166</t>
  </si>
  <si>
    <t>02.4 - Chlazení</t>
  </si>
  <si>
    <t>D1 - 1.   Zařízení, aparáty, regulace</t>
  </si>
  <si>
    <t>D2 - 2.   Potrubí – měď, předizolovaná</t>
  </si>
  <si>
    <t>D3 - 3.   Upevnění potrubí - měď</t>
  </si>
  <si>
    <t>D4 - 4.   Kompletace</t>
  </si>
  <si>
    <t>1.   Zařízení, aparáty, regulace</t>
  </si>
  <si>
    <t>Pol144</t>
  </si>
  <si>
    <t>Centrální venkovní jednotka chlazení, 33,5 kW, 3x400V</t>
  </si>
  <si>
    <t>952385751</t>
  </si>
  <si>
    <t>Pol145</t>
  </si>
  <si>
    <t>Vnitřní kazetová jednotka chlazení do podhledu 2,2 kW</t>
  </si>
  <si>
    <t>1597485604</t>
  </si>
  <si>
    <t>Pol146</t>
  </si>
  <si>
    <t>Vnitřní kazetová jednotka chlazení do podhledu 2,8 kW</t>
  </si>
  <si>
    <t>113488777</t>
  </si>
  <si>
    <t>Pol147</t>
  </si>
  <si>
    <t>Panel 600x600mm</t>
  </si>
  <si>
    <t>-409261842</t>
  </si>
  <si>
    <t>Pol148</t>
  </si>
  <si>
    <t>Ovladač jednotky</t>
  </si>
  <si>
    <t>1657100525</t>
  </si>
  <si>
    <t>Pol149</t>
  </si>
  <si>
    <t>Y-odbočka</t>
  </si>
  <si>
    <t>-969570653</t>
  </si>
  <si>
    <t>Pol150</t>
  </si>
  <si>
    <t>780651506</t>
  </si>
  <si>
    <t>2.   Potrubí – měď, předizolovaná</t>
  </si>
  <si>
    <t>Pol151</t>
  </si>
  <si>
    <t>6,4 mm měď měkká F22</t>
  </si>
  <si>
    <t>-1561319374</t>
  </si>
  <si>
    <t>Pol152</t>
  </si>
  <si>
    <t>9,5 mm měď měkká F22</t>
  </si>
  <si>
    <t>-1096872234</t>
  </si>
  <si>
    <t>Pol153</t>
  </si>
  <si>
    <t>12,7 mm měď měkká F22</t>
  </si>
  <si>
    <t>-605819586</t>
  </si>
  <si>
    <t>Pol154</t>
  </si>
  <si>
    <t>15,9 mm měď měkká F22</t>
  </si>
  <si>
    <t>-1664156522</t>
  </si>
  <si>
    <t>Pol155</t>
  </si>
  <si>
    <t>22,2 mm měď měkká F22</t>
  </si>
  <si>
    <t>1330514058</t>
  </si>
  <si>
    <t>Pol156</t>
  </si>
  <si>
    <t>28,6 mm měď měkká F22</t>
  </si>
  <si>
    <t>179461266</t>
  </si>
  <si>
    <t>3.   Upevnění potrubí - měď</t>
  </si>
  <si>
    <t>Pol157</t>
  </si>
  <si>
    <t>Objímka (pro 15x1) kovová 14-16</t>
  </si>
  <si>
    <t>424084392</t>
  </si>
  <si>
    <t>Pol158</t>
  </si>
  <si>
    <t>Objímka (pro 18x1) kovová 17-19</t>
  </si>
  <si>
    <t>83099193</t>
  </si>
  <si>
    <t>Pol159</t>
  </si>
  <si>
    <t>Objímka (pro 22x1) kovová 20-23</t>
  </si>
  <si>
    <t>-164479082</t>
  </si>
  <si>
    <t>Pol160</t>
  </si>
  <si>
    <t>Objímka (pro 28x1) kovová 25-30</t>
  </si>
  <si>
    <t>-1753681470</t>
  </si>
  <si>
    <t>Pol161</t>
  </si>
  <si>
    <t>Vrut pro kov. objímku 80mm M 8</t>
  </si>
  <si>
    <t>-440053354</t>
  </si>
  <si>
    <t>Pol162</t>
  </si>
  <si>
    <t>Hmoždinky 12mm plast</t>
  </si>
  <si>
    <t>-1725265896</t>
  </si>
  <si>
    <t>Pol163</t>
  </si>
  <si>
    <t>-1871525689</t>
  </si>
  <si>
    <t>4.   Kompletace</t>
  </si>
  <si>
    <t>Pol164</t>
  </si>
  <si>
    <t>Montáž vnitřních jednotek chlazení</t>
  </si>
  <si>
    <t>1993770332</t>
  </si>
  <si>
    <t>Pol165</t>
  </si>
  <si>
    <t>Montáž venkovní jednotky</t>
  </si>
  <si>
    <t>-459678478</t>
  </si>
  <si>
    <t>Pol166</t>
  </si>
  <si>
    <t>Montáže potrubí</t>
  </si>
  <si>
    <t>126540996</t>
  </si>
  <si>
    <t>-483298642</t>
  </si>
  <si>
    <t>Pol167</t>
  </si>
  <si>
    <t>Revize</t>
  </si>
  <si>
    <t>-1221448606</t>
  </si>
  <si>
    <t>Pol168</t>
  </si>
  <si>
    <t>-639909204</t>
  </si>
  <si>
    <t>02.5 - Vzduchotechnika</t>
  </si>
  <si>
    <t>D1 - Větrání šatna lékaři muži, koupelna  (m.č. 5.12a, 5.12b)</t>
  </si>
  <si>
    <t>D2 - Větrání šatna lékaři muži, koupelna  (m.č. 5.13a, 5.13b)</t>
  </si>
  <si>
    <t>D3 - Větrání spisovna (m.č. 5.30)</t>
  </si>
  <si>
    <t>D4 - Větrání úklid, WC muži (m.č. 5.22, 5.23)</t>
  </si>
  <si>
    <t>D5 - Větrání WC ženy (m.č. 5.24)</t>
  </si>
  <si>
    <t>D6 - Větrání čajová kuchyňka (m.č. 5.25)</t>
  </si>
  <si>
    <t>D7 - Větrání kartotéka (m.č. 5.27)</t>
  </si>
  <si>
    <t>D8 - Větrání koupelna, toaleta (m.č. 5.26b, 5.26c)</t>
  </si>
  <si>
    <t>D9 - Střešní ventilátory + prodloužení stávající VZT</t>
  </si>
  <si>
    <t>D10 - Pomocný materiál a práce</t>
  </si>
  <si>
    <t>Větrání šatna lékaři muži, koupelna  (m.č. 5.12a, 5.12b)</t>
  </si>
  <si>
    <t>240001001</t>
  </si>
  <si>
    <t>Odvodní diagonální ventilátor do potrubí D=250mm.</t>
  </si>
  <si>
    <t>ks</t>
  </si>
  <si>
    <t>2138459359</t>
  </si>
  <si>
    <t>240001001a</t>
  </si>
  <si>
    <t>Spojovací manžeta D=250mm.</t>
  </si>
  <si>
    <t>1133333852</t>
  </si>
  <si>
    <t>240001001b</t>
  </si>
  <si>
    <t>Nastavitelný spínač pro zpožděný doběh.</t>
  </si>
  <si>
    <t>-1289205361</t>
  </si>
  <si>
    <t>240001001c</t>
  </si>
  <si>
    <t>Regulátor otáček.</t>
  </si>
  <si>
    <t>-1429014974</t>
  </si>
  <si>
    <t>240001002</t>
  </si>
  <si>
    <t>Tlumič hluku kruhový pro V=710m3/h, pozink.</t>
  </si>
  <si>
    <t>358952337</t>
  </si>
  <si>
    <t>240001003</t>
  </si>
  <si>
    <t>Regulační klapka D=250mm, ruční, pozink.</t>
  </si>
  <si>
    <t>1998970479</t>
  </si>
  <si>
    <t>240001004</t>
  </si>
  <si>
    <t>Zpětná klapka D=250mm, těsná.</t>
  </si>
  <si>
    <t>-1697964381</t>
  </si>
  <si>
    <t>240001005</t>
  </si>
  <si>
    <t>Odvodňovací T-kus D=250-250-250mm, nerez.</t>
  </si>
  <si>
    <t>-806238739</t>
  </si>
  <si>
    <t>240001006</t>
  </si>
  <si>
    <t>Výfuková hlavice D=250mm, lakovaná včetně síta.</t>
  </si>
  <si>
    <t>-1358499629</t>
  </si>
  <si>
    <t>240001007</t>
  </si>
  <si>
    <t>Vyústka odvodní nastavitelná na čtyřhranné potrubí - jednořadá vč. regulace R1.</t>
  </si>
  <si>
    <t>310524533</t>
  </si>
  <si>
    <t>240001007a</t>
  </si>
  <si>
    <t>Připojovací nástavec s regulační klapkou D=250mm.</t>
  </si>
  <si>
    <t>-1497981391</t>
  </si>
  <si>
    <t>240001008</t>
  </si>
  <si>
    <t>Odvodní ventil kovový D=160mm včetně připojovací zděře.</t>
  </si>
  <si>
    <t>872947567</t>
  </si>
  <si>
    <t>240001009</t>
  </si>
  <si>
    <t>Ohebná hadice D=160mm, tepelně-hlukově izolovaná.</t>
  </si>
  <si>
    <t>-251167903</t>
  </si>
  <si>
    <t>240001010</t>
  </si>
  <si>
    <t>Dveřní mřížka 600x200mm. Oboustranná. Propustnost 70%.</t>
  </si>
  <si>
    <t>-60767359</t>
  </si>
  <si>
    <t>240001011</t>
  </si>
  <si>
    <t>Prostup střechou D=250mm, izolovaný.</t>
  </si>
  <si>
    <t>1941242709</t>
  </si>
  <si>
    <t>240001012</t>
  </si>
  <si>
    <t>Tepelná izolace tl.60mm + pozink oplechování</t>
  </si>
  <si>
    <t>951279798</t>
  </si>
  <si>
    <t>240001020</t>
  </si>
  <si>
    <t>Kruhové potrubí (stáčené) provedení pozink / 30% tvarovek.</t>
  </si>
  <si>
    <t>1680554832</t>
  </si>
  <si>
    <t>2400010X1</t>
  </si>
  <si>
    <t>Kruhové potrubí (stáčené) provedení pozink / 50% tvarovek.</t>
  </si>
  <si>
    <t>1225159265</t>
  </si>
  <si>
    <t>Větrání šatna lékaři muži, koupelna  (m.č. 5.13a, 5.13b)</t>
  </si>
  <si>
    <t>240002001</t>
  </si>
  <si>
    <t>-137219401</t>
  </si>
  <si>
    <t>240002001a</t>
  </si>
  <si>
    <t>174497224</t>
  </si>
  <si>
    <t>240002001b</t>
  </si>
  <si>
    <t>-1446526246</t>
  </si>
  <si>
    <t>240002001c</t>
  </si>
  <si>
    <t>-823183783</t>
  </si>
  <si>
    <t>240002002</t>
  </si>
  <si>
    <t>-1515721230</t>
  </si>
  <si>
    <t>240002003</t>
  </si>
  <si>
    <t>-410962223</t>
  </si>
  <si>
    <t>240002004</t>
  </si>
  <si>
    <t>-297384480</t>
  </si>
  <si>
    <t>240002005</t>
  </si>
  <si>
    <t>751512207</t>
  </si>
  <si>
    <t>240002006</t>
  </si>
  <si>
    <t>-1546676504</t>
  </si>
  <si>
    <t>240002007</t>
  </si>
  <si>
    <t>1476752303</t>
  </si>
  <si>
    <t>240002007a</t>
  </si>
  <si>
    <t>-1051326147</t>
  </si>
  <si>
    <t>240002008</t>
  </si>
  <si>
    <t>-781952013</t>
  </si>
  <si>
    <t>240002009</t>
  </si>
  <si>
    <t>-642995478</t>
  </si>
  <si>
    <t>240002010</t>
  </si>
  <si>
    <t>173273125</t>
  </si>
  <si>
    <t>240002011</t>
  </si>
  <si>
    <t>-81620435</t>
  </si>
  <si>
    <t>240002012</t>
  </si>
  <si>
    <t>1548952613</t>
  </si>
  <si>
    <t>240002020</t>
  </si>
  <si>
    <t>-57977283</t>
  </si>
  <si>
    <t>2400020X2</t>
  </si>
  <si>
    <t>902490666</t>
  </si>
  <si>
    <t>Větrání spisovna (m.č. 5.30)</t>
  </si>
  <si>
    <t>240003001</t>
  </si>
  <si>
    <t>Odvodní nástěnný axiální ventilátor.</t>
  </si>
  <si>
    <t>1410570375</t>
  </si>
  <si>
    <t>240003002</t>
  </si>
  <si>
    <t>-1112302260</t>
  </si>
  <si>
    <t>240003003</t>
  </si>
  <si>
    <t>Výfuková hlavice D=160mm, lakovaná včetně síta.</t>
  </si>
  <si>
    <t>-1207811007</t>
  </si>
  <si>
    <t>240003004</t>
  </si>
  <si>
    <t>Prostup střechou D=160mm, izolovaný.</t>
  </si>
  <si>
    <t>-160243786</t>
  </si>
  <si>
    <t>240003005</t>
  </si>
  <si>
    <t>-184348776</t>
  </si>
  <si>
    <t>240003010</t>
  </si>
  <si>
    <t>-318409872</t>
  </si>
  <si>
    <t>Větrání úklid, WC muži (m.č. 5.22, 5.23)</t>
  </si>
  <si>
    <t>240004001</t>
  </si>
  <si>
    <t>Odvodní diagonální ventilátor do potrubí D=160mm.</t>
  </si>
  <si>
    <t>1689420492</t>
  </si>
  <si>
    <t>240004001a</t>
  </si>
  <si>
    <t>Spojovací manžeta D=160mm.</t>
  </si>
  <si>
    <t>984330162</t>
  </si>
  <si>
    <t>240004001b</t>
  </si>
  <si>
    <t>297829869</t>
  </si>
  <si>
    <t>240004001c</t>
  </si>
  <si>
    <t>77428482</t>
  </si>
  <si>
    <t>240004002</t>
  </si>
  <si>
    <t>Tlumič hluku kruhový pro V=260m3/h, pozink.</t>
  </si>
  <si>
    <t>-405664649</t>
  </si>
  <si>
    <t>240004003</t>
  </si>
  <si>
    <t>Regulační klapka D=160mm, ruční, pozink.</t>
  </si>
  <si>
    <t>-325323869</t>
  </si>
  <si>
    <t>240004004</t>
  </si>
  <si>
    <t>Zpětná klapka D=160mm, těsná.</t>
  </si>
  <si>
    <t>-1130205278</t>
  </si>
  <si>
    <t>240004005</t>
  </si>
  <si>
    <t>Odvodňovací T-kus D=160-160-160mm, nerez.</t>
  </si>
  <si>
    <t>-2101891164</t>
  </si>
  <si>
    <t>240004006</t>
  </si>
  <si>
    <t>-580163831</t>
  </si>
  <si>
    <t>240004007</t>
  </si>
  <si>
    <t>Odvodní ventil kovový D=125mm včetně připojovací zděře.</t>
  </si>
  <si>
    <t>-1943397853</t>
  </si>
  <si>
    <t>240004008</t>
  </si>
  <si>
    <t>Ohebná hadice D=125mm, tepelně-hlukově izolovaná.</t>
  </si>
  <si>
    <t>-1804021986</t>
  </si>
  <si>
    <t>240004009</t>
  </si>
  <si>
    <t>1902496529</t>
  </si>
  <si>
    <t>240004010</t>
  </si>
  <si>
    <t>-1782156022</t>
  </si>
  <si>
    <t>240004010.1</t>
  </si>
  <si>
    <t>-1740095853</t>
  </si>
  <si>
    <t>240004010.2</t>
  </si>
  <si>
    <t>-1963244306</t>
  </si>
  <si>
    <t>Větrání WC ženy (m.č. 5.24)</t>
  </si>
  <si>
    <t>240005001</t>
  </si>
  <si>
    <t>-731721971</t>
  </si>
  <si>
    <t>240005001a</t>
  </si>
  <si>
    <t>454139000</t>
  </si>
  <si>
    <t>240005001b</t>
  </si>
  <si>
    <t>-2039509062</t>
  </si>
  <si>
    <t>240005001c</t>
  </si>
  <si>
    <t>962541602</t>
  </si>
  <si>
    <t>240005002</t>
  </si>
  <si>
    <t>Tlumič hluku kruhový pro V=210m3/h, pozink.</t>
  </si>
  <si>
    <t>-131895561</t>
  </si>
  <si>
    <t>240005003</t>
  </si>
  <si>
    <t>1434278495</t>
  </si>
  <si>
    <t>240005004</t>
  </si>
  <si>
    <t>-318590420</t>
  </si>
  <si>
    <t>240005005</t>
  </si>
  <si>
    <t>-295775613</t>
  </si>
  <si>
    <t>240005006</t>
  </si>
  <si>
    <t>256461303</t>
  </si>
  <si>
    <t>240005007</t>
  </si>
  <si>
    <t>993355991</t>
  </si>
  <si>
    <t>240005008</t>
  </si>
  <si>
    <t>-1740782766</t>
  </si>
  <si>
    <t>240005009</t>
  </si>
  <si>
    <t>-1578665012</t>
  </si>
  <si>
    <t>240005010</t>
  </si>
  <si>
    <t>110117361</t>
  </si>
  <si>
    <t>240005010.1</t>
  </si>
  <si>
    <t>187261794</t>
  </si>
  <si>
    <t>240005010.2</t>
  </si>
  <si>
    <t>-1852250467</t>
  </si>
  <si>
    <t>Větrání čajová kuchyňka (m.č. 5.25)</t>
  </si>
  <si>
    <t>240006001</t>
  </si>
  <si>
    <t>-603207329</t>
  </si>
  <si>
    <t>-370582349</t>
  </si>
  <si>
    <t>-1917452015</t>
  </si>
  <si>
    <t>876181227</t>
  </si>
  <si>
    <t>240006002</t>
  </si>
  <si>
    <t>Tlumič hluku kruhový pro V=200m3/h, pozink.</t>
  </si>
  <si>
    <t>-749020202</t>
  </si>
  <si>
    <t>240006003</t>
  </si>
  <si>
    <t>1982581157</t>
  </si>
  <si>
    <t>240006004</t>
  </si>
  <si>
    <t>-1310423221</t>
  </si>
  <si>
    <t>240006005</t>
  </si>
  <si>
    <t>130234840</t>
  </si>
  <si>
    <t>240006006</t>
  </si>
  <si>
    <t>-1695695283</t>
  </si>
  <si>
    <t>240006007</t>
  </si>
  <si>
    <t>1153871440</t>
  </si>
  <si>
    <t>240006007a</t>
  </si>
  <si>
    <t>Připojovací nástavec s regulační klapkou D=125mm.</t>
  </si>
  <si>
    <t>-948209588</t>
  </si>
  <si>
    <t>240006008</t>
  </si>
  <si>
    <t>572639990</t>
  </si>
  <si>
    <t>240006009</t>
  </si>
  <si>
    <t>Kuchyňská odsávací digestoř - recirkulační.</t>
  </si>
  <si>
    <t>-131742367</t>
  </si>
  <si>
    <t>240006010</t>
  </si>
  <si>
    <t>-1896968777</t>
  </si>
  <si>
    <t>240006011</t>
  </si>
  <si>
    <t>-384302500</t>
  </si>
  <si>
    <t>240006020</t>
  </si>
  <si>
    <t>1274530840</t>
  </si>
  <si>
    <t>2400060X1</t>
  </si>
  <si>
    <t>515036957</t>
  </si>
  <si>
    <t>Větrání kartotéka (m.č. 5.27)</t>
  </si>
  <si>
    <t>240007001</t>
  </si>
  <si>
    <t>1070141324</t>
  </si>
  <si>
    <t>240007002</t>
  </si>
  <si>
    <t>1217960618</t>
  </si>
  <si>
    <t>240007003</t>
  </si>
  <si>
    <t>-1821706211</t>
  </si>
  <si>
    <t>240007004</t>
  </si>
  <si>
    <t>1171027432</t>
  </si>
  <si>
    <t>240007005</t>
  </si>
  <si>
    <t>1441380952</t>
  </si>
  <si>
    <t>240007010</t>
  </si>
  <si>
    <t>2051226624</t>
  </si>
  <si>
    <t>Větrání koupelna, toaleta (m.č. 5.26b, 5.26c)</t>
  </si>
  <si>
    <t>240008001</t>
  </si>
  <si>
    <t>-464074194</t>
  </si>
  <si>
    <t>240008001a</t>
  </si>
  <si>
    <t>2037454680</t>
  </si>
  <si>
    <t>240008001b</t>
  </si>
  <si>
    <t>-1547113576</t>
  </si>
  <si>
    <t>240008001c</t>
  </si>
  <si>
    <t>-536200388</t>
  </si>
  <si>
    <t>240008002</t>
  </si>
  <si>
    <t>-1024898394</t>
  </si>
  <si>
    <t>240008003</t>
  </si>
  <si>
    <t>-1129364648</t>
  </si>
  <si>
    <t>240008004</t>
  </si>
  <si>
    <t>-78869801</t>
  </si>
  <si>
    <t>240008005</t>
  </si>
  <si>
    <t>-919160933</t>
  </si>
  <si>
    <t>240008006</t>
  </si>
  <si>
    <t>-1901462424</t>
  </si>
  <si>
    <t>240008007</t>
  </si>
  <si>
    <t>-587384038</t>
  </si>
  <si>
    <t>240008008</t>
  </si>
  <si>
    <t>-852820425</t>
  </si>
  <si>
    <t>240008009</t>
  </si>
  <si>
    <t>382096835</t>
  </si>
  <si>
    <t>240008010</t>
  </si>
  <si>
    <t>-1219757348</t>
  </si>
  <si>
    <t>240008011</t>
  </si>
  <si>
    <t>1191474617</t>
  </si>
  <si>
    <t>240008012</t>
  </si>
  <si>
    <t>-1609249452</t>
  </si>
  <si>
    <t>240008020</t>
  </si>
  <si>
    <t>423759207</t>
  </si>
  <si>
    <t>2400080X1</t>
  </si>
  <si>
    <t>2009612901</t>
  </si>
  <si>
    <t>Střešní ventilátory + prodloužení stávající VZT</t>
  </si>
  <si>
    <t>240009001</t>
  </si>
  <si>
    <t>Střešní radiální ventilátor D=400mm.</t>
  </si>
  <si>
    <t>1231602982</t>
  </si>
  <si>
    <t>240009002</t>
  </si>
  <si>
    <t>-1974190455</t>
  </si>
  <si>
    <t>240009003</t>
  </si>
  <si>
    <t>Tlumič hluku soklový 545x545/750mm.</t>
  </si>
  <si>
    <t>698498596</t>
  </si>
  <si>
    <t>240009004</t>
  </si>
  <si>
    <t>Adaptér pro připojení klapky D=400mm.</t>
  </si>
  <si>
    <t>-397902970</t>
  </si>
  <si>
    <t>240009005</t>
  </si>
  <si>
    <t>Zpětná klapka samotížná D=400mm.</t>
  </si>
  <si>
    <t>1109311743</t>
  </si>
  <si>
    <t>240009006</t>
  </si>
  <si>
    <t>Pružná manžeta D=400mm.</t>
  </si>
  <si>
    <t>1755698703</t>
  </si>
  <si>
    <t>240009007</t>
  </si>
  <si>
    <t>Prostup střechou D=400mm, izolovaný.</t>
  </si>
  <si>
    <t>133398659</t>
  </si>
  <si>
    <t>240009008</t>
  </si>
  <si>
    <t>Motorový spouštěč jednofázový - motorová ochrana.</t>
  </si>
  <si>
    <t>759378726</t>
  </si>
  <si>
    <t>240009009</t>
  </si>
  <si>
    <t>-1380536681</t>
  </si>
  <si>
    <t>240009010</t>
  </si>
  <si>
    <t>Kruhové potrubí (stáčené) provedení pozink / 20% tvarovek.</t>
  </si>
  <si>
    <t>1986154918</t>
  </si>
  <si>
    <t>240009020</t>
  </si>
  <si>
    <t>Demontáž stávajícího ventilátoru</t>
  </si>
  <si>
    <t>-514479376</t>
  </si>
  <si>
    <t>240009030</t>
  </si>
  <si>
    <t>Demontáž stávajících šachet</t>
  </si>
  <si>
    <t>-2058422797</t>
  </si>
  <si>
    <t>240009040</t>
  </si>
  <si>
    <t>Demontáž stávajícího VZT potrubí D=400mm.</t>
  </si>
  <si>
    <t>bm</t>
  </si>
  <si>
    <t>-1494250088</t>
  </si>
  <si>
    <t>Pomocný materiál a práce</t>
  </si>
  <si>
    <t>P.1</t>
  </si>
  <si>
    <t>Montážní materiál - těsnící, spojovací</t>
  </si>
  <si>
    <t>kg</t>
  </si>
  <si>
    <t>-1474846309</t>
  </si>
  <si>
    <t>P.2</t>
  </si>
  <si>
    <t>Montážní materiál - kotvící, nosný</t>
  </si>
  <si>
    <t>-1231936108</t>
  </si>
  <si>
    <t>P.3</t>
  </si>
  <si>
    <t>Lešení lehké do výšky 4m a další pomocné mechanismy</t>
  </si>
  <si>
    <t>sou</t>
  </si>
  <si>
    <t>-2039659968</t>
  </si>
  <si>
    <t>P.4</t>
  </si>
  <si>
    <t>Technická činnost a koordinační činnost na stavbě</t>
  </si>
  <si>
    <t>386008029</t>
  </si>
  <si>
    <t>P.5</t>
  </si>
  <si>
    <t>Zaregulování nové VZT včetně protokolu</t>
  </si>
  <si>
    <t>-1507283820</t>
  </si>
  <si>
    <t>P.6</t>
  </si>
  <si>
    <t>Návrh provozního řádu</t>
  </si>
  <si>
    <t>-1173356162</t>
  </si>
  <si>
    <t>P.7</t>
  </si>
  <si>
    <t>1099983102</t>
  </si>
  <si>
    <t>P.8</t>
  </si>
  <si>
    <t>Doprava materiálu na stavbu</t>
  </si>
  <si>
    <t>556469332</t>
  </si>
  <si>
    <t>P.9</t>
  </si>
  <si>
    <t>Dílenská / realizační dokumentace VZT</t>
  </si>
  <si>
    <t>433084691</t>
  </si>
  <si>
    <t>P.10</t>
  </si>
  <si>
    <t>Předávací dokumentace, certifikáty, návody, protokoly o zkouškách, technická dokumentace zařízení, záruční listy, protokol o zaškolení obsluhy.</t>
  </si>
  <si>
    <t>-607835383</t>
  </si>
  <si>
    <t>P.11</t>
  </si>
  <si>
    <t>Dokumentace skutečného provedení VZT</t>
  </si>
  <si>
    <t>189897797</t>
  </si>
  <si>
    <t>02.6 - Silnoproud</t>
  </si>
  <si>
    <t>D1 - Elektroinstalace</t>
  </si>
  <si>
    <t>D2 - Pomocné práce</t>
  </si>
  <si>
    <t>D3 - Demontáže</t>
  </si>
  <si>
    <t>D4 - Dodávky</t>
  </si>
  <si>
    <t>D5 - VRN</t>
  </si>
  <si>
    <t>Elektroinstalace</t>
  </si>
  <si>
    <t>Pol169</t>
  </si>
  <si>
    <t>Trubka ohebná pod omítku, typ 23.. 23 mm</t>
  </si>
  <si>
    <t>-608794849</t>
  </si>
  <si>
    <t>Pol170</t>
  </si>
  <si>
    <t>Trubka tuhá z PVC uložená pevně, 23 mm</t>
  </si>
  <si>
    <t>-1185510225</t>
  </si>
  <si>
    <t>Pol171</t>
  </si>
  <si>
    <t>Kabelový kanál dvoukomorový</t>
  </si>
  <si>
    <t>-462906097</t>
  </si>
  <si>
    <t>Pol172</t>
  </si>
  <si>
    <t>Krabice přístrojová KP 68, KZ 3, bez zapojení</t>
  </si>
  <si>
    <t>765561200</t>
  </si>
  <si>
    <t>Pol173</t>
  </si>
  <si>
    <t>Krabice odbočná KR 68, se zapojením-kruhová</t>
  </si>
  <si>
    <t>-957347225</t>
  </si>
  <si>
    <t>Pol174</t>
  </si>
  <si>
    <t>Krabice odbočná KR 97, se zapojením-kruhová</t>
  </si>
  <si>
    <t>-808538835</t>
  </si>
  <si>
    <t>Pol175</t>
  </si>
  <si>
    <t>Rozvodka krabicová z lis. izol. 6455-11 do 4 mm2</t>
  </si>
  <si>
    <t>-1488166435</t>
  </si>
  <si>
    <t>Pol176</t>
  </si>
  <si>
    <t>Osazení hmoždinky do cihlového zdiva, HM 8</t>
  </si>
  <si>
    <t>-947258666</t>
  </si>
  <si>
    <t>Pol177</t>
  </si>
  <si>
    <t>Ukončení vodičů v rozvaděči + zapojení do 2,5 mm2</t>
  </si>
  <si>
    <t>193229365</t>
  </si>
  <si>
    <t>Pol178</t>
  </si>
  <si>
    <t>Ukončení vodičů v rozvaděči + zapojení do 50 mm2</t>
  </si>
  <si>
    <t>1569165362</t>
  </si>
  <si>
    <t>Pol179</t>
  </si>
  <si>
    <t>Spínač vestavný jednopól.- řaz. 1, obyč.prostředí , 230V/10A</t>
  </si>
  <si>
    <t>1019527573</t>
  </si>
  <si>
    <t>Pol180</t>
  </si>
  <si>
    <t>Spínač vestavný seriový - řaz. 5, obyč.prostředí  , 230V/10A</t>
  </si>
  <si>
    <t>362607357</t>
  </si>
  <si>
    <t>Pol181</t>
  </si>
  <si>
    <t>Spínač vestavný seriový - řaz. 6, obyč.prostředí  , 230V/10A</t>
  </si>
  <si>
    <t>-927893249</t>
  </si>
  <si>
    <t>Pol182</t>
  </si>
  <si>
    <t>Spínač nástěnný - řaz. 3, IP54 , 400V/25A</t>
  </si>
  <si>
    <t>-1153477451</t>
  </si>
  <si>
    <t>Pol183</t>
  </si>
  <si>
    <t>Tlačítkový ovladač s doutnavkou, IP20</t>
  </si>
  <si>
    <t>-362178113</t>
  </si>
  <si>
    <t>Pol184</t>
  </si>
  <si>
    <t>Tlačítkový ovladač  IP20</t>
  </si>
  <si>
    <t>326125146</t>
  </si>
  <si>
    <t>Pol185</t>
  </si>
  <si>
    <t>Tlačítkový ovladač pod sklem 230V/10A</t>
  </si>
  <si>
    <t>1695942497</t>
  </si>
  <si>
    <t>Pol186</t>
  </si>
  <si>
    <t>Spínač PIR 230V/16A 120°</t>
  </si>
  <si>
    <t>-469918783</t>
  </si>
  <si>
    <t>Pol187</t>
  </si>
  <si>
    <t>Zásuvka domovní nástěnná 16A,230V 2P+Z bílá</t>
  </si>
  <si>
    <t>1252305168</t>
  </si>
  <si>
    <t>Pol188</t>
  </si>
  <si>
    <t>Zásuvka 3x v třírámečku, 3x hnědá, 230V/16A, z toho 1x ochrana "D",</t>
  </si>
  <si>
    <t>-411967745</t>
  </si>
  <si>
    <t>Pol189</t>
  </si>
  <si>
    <t>Zásuvka 3x v třírámečku, 3x hnědá, 230V/16A</t>
  </si>
  <si>
    <t>1775669560</t>
  </si>
  <si>
    <t>Pol190</t>
  </si>
  <si>
    <t>Zásuvka 3x v třírámečku, bílá, 230V/16A, z toho 1x ochrana "D"</t>
  </si>
  <si>
    <t>928094439</t>
  </si>
  <si>
    <t>Pol191</t>
  </si>
  <si>
    <t>Zásuvka 3x v třírámečku, bílá, 230V/16A</t>
  </si>
  <si>
    <t>-28237444</t>
  </si>
  <si>
    <t>Pol192</t>
  </si>
  <si>
    <t>Zásuvka 2x v dvojzámečku, bílá, 230V/16A, z toho 1x ochrana "D"</t>
  </si>
  <si>
    <t>73850918</t>
  </si>
  <si>
    <t>Pol193</t>
  </si>
  <si>
    <t>Zásuvka 2x v dvojzámečku, bílá, 230V/16A</t>
  </si>
  <si>
    <t>-504152696</t>
  </si>
  <si>
    <t>Pol194</t>
  </si>
  <si>
    <t>EKV Přípojnice</t>
  </si>
  <si>
    <t>-1299861787</t>
  </si>
  <si>
    <t>Pol195</t>
  </si>
  <si>
    <t>Podlahová krabice 6 modulová s víkem</t>
  </si>
  <si>
    <t>932782923</t>
  </si>
  <si>
    <t>Pol196</t>
  </si>
  <si>
    <t>Jistič 3x63A, 10kV</t>
  </si>
  <si>
    <t>-734959577</t>
  </si>
  <si>
    <t>Pol197</t>
  </si>
  <si>
    <t>Přepěťový blesková ochrana T1 v krabici 6modulů,</t>
  </si>
  <si>
    <t>-566503104</t>
  </si>
  <si>
    <t>Pol198</t>
  </si>
  <si>
    <t>Kabelový žlab 62/50 vč.konstrukce</t>
  </si>
  <si>
    <t>-2110221224</t>
  </si>
  <si>
    <t>Pol199</t>
  </si>
  <si>
    <t>Kabelový žlab125/50 vč.konstrukce</t>
  </si>
  <si>
    <t>713377349</t>
  </si>
  <si>
    <t>Pol200</t>
  </si>
  <si>
    <t>Požární příchytka dvojitá</t>
  </si>
  <si>
    <t>-213595737</t>
  </si>
  <si>
    <t>Pol201</t>
  </si>
  <si>
    <t>Vodič CYY 6 mm2 uložený pod omítkou</t>
  </si>
  <si>
    <t>-975296954</t>
  </si>
  <si>
    <t>Pol202</t>
  </si>
  <si>
    <t>Vodič CYY 16 mm2 uložený pod omítkou</t>
  </si>
  <si>
    <t>1762926525</t>
  </si>
  <si>
    <t>Pol203</t>
  </si>
  <si>
    <t>Vodič CYY 25 mm2 uložený pod omítkou</t>
  </si>
  <si>
    <t>903843934</t>
  </si>
  <si>
    <t>Pol204</t>
  </si>
  <si>
    <t>Kabel CYKY-m 750 V 2 x 1,5 mm2 volně uložený</t>
  </si>
  <si>
    <t>1149431820</t>
  </si>
  <si>
    <t>Pol205</t>
  </si>
  <si>
    <t>Kabel CYKY-m 750 V 3 x 1,5 mm2 volně uložený</t>
  </si>
  <si>
    <t>2050340094</t>
  </si>
  <si>
    <t>Pol206</t>
  </si>
  <si>
    <t>Kabel CYKY-m 750 V 3 x 2,5 mm2 volně uložený</t>
  </si>
  <si>
    <t>-14156642</t>
  </si>
  <si>
    <t>Pol207</t>
  </si>
  <si>
    <t>Kabel CYKY-m 750 V 5 x 4 mm2 volně uložený</t>
  </si>
  <si>
    <t>-1959540092</t>
  </si>
  <si>
    <t>Pol208</t>
  </si>
  <si>
    <t>Kabel CYKY-m 750 V 5 x 6 mm2 volně uložený</t>
  </si>
  <si>
    <t>281415893</t>
  </si>
  <si>
    <t>Pol209</t>
  </si>
  <si>
    <t>Kabel CYKY-m 750 V 5 x 1,5 mm2 volně uložený</t>
  </si>
  <si>
    <t>-700741462</t>
  </si>
  <si>
    <t>Pol210</t>
  </si>
  <si>
    <t>Kabel CYKY-m 1 kV 3 x 50+35 mm2 volně uložený</t>
  </si>
  <si>
    <t>2028457530</t>
  </si>
  <si>
    <t>Pol211</t>
  </si>
  <si>
    <t>Kabel CXKH-m 750 V 5 x 1,5 mm2 B2cas1d0</t>
  </si>
  <si>
    <t>1047647942</t>
  </si>
  <si>
    <t>Pol212</t>
  </si>
  <si>
    <t>Kabel CSKH-m 750 V 2 x 1,5 mm2 P-16-R B2cas1d0</t>
  </si>
  <si>
    <t>881716661</t>
  </si>
  <si>
    <t>Pol213</t>
  </si>
  <si>
    <t>A1 - Thorn 96242098 CETUS LED 2000 HF 840</t>
  </si>
  <si>
    <t>1008354623</t>
  </si>
  <si>
    <t>Pol214</t>
  </si>
  <si>
    <t>B1-Thorn 96644029 BETA OFFICE LED3400-840 HF Q597</t>
  </si>
  <si>
    <t>-711509856</t>
  </si>
  <si>
    <t>Pol215</t>
  </si>
  <si>
    <t>C1- Thorn 96644538 DIAMOND EDGE 1900-840 HF WH</t>
  </si>
  <si>
    <t>1312097609</t>
  </si>
  <si>
    <t>Pol216</t>
  </si>
  <si>
    <t>N1A- EXT LED nouzové 2W AM IP20</t>
  </si>
  <si>
    <t>1747647108</t>
  </si>
  <si>
    <t>Pol217</t>
  </si>
  <si>
    <t>N2C- EXT LED nouzové 2W CM IP20</t>
  </si>
  <si>
    <t>-1543681620</t>
  </si>
  <si>
    <t>Pol218</t>
  </si>
  <si>
    <t>N3PN - EXT LED nouzové 2W nástenné s piktogramem IP65</t>
  </si>
  <si>
    <t>1215477423</t>
  </si>
  <si>
    <t>Pol219</t>
  </si>
  <si>
    <t>N4PV- EXT LED nouzové 2W vestavné s piktogramem IP20</t>
  </si>
  <si>
    <t>-1640313640</t>
  </si>
  <si>
    <t>Pol220</t>
  </si>
  <si>
    <t>Třmen uchycovací</t>
  </si>
  <si>
    <t>-1081075491</t>
  </si>
  <si>
    <t>Pol221</t>
  </si>
  <si>
    <t>Ovladač žaluzií</t>
  </si>
  <si>
    <t>-334115890</t>
  </si>
  <si>
    <t>Pol222</t>
  </si>
  <si>
    <t>Zapojení ventilátoru</t>
  </si>
  <si>
    <t>1115771810</t>
  </si>
  <si>
    <t>Pol223</t>
  </si>
  <si>
    <t>Zapojení vpusti</t>
  </si>
  <si>
    <t>864553745</t>
  </si>
  <si>
    <t>Pomocné práce</t>
  </si>
  <si>
    <t>Pol224</t>
  </si>
  <si>
    <t>Vysekání rýh 30/30</t>
  </si>
  <si>
    <t>1248537632</t>
  </si>
  <si>
    <t>Pol225</t>
  </si>
  <si>
    <t>Zaplnění rýh</t>
  </si>
  <si>
    <t>758689598</t>
  </si>
  <si>
    <t>Pol226</t>
  </si>
  <si>
    <t>Vrtání děr do d=50mm</t>
  </si>
  <si>
    <t>1608383945</t>
  </si>
  <si>
    <t>Pol227</t>
  </si>
  <si>
    <t>Požární ucpávka</t>
  </si>
  <si>
    <t>-1205831316</t>
  </si>
  <si>
    <t>Demontáže</t>
  </si>
  <si>
    <t>Pol228</t>
  </si>
  <si>
    <t>Demontáž svítidla</t>
  </si>
  <si>
    <t>1794343797</t>
  </si>
  <si>
    <t>Pol229</t>
  </si>
  <si>
    <t>Demontáž kabelové trasy</t>
  </si>
  <si>
    <t>218775482</t>
  </si>
  <si>
    <t>Pol230</t>
  </si>
  <si>
    <t>Likvidace odpadu</t>
  </si>
  <si>
    <t>699911240</t>
  </si>
  <si>
    <t>Dodávky</t>
  </si>
  <si>
    <t>Pol231</t>
  </si>
  <si>
    <t>Rozvaděč R_D3_5NP viz výkres 05</t>
  </si>
  <si>
    <t>-631286418</t>
  </si>
  <si>
    <t>VRN001</t>
  </si>
  <si>
    <t>hod</t>
  </si>
  <si>
    <t>295796953</t>
  </si>
  <si>
    <t>VRN002</t>
  </si>
  <si>
    <t>Mimostaveništní doprava-dovoz materiálu na staveniště</t>
  </si>
  <si>
    <t>-1729130936</t>
  </si>
  <si>
    <t>VRN003</t>
  </si>
  <si>
    <t>Pomocný materiál pro elektropráce (šrouby, svorky, příchytky)</t>
  </si>
  <si>
    <t>522981202</t>
  </si>
  <si>
    <t>02.7 - Slaboproud</t>
  </si>
  <si>
    <t>D4 - VRN</t>
  </si>
  <si>
    <t>Pol232</t>
  </si>
  <si>
    <t>Trubka ohebná, typ 23.. 23 mm     vč uvhycení</t>
  </si>
  <si>
    <t>1102020615</t>
  </si>
  <si>
    <t>Pol233</t>
  </si>
  <si>
    <t>Trubka ohebná pod omítku, typ 40 mm</t>
  </si>
  <si>
    <t>1278852835</t>
  </si>
  <si>
    <t>-1430471225</t>
  </si>
  <si>
    <t>-1855995114</t>
  </si>
  <si>
    <t>264885113</t>
  </si>
  <si>
    <t>-1127244237</t>
  </si>
  <si>
    <t>Pol234</t>
  </si>
  <si>
    <t>Optickokouřový hlásič s paticí</t>
  </si>
  <si>
    <t>1676116782</t>
  </si>
  <si>
    <t>Pol235</t>
  </si>
  <si>
    <t>Teplotní hlásič s paticí</t>
  </si>
  <si>
    <t>1463715366</t>
  </si>
  <si>
    <t>Pol236</t>
  </si>
  <si>
    <t>Adresný tlačítkový hlásič na omítku</t>
  </si>
  <si>
    <t>346269211</t>
  </si>
  <si>
    <t>Pol237</t>
  </si>
  <si>
    <t>4kanálová sirénová jednotka se záložním zdrojem</t>
  </si>
  <si>
    <t>-1774705676</t>
  </si>
  <si>
    <t>947120909</t>
  </si>
  <si>
    <t>954371331</t>
  </si>
  <si>
    <t>-1654213866</t>
  </si>
  <si>
    <t>Pol238</t>
  </si>
  <si>
    <t>FI-HJE 1x2x0,8  kabel pro EPS,ekviv. JY(St)Y, FTC</t>
  </si>
  <si>
    <t>-844785491</t>
  </si>
  <si>
    <t>Pol239</t>
  </si>
  <si>
    <t>PRAFlaGuard F PH 120R 2x2x0,8</t>
  </si>
  <si>
    <t>1889555331</t>
  </si>
  <si>
    <t>Pol240</t>
  </si>
  <si>
    <t>REA::MP - Řídící jednotka přístupového systému. Řízení max. 4ks externích čteček. Napájení 12V DC. Krytí IP 55.</t>
  </si>
  <si>
    <t>-1486130878</t>
  </si>
  <si>
    <t>Pol241</t>
  </si>
  <si>
    <t>REA-ET - rozhraní Ethernet pro připojení terminálu</t>
  </si>
  <si>
    <t>883625574</t>
  </si>
  <si>
    <t>Pol242</t>
  </si>
  <si>
    <t>Zálohovaný napájecí zdroj (3A)</t>
  </si>
  <si>
    <t>847650837</t>
  </si>
  <si>
    <t>Pol243</t>
  </si>
  <si>
    <t>Akumulátor 15Ah</t>
  </si>
  <si>
    <t>-243247838</t>
  </si>
  <si>
    <t>Pol244</t>
  </si>
  <si>
    <t>Dodávka a montáž kabelových rozvodů</t>
  </si>
  <si>
    <t>sada</t>
  </si>
  <si>
    <t>1665940734</t>
  </si>
  <si>
    <t>Pol245</t>
  </si>
  <si>
    <t>Konfigurace SW</t>
  </si>
  <si>
    <t>-1501872808</t>
  </si>
  <si>
    <t>Pol246</t>
  </si>
  <si>
    <t>Doprava HW</t>
  </si>
  <si>
    <t>1224933038</t>
  </si>
  <si>
    <t>Pol247</t>
  </si>
  <si>
    <t>L-PRO - Externí čtečka bezkontaktních karet HID</t>
  </si>
  <si>
    <t>-1765718857</t>
  </si>
  <si>
    <t>Pol248</t>
  </si>
  <si>
    <t>SW - licence přístupového systému</t>
  </si>
  <si>
    <t>-1268112325</t>
  </si>
  <si>
    <t>Pol249</t>
  </si>
  <si>
    <t>PAD-PRO - Podložka pro montáž na zeď</t>
  </si>
  <si>
    <t>644144603</t>
  </si>
  <si>
    <t>Pol250</t>
  </si>
  <si>
    <t>Dvojzásuvka UTP cat 6</t>
  </si>
  <si>
    <t>1527210999</t>
  </si>
  <si>
    <t>Pol251</t>
  </si>
  <si>
    <t>Dveřní telefon analogový 4 tlačítka</t>
  </si>
  <si>
    <t>1620834654</t>
  </si>
  <si>
    <t>Pol252</t>
  </si>
  <si>
    <t>Zásuvka televizní</t>
  </si>
  <si>
    <t>-1489262413</t>
  </si>
  <si>
    <t>Pol253</t>
  </si>
  <si>
    <t>Zesilovač AI-131  pro pozemní analogový a digitální příjem, 2x výstup, zdroj</t>
  </si>
  <si>
    <t>-1606055718</t>
  </si>
  <si>
    <t>Pol254</t>
  </si>
  <si>
    <t>Kamera IP , PoE IR přísvit 2Mpx, nástěnná</t>
  </si>
  <si>
    <t>-1901372307</t>
  </si>
  <si>
    <t>Pol255</t>
  </si>
  <si>
    <t>Licence pro rozšíření  CCTV</t>
  </si>
  <si>
    <t>-1483777626</t>
  </si>
  <si>
    <t>Pol256</t>
  </si>
  <si>
    <t>Kabel UTP B2 cas1d0 cat 6 vnitřní</t>
  </si>
  <si>
    <t>1026159296</t>
  </si>
  <si>
    <t>Pol257</t>
  </si>
  <si>
    <t>Kabel koax 75 ohmů vnitřní</t>
  </si>
  <si>
    <t>82556365</t>
  </si>
  <si>
    <t>-654982963</t>
  </si>
  <si>
    <t>Pol258</t>
  </si>
  <si>
    <t>SW - rozšíření nástavby dispečink</t>
  </si>
  <si>
    <t>2052574506</t>
  </si>
  <si>
    <t>587527637</t>
  </si>
  <si>
    <t>-587745476</t>
  </si>
  <si>
    <t>-2090496724</t>
  </si>
  <si>
    <t>1999606334</t>
  </si>
  <si>
    <t>Pol259</t>
  </si>
  <si>
    <t>Demontáž čidla EPS</t>
  </si>
  <si>
    <t>-1591879131</t>
  </si>
  <si>
    <t>Pol260</t>
  </si>
  <si>
    <t>Opětovná montáž čidla EPS, oživení</t>
  </si>
  <si>
    <t>701703104</t>
  </si>
  <si>
    <t>934443755</t>
  </si>
  <si>
    <t>VRN000X1</t>
  </si>
  <si>
    <t>183435582</t>
  </si>
  <si>
    <t>VRN000X2</t>
  </si>
  <si>
    <t>Měření UTP</t>
  </si>
  <si>
    <t>bod</t>
  </si>
  <si>
    <t>1389414999</t>
  </si>
  <si>
    <t>VRN000X3</t>
  </si>
  <si>
    <t>1485334889</t>
  </si>
  <si>
    <t>VRN000X4</t>
  </si>
  <si>
    <t>-1339158741</t>
  </si>
  <si>
    <t>03 - VRN - SO.01</t>
  </si>
  <si>
    <t>Příprava staveniště</t>
  </si>
  <si>
    <t>soubor</t>
  </si>
  <si>
    <t>825978395</t>
  </si>
  <si>
    <t>Stavebně technický a diagnostický průzkum</t>
  </si>
  <si>
    <t>-1725349789</t>
  </si>
  <si>
    <t>Poznámka k položce:
*</t>
  </si>
  <si>
    <t>Zhotovení dokumentace skutečného provedení stavby</t>
  </si>
  <si>
    <t>-932743070</t>
  </si>
  <si>
    <t>04</t>
  </si>
  <si>
    <t>Finanční rezerva</t>
  </si>
  <si>
    <t>1571991264</t>
  </si>
  <si>
    <t>ornice_objem</t>
  </si>
  <si>
    <t>Objem sejmuté ornice</t>
  </si>
  <si>
    <t>20,085</t>
  </si>
  <si>
    <t>výkop_objem</t>
  </si>
  <si>
    <t>Objem vykopané zeminy</t>
  </si>
  <si>
    <t>107,12</t>
  </si>
  <si>
    <t>zemina_odvoz</t>
  </si>
  <si>
    <t>6,368</t>
  </si>
  <si>
    <t>SO.02 - Revitalizace (zateplení) obvodového pláště</t>
  </si>
  <si>
    <t>01.1 - Bourací práce - D1</t>
  </si>
  <si>
    <t xml:space="preserve">    1 - Zemní práce</t>
  </si>
  <si>
    <t>Zemní práce</t>
  </si>
  <si>
    <t>121103111</t>
  </si>
  <si>
    <t>Skrývka zemin schopných zúrodnění v rovině a ve sklonu do 1:5</t>
  </si>
  <si>
    <t>-173086448</t>
  </si>
  <si>
    <t>viz PD D.2.1.2. - D1 - 01</t>
  </si>
  <si>
    <t>Skrývka ornice (dl * š * v)</t>
  </si>
  <si>
    <t>(48,2+6,2+0,5+1,7+10,8+6,4+3,1+9,4+48,4+2,7+4,5*2+3,6*2-19,7)*1,0*0,15</t>
  </si>
  <si>
    <t>162206111</t>
  </si>
  <si>
    <t>Vodorovné přemístění výkopku bez naložení, avšak se složením zemin schopných zúrodnění, na vzdálenost do 20 m</t>
  </si>
  <si>
    <t>349562226</t>
  </si>
  <si>
    <t>Skrývka ornice - odvoz (obj)</t>
  </si>
  <si>
    <t>171206111</t>
  </si>
  <si>
    <t>Uložení zemin schopných zúrodnění nebo výsypek do násypů předepsaných tvarů s urovnáním</t>
  </si>
  <si>
    <t>-402796227</t>
  </si>
  <si>
    <t>Skrývka ornice - uložení (obj)</t>
  </si>
  <si>
    <t>132212201</t>
  </si>
  <si>
    <t>Hloubení zapažených i nezapažených rýh šířky přes 600 do 2 000 mm ručním nebo pneumatickým nářadím s urovnáním dna do předepsaného profilu a spádu v horninách tř. 3 soudržných</t>
  </si>
  <si>
    <t>1619098081</t>
  </si>
  <si>
    <t>Odkop zeminy (dl * š * v)</t>
  </si>
  <si>
    <t>(48,2+6,2+0,5+1,7+10,8+6,4+3,1+9,4+48,4+2,7+4,5*2+3,6*2-19,7)*0,8*1,0</t>
  </si>
  <si>
    <t>132212209</t>
  </si>
  <si>
    <t>Hloubení zapažených i nezapažených rýh šířky přes 600 do 2 000 mm ručním nebo pneumatickým nářadím s urovnáním dna do předepsaného profilu a spádu v horninách tř. 3 Příplatek k cenám za lepivost horniny tř. 3</t>
  </si>
  <si>
    <t>914165021</t>
  </si>
  <si>
    <t>Odkop zeminy - příplatek (obj)</t>
  </si>
  <si>
    <t>162201101</t>
  </si>
  <si>
    <t>Vodorovné přemístění výkopku nebo sypaniny po suchu na obvyklém dopravním prostředku, bez naložení výkopku, avšak se složením bez rozhrnutí z horniny tř. 1 až 4 na vzdálenost do 20 m</t>
  </si>
  <si>
    <t>-1602597007</t>
  </si>
  <si>
    <t>Odkop zeminy - odvoz (obj)</t>
  </si>
  <si>
    <t>171201201</t>
  </si>
  <si>
    <t>Uložení sypaniny na skládky</t>
  </si>
  <si>
    <t>-1783186154</t>
  </si>
  <si>
    <t>Odkop zeminy - uložení (obj)</t>
  </si>
  <si>
    <t>162701105</t>
  </si>
  <si>
    <t>Vodorovné přemístění výkopku nebo sypaniny po suchu na obvyklém dopravním prostředku, bez naložení výkopku, avšak se složením bez rozhrnutí z horniny tř. 1 až 4 na vzdálenost přes 9 000 do 10 000 m</t>
  </si>
  <si>
    <t>-1391753527</t>
  </si>
  <si>
    <t>Odvoz nepotřebné zeminy (dl * š * v)</t>
  </si>
  <si>
    <t>(48,2+1,7+10,8+6,4+3,1+9,4)*0,4*0,2</t>
  </si>
  <si>
    <t>162701109</t>
  </si>
  <si>
    <t>Vodorovné přemístění výkopku nebo sypaniny po suchu na obvyklém dopravním prostředku, bez naložení výkopku, avšak se složením bez rozhrnutí z horniny tř. 1 až 4 na vzdálenost Příplatek k ceně za každých dalších i započatých 1 000 m</t>
  </si>
  <si>
    <t>660621296</t>
  </si>
  <si>
    <t>Odvoz nepotřebné zeminy - příplatek (obj)</t>
  </si>
  <si>
    <t>6,368*24 'Přepočtené koeficientem množství</t>
  </si>
  <si>
    <t>171201211</t>
  </si>
  <si>
    <t>Uložení sypaniny poplatek za uložení sypaniny na skládce (skládkovné)</t>
  </si>
  <si>
    <t>325443274</t>
  </si>
  <si>
    <t>Odvoz nepotřebné zeminy (obj * hm) (hm = 1500kg/m3)</t>
  </si>
  <si>
    <t>zemina_odvoz*1500/1000</t>
  </si>
  <si>
    <t>113106121</t>
  </si>
  <si>
    <t>Rozebrání dlažeb a dílců komunikací pro pěší, vozovek a ploch s přemístěním hmot na skládku na vzdálenost do 3 m nebo s naložením na dopravní prostředek komunikací pro pěší s ložem z kameniva nebo živice a s výplní spár z betonových nebo kameninových dlaždic, desek nebo tvarovek</t>
  </si>
  <si>
    <t>2029202674</t>
  </si>
  <si>
    <t>Demolice okapového chodníku - dlažba (dl * š)</t>
  </si>
  <si>
    <t>(48,2+1,7+10,8+6,4+3,1+9,4)*0,4</t>
  </si>
  <si>
    <t>9680723X1</t>
  </si>
  <si>
    <t>Vybourání rámů oken včetně křídel</t>
  </si>
  <si>
    <t>489773305</t>
  </si>
  <si>
    <t>viz PD D.2.1.2. - D1 - 01-06</t>
  </si>
  <si>
    <t>Odstranění oken (dl * v * p)</t>
  </si>
  <si>
    <t>1.PP</t>
  </si>
  <si>
    <t>2,1*1,8*5+3*12,7</t>
  </si>
  <si>
    <t>2,1*1,8*3+1,15*1,8*3+1,9*12,3+4,5*2,7*2+1,15*1,8+3,0*12</t>
  </si>
  <si>
    <t>2.NP</t>
  </si>
  <si>
    <t>2,1*1,8*9+4,5*2,7*2</t>
  </si>
  <si>
    <t>3.NP</t>
  </si>
  <si>
    <t>2,1*1,8*11+4,5*2,7*2</t>
  </si>
  <si>
    <t>střecha</t>
  </si>
  <si>
    <t>1,2*1,8*2</t>
  </si>
  <si>
    <t>9680724X1</t>
  </si>
  <si>
    <t>Vybourání dveřních zárubní včetně křídel a prahů</t>
  </si>
  <si>
    <t>-1218121947</t>
  </si>
  <si>
    <t>Odstranění dveří (dl * v * p)</t>
  </si>
  <si>
    <t>1,9*(2,1+0,7)</t>
  </si>
  <si>
    <t>1,05*2,9*3+0,9*2,1</t>
  </si>
  <si>
    <t>0,9*2,1*2</t>
  </si>
  <si>
    <t>977151125</t>
  </si>
  <si>
    <t>Jádrové vrty diamantovými korunkami do stavebních materiálů (železobetonu, betonu, cihel, obkladů, dlažeb, kamene) průměru přes 180 do 200 mm</t>
  </si>
  <si>
    <t>-319197336</t>
  </si>
  <si>
    <t>viz PD D.2.1.2. - D1 - 05</t>
  </si>
  <si>
    <t>Jádrový vrt pro větrací komínek a aplikaci TI (dl * p)</t>
  </si>
  <si>
    <t>0,15*196</t>
  </si>
  <si>
    <t>978015391</t>
  </si>
  <si>
    <t>Otlučení vápenných nebo vápenocementových omítek vnějších ploch s vyškrabáním spar a s očištěním zdiva stupně členitosti 1 a 2, v rozsahu přes 80 do 100 %</t>
  </si>
  <si>
    <t>-698291467</t>
  </si>
  <si>
    <t>viz PD D.2.1.3. - D1 - 01</t>
  </si>
  <si>
    <t>Pylony - odstranění omítky (dl * v)</t>
  </si>
  <si>
    <t>Pylon 1</t>
  </si>
  <si>
    <t>((2,0+1,8)*2)*5,2</t>
  </si>
  <si>
    <t>Pylon 2</t>
  </si>
  <si>
    <t>((2,0+2,0)*2)*4,4</t>
  </si>
  <si>
    <t>Pylon 3</t>
  </si>
  <si>
    <t>Pylon 4</t>
  </si>
  <si>
    <t>((1,5+1,5)*2)*1,8</t>
  </si>
  <si>
    <t>978059641</t>
  </si>
  <si>
    <t>Odsekání obkladů stěn včetně otlučení podkladní omítky až na zdivo z obkládaček vnějších, z jakýchkoliv materiálů, plochy přes 1 m2</t>
  </si>
  <si>
    <t>2039735873</t>
  </si>
  <si>
    <t>Odsekání keramického soklu (dl * v)</t>
  </si>
  <si>
    <t>(48,2+6,2+0,5+1,7+10,8+6,4+3,1+9,4+48,4+2,7+4,5*2+3,6*2)*1,0</t>
  </si>
  <si>
    <t>9851121X1</t>
  </si>
  <si>
    <t>Odsekání degradovaného betonu stěn tl do 30 mm v rozsahu 5 - 10 % celkové plochy</t>
  </si>
  <si>
    <t>-310329802</t>
  </si>
  <si>
    <t>viz PD D.2.1.2. - D1 - 08-11</t>
  </si>
  <si>
    <t>Otlučení degradovaného betonu (pl) - otvory (dl * v * p)</t>
  </si>
  <si>
    <t>pohled 1</t>
  </si>
  <si>
    <t>188,4+20,4</t>
  </si>
  <si>
    <t>-(4,43*2,65*3)</t>
  </si>
  <si>
    <t>pohled 2</t>
  </si>
  <si>
    <t>86,7+382,5</t>
  </si>
  <si>
    <t>-(1*2,05+2*1,75*23+4,7*3)</t>
  </si>
  <si>
    <t>pohled 3</t>
  </si>
  <si>
    <t>21,5+39,3</t>
  </si>
  <si>
    <t>-(1,4*1,45)</t>
  </si>
  <si>
    <t>pohled 4</t>
  </si>
  <si>
    <t>28,7+64,1+101,8</t>
  </si>
  <si>
    <t>-(3*6,1+1,85*2,8*3+1,9*1,45*2)</t>
  </si>
  <si>
    <t>pohled 5</t>
  </si>
  <si>
    <t>23,5+12,8+13,1+10,5</t>
  </si>
  <si>
    <t>-(1,4*1,45+0,95*2,05)</t>
  </si>
  <si>
    <t>pohled 6</t>
  </si>
  <si>
    <t>14,2+193,9</t>
  </si>
  <si>
    <t>-(2*1,8*10+1,05*1,75)</t>
  </si>
  <si>
    <t>pohled 7</t>
  </si>
  <si>
    <t>50,2</t>
  </si>
  <si>
    <t>pohled 8</t>
  </si>
  <si>
    <t>16,2+105,9</t>
  </si>
  <si>
    <t>-(3*12,7)</t>
  </si>
  <si>
    <t>pohled 9</t>
  </si>
  <si>
    <t>25+175,5</t>
  </si>
  <si>
    <t>-(1,85*15,1)</t>
  </si>
  <si>
    <t>pohled 10</t>
  </si>
  <si>
    <t>29,5+60,5</t>
  </si>
  <si>
    <t>-(1,2*0,6)</t>
  </si>
  <si>
    <t>pohled 11</t>
  </si>
  <si>
    <t>30,3+145,7</t>
  </si>
  <si>
    <t>-(4,5*2,7*2+12,5)</t>
  </si>
  <si>
    <t>pohled 12</t>
  </si>
  <si>
    <t>29+40,4+823,1+5,4*4,4*2</t>
  </si>
  <si>
    <t>-(2,1*1,8*48+0,9*2,05*2)</t>
  </si>
  <si>
    <t>-1158619483</t>
  </si>
  <si>
    <t>-1645171156</t>
  </si>
  <si>
    <t>-1000163988</t>
  </si>
  <si>
    <t>71,579*32 'Přepočtené koeficientem množství</t>
  </si>
  <si>
    <t>9970138X1</t>
  </si>
  <si>
    <t>Poplatek za uložení stavebního odpadu na skládce (skládkovné)</t>
  </si>
  <si>
    <t>-273188369</t>
  </si>
  <si>
    <t>-1322929071</t>
  </si>
  <si>
    <t>764001821</t>
  </si>
  <si>
    <t>Demontáž klempířských konstrukcí krytiny ze svitků nebo tabulí do suti</t>
  </si>
  <si>
    <t>863911077</t>
  </si>
  <si>
    <t>Pylony - odstranění oplechování (pl)</t>
  </si>
  <si>
    <t>5,2</t>
  </si>
  <si>
    <t>3,0</t>
  </si>
  <si>
    <t>857264702</t>
  </si>
  <si>
    <t>Odstranění oplechování atik (dl)</t>
  </si>
  <si>
    <t>151+34+9+33+20+20+7,1*4+5,4*4</t>
  </si>
  <si>
    <t>764002851</t>
  </si>
  <si>
    <t>Demontáž klempířských konstrukcí oplechování parapetů do suti</t>
  </si>
  <si>
    <t>1912162550</t>
  </si>
  <si>
    <t>Odstranění vnějších parapetů (dl * p)</t>
  </si>
  <si>
    <t>2,1*11+3</t>
  </si>
  <si>
    <t>2,1*19+4,5*2+1,9+1,15+1,5*2+1,97*2</t>
  </si>
  <si>
    <t>2,1*26+4,5*2</t>
  </si>
  <si>
    <t>2,1*25+4,5*2</t>
  </si>
  <si>
    <t>1,2*2</t>
  </si>
  <si>
    <t>-51775704</t>
  </si>
  <si>
    <t>2*2*2,7+7,1+7,1+19,2</t>
  </si>
  <si>
    <t>1029590607</t>
  </si>
  <si>
    <t>2*2*7,1+4+4+4</t>
  </si>
  <si>
    <t>7664418X1</t>
  </si>
  <si>
    <t>Demontáž parapetních desek dřevěných nebo plastových šířky</t>
  </si>
  <si>
    <t>-586236252</t>
  </si>
  <si>
    <t>Odstranění vnitřních parapetů (p)</t>
  </si>
  <si>
    <t>5+1</t>
  </si>
  <si>
    <t>3+3+1+2+1+1</t>
  </si>
  <si>
    <t>9+2</t>
  </si>
  <si>
    <t>11+2</t>
  </si>
  <si>
    <t>767996801</t>
  </si>
  <si>
    <t>Demontáž ostatních zámečnických konstrukcí o hmotnosti jednotlivých dílů rozebráním do 50 kg</t>
  </si>
  <si>
    <t>478685078</t>
  </si>
  <si>
    <t>viz PD D.2.1.2. - D1 - 01-04</t>
  </si>
  <si>
    <t>Odstranění ochranných mříží (dl * v * p * hm) (hm = 10 kg/m2)</t>
  </si>
  <si>
    <t>(2,3*2,0*10)*10</t>
  </si>
  <si>
    <t>(2,3*2,0)*10</t>
  </si>
  <si>
    <t>Odstranění ocelých žebříků (dl * p * hm) (hm = 15 kg/m)</t>
  </si>
  <si>
    <t>5,3*3*10</t>
  </si>
  <si>
    <t>7679968X1</t>
  </si>
  <si>
    <t>Demontáž plastových tabulí (značení pavilónů)</t>
  </si>
  <si>
    <t>1608022611</t>
  </si>
  <si>
    <t>Demontáž plastových tabulí (p)</t>
  </si>
  <si>
    <t>15,255</t>
  </si>
  <si>
    <t>81,36</t>
  </si>
  <si>
    <t>8,136</t>
  </si>
  <si>
    <t>01.2 - Bourací práce - D2</t>
  </si>
  <si>
    <t>267677203</t>
  </si>
  <si>
    <t>viz PD D.2.1.2. - D2 - 02</t>
  </si>
  <si>
    <t>(5,8*2+32,6+3,1+12,8+38,4+3,2)*1,0*0,15</t>
  </si>
  <si>
    <t>504165045</t>
  </si>
  <si>
    <t>1048932563</t>
  </si>
  <si>
    <t>-468565835</t>
  </si>
  <si>
    <t>(5,8*2+32,6+3,1+12,8+38,4+3,2)*0,8*1,0</t>
  </si>
  <si>
    <t>205110662</t>
  </si>
  <si>
    <t>679349575</t>
  </si>
  <si>
    <t>-1164161336</t>
  </si>
  <si>
    <t>1952788328</t>
  </si>
  <si>
    <t>(5,8*2+32,6+3,1+12,8+38,4+3,2)*0,4*0,2</t>
  </si>
  <si>
    <t>-1997510827</t>
  </si>
  <si>
    <t>Odvoz nepotřebné zeminy (obj)</t>
  </si>
  <si>
    <t>8,136*24 'Přepočtené koeficientem množství</t>
  </si>
  <si>
    <t>-452842313</t>
  </si>
  <si>
    <t>-557184356</t>
  </si>
  <si>
    <t>(5,8*2+32,6+3,1+12,8+38,4+3,2)*0,4</t>
  </si>
  <si>
    <t>-1782697251</t>
  </si>
  <si>
    <t>viz PD D.2.1.2. - D2 - 02-08</t>
  </si>
  <si>
    <t>1,18*1,5</t>
  </si>
  <si>
    <t>2,1*1,8*3+2,1*0,9+1,2*0,9</t>
  </si>
  <si>
    <t>2,1*1,8*8+1,2*1,8*3</t>
  </si>
  <si>
    <t>2,1*1,8</t>
  </si>
  <si>
    <t>2,1*1,8*5+1,2*1,8+1,5*0,8</t>
  </si>
  <si>
    <t>6.NP</t>
  </si>
  <si>
    <t>1,5*0,8*2</t>
  </si>
  <si>
    <t>1184765627</t>
  </si>
  <si>
    <t>1,4*2,2*1</t>
  </si>
  <si>
    <t>-703187740</t>
  </si>
  <si>
    <t>viz PD D.2.1.2. - D2 - 09</t>
  </si>
  <si>
    <t>0,15*160</t>
  </si>
  <si>
    <t>303405803</t>
  </si>
  <si>
    <t>(5,8*2+32,6+3,1+12,8+38,4+3,2)*1,0</t>
  </si>
  <si>
    <t>1679206686</t>
  </si>
  <si>
    <t>viz PD D.2.1.2. - D2 - 11-14</t>
  </si>
  <si>
    <t>394,2</t>
  </si>
  <si>
    <t>-(1,4*1,8*3)</t>
  </si>
  <si>
    <t>376,6</t>
  </si>
  <si>
    <t>-(1,2*1,8*4+2,1*1,8*14+1,2*0,9+2,1*0,9)</t>
  </si>
  <si>
    <t>57,9</t>
  </si>
  <si>
    <t>130,7+446,7</t>
  </si>
  <si>
    <t>-(2,1*1,8*30)</t>
  </si>
  <si>
    <t>17,9+106,3</t>
  </si>
  <si>
    <t>33,3+72,9</t>
  </si>
  <si>
    <t>539,7</t>
  </si>
  <si>
    <t>-(2,1*1,8*24+1,2*1,8*3+0,9*1,8*2+1,2*1,5*4+2,1*1,5*2)</t>
  </si>
  <si>
    <t>139,3</t>
  </si>
  <si>
    <t>375,6</t>
  </si>
  <si>
    <t>-(1,6*3,3+2*1,8*5)</t>
  </si>
  <si>
    <t>161,6</t>
  </si>
  <si>
    <t>101,2</t>
  </si>
  <si>
    <t>-1741731011</t>
  </si>
  <si>
    <t>-1526607183</t>
  </si>
  <si>
    <t>-1923290021</t>
  </si>
  <si>
    <t>47,37*32 'Přepočtené koeficientem množství</t>
  </si>
  <si>
    <t>-609835276</t>
  </si>
  <si>
    <t>1573535602</t>
  </si>
  <si>
    <t>1484300928</t>
  </si>
  <si>
    <t>viz PD D.2.1.3. - D2 - 01</t>
  </si>
  <si>
    <t>Odstranění oplechování (pl)</t>
  </si>
  <si>
    <t>5+2,4</t>
  </si>
  <si>
    <t>-1053215791</t>
  </si>
  <si>
    <t>110,1+32,3+23,9</t>
  </si>
  <si>
    <t>1447545074</t>
  </si>
  <si>
    <t>viz PD D.2.1.2. - D2 - 01-08</t>
  </si>
  <si>
    <t>1,18*1,5*6</t>
  </si>
  <si>
    <t>2,1*16+1,2</t>
  </si>
  <si>
    <t>2,1*14+1,2*3</t>
  </si>
  <si>
    <t>2*4+0,8*4+2,1*10+1,2</t>
  </si>
  <si>
    <t>2,1*15+1,2*2+1,5</t>
  </si>
  <si>
    <t>1,5*2</t>
  </si>
  <si>
    <t>594037756</t>
  </si>
  <si>
    <t>viz PD D.2.1.2. - D2 - 02-09</t>
  </si>
  <si>
    <t>-</t>
  </si>
  <si>
    <t>3+1+1</t>
  </si>
  <si>
    <t>8+3</t>
  </si>
  <si>
    <t>5+1+1</t>
  </si>
  <si>
    <t>-212896226</t>
  </si>
  <si>
    <t>viz PD D.2.1.2. - D2 - 01-09</t>
  </si>
  <si>
    <t>(2,3*2,0+1,4*2,0*1)*10</t>
  </si>
  <si>
    <t>6,3*2*10</t>
  </si>
  <si>
    <t>-400960025</t>
  </si>
  <si>
    <t>23,16</t>
  </si>
  <si>
    <t>123,52</t>
  </si>
  <si>
    <t>12,352</t>
  </si>
  <si>
    <t>01.3 - Bourací práce - D3</t>
  </si>
  <si>
    <t>489601446</t>
  </si>
  <si>
    <t>viz PD D.2.1.2. - D3 - 01</t>
  </si>
  <si>
    <t>(52,5+2,5+0,4*4+3,2+27+46+3*2+6,6+9)*1,0*0,15</t>
  </si>
  <si>
    <t>-606252301</t>
  </si>
  <si>
    <t>1259406889</t>
  </si>
  <si>
    <t>18534937</t>
  </si>
  <si>
    <t>(52,5+2,5+0,4*4+3,2+27+46+3*2+6,6+9)*0,8*1,0</t>
  </si>
  <si>
    <t>-2035846001</t>
  </si>
  <si>
    <t>-1441900633</t>
  </si>
  <si>
    <t>-278281390</t>
  </si>
  <si>
    <t>718099275</t>
  </si>
  <si>
    <t>(52,5+2,5+0,4*4+3,2+27+46+3*2+6,6+9)*0,4*0,2</t>
  </si>
  <si>
    <t>81474822</t>
  </si>
  <si>
    <t>12,352*24 'Přepočtené koeficientem množství</t>
  </si>
  <si>
    <t>-1117860113</t>
  </si>
  <si>
    <t>-1839614602</t>
  </si>
  <si>
    <t>(52,5+2,5+0,4*4+3,2+27+46+3*2+6,6+9)*0,4</t>
  </si>
  <si>
    <t>-1078331762</t>
  </si>
  <si>
    <t>viz PD D.2.1.2. - D3 - 01-07</t>
  </si>
  <si>
    <t>2,1*0,9*6+0,8*0,9*2</t>
  </si>
  <si>
    <t>1,15*0,6+1,2*1,8*3</t>
  </si>
  <si>
    <t>1,15*0,6*3+2,69*1,2+2,1*1,8</t>
  </si>
  <si>
    <t>1,15*0,6*2+1,2*1,8*4+2,69*1,2+1,8*1,2+5,4*1,8+2,1*1,8</t>
  </si>
  <si>
    <t>0,9*1,1+1*1,2+2,69*1,2*2+1,8*1,2+2,1*1,8</t>
  </si>
  <si>
    <t>0,9*0,6+2,1*0,6+1,2*0,6</t>
  </si>
  <si>
    <t>53302430</t>
  </si>
  <si>
    <t>1,2*2,1+1,85*(2,1+0,6)</t>
  </si>
  <si>
    <t>0,9*2,1</t>
  </si>
  <si>
    <t>1859449342</t>
  </si>
  <si>
    <t>viz PD D.2.1.2. - D3 - 08</t>
  </si>
  <si>
    <t>0,15*76</t>
  </si>
  <si>
    <t>978015361</t>
  </si>
  <si>
    <t>Otlučení vnější vápenné nebo vápenocementové vnější omítky stupně členitosti 1 a 2 rozsahu do 50%</t>
  </si>
  <si>
    <t>1689635612</t>
  </si>
  <si>
    <t>Oprava rampy (pl)</t>
  </si>
  <si>
    <t>1578566201</t>
  </si>
  <si>
    <t>(52,5+2,5+0,4*4+3,2+27+46+3*2+6,6+9)*1</t>
  </si>
  <si>
    <t>-1751380981</t>
  </si>
  <si>
    <t>viz PD D.2.1.2. - D3 - 10-13</t>
  </si>
  <si>
    <t>319,2</t>
  </si>
  <si>
    <t>178,4</t>
  </si>
  <si>
    <t>718,9</t>
  </si>
  <si>
    <t>-(1,7*2,3+2,1*1,8*30+2,1*1,2*10+2*0,9*6+0,7*0,9*2)</t>
  </si>
  <si>
    <t>56,3</t>
  </si>
  <si>
    <t>39,2</t>
  </si>
  <si>
    <t>178,9</t>
  </si>
  <si>
    <t>-(2,1*1,8*3+1,8*2,7)</t>
  </si>
  <si>
    <t>75,5</t>
  </si>
  <si>
    <t>264+32,4+40,4+50,4</t>
  </si>
  <si>
    <t>-(2*0,3+0,8*0,5+5,3*1,7*4+2*1,3+1,1*2,1+2,7)</t>
  </si>
  <si>
    <t>139,9</t>
  </si>
  <si>
    <t>-(2*1,8*8)</t>
  </si>
  <si>
    <t>47,2</t>
  </si>
  <si>
    <t>pohled 13</t>
  </si>
  <si>
    <t>227,8</t>
  </si>
  <si>
    <t>-(2*1,8*12+1,1*1,8*4)</t>
  </si>
  <si>
    <t>pohled 14</t>
  </si>
  <si>
    <t>93,9</t>
  </si>
  <si>
    <t>pohled 15</t>
  </si>
  <si>
    <t>300,4</t>
  </si>
  <si>
    <t>-(1,7*1,2*4+2,6*1,2*4+0,9*1,2+0,8*1,2*2+2,6)</t>
  </si>
  <si>
    <t>pohled 16</t>
  </si>
  <si>
    <t>98,9</t>
  </si>
  <si>
    <t>-(1,1*1,8*9)</t>
  </si>
  <si>
    <t>pohled 17</t>
  </si>
  <si>
    <t>-(1,1*0,6*7+1,1*1,8*2)</t>
  </si>
  <si>
    <t>962052210</t>
  </si>
  <si>
    <t>Bourání zdiva železobetonového nadzákladového, objemu do 1 m3</t>
  </si>
  <si>
    <t>1876845509</t>
  </si>
  <si>
    <t>viz PD D.2.1.2. - D3 - 07</t>
  </si>
  <si>
    <t>Bourání otvoru (p)</t>
  </si>
  <si>
    <t>(0,9*2,3)*0,4</t>
  </si>
  <si>
    <t>(0,95*0,6)*0,4</t>
  </si>
  <si>
    <t>-1314604971</t>
  </si>
  <si>
    <t>(0,9+2,3)*2</t>
  </si>
  <si>
    <t>(0,95+0,6)*2</t>
  </si>
  <si>
    <t>-1985614136</t>
  </si>
  <si>
    <t>-1438045738</t>
  </si>
  <si>
    <t>1398986763</t>
  </si>
  <si>
    <t>60,493*32 'Přepočtené koeficientem množství</t>
  </si>
  <si>
    <t>-1273893083</t>
  </si>
  <si>
    <t>302206150</t>
  </si>
  <si>
    <t>213232208</t>
  </si>
  <si>
    <t>viz PD D.2.1.3. - D3 - 01-08</t>
  </si>
  <si>
    <t>3,6</t>
  </si>
  <si>
    <t>-962782812</t>
  </si>
  <si>
    <t>46+35+9,5+57</t>
  </si>
  <si>
    <t>367864001</t>
  </si>
  <si>
    <t>viz PD D.2.1.2. - D3 - 01-08</t>
  </si>
  <si>
    <t>2,1*6+0,8*2</t>
  </si>
  <si>
    <t>1,15*3+1,2*4+0,87*2+1,8+2,1*16</t>
  </si>
  <si>
    <t>1,15*3+1,2*4+2,69+1,8+2,1*16+5,4</t>
  </si>
  <si>
    <t>0,9*1+2,69*2+1,8+2,1*16+1,2+5,4</t>
  </si>
  <si>
    <t>0,9+2,1+1,2</t>
  </si>
  <si>
    <t>-1736464644</t>
  </si>
  <si>
    <t>viz PD D.2.1.2. - D3 01-07</t>
  </si>
  <si>
    <t>6+2</t>
  </si>
  <si>
    <t>1+3</t>
  </si>
  <si>
    <t>1*3+1+1</t>
  </si>
  <si>
    <t>2+4+1+1+1+1</t>
  </si>
  <si>
    <t>1+1+2+1+1</t>
  </si>
  <si>
    <t>1+1+1</t>
  </si>
  <si>
    <t>-98802875</t>
  </si>
  <si>
    <t>(2,3*2,0*2+1,35*2,0*2)*10</t>
  </si>
  <si>
    <t>(5,4+1,7)*10</t>
  </si>
  <si>
    <t>471254080</t>
  </si>
  <si>
    <t>13,23</t>
  </si>
  <si>
    <t>70,56</t>
  </si>
  <si>
    <t>7,056</t>
  </si>
  <si>
    <t>01.4 - Bourací práce - D4</t>
  </si>
  <si>
    <t>-1211137652</t>
  </si>
  <si>
    <t>viz PD D.2.1.2. - D4 - 02</t>
  </si>
  <si>
    <t>(6,3+2,3*2+5,4+6+3,8+3,6+3,8+6,3+16,8+31,6)*1,0*0,15</t>
  </si>
  <si>
    <t>-789747658</t>
  </si>
  <si>
    <t>-589575756</t>
  </si>
  <si>
    <t>1142545922</t>
  </si>
  <si>
    <t>(6,3+2,3*2+5,4+6+3,8+3,6+3,8+6,3+16,8+31,6)*0,8*1,0</t>
  </si>
  <si>
    <t>792809906</t>
  </si>
  <si>
    <t>1279855394</t>
  </si>
  <si>
    <t>-1270869478</t>
  </si>
  <si>
    <t>1249085146</t>
  </si>
  <si>
    <t>(6,3+2,3*2+5,4+6+3,8+3,6+3,8+6,3+16,8+31,6)*0,4*0,2</t>
  </si>
  <si>
    <t>-1550803357</t>
  </si>
  <si>
    <t>7,056*24 'Přepočtené koeficientem množství</t>
  </si>
  <si>
    <t>-434936259</t>
  </si>
  <si>
    <t>1110108232</t>
  </si>
  <si>
    <t>+(6,3+2,3*2+5,4+6+3,8+3,6+3,8+6,3+16,8+31,6)*0,4</t>
  </si>
  <si>
    <t>-1163069164</t>
  </si>
  <si>
    <t>viz PD D.2.1.2. - D4 - 01-05</t>
  </si>
  <si>
    <t>4,2*2,7*2+2,1*1,8*14+0,9*1,8</t>
  </si>
  <si>
    <t>4,2*2,7*2</t>
  </si>
  <si>
    <t>971099079</t>
  </si>
  <si>
    <t>0,9*2,9</t>
  </si>
  <si>
    <t>-1125016641</t>
  </si>
  <si>
    <t>0,15*78</t>
  </si>
  <si>
    <t>-1827865756</t>
  </si>
  <si>
    <t>viz PD D.2.1.2. - D4 - 07-10</t>
  </si>
  <si>
    <t>(6,3+2,3*2+5,4+6,0+3,8+3,6+3,8+6,3+16,8+31,6)*1,0</t>
  </si>
  <si>
    <t>11,775</t>
  </si>
  <si>
    <t>5,6</t>
  </si>
  <si>
    <t>5,9</t>
  </si>
  <si>
    <t>182,265</t>
  </si>
  <si>
    <t>13,5</t>
  </si>
  <si>
    <t>8,6</t>
  </si>
  <si>
    <t>9,85</t>
  </si>
  <si>
    <t>11,6</t>
  </si>
  <si>
    <t>-1389620932</t>
  </si>
  <si>
    <t>378</t>
  </si>
  <si>
    <t>-(2*1,8*26+1,5*1,8*2+3,9*2,2)</t>
  </si>
  <si>
    <t>197,1</t>
  </si>
  <si>
    <t>-(4,3*2+1,7*1,7)</t>
  </si>
  <si>
    <t>76,1</t>
  </si>
  <si>
    <t>-(2,1*1,8*6)</t>
  </si>
  <si>
    <t>52,3</t>
  </si>
  <si>
    <t>-(2,1*1,8*5)</t>
  </si>
  <si>
    <t>138,4</t>
  </si>
  <si>
    <t>-(2,1*1,8*5+1,8*2,9)</t>
  </si>
  <si>
    <t>70,1</t>
  </si>
  <si>
    <t>59,7</t>
  </si>
  <si>
    <t>51,5</t>
  </si>
  <si>
    <t>-(4,1*2,7*2)</t>
  </si>
  <si>
    <t>77,6</t>
  </si>
  <si>
    <t>-(4,1*2,7*3)</t>
  </si>
  <si>
    <t>-644512058</t>
  </si>
  <si>
    <t>2127281211</t>
  </si>
  <si>
    <t>-351543531</t>
  </si>
  <si>
    <t>57,487*32 'Přepočtené koeficientem množství</t>
  </si>
  <si>
    <t>-1525602784</t>
  </si>
  <si>
    <t>1305641688</t>
  </si>
  <si>
    <t>816057060</t>
  </si>
  <si>
    <t>103+32+4,7+7,5+32</t>
  </si>
  <si>
    <t>-2053071457</t>
  </si>
  <si>
    <t>4,2+2,1*3+2,8*9+1,75+1,6*2+4</t>
  </si>
  <si>
    <t>4,2*2+2,1*14+0,9</t>
  </si>
  <si>
    <t>-1148343770</t>
  </si>
  <si>
    <t>5,74</t>
  </si>
  <si>
    <t>-1869820820</t>
  </si>
  <si>
    <t>3,5</t>
  </si>
  <si>
    <t>-2024662554</t>
  </si>
  <si>
    <t>2+14+1</t>
  </si>
  <si>
    <t>-706733483</t>
  </si>
  <si>
    <t>(2,3*2,0*7)*10</t>
  </si>
  <si>
    <t>(2,15*2,0)*10</t>
  </si>
  <si>
    <t>-117586596</t>
  </si>
  <si>
    <t>lešení_plocha</t>
  </si>
  <si>
    <t>2780,22</t>
  </si>
  <si>
    <t>ornice_objem1</t>
  </si>
  <si>
    <t>pylony_plocha</t>
  </si>
  <si>
    <t>120,72</t>
  </si>
  <si>
    <t>střecha_atika</t>
  </si>
  <si>
    <t>305,8</t>
  </si>
  <si>
    <t>střecha_plocha</t>
  </si>
  <si>
    <t>1477,34</t>
  </si>
  <si>
    <t>zásyp_objem</t>
  </si>
  <si>
    <t>100,752</t>
  </si>
  <si>
    <t>zateplení_MV</t>
  </si>
  <si>
    <t>2185,27</t>
  </si>
  <si>
    <t>zateplení_MV_ostění</t>
  </si>
  <si>
    <t>170,7</t>
  </si>
  <si>
    <t>zateplení_MV_podhled</t>
  </si>
  <si>
    <t>33,66</t>
  </si>
  <si>
    <t>zateplení_XPS</t>
  </si>
  <si>
    <t>161,1</t>
  </si>
  <si>
    <t>02.1 - Nové konstrukce - D1</t>
  </si>
  <si>
    <t xml:space="preserve">    711 - Izolace proti vodě, vlhkosti a plynům</t>
  </si>
  <si>
    <t>167101102</t>
  </si>
  <si>
    <t>Nakládání výkopku z hornin tř. 1 až 4 přes 100 m3</t>
  </si>
  <si>
    <t>-840855660</t>
  </si>
  <si>
    <t>Zásyp rýhy okolo objektu - nakládání (obj) - viz níže</t>
  </si>
  <si>
    <t>805243941</t>
  </si>
  <si>
    <t>Zásyp rýhy okolo objektu - přesun (obj) - viz níže</t>
  </si>
  <si>
    <t>174101101</t>
  </si>
  <si>
    <t>Zásyp sypaninou z jakékoliv horniny s uložením výkopku ve vrstvách se zhutněním jam, šachet, rýh nebo kolem objektů v těchto vykopávkách</t>
  </si>
  <si>
    <t>-1207813328</t>
  </si>
  <si>
    <t>Zásyp rýhy okolo objektu (dl * š * v)</t>
  </si>
  <si>
    <t>-(48,2+1,7+10,8+6,4+3,1+9,4)*0,4*0,2</t>
  </si>
  <si>
    <t>167103101</t>
  </si>
  <si>
    <t>Nakládání neulehlého výkopku z hromad zeminy schopné zúrodnění</t>
  </si>
  <si>
    <t>-115758093</t>
  </si>
  <si>
    <t>Ornice -nakládání (dl * š * v)</t>
  </si>
  <si>
    <t>-1300943366</t>
  </si>
  <si>
    <t>Ornice - přesun (obj)</t>
  </si>
  <si>
    <t>181006112</t>
  </si>
  <si>
    <t>Rozprostření zemin schopných zúrodnění v rovině a ve sklonu do 1:5, tloušťka vrstvy přes 0,10 do 0,15 m</t>
  </si>
  <si>
    <t>1559874855</t>
  </si>
  <si>
    <t>Ornice - rozprostření (obj / v)</t>
  </si>
  <si>
    <t>ornice_objem1/0,15</t>
  </si>
  <si>
    <t xml:space="preserve">6221111X1 </t>
  </si>
  <si>
    <t>Vyspravení lokální cementovou maltou vnějších stěn betonových nebo železobetonových v rozsahu 5 - 10 % celkové plochy</t>
  </si>
  <si>
    <t>-1987520361</t>
  </si>
  <si>
    <t>viz PD D.2.1.2. - D1 - 08-11 a D.2.1.3. - D1 - 01</t>
  </si>
  <si>
    <t>Zateplení fasády - vyspravení podkladu (pl) - viz níže</t>
  </si>
  <si>
    <t>629995101</t>
  </si>
  <si>
    <t>Očištění vnějších ploch tlakovou vodou omytím</t>
  </si>
  <si>
    <t>2122370346</t>
  </si>
  <si>
    <t>Zateplení fasády - omytí podkladu (pl) - viz níže</t>
  </si>
  <si>
    <t>-1744090414</t>
  </si>
  <si>
    <t>Zateplení fasády - zakrytí otvorů ( dl * v * p)</t>
  </si>
  <si>
    <t>(4,43*2,65*3)</t>
  </si>
  <si>
    <t>(1*2,05+2*1,75*23+4,7*3)</t>
  </si>
  <si>
    <t>(1,4*1,45)</t>
  </si>
  <si>
    <t>(3*6,1+1,85*2,8*3+1,9*1,45*2)</t>
  </si>
  <si>
    <t>(1,4*1,45+0,95*2,05)</t>
  </si>
  <si>
    <t>(2*1,8*10+1,05*1,75)</t>
  </si>
  <si>
    <t>(3*12,7)</t>
  </si>
  <si>
    <t>(1,85*15,1)</t>
  </si>
  <si>
    <t>(1,2*0,6)</t>
  </si>
  <si>
    <t>(4,5*2,7*2+12,5)</t>
  </si>
  <si>
    <t>(2,1*1,8*48+0,9*2,05*2)</t>
  </si>
  <si>
    <t>632450121</t>
  </si>
  <si>
    <t>Potěr cementový vyrovnávací ze suchých směsí v pásu o průměrné (střední) tl. od 10 do 20 mm</t>
  </si>
  <si>
    <t>84924131</t>
  </si>
  <si>
    <t>viz PD D.2.1.2. - D1 - 05-06 a D.2.1.3 - 04</t>
  </si>
  <si>
    <t xml:space="preserve">Atika - vyspravení cementového potěru (dl * š ) </t>
  </si>
  <si>
    <t>(151+34+9+33+20+20)*0,3</t>
  </si>
  <si>
    <t>783823151</t>
  </si>
  <si>
    <t>Penetrační nátěr omítek hrubých betonových povrchů nebo omítek hrubých, rýhovaných tenkovrstvých nebo škrábaných (břízolitových) akrylátový</t>
  </si>
  <si>
    <t>1949434486</t>
  </si>
  <si>
    <t>Zateplení fasády - penetrace podkladu (pl) - viz níže</t>
  </si>
  <si>
    <t>622211031</t>
  </si>
  <si>
    <t>Montáž kontaktního zateplení vnějších stěn z polystyrénových desek tl do 160 mm</t>
  </si>
  <si>
    <t>-1258526892</t>
  </si>
  <si>
    <t>Zateplení fasády - XPS (pl)</t>
  </si>
  <si>
    <t>20,1</t>
  </si>
  <si>
    <t>28,1</t>
  </si>
  <si>
    <t>8,2</t>
  </si>
  <si>
    <t>0,7+1,7+0,7+1,7</t>
  </si>
  <si>
    <t>1,1+0,6+0,4</t>
  </si>
  <si>
    <t>0,9+2,1</t>
  </si>
  <si>
    <t>3,9</t>
  </si>
  <si>
    <t>8,3</t>
  </si>
  <si>
    <t>2,4+0,8</t>
  </si>
  <si>
    <t>1,6</t>
  </si>
  <si>
    <t>1,1+2,3</t>
  </si>
  <si>
    <t>72,7+1,7</t>
  </si>
  <si>
    <t>283764250</t>
  </si>
  <si>
    <t>deska z polystyrénu XPS, hrana polodrážková a hladký povrch tl 160 mm</t>
  </si>
  <si>
    <t>-321892352</t>
  </si>
  <si>
    <t>161,1*1,1 'Přepočtené koeficientem množství</t>
  </si>
  <si>
    <t>622252001</t>
  </si>
  <si>
    <t>Montáž lišt kontaktního zateplení zakládacích soklových připevněných hmoždinkami</t>
  </si>
  <si>
    <t>-2133727480</t>
  </si>
  <si>
    <t>Zateplení fasády - soklový profil (dl)</t>
  </si>
  <si>
    <t>(48,2+6,2+0,5+1,7+10,8+6,4+3,1+9,4+48,4+2,7+4,5*2+3,6*2)</t>
  </si>
  <si>
    <t>590516530</t>
  </si>
  <si>
    <t>lišta soklová Al s okapničkou, zakládací U 16 cm, 0,95/200 cm</t>
  </si>
  <si>
    <t>234564527</t>
  </si>
  <si>
    <t>153,6*1,1 'Přepočtené koeficientem množství</t>
  </si>
  <si>
    <t>622252002</t>
  </si>
  <si>
    <t>Montáž lišt kontaktního zateplení ostatních stěnových, dilatačních apod. lepených do tmelu</t>
  </si>
  <si>
    <t>206191658</t>
  </si>
  <si>
    <t>Zateplení fasády - dilatační profil (dl)</t>
  </si>
  <si>
    <t>4,6</t>
  </si>
  <si>
    <t>4,6+4,6+12,6</t>
  </si>
  <si>
    <t>590515020</t>
  </si>
  <si>
    <t>profil dilatační rohový , dl. 2,5 m</t>
  </si>
  <si>
    <t>-2145560328</t>
  </si>
  <si>
    <t>26,4*1,1 'Přepočtené koeficientem množství</t>
  </si>
  <si>
    <t>622221131</t>
  </si>
  <si>
    <t>Montáž kontaktního zateplení z desek z minerální vlny s kolmou orientací vláken na vnější stěny, tloušťky desek přes 120 do 160 mm</t>
  </si>
  <si>
    <t>302717925</t>
  </si>
  <si>
    <t>Zateplení fasády - kamenná vlna (pl) - otvory (dl * v * p)</t>
  </si>
  <si>
    <t>184,5+20,4</t>
  </si>
  <si>
    <t>86,7+371,7</t>
  </si>
  <si>
    <t>21,5+34,9</t>
  </si>
  <si>
    <t>28,7+64,1+97</t>
  </si>
  <si>
    <t>23,5+12,8+12+9,5</t>
  </si>
  <si>
    <t>14,2+190,9</t>
  </si>
  <si>
    <t>16,2+103,9</t>
  </si>
  <si>
    <t>25+172,3</t>
  </si>
  <si>
    <t>29,5+58,9</t>
  </si>
  <si>
    <t>30,3+142,3</t>
  </si>
  <si>
    <t>29+40,4+772,3+5,4*4,4*2</t>
  </si>
  <si>
    <t>621221131</t>
  </si>
  <si>
    <t>Montáž kontaktního zateplení z desek z minerální vlny s kolmou orientací vláken na vnější podhledy, tloušťky desek přes 120 do 160 mm</t>
  </si>
  <si>
    <t>2087078740</t>
  </si>
  <si>
    <t>Zateplení podhledu - kamenná vlna (pl)</t>
  </si>
  <si>
    <t>19,8*1,7</t>
  </si>
  <si>
    <t>631403270</t>
  </si>
  <si>
    <t>deska izolační minerální kontaktních fasád kolmé vlákno λ-0.041 200x1200x160 mm</t>
  </si>
  <si>
    <t>-2067680744</t>
  </si>
  <si>
    <t>2218,93*1,1 'Přepočtené koeficientem množství</t>
  </si>
  <si>
    <t>622222051</t>
  </si>
  <si>
    <t>Montáž kontaktního zateplení vnějšího ostění, nadpraží nebo parapetu z desek z minerální vlny s podélnou nebo kolmou orientací vláken hloubky špalet přes 200 do 400 mm, tloušťky desek do 40 mm</t>
  </si>
  <si>
    <t>435739553</t>
  </si>
  <si>
    <t>Zateplení ostění - kamenná vlna (dl * p)</t>
  </si>
  <si>
    <t>((4,43+2*2,65)*3)</t>
  </si>
  <si>
    <t>((1+2*2,05)+(2+2*1,75)*23+(2,2+2*2,9)*3)</t>
  </si>
  <si>
    <t>(1,4+2*1,45)</t>
  </si>
  <si>
    <t>((3+2*6,1)+(1,85+2*2,8)*3+(1,9+2*1,45)*2)</t>
  </si>
  <si>
    <t>((1,4+2*1,45)+(0,95+2*2,05))</t>
  </si>
  <si>
    <t>((2+2*1,8)*10+(1,05+2*1,75))</t>
  </si>
  <si>
    <t>(3+2*12,7)</t>
  </si>
  <si>
    <t>(1,85+2*15,1)</t>
  </si>
  <si>
    <t>(1,2+2*0,6)</t>
  </si>
  <si>
    <t>((4,5+2*2,7)*2+(4,5+3,4*2))</t>
  </si>
  <si>
    <t>((2,1+2*1,8)*48+(0,9+2*2,05*2))</t>
  </si>
  <si>
    <t>6314032X1</t>
  </si>
  <si>
    <t>deska izolační minerální kontaktních fasád kolmé vlákno λ-0.041 200x1200x30 mm</t>
  </si>
  <si>
    <t>1780209099</t>
  </si>
  <si>
    <t>Zateplení ostění - kamenná vlna (dl * p * š)</t>
  </si>
  <si>
    <t>((4,43+2*2,65)*3)*0,25</t>
  </si>
  <si>
    <t>((1+2*2,05)+(2+2*1,75)*23+(2,2+2*2,9)*3)*0,25</t>
  </si>
  <si>
    <t>(1,4+2*1,45)*0,25</t>
  </si>
  <si>
    <t>((3+2*6,1)+(1,85+2*2,8)*3+(1,9+2*1,45)*2)*0,25</t>
  </si>
  <si>
    <t>((1,4+2*1,45)+(0,95+2*2,05))*0,25</t>
  </si>
  <si>
    <t>((2+2*1,8)*10+(1,05+2*1,75))*0,25</t>
  </si>
  <si>
    <t>(3+2*12,7)*0,25</t>
  </si>
  <si>
    <t>(1,85+2*15,1)*0,25</t>
  </si>
  <si>
    <t>(1,2+2*0,6)*0,25</t>
  </si>
  <si>
    <t>((4,5+2*2,7)*2+(4,5+3,4*2))*0,25</t>
  </si>
  <si>
    <t>((2,1+2*1,8)*48+(0,9+2*2,05*2))*0,25</t>
  </si>
  <si>
    <t>170,7*1,1 'Přepočtené koeficientem množství</t>
  </si>
  <si>
    <t>622531011</t>
  </si>
  <si>
    <t>Omítka tenkovrstvá silikonová vnějších ploch probarvená, včetně penetrace podkladu zrnitá, tloušťky 1,5 mm stěn</t>
  </si>
  <si>
    <t>-845120835</t>
  </si>
  <si>
    <t>Omítka vnější (pl) - otvory (dl * v * p)</t>
  </si>
  <si>
    <t>Omítka vnější - ostění (dl * p * š)</t>
  </si>
  <si>
    <t>Pylony</t>
  </si>
  <si>
    <t>((2,0+1,8)*2)*5,2+((2,0+2,0)*2)*4,4*2+((1,5+1,5)*2)*1,8</t>
  </si>
  <si>
    <t>621531011</t>
  </si>
  <si>
    <t>Omítka tenkovrstvá silikonová vnějších ploch probarvená, včetně penetrace podkladu zrnitá, tloušťky 1,5 mm podhledů</t>
  </si>
  <si>
    <t>-956478949</t>
  </si>
  <si>
    <t>Omítka vnější - podhled (pl)</t>
  </si>
  <si>
    <t>-1201649860</t>
  </si>
  <si>
    <t>Vnitřní omítka - příprava podkladu (dl * š)</t>
  </si>
  <si>
    <t>((2,1+2*1,8)*5+(3+2*12,7))*0,25</t>
  </si>
  <si>
    <t>(1,9+2*(2,1+0,7))*0,25</t>
  </si>
  <si>
    <t>((2,1+2*1,8)*3+(1,15+2*1,8)*3+(1,9+2*2,3)+(4,5+2*2,7)*2+(1,15+2*1,8))*0,25</t>
  </si>
  <si>
    <t>(2,1+2*1,8)*0,25</t>
  </si>
  <si>
    <t>((2,1+2*1,8)*9+(4,5+2*2,7)*2)*0,25</t>
  </si>
  <si>
    <t>((2,1+2*1,8)*11+(4,5+2*2,7)*2)*0,25</t>
  </si>
  <si>
    <t>((1,2+2*1,8)*2)*0,25</t>
  </si>
  <si>
    <t>((0,9+2*2,1)*2)*0,25</t>
  </si>
  <si>
    <t>612325302</t>
  </si>
  <si>
    <t>Vápenocementová nebo vápenná omítka ostění nebo nadpraží štuková</t>
  </si>
  <si>
    <t>953467591</t>
  </si>
  <si>
    <t>Vnitřní omítka - ostění (dl * š)</t>
  </si>
  <si>
    <t>((2,1+2*1,8)*3+(1,15+2*1,8)*3+(1,9+2*12,3)+(4,5+2*2,7)*2+(1,15+2*1,8)+(3,0+12,0*2))*0,25</t>
  </si>
  <si>
    <t>622143003</t>
  </si>
  <si>
    <t>Montáž omítkových profilů plastových nebo pozinkovaných, upevněných vtlačením do podkladní vrstvy nebo přibitím rohových s tkaninou</t>
  </si>
  <si>
    <t>-1141808446</t>
  </si>
  <si>
    <t>590514840</t>
  </si>
  <si>
    <t>lišta rohová PVC 10/10 cm s tkaninou bal. 2,5 m</t>
  </si>
  <si>
    <t>-646554981</t>
  </si>
  <si>
    <t>Omítka vnější - rohové lišty (dl * p)</t>
  </si>
  <si>
    <t>((4,43+2*2,65)*3)+4+3,5*2+12,5</t>
  </si>
  <si>
    <t>((1+2*2,05)+(2+2*1,75)*23+(2,2+2*2,9)*3)+3,7*2+7</t>
  </si>
  <si>
    <t>(1,4+2*1,45)+6,9+1,6+3,6+8,3</t>
  </si>
  <si>
    <t>((3+2*6,1)+(1,85+2*2,8)*3+(1,9+2*1,45)*2)+7,5*2+3,7+5,2</t>
  </si>
  <si>
    <t>((1,4+2*1,45)+(0,95+2*2,05))+7,5+2,9+5,5</t>
  </si>
  <si>
    <t>((2+2*1,8)*10+(1,05+2*1,75))+3,1+5,7+16,8+6,9+3,8</t>
  </si>
  <si>
    <t>(3+2*12,7)+3,8+16,4</t>
  </si>
  <si>
    <t>(1,85+2*15,1)+3,5+12,2+16,4</t>
  </si>
  <si>
    <t>(1,2+2*0,6)+3,5+12,4</t>
  </si>
  <si>
    <t>((4,5+2*2,7)*2+(4,5+3,4*2))+12,2+4,8*2</t>
  </si>
  <si>
    <t>((2,1+2*1,8)*48+(0,9+2*2,05*2))+4*5+12,2</t>
  </si>
  <si>
    <t>939,39*1,1 'Přepočtené koeficientem množství</t>
  </si>
  <si>
    <t>622143004</t>
  </si>
  <si>
    <t>Montáž omítkových profilů plastových nebo pozinkovaných, upevněných vtlačením do podkladní vrstvy nebo přibitím začišťovacích samolepících [APU lišty]</t>
  </si>
  <si>
    <t>-340753309</t>
  </si>
  <si>
    <t>Omítka vnější - APU lišty (dl * p)</t>
  </si>
  <si>
    <t>((3+2*6,1)+(1,85+2*2,8)*3+(1,9+2*1,45)*2)*2</t>
  </si>
  <si>
    <t>Vnitřní omítka - APU lišty (dl * p)</t>
  </si>
  <si>
    <t>((2,1+2*1,8)*5+(3+2*12,7))</t>
  </si>
  <si>
    <t>(1,9+2*(2,1+0,7))</t>
  </si>
  <si>
    <t>((2,1+2*1,8)*3+(1,15+2*1,8)*3+(1,9+2*12,3)+(4,5+2*2,7)*2+(1,15+2*1,8)+(3,0+2*12))</t>
  </si>
  <si>
    <t>(2,1+2*1,8)</t>
  </si>
  <si>
    <t>((2,1+2*1,8)*9+(4,5+2*2,7)*2)</t>
  </si>
  <si>
    <t>((2,1+2*1,8)*11+(4,5+2*2,7)*2)</t>
  </si>
  <si>
    <t>((1,2+2*1,8)*2)</t>
  </si>
  <si>
    <t>((0,9+2*2,1)*2)</t>
  </si>
  <si>
    <t>590514760</t>
  </si>
  <si>
    <t>profil okenní začišťovací se sklovláknitou armovací tkaninou 9 mm/2,4 m</t>
  </si>
  <si>
    <t>2114940521</t>
  </si>
  <si>
    <t>1082,84*1,1 'Přepočtené koeficientem množství</t>
  </si>
  <si>
    <t>622142001</t>
  </si>
  <si>
    <t>Potažení vnějších ploch pletivem v ploše nebo pruzích, na plném podkladu sklovláknitým vtlačením do tmelu stěn</t>
  </si>
  <si>
    <t>-2030053921</t>
  </si>
  <si>
    <t>Pylony - příprava podkladu (pl) - viz níže</t>
  </si>
  <si>
    <t>637121113</t>
  </si>
  <si>
    <t>Okapový chodník z kameniva s udusáním a urovnáním povrchu z kačírku tl. 200 mm</t>
  </si>
  <si>
    <t>1004413572</t>
  </si>
  <si>
    <t>Okapový chodník (dl * š)</t>
  </si>
  <si>
    <t>83140921</t>
  </si>
  <si>
    <t>lešení - montáž (pl)</t>
  </si>
  <si>
    <t>452189355</t>
  </si>
  <si>
    <t xml:space="preserve">viz PD D.2.1.2. - D1 - 08-11 </t>
  </si>
  <si>
    <t>lešení - nájem (pl * p)</t>
  </si>
  <si>
    <t>lešení_plocha*60</t>
  </si>
  <si>
    <t>1814992243</t>
  </si>
  <si>
    <t>lešení - demontáž (pl)</t>
  </si>
  <si>
    <t>-816237068</t>
  </si>
  <si>
    <t>ochranná síť - montáž (pl)</t>
  </si>
  <si>
    <t>691060341</t>
  </si>
  <si>
    <t>ochranná síť - nájem (pl * p)</t>
  </si>
  <si>
    <t>-1039382817</t>
  </si>
  <si>
    <t>ochranná síť - demontáž (pl)</t>
  </si>
  <si>
    <t>1975355924</t>
  </si>
  <si>
    <t>1791410463</t>
  </si>
  <si>
    <t>711</t>
  </si>
  <si>
    <t>Izolace proti vodě, vlhkosti a plynům</t>
  </si>
  <si>
    <t>711161307</t>
  </si>
  <si>
    <t>Izolace proti zemní vlhkosti stěn foliemi nopovými pro běžné podmínky  tl. 0,5 mm šířky 1,5 m</t>
  </si>
  <si>
    <t>649914966</t>
  </si>
  <si>
    <t>Nopová fólie (dl * v)</t>
  </si>
  <si>
    <t>(48,2+6,2+0,5+1,7+10,8+6,4+3,1+9,4+48,4+2,7+4,5*2+3,6*2)*1,5</t>
  </si>
  <si>
    <t>711161381</t>
  </si>
  <si>
    <t>Izolace proti zemní vlhkosti nopovými foliemi [FONDALINE] ukončení izolace lištou</t>
  </si>
  <si>
    <t>-1973284091</t>
  </si>
  <si>
    <t>Nopová fólie - ukončovací lišta (dl)</t>
  </si>
  <si>
    <t>998711103</t>
  </si>
  <si>
    <t>Přesun hmot pro izolace proti vodě, vlhkosti a plynům stanovený z hmotnosti přesunovaného materiálu vodorovná dopravní vzdálenost do 50 m v objektech výšky přes 12 do 60 m</t>
  </si>
  <si>
    <t>1147880689</t>
  </si>
  <si>
    <t>7123009X1</t>
  </si>
  <si>
    <t>Lokální opravy stávající hydroizolace střechy</t>
  </si>
  <si>
    <t>-1474191201</t>
  </si>
  <si>
    <t>viz PD D.2.1.2. - D1 - 05-06 a D.2.1.3 - 05</t>
  </si>
  <si>
    <t>Střecha - oprava stávajicí (pl) - viz níže</t>
  </si>
  <si>
    <t>712341559</t>
  </si>
  <si>
    <t>Provedení povlakové krytiny střech plochých do 10 st. pásy přitavením NAIP v plné ploše</t>
  </si>
  <si>
    <t>1699636162</t>
  </si>
  <si>
    <t>Jednoplášťová střecha - atika (dl * š)</t>
  </si>
  <si>
    <t>(20+20)*0,5</t>
  </si>
  <si>
    <t>628522540</t>
  </si>
  <si>
    <t>pásy s modifikovaným asfaltem tl. 4,0 mm vložka polyesterové rouno minerální jemnozrnný posyp</t>
  </si>
  <si>
    <t>1909238084</t>
  </si>
  <si>
    <t>20*1,15 'Přepočtené koeficientem množství</t>
  </si>
  <si>
    <t>481846028</t>
  </si>
  <si>
    <t>Střecha - podkladní geotextílie (pl) - viz níže</t>
  </si>
  <si>
    <t>-1665847118</t>
  </si>
  <si>
    <t>1783,14*1,1 'Přepočtené koeficientem množství</t>
  </si>
  <si>
    <t>Provedení povlak krytiny mechanicky kotvenou do betonu ,budova v přes 18m</t>
  </si>
  <si>
    <t>1338535466</t>
  </si>
  <si>
    <t>Střecha (pl)</t>
  </si>
  <si>
    <t>Dvouplášťová střecha</t>
  </si>
  <si>
    <t>803+152,7</t>
  </si>
  <si>
    <t>64+31,8</t>
  </si>
  <si>
    <t>105,3+35,9</t>
  </si>
  <si>
    <t>28,6+14,4</t>
  </si>
  <si>
    <t>Jednoplášťová střecha</t>
  </si>
  <si>
    <t>37,6+14,9</t>
  </si>
  <si>
    <t>107,9+28,74</t>
  </si>
  <si>
    <t>712861705</t>
  </si>
  <si>
    <t>Provedení povlakové krytiny vytažením na konstrukce fólií lepenou se svařovanými spoji</t>
  </si>
  <si>
    <t>1973246567</t>
  </si>
  <si>
    <t xml:space="preserve">viz PD D.2.1.2. - D1 - 05-06 </t>
  </si>
  <si>
    <t>Střecha - atika (dl * v)</t>
  </si>
  <si>
    <t xml:space="preserve">Dvouplášťová střecha </t>
  </si>
  <si>
    <t>254,4*0,5</t>
  </si>
  <si>
    <t>53*1,0</t>
  </si>
  <si>
    <t>59,7*0,5</t>
  </si>
  <si>
    <t>24*0,5</t>
  </si>
  <si>
    <t>70*0,5</t>
  </si>
  <si>
    <t>24,8*0,5</t>
  </si>
  <si>
    <t>47,9*0,5</t>
  </si>
  <si>
    <t>2832201X1</t>
  </si>
  <si>
    <t>fólie hydroizolační střešní mPVC, tl. 1,5 mm š 1300 mm šedá, plošná hmotnost 2,2kg/m2, difúzní odpor 15 000, pevnost _x000D_
v tahu v podélném směru 1000N/50mm, v příčném 1000N/50, tažnost v podélném a příčném směru 15%, _x000D_
třída chování při vnějším požáru BROOF(t3), ohebnost -25°C</t>
  </si>
  <si>
    <t>2103144438</t>
  </si>
  <si>
    <t>712363312</t>
  </si>
  <si>
    <t>Povlakové krytiny střech plochých do 10 st. z tvarovaných poplastovaných lišt [VIPLANYL] pro mPVC, délka 2 m vnitřní koutová lišta rš 100 mm</t>
  </si>
  <si>
    <t>-1712518916</t>
  </si>
  <si>
    <t>Střecha - vnitřní kout (dl)</t>
  </si>
  <si>
    <t>254,4</t>
  </si>
  <si>
    <t>53,0</t>
  </si>
  <si>
    <t>24,8</t>
  </si>
  <si>
    <t>47,9</t>
  </si>
  <si>
    <t>558,6*0,5 'Přepočtené koeficientem množství</t>
  </si>
  <si>
    <t>712363314</t>
  </si>
  <si>
    <t>Povlakové krytiny střech plochých do 10 st. z tvarovaných poplastovaných lišt [VIPLANYL] pro mPVC, délka 2 m stěnová lišta vyhnutá rš 71 mm</t>
  </si>
  <si>
    <t>1687687634</t>
  </si>
  <si>
    <t>Střecha - stěnová lišta (dl)</t>
  </si>
  <si>
    <t>712363313</t>
  </si>
  <si>
    <t>Povlakové krytiny střech plochých do 10 st. z tvarovaných poplastovaných lišt [VIPLANYL] pro mPVC, délka 2 m vnější koutová lišta rš 100 mm</t>
  </si>
  <si>
    <t>53203050</t>
  </si>
  <si>
    <t>390*0,5 'Přepočtené koeficientem množství</t>
  </si>
  <si>
    <t>7123111X1</t>
  </si>
  <si>
    <t>Provedení povlakové krytiny střech plochých do 10 st. natěradly a tmely za studena nátěrem plastickým nátěrem [Plastonit]</t>
  </si>
  <si>
    <t>1088340305</t>
  </si>
  <si>
    <t>712000X01</t>
  </si>
  <si>
    <t>D+M větrací komínek PVC 75/240-270 mm dle PD</t>
  </si>
  <si>
    <t>1619538890</t>
  </si>
  <si>
    <t>712000X02</t>
  </si>
  <si>
    <t>D+M větrací komínek s integrovaným PVC límcem dle PD</t>
  </si>
  <si>
    <t>-141063895</t>
  </si>
  <si>
    <t>712000X03</t>
  </si>
  <si>
    <t>D+M izolační límec střešních vpustí dle PD</t>
  </si>
  <si>
    <t>-815701495</t>
  </si>
  <si>
    <t>712000X04</t>
  </si>
  <si>
    <t>D+M těsnící manžeta z PVC dle PD</t>
  </si>
  <si>
    <t>-990636600</t>
  </si>
  <si>
    <t>898100172</t>
  </si>
  <si>
    <t>713112117</t>
  </si>
  <si>
    <t>Montáž tepelné foukané vodorovné izolace konstrukcí z celulózových vláken, tloušťky vrstvy přes 220 do 250 mm</t>
  </si>
  <si>
    <t>81231496</t>
  </si>
  <si>
    <t>Střecha - TI (pl)</t>
  </si>
  <si>
    <t>627912000</t>
  </si>
  <si>
    <t xml:space="preserve">izolace tepelná a zvuková foukaná celulóza, ʎ=0,038W/mK, měrná tepelná kapacita cd=2020J/kgK,  bal. 13,6 kg (pytel)_x000D_
</t>
  </si>
  <si>
    <t>872211059</t>
  </si>
  <si>
    <t>1477,34*12,4 'Přepočtené koeficientem množství</t>
  </si>
  <si>
    <t>713141131</t>
  </si>
  <si>
    <t>Montáž tepelné izolace střech plochých rohožemi, pásy, deskami, dílci, bloky (izolační materiál ve specifikaci) přilepenými za studena zplna, jednovrstvá</t>
  </si>
  <si>
    <t>2075444496</t>
  </si>
  <si>
    <t>2837230X2</t>
  </si>
  <si>
    <t>deska z pěnového polystyrenu pro trvalé zatížení v tlaku (max. 2000 kg/m2) 1000 x 500 x 60 mm</t>
  </si>
  <si>
    <t>1170859238</t>
  </si>
  <si>
    <t>Jednoplášťová střecha (pl)</t>
  </si>
  <si>
    <t>2*20*0,2</t>
  </si>
  <si>
    <t>8*1,1 'Přepočtené koeficientem množství</t>
  </si>
  <si>
    <t>2837231X3</t>
  </si>
  <si>
    <t>deska z pěnového polystyrenu pro trvalé zatížení v tlaku (max. 2000 kg/m2) 1000 x 500 x 120 mm</t>
  </si>
  <si>
    <t>1130129073</t>
  </si>
  <si>
    <t>2*20*(0,45+0,5)</t>
  </si>
  <si>
    <t>38*1,1 'Přepočtené koeficientem množství</t>
  </si>
  <si>
    <t>283723090</t>
  </si>
  <si>
    <t>deska z pěnového polystyrenu pro trvalé zatížení v tlaku (max. 2000 kg/m2) 1000 x 500 x 100 mm</t>
  </si>
  <si>
    <t>-330064883</t>
  </si>
  <si>
    <t>Střech VZT (pl)</t>
  </si>
  <si>
    <t>70*1,1 'Přepočtené koeficientem množství</t>
  </si>
  <si>
    <t>1414450434</t>
  </si>
  <si>
    <t>2837230X1</t>
  </si>
  <si>
    <t>deska z pěnového polystyrenu pro trvalé zatížení v tlaku (max. 2000 kg/m2) 1000 x 500 x 250 mm</t>
  </si>
  <si>
    <t>-587576150</t>
  </si>
  <si>
    <t>37,6</t>
  </si>
  <si>
    <t>107,9</t>
  </si>
  <si>
    <t>183,1*1,1 'Přepočtené koeficientem množství</t>
  </si>
  <si>
    <t>163336141</t>
  </si>
  <si>
    <t>7623611X1</t>
  </si>
  <si>
    <t>Montáž dřevěné konstrukce atiky vč. spojovacích prvků dle PD</t>
  </si>
  <si>
    <t>2003795121</t>
  </si>
  <si>
    <t>Dřevěná konstrukce atiky (dl)</t>
  </si>
  <si>
    <t>(151+34+9+33+20+20)</t>
  </si>
  <si>
    <t>605141140</t>
  </si>
  <si>
    <t>řezivo jehličnaté,střešní latě impregnované dl 4 - 5 m</t>
  </si>
  <si>
    <t>-1181655562</t>
  </si>
  <si>
    <t>Dřevěná konstrukce atiky (dl * p * š * v) (p = 2 ks/m)</t>
  </si>
  <si>
    <t>0,6*((151+34+9+33)*2)*0,08*0,05</t>
  </si>
  <si>
    <t>Dřevěné podkladní lišty</t>
  </si>
  <si>
    <t>(20+20)*0,1*0,05</t>
  </si>
  <si>
    <t>(20+20)*0,1*0,025</t>
  </si>
  <si>
    <t>(20+20)*0,12*0,06*2</t>
  </si>
  <si>
    <t>1,966*1,1 'Přepočtené koeficientem množství</t>
  </si>
  <si>
    <t>605151110</t>
  </si>
  <si>
    <t>řezivo jehličnaté boční prkno jakost I.-II. 2 - 3 cm</t>
  </si>
  <si>
    <t>1537384208</t>
  </si>
  <si>
    <t xml:space="preserve">Dřevěná konstrukce atiky - dřevěná lišta (dl * š * v) </t>
  </si>
  <si>
    <t>((151+34+9+33+20+20)*2)*0,1*0,025</t>
  </si>
  <si>
    <t>1,335*1,1 'Přepočtené koeficientem množství</t>
  </si>
  <si>
    <t>607262780</t>
  </si>
  <si>
    <t>deska dřevoštěpková OSB perodrážka nebroušená 2500x675x22 mm</t>
  </si>
  <si>
    <t>-1785054705</t>
  </si>
  <si>
    <t xml:space="preserve">Dřevěná konstrukce atiky - OSB deska (dl * š ) </t>
  </si>
  <si>
    <t>(151+34+9+33)*(0,63+0,05)</t>
  </si>
  <si>
    <t>(20+20)*(0,725)</t>
  </si>
  <si>
    <t>183,36*1,1 'Přepočtené koeficientem množství</t>
  </si>
  <si>
    <t>Bednění a laťování bednění střech rovných sklonu do 60 st. s vyřezáním otvorů z dřevoštěpkových desek [OSB] šroubovaných na rošt 22 mm na pero a drážku, tloušťky desky</t>
  </si>
  <si>
    <t>-1621098500</t>
  </si>
  <si>
    <t>Střecha VZT - bednění (pl)</t>
  </si>
  <si>
    <t>-1841452168</t>
  </si>
  <si>
    <t>764215K01</t>
  </si>
  <si>
    <t>D+M K01 oplechování atiky z pozinkovaného poplastovaného plechu rš 300 mm dle PD</t>
  </si>
  <si>
    <t>-1607312980</t>
  </si>
  <si>
    <t>764215K02</t>
  </si>
  <si>
    <t>D+M K02 oplechování atiky z pozinkovaného poplastovaného plechu rš 300 mm dle PD</t>
  </si>
  <si>
    <t>-1525322019</t>
  </si>
  <si>
    <t>764215K03</t>
  </si>
  <si>
    <t>D+M K03 oplechování atiky z pozinkovaného poplastovaného plechu rš 300 mm dle PD</t>
  </si>
  <si>
    <t>-704698205</t>
  </si>
  <si>
    <t>764511K04</t>
  </si>
  <si>
    <t>D+M K04 žlab podokapní půlkruhový z pozinkovaného plechu rš 125 mm dle PD</t>
  </si>
  <si>
    <t>1516328943</t>
  </si>
  <si>
    <t>764518K05</t>
  </si>
  <si>
    <t>D+M K05 svody kruhové včetně objímek, kolen, odskoků z pozinkovaného plechu průměru 100 mm dle PD</t>
  </si>
  <si>
    <t>-433269086</t>
  </si>
  <si>
    <t>764215K06</t>
  </si>
  <si>
    <t>D+M K06 oplechování atiky z pozinkovaného poplastovaného plechu rš 300 mm dle PD</t>
  </si>
  <si>
    <t>-594594676</t>
  </si>
  <si>
    <t>764215K07</t>
  </si>
  <si>
    <t>D+M K07 oplechování atiky z pozinkovaného poplastovaného plechu rš 300 mm dle PD</t>
  </si>
  <si>
    <t>1697492794</t>
  </si>
  <si>
    <t>764215K08</t>
  </si>
  <si>
    <t>D+M K08 oplechování atiky z pozinkovaného poplastovaného plechu rš 300 mm dle PD</t>
  </si>
  <si>
    <t>-2123476437</t>
  </si>
  <si>
    <t>764511K09</t>
  </si>
  <si>
    <t>D+M K09 žlab podokapní půlkruhový z pozinkovaného plechu rš 125 mm dle PD</t>
  </si>
  <si>
    <t>-1034551309</t>
  </si>
  <si>
    <t>764518K10</t>
  </si>
  <si>
    <t>D+M K10 svody kruhové včetně objímek, kolen, odskoků z pozinkovaného plechu průměru 100 mm dle PD</t>
  </si>
  <si>
    <t>-1289537702</t>
  </si>
  <si>
    <t>764511K11</t>
  </si>
  <si>
    <t>D+M K11 žlab podokapní půlkruhový z pozinkovaného plechu rš 125 mm dle PD</t>
  </si>
  <si>
    <t>-231036056</t>
  </si>
  <si>
    <t>764518K12</t>
  </si>
  <si>
    <t>D+M K12 svody kruhové včetně objímek, kolen, odskoků z pozinkovaného plechu průměru 100 mm dle PD</t>
  </si>
  <si>
    <t>619706587</t>
  </si>
  <si>
    <t>764518K13</t>
  </si>
  <si>
    <t>D+M K13 svody kruhové včetně objímek, kolen, odskoků z pozinkovaného plechu průměru 100 mm dle PD</t>
  </si>
  <si>
    <t>-1736234916</t>
  </si>
  <si>
    <t>764511K14</t>
  </si>
  <si>
    <t>D+M K14 žlab podokapní půlkruhový z pozinkovaného plechu rš 125 mm dle PD</t>
  </si>
  <si>
    <t>651410090</t>
  </si>
  <si>
    <t>764226PE0</t>
  </si>
  <si>
    <t>D+M oplechování parapetů rovných celoplošně lepené z Al plechu rš 440 mm vč. opracování rohů dle PD</t>
  </si>
  <si>
    <t>497740662</t>
  </si>
  <si>
    <t>viz PD D.2.1.2. - 09 výpis klempířských prvků</t>
  </si>
  <si>
    <t>Oplechování parapetů (dl * p)</t>
  </si>
  <si>
    <t>PEO1</t>
  </si>
  <si>
    <t>2,1*81</t>
  </si>
  <si>
    <t>PEO2</t>
  </si>
  <si>
    <t>3,0*1</t>
  </si>
  <si>
    <t>PEO3</t>
  </si>
  <si>
    <t>1,2*3</t>
  </si>
  <si>
    <t>PEO4</t>
  </si>
  <si>
    <t>1,15*1</t>
  </si>
  <si>
    <t>PEO6a</t>
  </si>
  <si>
    <t>4,5*1</t>
  </si>
  <si>
    <t>PEO6b</t>
  </si>
  <si>
    <t>3,5*2</t>
  </si>
  <si>
    <t>PEO7</t>
  </si>
  <si>
    <t>PEO8</t>
  </si>
  <si>
    <t>4,5*3</t>
  </si>
  <si>
    <t>PEO9</t>
  </si>
  <si>
    <t>0,8*2</t>
  </si>
  <si>
    <t>PE10</t>
  </si>
  <si>
    <t>PE11</t>
  </si>
  <si>
    <t>1,97*2</t>
  </si>
  <si>
    <t>764224411</t>
  </si>
  <si>
    <t>Oplechování horních ploch zdí a nadezdívek (atik) z hliníkového plechu mechanicky kotvené přes rš 800 mm</t>
  </si>
  <si>
    <t>-595484281</t>
  </si>
  <si>
    <t>Pylony - oplechování (pl)</t>
  </si>
  <si>
    <t>KP1</t>
  </si>
  <si>
    <t>KP2</t>
  </si>
  <si>
    <t>2*2,2</t>
  </si>
  <si>
    <t>KP3</t>
  </si>
  <si>
    <t>764000X01</t>
  </si>
  <si>
    <t>D+M větrací pás okapní PVC š. 100 mm vč. příslušenství dle PD</t>
  </si>
  <si>
    <t>384445372</t>
  </si>
  <si>
    <t>Atika - větrací pás (dl)</t>
  </si>
  <si>
    <t>998764103</t>
  </si>
  <si>
    <t>Přesun hmot pro konstrukce klempířské stanovený z hmotnosti přesunovaného materiálu vodorovná dopravní vzdálenost do 50 m v objektech výšky přes 12 do 24 m</t>
  </si>
  <si>
    <t>-651465463</t>
  </si>
  <si>
    <t>766000O01</t>
  </si>
  <si>
    <t>D+M O01 plastové okno s izolačním trojsklem 2100 x 1800 mm vč. žaluzií, parapetu a příslušenství dle PD</t>
  </si>
  <si>
    <t>2127192498</t>
  </si>
  <si>
    <t>viz PD D.2.1.2. - D1 - 01 výpis oken</t>
  </si>
  <si>
    <t>Okna plastová (p)</t>
  </si>
  <si>
    <t>1PP</t>
  </si>
  <si>
    <t>1NP</t>
  </si>
  <si>
    <t>2NP</t>
  </si>
  <si>
    <t>3NP</t>
  </si>
  <si>
    <t>766000O02</t>
  </si>
  <si>
    <t>D+M O02 plastové okno s izolačním trojsklem 3000 x 12700 mm vč. parapetu a příslušenství dle PD</t>
  </si>
  <si>
    <t>827481989</t>
  </si>
  <si>
    <t>766000O03</t>
  </si>
  <si>
    <t>D+M O03 sestava plastové okna a dveře s izolačním trojsklem 2100 x 2900 mm vč. parapetu, zárubně a příslušenství dle PD</t>
  </si>
  <si>
    <t>616506177</t>
  </si>
  <si>
    <t>766000O04</t>
  </si>
  <si>
    <t>D+M O04 plastové okno s izolačním trojsklem 1150 x 1800 mm vč. parapetu a příslušenství dle PD</t>
  </si>
  <si>
    <t>-1025375854</t>
  </si>
  <si>
    <t>766000O05</t>
  </si>
  <si>
    <t>D+M O05 plastové okno s izolačním trojsklem 1900 x 12300 mm vč. parapetu a příslušenství dle PD</t>
  </si>
  <si>
    <t>-1789086499</t>
  </si>
  <si>
    <t>766000O06A</t>
  </si>
  <si>
    <t>D+M O06A vícekřídle plastové okno s dveřmi s izolačním trojsklem 4500 x 2700 mm vč. parapetu, zárubně a příslušenství dle PD</t>
  </si>
  <si>
    <t>-368552627</t>
  </si>
  <si>
    <t>766000O06B</t>
  </si>
  <si>
    <t>D+M O06B vícekřídle plastové okno s izolačním trojsklem 4500 x 2700 mm vč. parapetu a příslušenství dle PD</t>
  </si>
  <si>
    <t>15383781</t>
  </si>
  <si>
    <t>766000O07</t>
  </si>
  <si>
    <t>D+M O07 vícekřídle plastové okno 3000 x 12000 mm vč. parapetu a příslušenství dle PD</t>
  </si>
  <si>
    <t>-1649296631</t>
  </si>
  <si>
    <t>766000O08</t>
  </si>
  <si>
    <t>D+M O08 vícekřídle plastové okno 4500 x 2700 mm vč. parapetu a příslušenství dle PD</t>
  </si>
  <si>
    <t>-407044363</t>
  </si>
  <si>
    <t>766000O09</t>
  </si>
  <si>
    <t>D+M O09 plastové okno s izolačním trojsklem 1200 x 600 mm vč. parapetu a příslušenství dle PD</t>
  </si>
  <si>
    <t>1075368123</t>
  </si>
  <si>
    <t>766000D01</t>
  </si>
  <si>
    <t>D+M D01 plastové dveře s izolačním trojsklem 1800 x 2800 mm vč. zárubní, kování a příslušenství dle PD</t>
  </si>
  <si>
    <t>1710657884</t>
  </si>
  <si>
    <t>766000D02</t>
  </si>
  <si>
    <t>D+M D02 plastové dveře 900 x 2020 mm vč. zárubní, kování a příslušenství dle PD</t>
  </si>
  <si>
    <t>1256644510</t>
  </si>
  <si>
    <t>766000D03</t>
  </si>
  <si>
    <t>D+M D03 plastové dveře 900 x 2020 mm vč. zárubní, kování a příslušenství dle PD</t>
  </si>
  <si>
    <t>1524178481</t>
  </si>
  <si>
    <t>766000X01</t>
  </si>
  <si>
    <t>D+M budka pro rorýse vč. příslušenství dle PD</t>
  </si>
  <si>
    <t>-1812661930</t>
  </si>
  <si>
    <t>-393486498</t>
  </si>
  <si>
    <t>7670000Z1</t>
  </si>
  <si>
    <t>D+M Z1 nová pozinkovaná mříž 2300 x 2000 mm vč příslušenství a kotvení dle PD</t>
  </si>
  <si>
    <t>-1411201291</t>
  </si>
  <si>
    <t>7670000Z2</t>
  </si>
  <si>
    <t>D+M Z2 pozinkovaný žebřík dl. 5,3 m vč. příslušenství a kotvení dle PD</t>
  </si>
  <si>
    <t>-503737654</t>
  </si>
  <si>
    <t>-238103419</t>
  </si>
  <si>
    <t>Malba - ostění - penetrace (dl * p * š)</t>
  </si>
  <si>
    <t>((2,1+2*1,8)*3+(1,15+2*1,8)*3+(1,9+2*12,3)+(4,5+2*2,7)*2+(1,15+2*1,8)+(3,0+2*12,0))*0,25</t>
  </si>
  <si>
    <t>-1049694622</t>
  </si>
  <si>
    <t>Malba - ostění (dl * p * š)</t>
  </si>
  <si>
    <t>2953,9</t>
  </si>
  <si>
    <t>ostění_plocha</t>
  </si>
  <si>
    <t>35,57</t>
  </si>
  <si>
    <t>127,15</t>
  </si>
  <si>
    <t>853,22</t>
  </si>
  <si>
    <t>73,224</t>
  </si>
  <si>
    <t>2588,49</t>
  </si>
  <si>
    <t>128,125</t>
  </si>
  <si>
    <t>165,2</t>
  </si>
  <si>
    <t>02.2 - Nové konstrukce - D2</t>
  </si>
  <si>
    <t>941388700</t>
  </si>
  <si>
    <t>850563433</t>
  </si>
  <si>
    <t>-937518639</t>
  </si>
  <si>
    <t>-(5,8*2+32,6+3,1+12,8+38,4+3,2)*0,4*0,2</t>
  </si>
  <si>
    <t>-939200654</t>
  </si>
  <si>
    <t>434875544</t>
  </si>
  <si>
    <t>-40203360</t>
  </si>
  <si>
    <t>ornice_objem/0,15</t>
  </si>
  <si>
    <t>92465240</t>
  </si>
  <si>
    <t>883303350</t>
  </si>
  <si>
    <t>-720587090</t>
  </si>
  <si>
    <t>(1,4*1,8*3)</t>
  </si>
  <si>
    <t>(1,2*1,8*4+2,1*1,8*14+1,2*0,9+2,1*0,9)</t>
  </si>
  <si>
    <t>(2,1*1,8*30)</t>
  </si>
  <si>
    <t>(2,1*1,8*24+1,2*1,8*3+0,9*1,8*2+1,2*1,5*4+2,1*1,5*2)</t>
  </si>
  <si>
    <t>(1,6*3,3+2*1,8*5)</t>
  </si>
  <si>
    <t>1815129227</t>
  </si>
  <si>
    <t>viz PD D.2.1.2. - D1 - 09 a D.2.1.3 - 04</t>
  </si>
  <si>
    <t>(101,1+32,3+32,9)*0,3</t>
  </si>
  <si>
    <t>-986452660</t>
  </si>
  <si>
    <t>viz PD D.2.1.2. - D2 - 11-14 a D.2.1.3. - D1 - 01</t>
  </si>
  <si>
    <t>-139028273</t>
  </si>
  <si>
    <t>17,5</t>
  </si>
  <si>
    <t>27,2</t>
  </si>
  <si>
    <t>37,5</t>
  </si>
  <si>
    <t>5,8</t>
  </si>
  <si>
    <t>34,2</t>
  </si>
  <si>
    <t>9,8</t>
  </si>
  <si>
    <t>7,1+9,2</t>
  </si>
  <si>
    <t>8,4</t>
  </si>
  <si>
    <t>1733476542</t>
  </si>
  <si>
    <t>165,2*1,1 'Přepočtené koeficientem množství</t>
  </si>
  <si>
    <t>-368814984</t>
  </si>
  <si>
    <t>(38,4+12,8+3+3+32,6+6*2)</t>
  </si>
  <si>
    <t>-1913330589</t>
  </si>
  <si>
    <t>101,8*1,1 'Přepočtené koeficientem množství</t>
  </si>
  <si>
    <t>1590117984</t>
  </si>
  <si>
    <t>24,3</t>
  </si>
  <si>
    <t>28,2</t>
  </si>
  <si>
    <t>12,6</t>
  </si>
  <si>
    <t>4,5</t>
  </si>
  <si>
    <t>-1223202191</t>
  </si>
  <si>
    <t>86,6*1,1 'Přepočtené koeficientem množství</t>
  </si>
  <si>
    <t>1171857897</t>
  </si>
  <si>
    <t>390,2</t>
  </si>
  <si>
    <t>370,1</t>
  </si>
  <si>
    <t>56,7</t>
  </si>
  <si>
    <t>130,7+435,2</t>
  </si>
  <si>
    <t>17,9+105</t>
  </si>
  <si>
    <t>33,3+71,6</t>
  </si>
  <si>
    <t>530,4</t>
  </si>
  <si>
    <t>136,9</t>
  </si>
  <si>
    <t>372,6</t>
  </si>
  <si>
    <t>159,4</t>
  </si>
  <si>
    <t>-1772607243</t>
  </si>
  <si>
    <t>2588,49*1,1 'Přepočtené koeficientem množství</t>
  </si>
  <si>
    <t>-400324050</t>
  </si>
  <si>
    <t>(1,4+2*1,8*3)</t>
  </si>
  <si>
    <t>((1,2+2*1,8)*4+(2,1+2*1,8)*14+(1,2+2*0,9)+(2,1+2*0,9))</t>
  </si>
  <si>
    <t>((2,1+2*1,8)*30)</t>
  </si>
  <si>
    <t>((2,1+2*1,8)*24+(1,2+2*1,8)*3+(0,9+2*1,8)*2+(1,2+2*1,5)*4+(2,1+2*1,5)*2)</t>
  </si>
  <si>
    <t>((1,6+2*3,3)+(2+2*1,8)*5)</t>
  </si>
  <si>
    <t>-1907191776</t>
  </si>
  <si>
    <t>(1,4+2*1,8*3)*0,25</t>
  </si>
  <si>
    <t>((1,2+2*1,8)*4+(2,1+2*1,8)*14+(1,2+2*0,9)+(2,1+2*0,9))*0,25</t>
  </si>
  <si>
    <t>((2,1+2*1,8)*30)*0,25</t>
  </si>
  <si>
    <t>((2,1+2*1,8)*24+(1,2+2*1,8)*3+(0,9+2*1,8)*2+(1,2+2*1,5)*4+(2,1+2*1,5)*2)*0,25</t>
  </si>
  <si>
    <t>((1,6+2*3,3)+(2+2*1,8)*5)*0,25</t>
  </si>
  <si>
    <t>128,125*1,1 'Přepočtené koeficientem množství</t>
  </si>
  <si>
    <t>228557600</t>
  </si>
  <si>
    <t>((2,0+1,5)*2)*1,5+((2,0+1,5)*2)*1,5</t>
  </si>
  <si>
    <t>1113645310</t>
  </si>
  <si>
    <t>-1307197633</t>
  </si>
  <si>
    <t>(1,18+2*1,5)*0,25</t>
  </si>
  <si>
    <t>(1,4+2*2,2)*0,25</t>
  </si>
  <si>
    <t>((2,1+2*1,8)*3+(2,1+2*0,9)+(1,2+2*0,9))*0,25</t>
  </si>
  <si>
    <t>((2,1+2*1,8)*8+(1,2+2*1,8)*3)*0,25</t>
  </si>
  <si>
    <t>((2,1+2*1,8)*5+(1,2+2*1,8)+(1,5+2*0,8))*0,25</t>
  </si>
  <si>
    <t>((1,5+2*0,8)*2)*0,25</t>
  </si>
  <si>
    <t>284385420</t>
  </si>
  <si>
    <t>-814072526</t>
  </si>
  <si>
    <t>(1,4+2*1,8*3)+24,1+11,6</t>
  </si>
  <si>
    <t>((1,2+2*1,8)*4+(2,1+2*1,8)*14+(1,2+2*0,9)+(2,1+2*0,9))+24,2</t>
  </si>
  <si>
    <t>19,2</t>
  </si>
  <si>
    <t>((2,1+2*1,8)*30)+5,6+19,2</t>
  </si>
  <si>
    <t>6,1+19,2</t>
  </si>
  <si>
    <t>((2,1+2*1,8)*24+(1,2+2*1,8)*3+(0,9+2*1,8)*2+(1,2+2*1,5)*4+(2,1+2*1,5)*2)+23,4</t>
  </si>
  <si>
    <t>22,8*2</t>
  </si>
  <si>
    <t>((1,6+2*3,3)+(2+2*1,8)*5)+17,2+23,4</t>
  </si>
  <si>
    <t>27,6*2</t>
  </si>
  <si>
    <t>11,6+28,2</t>
  </si>
  <si>
    <t>874,5*1,1 'Přepočtené koeficientem množství</t>
  </si>
  <si>
    <t>-1930276693</t>
  </si>
  <si>
    <t>(1,18+2*1,5)</t>
  </si>
  <si>
    <t>(1,4+2*2,2)</t>
  </si>
  <si>
    <t>((2,1+2*1,8)*3+(2,1+2*0,9)+(1,2+2*0,9))</t>
  </si>
  <si>
    <t>((2,1+2*1,8)*8+(1,2+2*1,8)*3)</t>
  </si>
  <si>
    <t>((2,1+2*1,8)*5+(1,2+2*1,8)+(1,5+2*0,8))</t>
  </si>
  <si>
    <t>((1,5+2*0,8)*2)</t>
  </si>
  <si>
    <t>2043821447</t>
  </si>
  <si>
    <t>654,78*1,1 'Přepočtené koeficientem množství</t>
  </si>
  <si>
    <t>1853402731</t>
  </si>
  <si>
    <t>97115521</t>
  </si>
  <si>
    <t>-781837789</t>
  </si>
  <si>
    <t>973567172</t>
  </si>
  <si>
    <t>-974844362</t>
  </si>
  <si>
    <t>-1320991881</t>
  </si>
  <si>
    <t>-1063746014</t>
  </si>
  <si>
    <t>-148969505</t>
  </si>
  <si>
    <t>-608425920</t>
  </si>
  <si>
    <t>-185343212</t>
  </si>
  <si>
    <t>-1471569810</t>
  </si>
  <si>
    <t>(5,8*2+32,6+3,1+12,8+38,4+3,2)*1,5</t>
  </si>
  <si>
    <t>-964241334</t>
  </si>
  <si>
    <t>(5,8*2+32,6+3,1+12,8+38,4+3,2)</t>
  </si>
  <si>
    <t>-324149055</t>
  </si>
  <si>
    <t>-456398743</t>
  </si>
  <si>
    <t>456167516</t>
  </si>
  <si>
    <t>(114,7+60*2+23,2+6+3+23,2)*0,5</t>
  </si>
  <si>
    <t>2145460993</t>
  </si>
  <si>
    <t>145,05*1,15 'Přepočtené koeficientem množství</t>
  </si>
  <si>
    <t>-1431291784</t>
  </si>
  <si>
    <t>1701331720</t>
  </si>
  <si>
    <t>980,37*1,1 'Přepočtené koeficientem množství</t>
  </si>
  <si>
    <t>-1520169857</t>
  </si>
  <si>
    <t>482,2+68,82</t>
  </si>
  <si>
    <t>118,2+32,9</t>
  </si>
  <si>
    <t>1685234150</t>
  </si>
  <si>
    <t>114,7*0,5</t>
  </si>
  <si>
    <t>54,8*0,5</t>
  </si>
  <si>
    <t>30*0,5</t>
  </si>
  <si>
    <t>1321465265</t>
  </si>
  <si>
    <t>898743257</t>
  </si>
  <si>
    <t>114,7</t>
  </si>
  <si>
    <t>54,8</t>
  </si>
  <si>
    <t>254,3*0,5 'Přepočtené koeficientem množství</t>
  </si>
  <si>
    <t>467681534</t>
  </si>
  <si>
    <t>586905317</t>
  </si>
  <si>
    <t>Střecha - vnější kout (dl)</t>
  </si>
  <si>
    <t>(110,1+32,3+32,9)+30</t>
  </si>
  <si>
    <t>205,3*0,5 'Přepočtené koeficientem množství</t>
  </si>
  <si>
    <t>228702361</t>
  </si>
  <si>
    <t>1450608404</t>
  </si>
  <si>
    <t>259695269</t>
  </si>
  <si>
    <t>571872071</t>
  </si>
  <si>
    <t>758925457</t>
  </si>
  <si>
    <t>1322121130</t>
  </si>
  <si>
    <t>2109388804</t>
  </si>
  <si>
    <t>853,22*12,4 'Přepočtené koeficientem množství</t>
  </si>
  <si>
    <t>1230835098</t>
  </si>
  <si>
    <t>-949918991</t>
  </si>
  <si>
    <t>(101,1+32,3+32,9)</t>
  </si>
  <si>
    <t>281782729</t>
  </si>
  <si>
    <t>0,6*((101,1+32,3+32,9)*2)*0,08*0,05</t>
  </si>
  <si>
    <t>0,798*1,1 'Přepočtené koeficientem množství</t>
  </si>
  <si>
    <t>-517926321</t>
  </si>
  <si>
    <t>((101,1+32,3+32,9)*2)*0,1*0,025</t>
  </si>
  <si>
    <t>0,832*1,1 'Přepočtené koeficientem množství</t>
  </si>
  <si>
    <t>-1560441041</t>
  </si>
  <si>
    <t>(101,1+32,3+32,9)*(0,63+0,05)</t>
  </si>
  <si>
    <t>113,084*1,1 'Přepočtené koeficientem množství</t>
  </si>
  <si>
    <t>-307083391</t>
  </si>
  <si>
    <t>325861216</t>
  </si>
  <si>
    <t>-141971621</t>
  </si>
  <si>
    <t>1766733738</t>
  </si>
  <si>
    <t>D+M K04 dilatační ličta z PVC rš 300 mm dle PD</t>
  </si>
  <si>
    <t>243019010</t>
  </si>
  <si>
    <t>D+M K05 stěnová lišta z pozinkovaného poplastovaného plechu rš 70 mm dle PD</t>
  </si>
  <si>
    <t>-1530368478</t>
  </si>
  <si>
    <t>-363343268</t>
  </si>
  <si>
    <t>viz PD D.2.1.2. - 05 výpis klempířských prvků</t>
  </si>
  <si>
    <t>2,1*77</t>
  </si>
  <si>
    <t>1,2*8</t>
  </si>
  <si>
    <t>1,18*4</t>
  </si>
  <si>
    <t>1,5*3</t>
  </si>
  <si>
    <t>0,8*4</t>
  </si>
  <si>
    <t>104857302</t>
  </si>
  <si>
    <t>viz PD D.2.1.3. - D2 - 05 výpis klempířských prvků</t>
  </si>
  <si>
    <t>K06</t>
  </si>
  <si>
    <t>K07</t>
  </si>
  <si>
    <t>2,4</t>
  </si>
  <si>
    <t>-1711433757</t>
  </si>
  <si>
    <t>-1846898168</t>
  </si>
  <si>
    <t>-1167031195</t>
  </si>
  <si>
    <t>viz PD D.2.1.2. - D2 - 02 výpis oken</t>
  </si>
  <si>
    <t>4NP</t>
  </si>
  <si>
    <t>5NP</t>
  </si>
  <si>
    <t>D+M O02 plastové okno s izolačním trojsklem 1200 x 1800 mm vč. parapetu a příslušenství dle PD</t>
  </si>
  <si>
    <t>-1924857329</t>
  </si>
  <si>
    <t>D+M O03 plastové okno s izolačním trojsklem 1180 x 1500 mm vč. parapetu a příslušenství dle PD</t>
  </si>
  <si>
    <t>1724570030</t>
  </si>
  <si>
    <t>D+M O04 plastové okno s izolačním trojsklem 1500 x 1800 mm vč. parapetu a příslušenství dle PD</t>
  </si>
  <si>
    <t>-266053096</t>
  </si>
  <si>
    <t>D+M O05 plastové okno s izolačním trojsklem 2100 x 900 mm vč. parapetu a příslušenství dle PD</t>
  </si>
  <si>
    <t>2075072093</t>
  </si>
  <si>
    <t>D+M O06 plastové okno s izolačním trojsklem 1200 x 900 mm vč. parapetu a příslušenství dle PD</t>
  </si>
  <si>
    <t>-1831231449</t>
  </si>
  <si>
    <t>808287582</t>
  </si>
  <si>
    <t>-1680585884</t>
  </si>
  <si>
    <t>-1225846825</t>
  </si>
  <si>
    <t>D+M Z2 nová pozinkovaná mříž 1400 x 2000 mm vč příslušenství a kotvení dle PD</t>
  </si>
  <si>
    <t>-515038983</t>
  </si>
  <si>
    <t>7670000Z3</t>
  </si>
  <si>
    <t>D+M Z3 pozinkovaný žebřík dl. 6,3 m vč. příslušenství a kotvení dle PD</t>
  </si>
  <si>
    <t>466585970</t>
  </si>
  <si>
    <t>860189538</t>
  </si>
  <si>
    <t>viz PD D.2.1.2. - D2 - 01-07</t>
  </si>
  <si>
    <t>Malba - ostění - penetrace (pl)</t>
  </si>
  <si>
    <t>1794835822</t>
  </si>
  <si>
    <t>Malba - ostění (pl)</t>
  </si>
  <si>
    <t>3213</t>
  </si>
  <si>
    <t>42,717</t>
  </si>
  <si>
    <t>68,55</t>
  </si>
  <si>
    <t>394,4</t>
  </si>
  <si>
    <t>111,168</t>
  </si>
  <si>
    <t>2811,62</t>
  </si>
  <si>
    <t>148,413</t>
  </si>
  <si>
    <t>242,4</t>
  </si>
  <si>
    <t>02.3 - Nové konstrukce - D3</t>
  </si>
  <si>
    <t xml:space="preserve">    777 - Podlahy lité</t>
  </si>
  <si>
    <t>1353218205</t>
  </si>
  <si>
    <t>-1228378363</t>
  </si>
  <si>
    <t>-854475750</t>
  </si>
  <si>
    <t>viz PD D.2.1.2. - D1 - 03</t>
  </si>
  <si>
    <t>-(52,5+2,5+0,4*4+3,2+27+46+3*2+6,6+9)*0,4*0,2</t>
  </si>
  <si>
    <t>-1454373578</t>
  </si>
  <si>
    <t>1454563739</t>
  </si>
  <si>
    <t>-639770035</t>
  </si>
  <si>
    <t>330321410</t>
  </si>
  <si>
    <t>Sloupy, pilíře, táhla, rámové stojky, vzpěry z betonu železového (bez výztuže) tř. C 25/30</t>
  </si>
  <si>
    <t>740129714</t>
  </si>
  <si>
    <t>viz PD D.2.1.1. -  03</t>
  </si>
  <si>
    <t>Sloup (dl * š * v)</t>
  </si>
  <si>
    <t>0,4*0,25*2,3</t>
  </si>
  <si>
    <t>331351101</t>
  </si>
  <si>
    <t>Bednění hranatých pilířů, rámových stojek, táhel nebo vzpěr svislých nebo šikmých (odkloněných) o výšce do 4 m včetně vzepření průřezu pravoúhlého čtyřúhelníka zřízení</t>
  </si>
  <si>
    <t>-289987499</t>
  </si>
  <si>
    <t>Sloup - bednění (dl * v)</t>
  </si>
  <si>
    <t>((0,4+0,25)*2)*2,3</t>
  </si>
  <si>
    <t>331351102</t>
  </si>
  <si>
    <t>Bednění hranatých pilířů, rámových stojek, táhel nebo vzpěr svislých nebo šikmých (odkloněných) o výšce do 4 m včetně vzepření průřezu pravoúhlého čtyřúhelníka odstranění</t>
  </si>
  <si>
    <t>1859924228</t>
  </si>
  <si>
    <t>331361821</t>
  </si>
  <si>
    <t>Výztuž sloupů, pilířů, rámových stojek, táhel nebo vzpěr hranatých svislých nebo šikmých (odkloněných) z betonářské oceli 10 505 (R) nebo BSt 500</t>
  </si>
  <si>
    <t>-1881741745</t>
  </si>
  <si>
    <t>Sloup - výztuž (hm)</t>
  </si>
  <si>
    <t>49,17/1000</t>
  </si>
  <si>
    <t>336893641</t>
  </si>
  <si>
    <t>-750499834</t>
  </si>
  <si>
    <t>-886508256</t>
  </si>
  <si>
    <t>(1,7*2,3+2,1*1,8*30+2,1*1,2*10+2*0,9*6+0,7*0,9*2)</t>
  </si>
  <si>
    <t>(2,1*1,8*3+1,8*2,7)</t>
  </si>
  <si>
    <t>(2*0,3+0,8*0,5+5,3*1,7*4+2*1,3+1,1*2,1+0,9*2,3+0,95*0,6)</t>
  </si>
  <si>
    <t>(2*1,8*8)</t>
  </si>
  <si>
    <t>(2*1,8*12+1,1*1,8*4)</t>
  </si>
  <si>
    <t>(1,7*1,2*4+2,6*1,2*4+0,9*1,2+0,8*1,2*2+2,6)</t>
  </si>
  <si>
    <t>(1,1*1,8*9)</t>
  </si>
  <si>
    <t>(1,1*0,6*7+1,1*1,8*2)</t>
  </si>
  <si>
    <t>130968052</t>
  </si>
  <si>
    <t>viz PD D.2.1.2. - D3 - 08 a D.2.1.3 - 04</t>
  </si>
  <si>
    <t>(46+35+9,5)*0,3</t>
  </si>
  <si>
    <t>Oprava schodiště (pl)</t>
  </si>
  <si>
    <t>2+15</t>
  </si>
  <si>
    <t>-1333640685</t>
  </si>
  <si>
    <t xml:space="preserve">viz PD D.2.1.2. - D3 - 10-13 </t>
  </si>
  <si>
    <t>-950276930</t>
  </si>
  <si>
    <t>9,1</t>
  </si>
  <si>
    <t>13,2</t>
  </si>
  <si>
    <t>1,4+3,2+38,7</t>
  </si>
  <si>
    <t>9,4</t>
  </si>
  <si>
    <t>22,7</t>
  </si>
  <si>
    <t>8,1</t>
  </si>
  <si>
    <t>22,8</t>
  </si>
  <si>
    <t>23,4</t>
  </si>
  <si>
    <t>5,4</t>
  </si>
  <si>
    <t>12,9</t>
  </si>
  <si>
    <t>17,7</t>
  </si>
  <si>
    <t>1,9+0,9</t>
  </si>
  <si>
    <t>1479468392</t>
  </si>
  <si>
    <t>242,4*1,1 'Přepočtené koeficientem množství</t>
  </si>
  <si>
    <t>-240022997</t>
  </si>
  <si>
    <t>(6,4+9,3+14,4+8,8+2,4+3,0+27,0+4,8+46+3,0*2+9,0+6,6)</t>
  </si>
  <si>
    <t>-148277680</t>
  </si>
  <si>
    <t>143,7*1,1 'Přepočtené koeficientem množství</t>
  </si>
  <si>
    <t>1082830078</t>
  </si>
  <si>
    <t>5,2+5,2</t>
  </si>
  <si>
    <t>12+12</t>
  </si>
  <si>
    <t>12+24</t>
  </si>
  <si>
    <t>-284925316</t>
  </si>
  <si>
    <t>87,4*1,1 'Přepočtené koeficientem množství</t>
  </si>
  <si>
    <t>-1634446452</t>
  </si>
  <si>
    <t>316,9</t>
  </si>
  <si>
    <t>708</t>
  </si>
  <si>
    <t>55,3</t>
  </si>
  <si>
    <t>38,3</t>
  </si>
  <si>
    <t>122,6</t>
  </si>
  <si>
    <t>174,9</t>
  </si>
  <si>
    <t>74,3</t>
  </si>
  <si>
    <t>258,3+32,4+40,4+50,4</t>
  </si>
  <si>
    <t>135,9</t>
  </si>
  <si>
    <t>46,1</t>
  </si>
  <si>
    <t>222,7</t>
  </si>
  <si>
    <t>91,8</t>
  </si>
  <si>
    <t>297,4</t>
  </si>
  <si>
    <t>96,1</t>
  </si>
  <si>
    <t>167,5</t>
  </si>
  <si>
    <t>1323356690</t>
  </si>
  <si>
    <t>2811,62*1,1 'Přepočtené koeficientem množství</t>
  </si>
  <si>
    <t>-1118450355</t>
  </si>
  <si>
    <t>((1,7+2*2,3)+(2,1+2*1,8)*30+(2,1+2*1,2)*10+(2+2*0,9)*6+(0,7+2*0,9)*2)</t>
  </si>
  <si>
    <t>((2,1+2*1,8)*3+(1,8+2*2,7))</t>
  </si>
  <si>
    <t>((2+2*0,3)+(0,8+2*0,5)+(5,3+2*1,7)*4+(2+2*1,3)+(1,1+2*2,1)+(0,95+0,6*2)+(2+2*2,3))</t>
  </si>
  <si>
    <t>((2+2*1,8)*8)</t>
  </si>
  <si>
    <t>((2+2*1,8)*12+(1,1+2*1,8)*4)</t>
  </si>
  <si>
    <t>((1,7+2*1,2)*4+(2,6+2*1,2)*4+(0,9+2*1,2)+(0,8+2*1,2)*2+(1,7+2*2,1))</t>
  </si>
  <si>
    <t>((1,1+2*1,8)*9)</t>
  </si>
  <si>
    <t>((1,1+2*0,6)*7+(1,1+2*1,8)*2)</t>
  </si>
  <si>
    <t>84321413</t>
  </si>
  <si>
    <t>((1,7+2*2,3)+(2,1+2*1,8)*30+(2,1+2*1,2)*10+(2+2*0,9)*6+(0,7+2*0,9)*2)*0,25</t>
  </si>
  <si>
    <t>((2,1+2*1,8)*3+(1,8+2*2,7))*0,25</t>
  </si>
  <si>
    <t>((2+2*0,3)+(0,8+2*0,5)+(5,3+2*1,7)*4+(2+2*1,3)+(1,1+2*2,1)+(0,95+6*2)+(2+2*2,3))*0,25</t>
  </si>
  <si>
    <t>((2+2*1,8)*8)*0,25</t>
  </si>
  <si>
    <t>((2+2*1,8)*12+(1,1+2*1,8)*4)*0,25</t>
  </si>
  <si>
    <t>((1,7+2*1,2)*4+(2,6+2*1,2)*4+(0,9+2*1,2)+(0,8+2*1,2)*2+(1,7+2*2,1))*0,25</t>
  </si>
  <si>
    <t>((1,1+2*1,8)*9)*0,25</t>
  </si>
  <si>
    <t>((1,1+2*0,6)*7+(1,1+2*1,8)*2)*0,25</t>
  </si>
  <si>
    <t>148,413*1,1 'Přepočtené koeficientem množství</t>
  </si>
  <si>
    <t>125102293</t>
  </si>
  <si>
    <t>-(2*0,3+0,8*0,5+5,3*1,7*4+2*1,3+1,1*2,1+0,9*2,3+0,95*0,6)</t>
  </si>
  <si>
    <t>(1,2+2*0,4)*1,5*3</t>
  </si>
  <si>
    <t>1645627656</t>
  </si>
  <si>
    <t>-1621405632</t>
  </si>
  <si>
    <t>((2,1+2*0,9)*6+(0,8+2*0,9)*2)*0,25</t>
  </si>
  <si>
    <t>((1,15+2*0,6)+(1,2+2*1,8)*3)*0,25</t>
  </si>
  <si>
    <t>((1,2+2*2,1)+(1,85+2*(2,1+0,6)))*0,25</t>
  </si>
  <si>
    <t>((1,15+2*0,6)*3+(2,69+2*1,2)+(2,1+2*1,8))*0,25</t>
  </si>
  <si>
    <t>((1,15+2*0,6)*2+(1,2+2*1,8)*4+(2,69+2*1,2)+(1,8+2*1,2)+(5,4+2*1,8)+(2,1+2*1,8))*0,25</t>
  </si>
  <si>
    <t>((0,9+2*1,1)+(1+2*1,2)+(2,69+2*1,2)*2+(1,8+2*1,2)+(2,1+2*1,8))*0,25</t>
  </si>
  <si>
    <t>(0,9+2*2,1)*0,25</t>
  </si>
  <si>
    <t>((0,9+2*0,6)+(2,1+2*0,6)+(1,2+2*0,6)+(0,95+0,6*2))*0,25</t>
  </si>
  <si>
    <t>(0,9+2*2,3)*0,25</t>
  </si>
  <si>
    <t>1686674575</t>
  </si>
  <si>
    <t>94457095</t>
  </si>
  <si>
    <t>3,7+6,3</t>
  </si>
  <si>
    <t>19,8</t>
  </si>
  <si>
    <t>((1,7+2*2,3)+(2,1+2*1,8)*30+(2,1+2*1,2)*10+(2+2*0,9)*6+(0,7+2*0,9)*2)+14,6+18,8</t>
  </si>
  <si>
    <t>18,8</t>
  </si>
  <si>
    <t>19,7*2</t>
  </si>
  <si>
    <t>((2,1+2*1,8)*3+(1,8+2*2,7))+18,8+15,3</t>
  </si>
  <si>
    <t>15,4</t>
  </si>
  <si>
    <t>((2+2*0,3)+(0,8+2*0,5)+(5,3+2*1,7)*4+(2+2*1,3)+(1,1+2*2,1)+(2+2*2,1))+9,3*3+5,8+16,3</t>
  </si>
  <si>
    <t>((2+2*1,8)*8)+16,3+15,6</t>
  </si>
  <si>
    <t>15,7</t>
  </si>
  <si>
    <t>((2+2*1,8)*12+(1,1+2*1,8)*4)+15,7</t>
  </si>
  <si>
    <t>((1,7+2*1,2)*4+(2,6+2*1,2)*4+(0,9+2*1,2)+(0,8+2*1,2)*2+(1,7+2*2,1))+6,2+3,7+13,2</t>
  </si>
  <si>
    <t>((1,1+2*0,6)*7+(1,1+2*1,8)*2)+13,4</t>
  </si>
  <si>
    <t>935,5*1,1 'Přepočtené koeficientem množství</t>
  </si>
  <si>
    <t>-659019715</t>
  </si>
  <si>
    <t>((1,15+2*0,6)+(1,2+2*1,8)*3)</t>
  </si>
  <si>
    <t>((1,2+2*2,1)+(1,85+2*(2,1+0,6)))</t>
  </si>
  <si>
    <t>((1,15+2*0,6)*3+(2,69+2*1,2)+(2,1+2*1,8))</t>
  </si>
  <si>
    <t>((1,15+2*0,6)*2+(1,2+2*1,8)*4+(2,69+2*1,2)+(1,8+2*1,2)+(5,4+2*1,8)+(2,1+2*1,8))</t>
  </si>
  <si>
    <t>((0,9+2*1,1)+(1+2*1,2)+(2,69+2*1,2)*2+(1,8+2*1,2)+(2,1+2*1,8))</t>
  </si>
  <si>
    <t>(0,9+2*2,1)</t>
  </si>
  <si>
    <t>((0,9+2*0,6)+(2,1+2*0,6)+(1,2+2*0,6)+(0,95+0,6*2))</t>
  </si>
  <si>
    <t>(0,9+2*2,3)</t>
  </si>
  <si>
    <t>-2047581300</t>
  </si>
  <si>
    <t>732,26*1,1 'Přepočtené koeficientem množství</t>
  </si>
  <si>
    <t>-580843911</t>
  </si>
  <si>
    <t>viz PD D.2.1.3. - D3 - 01</t>
  </si>
  <si>
    <t>622135002</t>
  </si>
  <si>
    <t>Vyrovnání nerovností podkladu vnějších omítaných ploch maltou, tloušťky do 10 mm cementovou stěn</t>
  </si>
  <si>
    <t>1929875818</t>
  </si>
  <si>
    <t>Oprava schodiště a rampy - vyspravení (pl)</t>
  </si>
  <si>
    <t>622321141</t>
  </si>
  <si>
    <t>Omítka vápenocementová vnějších ploch nanášená ručně dvouvrstvá, tloušťky jádrové omítky do 15 mm a tloušťky štuku do 3 mm štuková stěn</t>
  </si>
  <si>
    <t>1090920782</t>
  </si>
  <si>
    <t>Oprava schodiště a rampy - omítka (pl)</t>
  </si>
  <si>
    <t>1355343823</t>
  </si>
  <si>
    <t>-353493372</t>
  </si>
  <si>
    <t>viz PD D.2.1.2. - D3 - 10-11</t>
  </si>
  <si>
    <t>1093591482</t>
  </si>
  <si>
    <t>-48521096</t>
  </si>
  <si>
    <t>105339391</t>
  </si>
  <si>
    <t>-996894171</t>
  </si>
  <si>
    <t>318325200</t>
  </si>
  <si>
    <t>-1784728569</t>
  </si>
  <si>
    <t>1111076447</t>
  </si>
  <si>
    <t>337825692</t>
  </si>
  <si>
    <t>viz PD D.2.1.2. - D3 - 03</t>
  </si>
  <si>
    <t>(52,5+2,5+0,4*4+3,2+27+46+3*2+6,6+9)*1,5</t>
  </si>
  <si>
    <t>1947432391</t>
  </si>
  <si>
    <t>(52,5+2,5+0,4*4+3,2+27+46+3*2+6,6+9)</t>
  </si>
  <si>
    <t>-1567372884</t>
  </si>
  <si>
    <t>424221529</t>
  </si>
  <si>
    <t>viz PD D.2.1.2. - D3 - 05-06 a D.2.1.3 - 05</t>
  </si>
  <si>
    <t>-1470560531</t>
  </si>
  <si>
    <t>viz PD D.2.1.2. - D3 - 08 a D.2.1.3 - 05</t>
  </si>
  <si>
    <t>210108819</t>
  </si>
  <si>
    <t>462,95*1,1 'Přepočtené koeficientem množství</t>
  </si>
  <si>
    <t>1615885859</t>
  </si>
  <si>
    <t>114,5+26,9</t>
  </si>
  <si>
    <t>153,5+31,8</t>
  </si>
  <si>
    <t>50+17,7</t>
  </si>
  <si>
    <t>-1724178755</t>
  </si>
  <si>
    <t>44,8*0,5</t>
  </si>
  <si>
    <t>52,9*0,5</t>
  </si>
  <si>
    <t>29,4*0,5</t>
  </si>
  <si>
    <t>10*0,5</t>
  </si>
  <si>
    <t>-1581511435</t>
  </si>
  <si>
    <t>1586757574</t>
  </si>
  <si>
    <t>44,8</t>
  </si>
  <si>
    <t>52,9</t>
  </si>
  <si>
    <t>29,4</t>
  </si>
  <si>
    <t>137,1*0,5 'Přepočtené koeficientem množství</t>
  </si>
  <si>
    <t>1916814385</t>
  </si>
  <si>
    <t>193281236</t>
  </si>
  <si>
    <t>(46+35+9,5)+10</t>
  </si>
  <si>
    <t>100,5*0,5 'Přepočtené koeficientem množství</t>
  </si>
  <si>
    <t>-1620284162</t>
  </si>
  <si>
    <t>2083659366</t>
  </si>
  <si>
    <t>-1741085596</t>
  </si>
  <si>
    <t>315825815</t>
  </si>
  <si>
    <t>-1584188341</t>
  </si>
  <si>
    <t>1119074464</t>
  </si>
  <si>
    <t>394,4*12,4 'Přepočtené koeficientem množství</t>
  </si>
  <si>
    <t>42845628</t>
  </si>
  <si>
    <t>-930928103</t>
  </si>
  <si>
    <t>(46+35+9,5)</t>
  </si>
  <si>
    <t>793111850</t>
  </si>
  <si>
    <t>0,6*((46+35+9,5)*2)*0,08*0,05</t>
  </si>
  <si>
    <t>0,434*1,1 'Přepočtené koeficientem množství</t>
  </si>
  <si>
    <t>-1106908258</t>
  </si>
  <si>
    <t>((46+35+9,5)*2)*0,1*0,025</t>
  </si>
  <si>
    <t>0,453*1,1 'Přepočtené koeficientem množství</t>
  </si>
  <si>
    <t>-662166562</t>
  </si>
  <si>
    <t>(46+35+9,5)*(0,63+0,05)</t>
  </si>
  <si>
    <t>61,54*1,1 'Přepočtené koeficientem množství</t>
  </si>
  <si>
    <t>881855657</t>
  </si>
  <si>
    <t>-1948728824</t>
  </si>
  <si>
    <t>110779266</t>
  </si>
  <si>
    <t>-1104364220</t>
  </si>
  <si>
    <t>D+M K04 stěnová lišta z pozinkovaného plechu rš 70 mm dle PD</t>
  </si>
  <si>
    <t>1868086814</t>
  </si>
  <si>
    <t>1401627608</t>
  </si>
  <si>
    <t>viz PD D.1.1.3. - D3 výpis klempířských prvků</t>
  </si>
  <si>
    <t>2,1*64</t>
  </si>
  <si>
    <t>2,1*6</t>
  </si>
  <si>
    <t>1,2*13</t>
  </si>
  <si>
    <t>PEO5</t>
  </si>
  <si>
    <t>1,15*9</t>
  </si>
  <si>
    <t>PEO6</t>
  </si>
  <si>
    <t>1,8*4</t>
  </si>
  <si>
    <t>2,69*4</t>
  </si>
  <si>
    <t>5,4*3</t>
  </si>
  <si>
    <t>1,0*1</t>
  </si>
  <si>
    <t>0,9*1</t>
  </si>
  <si>
    <t>2,1*1</t>
  </si>
  <si>
    <t>PE12</t>
  </si>
  <si>
    <t>PE13</t>
  </si>
  <si>
    <t>0,95*1</t>
  </si>
  <si>
    <t>734352220</t>
  </si>
  <si>
    <t>K05</t>
  </si>
  <si>
    <t>-381282625</t>
  </si>
  <si>
    <t>-1316126408</t>
  </si>
  <si>
    <t>766000O01B</t>
  </si>
  <si>
    <t>D+M O01B plastové okno s izolačním trojsklem 2100 x 1800 mm vč. žaluzií, parapetu a příslušenství dle PD</t>
  </si>
  <si>
    <t>-1697028229</t>
  </si>
  <si>
    <t>viz PD D.1.1.3. - D3 - výpis oken</t>
  </si>
  <si>
    <t>D+M O02 plastové okno s izolačním trojsklem 2100 x 900 mm vč. parapetu a příslušenství dle PD</t>
  </si>
  <si>
    <t>-1724428889</t>
  </si>
  <si>
    <t>D+M O03 plastové okno s izolačním trojsklem 800 x 900 mm vč. parapetu a příslušenství dle PD</t>
  </si>
  <si>
    <t>-1703846403</t>
  </si>
  <si>
    <t>D+M O04 plastové okno s izolačním trojsklem 1200 x 1800 mm vč. parapetu a příslušenství dle PD</t>
  </si>
  <si>
    <t>-1138134518</t>
  </si>
  <si>
    <t>D+M O05 plastové okno s izolačním trojsklem 1150 x 600 mm vč. parapetu a příslušenství dle PD</t>
  </si>
  <si>
    <t>-772511716</t>
  </si>
  <si>
    <t>766000O06</t>
  </si>
  <si>
    <t>D+M O06 plastové okno s izolačním trojsklem 1800 x 1200 mm vč. parapetu a příslušenství dle PD</t>
  </si>
  <si>
    <t>1170105011</t>
  </si>
  <si>
    <t>D+M O07 plastové okno s izolačním trojsklem 2690 x 1200 mm vč. parapetu a příslušenství dle PD</t>
  </si>
  <si>
    <t>-1049233192</t>
  </si>
  <si>
    <t>D+M O08 vícekřídle plastové okno 5400 x 1800 mm vč. parapetu a příslušenství dle PD</t>
  </si>
  <si>
    <t>2008394371</t>
  </si>
  <si>
    <t>D+M O09 plastové okno s izolačním trojsklem 1000 x 1200 mm vč. parapetu a příslušenství dle PD</t>
  </si>
  <si>
    <t>149591978</t>
  </si>
  <si>
    <t>766000O10</t>
  </si>
  <si>
    <t>D+M O10 plastové okno s izolačním trojsklem a dveřmi 1800 x 2100 mm vč. parapetu, zárubně, prahu a příslušenství dle PD</t>
  </si>
  <si>
    <t>-1562698413</t>
  </si>
  <si>
    <t>766000O11</t>
  </si>
  <si>
    <t>D+M O11 plastové okno s izolačním trojsklem 2100 x 600 mm vč. parapetu a příslušenství dle PD</t>
  </si>
  <si>
    <t>1530747456</t>
  </si>
  <si>
    <t>766000O12</t>
  </si>
  <si>
    <t>D+M O12 plastové okno s izolačním trojsklem 900 x 600 mm vč. parapetu a příslušenství dle PD</t>
  </si>
  <si>
    <t>-1368597103</t>
  </si>
  <si>
    <t>766000O13</t>
  </si>
  <si>
    <t>D+M O13 plastové okno s izolačním trojsklem 950 x 600 mm vč. parapetu a příslušenství dle PD</t>
  </si>
  <si>
    <t>508856298</t>
  </si>
  <si>
    <t>D+M D01 plastové dveře s izolačním trojsklem 1850 x 2700 mm vč. zárubní, kování a příslušenství dle PD</t>
  </si>
  <si>
    <t>-249057811</t>
  </si>
  <si>
    <t>D+M D02 plastové dveře 1200 x 2100 mm vč. zárubní, kování a příslušenství dle PD</t>
  </si>
  <si>
    <t>-926839938</t>
  </si>
  <si>
    <t>D+M D03 plastové dveře 900 x 2300 mm vč. zárubní, kování a příslušenství dle PD</t>
  </si>
  <si>
    <t>-1220246914</t>
  </si>
  <si>
    <t>-2131199326</t>
  </si>
  <si>
    <t>2083861468</t>
  </si>
  <si>
    <t>240995436</t>
  </si>
  <si>
    <t>D+M Z2 nová pozinkovaná mříž 1350 x 2000 mm vč příslušenství a kotvení dle PD</t>
  </si>
  <si>
    <t>-1067097621</t>
  </si>
  <si>
    <t>D+M Z3 pozinkovaná žebřík dl. 5,4 m vč příslušenství a kotvení dle PD</t>
  </si>
  <si>
    <t>1029677865</t>
  </si>
  <si>
    <t>7670000Z4</t>
  </si>
  <si>
    <t>D+M Z4 pozinkovaná žebřík dl. 1,7 m vč příslušenství a kotvení dle PD</t>
  </si>
  <si>
    <t>151206511</t>
  </si>
  <si>
    <t>7670000Z5</t>
  </si>
  <si>
    <t>D+M Z5 pozinkované schodiště s nášlapnou vrstvou z pororoštu 650 x 1000 x 600 mm vč příslušenství a kotvení dle PD</t>
  </si>
  <si>
    <t>214927628</t>
  </si>
  <si>
    <t>7670000Z6</t>
  </si>
  <si>
    <t>D+M Z6 abrazivní samolepící páska dle PD</t>
  </si>
  <si>
    <t>-435562657</t>
  </si>
  <si>
    <t>777</t>
  </si>
  <si>
    <t>Podlahy lité</t>
  </si>
  <si>
    <t>777211713</t>
  </si>
  <si>
    <t>Podlahy z epoxidové pryskyřice a oblázků (kamenný koberec) ostatní práce nátěr pro vytvoření protiskluzového povrchu</t>
  </si>
  <si>
    <t>2073165442</t>
  </si>
  <si>
    <t>998777103</t>
  </si>
  <si>
    <t>Přesun hmot pro podlahy lité stanovený z hmotnosti přesunovaného materiálu vodorovná dopravní vzdálenost do 50 m v objektech výšky přes 12 do 24 m</t>
  </si>
  <si>
    <t>-1089184902</t>
  </si>
  <si>
    <t>783306809</t>
  </si>
  <si>
    <t>Odstranění nátěrů ze zámečnických konstrukcí okartáčováním</t>
  </si>
  <si>
    <t>1827294201</t>
  </si>
  <si>
    <t>Oprava rampy a zábradlí(pl)</t>
  </si>
  <si>
    <t>783314101</t>
  </si>
  <si>
    <t>Základní jednonásobný syntetický nátěr zámečnických konstrukcí</t>
  </si>
  <si>
    <t>-1228576201</t>
  </si>
  <si>
    <t>Oprava rampy a zábradlí - základní nátěr (pl * 2)</t>
  </si>
  <si>
    <t>30*2</t>
  </si>
  <si>
    <t>783314201</t>
  </si>
  <si>
    <t>Základní antikorozní nátěr zámečnických konstrukcí jednonásobný syntetický standardní</t>
  </si>
  <si>
    <t>-1612008343</t>
  </si>
  <si>
    <t>Oprava rampy a zábradlí - antikorozní (pl * 2)</t>
  </si>
  <si>
    <t>724533633</t>
  </si>
  <si>
    <t>1473502311</t>
  </si>
  <si>
    <t>1364,565</t>
  </si>
  <si>
    <t>34,025</t>
  </si>
  <si>
    <t>109,5</t>
  </si>
  <si>
    <t>621,5</t>
  </si>
  <si>
    <t>63,504</t>
  </si>
  <si>
    <t>831,4</t>
  </si>
  <si>
    <t>73,6</t>
  </si>
  <si>
    <t>178</t>
  </si>
  <si>
    <t>02.4 - Nové konstrukce - D4</t>
  </si>
  <si>
    <t>-906633006</t>
  </si>
  <si>
    <t>2100123124</t>
  </si>
  <si>
    <t>1043845941</t>
  </si>
  <si>
    <t>-(6,3+2,3*2+5,4+6+3,8+3,6+3,8+6,3+16,8+31,6)*0,4*0,2</t>
  </si>
  <si>
    <t>-427696791</t>
  </si>
  <si>
    <t>1689697280</t>
  </si>
  <si>
    <t>-764545178</t>
  </si>
  <si>
    <t>1048102930</t>
  </si>
  <si>
    <t>-884186824</t>
  </si>
  <si>
    <t>-1497451846</t>
  </si>
  <si>
    <t>(2*1,8*26+1,5*1,8*2+3,9*2,2)</t>
  </si>
  <si>
    <t>(4,3*2+1,7*1,7)</t>
  </si>
  <si>
    <t>(2,1*1,8*6)</t>
  </si>
  <si>
    <t>(2,1*1,8*5)</t>
  </si>
  <si>
    <t>(2,1*1,8*5+1,8*2,9)</t>
  </si>
  <si>
    <t>(4,1*2,7*2)</t>
  </si>
  <si>
    <t>(4,1*2,7*3)</t>
  </si>
  <si>
    <t>-365640077</t>
  </si>
  <si>
    <t>viz PD D.2.1.2. - D4 - 06</t>
  </si>
  <si>
    <t>(103+32+4,7)*0,3</t>
  </si>
  <si>
    <t>1322797717</t>
  </si>
  <si>
    <t>-1903612430</t>
  </si>
  <si>
    <t>53,1</t>
  </si>
  <si>
    <t>37,3</t>
  </si>
  <si>
    <t>12,3</t>
  </si>
  <si>
    <t>11,4</t>
  </si>
  <si>
    <t>10,9</t>
  </si>
  <si>
    <t>651696449</t>
  </si>
  <si>
    <t>178*1,1 'Přepočtené koeficientem množství</t>
  </si>
  <si>
    <t>-845757482</t>
  </si>
  <si>
    <t>(31,6*2+16,8+6,0+1,9)</t>
  </si>
  <si>
    <t>771614223</t>
  </si>
  <si>
    <t>87,9*1,1 'Přepočtené koeficientem množství</t>
  </si>
  <si>
    <t>637980672</t>
  </si>
  <si>
    <t>1926855013</t>
  </si>
  <si>
    <t>11,6*1,1 'Přepočtené koeficientem množství</t>
  </si>
  <si>
    <t>133398268</t>
  </si>
  <si>
    <t>366,8</t>
  </si>
  <si>
    <t>189,6</t>
  </si>
  <si>
    <t>73,9</t>
  </si>
  <si>
    <t>46,4</t>
  </si>
  <si>
    <t>42,3+88,1</t>
  </si>
  <si>
    <t>67,8</t>
  </si>
  <si>
    <t>51,5+7</t>
  </si>
  <si>
    <t>-590834680</t>
  </si>
  <si>
    <t>831,4*1,1 'Přepočtené koeficientem množství</t>
  </si>
  <si>
    <t>-1783644570</t>
  </si>
  <si>
    <t>((2+2*1,8)*26+(1,5+2*1,8)*2+(3,9+2*2,2))</t>
  </si>
  <si>
    <t>((1,8+2*2,8)+(1,7+2*1,7))</t>
  </si>
  <si>
    <t>((2,1+2*1,8)*6)</t>
  </si>
  <si>
    <t>((1,8+2*2,9))</t>
  </si>
  <si>
    <t>((2,1+2*1,8)*5)</t>
  </si>
  <si>
    <t>((4,1+2*2,7)*2)</t>
  </si>
  <si>
    <t>((4,1+2*2,7)*3)</t>
  </si>
  <si>
    <t>-1738015564</t>
  </si>
  <si>
    <t>((2+2*1,8)*26+(1,5+2*1,8)*2+(3,9+2*2,2))*0,25</t>
  </si>
  <si>
    <t>((1,8+2*2,8)+(1,7+2*1,7))*0,25</t>
  </si>
  <si>
    <t>((2,1+2*1,8)*6)*0,25</t>
  </si>
  <si>
    <t>((1,8+2*2,9))*0,25</t>
  </si>
  <si>
    <t>((2,1+2*1,8)*5)*0,25</t>
  </si>
  <si>
    <t>((4,1+2*2,7)*2)*0,25</t>
  </si>
  <si>
    <t>((4,1+2*2,7)*3)*0,25</t>
  </si>
  <si>
    <t>73,6*1,1 'Přepočtené koeficientem množství</t>
  </si>
  <si>
    <t>-1732270365</t>
  </si>
  <si>
    <t>(1,2+0,4*2)*1,5*3</t>
  </si>
  <si>
    <t>409055056</t>
  </si>
  <si>
    <t>-1458791716</t>
  </si>
  <si>
    <t>((4,2+2*2,7)*2+(2,1+2*1,8)*14+(0,9+2*1,8))*0,25</t>
  </si>
  <si>
    <t>(0,9+2*2,9)*0,25</t>
  </si>
  <si>
    <t>((4,2+2*2,7)*2)*0,25</t>
  </si>
  <si>
    <t>1661515095</t>
  </si>
  <si>
    <t>-879444729</t>
  </si>
  <si>
    <t>((2+2*1,8)*26+(1,5+2*1,8)*2+(3,9+2*2,2))+12,1*2</t>
  </si>
  <si>
    <t>((1,8+2*2,8)+(1,7+2*1,7))+12+17</t>
  </si>
  <si>
    <t>((2,1+2*1,8)*6)+11,6</t>
  </si>
  <si>
    <t>((1,8+2*2,9))+5*2+11,6*2</t>
  </si>
  <si>
    <t>((2,1+2*1,8)*5)+5*2+11,6*2</t>
  </si>
  <si>
    <t>((4,1+2*2,7)*2)+11,6*2+3,8</t>
  </si>
  <si>
    <t>481,7*1,1 'Přepočtené koeficientem množství</t>
  </si>
  <si>
    <t>714807276</t>
  </si>
  <si>
    <t>(+(1,8+2*2,9))</t>
  </si>
  <si>
    <t>((4,2+2*2,7)*2+(2,1+2*1,8)*14+(0,9+2*1,8))</t>
  </si>
  <si>
    <t>(0,9+2*2,9)</t>
  </si>
  <si>
    <t>((4,2+2*2,7)*2)</t>
  </si>
  <si>
    <t>-1490037926</t>
  </si>
  <si>
    <t>430,5*1,1 'Přepočtené koeficientem množství</t>
  </si>
  <si>
    <t>1089531713</t>
  </si>
  <si>
    <t>viz PD D.2.1.2. - D4 - 01</t>
  </si>
  <si>
    <t>66991770</t>
  </si>
  <si>
    <t>(6,3+2,3*2+5,4+6+3,8+3,6+3,8+6,3+16,8+31,6)*0,4</t>
  </si>
  <si>
    <t>1661659080</t>
  </si>
  <si>
    <t>-2004803463</t>
  </si>
  <si>
    <t>-192228548</t>
  </si>
  <si>
    <t>-1523799034</t>
  </si>
  <si>
    <t>-777109992</t>
  </si>
  <si>
    <t>-464527241</t>
  </si>
  <si>
    <t>426203293</t>
  </si>
  <si>
    <t>-1640386818</t>
  </si>
  <si>
    <t>-1487422041</t>
  </si>
  <si>
    <t>(6,3+2,3*2+5,4+6+3,8+3,6+3,8+6,3+16,8+31,6)*1,5</t>
  </si>
  <si>
    <t>-1946298698</t>
  </si>
  <si>
    <t>(6,3+2,3*2+5,4+6+3,8+3,6+3,8+6,3+16,8+31,6)</t>
  </si>
  <si>
    <t>1736548249</t>
  </si>
  <si>
    <t>2099703434</t>
  </si>
  <si>
    <t>315735282</t>
  </si>
  <si>
    <t>-164665250</t>
  </si>
  <si>
    <t>731*1,1 'Přepočtené koeficientem množství</t>
  </si>
  <si>
    <t>1700698074</t>
  </si>
  <si>
    <t xml:space="preserve">viz PD D.2.1.2. - D4 - 06 </t>
  </si>
  <si>
    <t>93,7+27,8</t>
  </si>
  <si>
    <t>366,3+55,2</t>
  </si>
  <si>
    <t>39,6+18,8</t>
  </si>
  <si>
    <t>11,4+8,7</t>
  </si>
  <si>
    <t>1074225066</t>
  </si>
  <si>
    <t>46,3*0,5</t>
  </si>
  <si>
    <t>92*0,5</t>
  </si>
  <si>
    <t>31,2*0,5</t>
  </si>
  <si>
    <t>14,5*0,5</t>
  </si>
  <si>
    <t>35*0,5</t>
  </si>
  <si>
    <t>2125379626</t>
  </si>
  <si>
    <t>304662894</t>
  </si>
  <si>
    <t>46,3</t>
  </si>
  <si>
    <t>31,2</t>
  </si>
  <si>
    <t>14,5</t>
  </si>
  <si>
    <t>219*0,5 'Přepočtené koeficientem množství</t>
  </si>
  <si>
    <t>-825435687</t>
  </si>
  <si>
    <t>922449350</t>
  </si>
  <si>
    <t>(103+32+4,7+35)</t>
  </si>
  <si>
    <t>174,7*0,5 'Přepočtené koeficientem množství</t>
  </si>
  <si>
    <t>816064845</t>
  </si>
  <si>
    <t>-1943635778</t>
  </si>
  <si>
    <t>-1579798752</t>
  </si>
  <si>
    <t>-774938424</t>
  </si>
  <si>
    <t>526565547</t>
  </si>
  <si>
    <t>-1449045703</t>
  </si>
  <si>
    <t>střecha_plocha-(39,6+11,4)</t>
  </si>
  <si>
    <t>-1086042128</t>
  </si>
  <si>
    <t>570,5*12,4 'Přepočtené koeficientem množství</t>
  </si>
  <si>
    <t>-1923108821</t>
  </si>
  <si>
    <t>-1392576328</t>
  </si>
  <si>
    <t>(103+32+4,7)</t>
  </si>
  <si>
    <t>93760551</t>
  </si>
  <si>
    <t>0,6*((103+32+4,7)*2)*0,08*0,05</t>
  </si>
  <si>
    <t>0,671*1,1 'Přepočtené koeficientem množství</t>
  </si>
  <si>
    <t>1277889964</t>
  </si>
  <si>
    <t>((103+32+4,7)*2)*0,1*0,025</t>
  </si>
  <si>
    <t>0,699*1,1 'Přepočtené koeficientem množství</t>
  </si>
  <si>
    <t>-1036125004</t>
  </si>
  <si>
    <t>(103+32+4,7)*(0,63+0,05)</t>
  </si>
  <si>
    <t>94,996*1,1 'Přepočtené koeficientem množství</t>
  </si>
  <si>
    <t>929360116</t>
  </si>
  <si>
    <t>220731903</t>
  </si>
  <si>
    <t>670352482</t>
  </si>
  <si>
    <t>-1018444339</t>
  </si>
  <si>
    <t>553240048</t>
  </si>
  <si>
    <t>1985761857</t>
  </si>
  <si>
    <t>D+M K06 svody kruhové včetně objímek, kolen, odskoků z pozinkovaného plechu průměru 100 mm dle PD</t>
  </si>
  <si>
    <t>-615655144</t>
  </si>
  <si>
    <t>D+M K07 dilatační lišta z PVC rš 300 mm dle PD</t>
  </si>
  <si>
    <t>1023283708</t>
  </si>
  <si>
    <t>D+M K08 stěnová lišta z pozinkovaného poplastovaného plechu rš 70 mm dle PD</t>
  </si>
  <si>
    <t>-1440132567</t>
  </si>
  <si>
    <t>430926554</t>
  </si>
  <si>
    <t>2,1*37</t>
  </si>
  <si>
    <t>4,2*5</t>
  </si>
  <si>
    <t>4,0*1</t>
  </si>
  <si>
    <t>2,8*3</t>
  </si>
  <si>
    <t>1,75*1</t>
  </si>
  <si>
    <t>-2076841065</t>
  </si>
  <si>
    <t>2137440773</t>
  </si>
  <si>
    <t>153760370</t>
  </si>
  <si>
    <t>D+M O02 plastové okno s izolačním trojsklem 4200 x 2700  mm vč. parapetu a příslušenství dle PD</t>
  </si>
  <si>
    <t>1666709930</t>
  </si>
  <si>
    <t>D+M O03 sestava plastové okna a dveře s izolačním trojsklem 1800 x 2900 mm vč. parapetu, zárubně a příslušenství dle PD</t>
  </si>
  <si>
    <t>-918711311</t>
  </si>
  <si>
    <t>1802114912</t>
  </si>
  <si>
    <t>133906929</t>
  </si>
  <si>
    <t>1689484926</t>
  </si>
  <si>
    <t>D+M Z2 nová pozinkovaná mříž 2150 x 2000 mm vč příslušenství a kotvení dle PD</t>
  </si>
  <si>
    <t>-1429744124</t>
  </si>
  <si>
    <t>D+M Z3 nové vertikální prvku zábradlí vč příslušenství a kotvení dle PD</t>
  </si>
  <si>
    <t>-1260891428</t>
  </si>
  <si>
    <t>Ostatní prvky plastové profily ukončovací a dilatační lepené flexibilním lepidlem rohové</t>
  </si>
  <si>
    <t>-1323453845</t>
  </si>
  <si>
    <t>Vnější obklad - rohové profily (dl)</t>
  </si>
  <si>
    <t>9,5</t>
  </si>
  <si>
    <t>3,8</t>
  </si>
  <si>
    <t>(3,8*2+(2,7+1,6*2))*2</t>
  </si>
  <si>
    <t>3,8*2+3,2*2+5,0</t>
  </si>
  <si>
    <t>781774112</t>
  </si>
  <si>
    <t>Montáž obkladů vnějších stěn z dlaždic keramických lepených flexibilním lepidlem režných nebo glazovaných hladkých do 9 ks/m2</t>
  </si>
  <si>
    <t>550478609</t>
  </si>
  <si>
    <t>Vnější obklad (pl)</t>
  </si>
  <si>
    <t>5976107X1</t>
  </si>
  <si>
    <t>keramické obkladačky (dle výběru investora)</t>
  </si>
  <si>
    <t>611214526</t>
  </si>
  <si>
    <t>263,765*1,1 'Přepočtené koeficientem množství</t>
  </si>
  <si>
    <t>1669573918</t>
  </si>
  <si>
    <t>1160032344</t>
  </si>
  <si>
    <t>viz PD D.2.1.2. - D4 - 12</t>
  </si>
  <si>
    <t>Repas schodiště - okartačování (pl)</t>
  </si>
  <si>
    <t>450</t>
  </si>
  <si>
    <t>-1318938602</t>
  </si>
  <si>
    <t>Repas schodiště - základní nátěr (pl * 2)</t>
  </si>
  <si>
    <t>450*2</t>
  </si>
  <si>
    <t>-1142070910</t>
  </si>
  <si>
    <t>Repas schodiště - antikorozní nátěr (pl * 2)</t>
  </si>
  <si>
    <t>-591540569</t>
  </si>
  <si>
    <t>viz PD D.2.1.2. - D4 - 01-06</t>
  </si>
  <si>
    <t>1717920452</t>
  </si>
  <si>
    <t>02.5 - ZTI</t>
  </si>
  <si>
    <t>D1 - 1.   ZTI</t>
  </si>
  <si>
    <t>1.   ZTI</t>
  </si>
  <si>
    <t>Pol261</t>
  </si>
  <si>
    <t>Odstranění rzi z litinové odvětrávací hlavice kanalizace 0,8 m2</t>
  </si>
  <si>
    <t>-418243543</t>
  </si>
  <si>
    <t>Pol262</t>
  </si>
  <si>
    <t>Základní nátěr litinové hlavice včetně materiálu 0,8 m2</t>
  </si>
  <si>
    <t>834914813</t>
  </si>
  <si>
    <t>Pol263</t>
  </si>
  <si>
    <t>Vrchní nátěr litinové hlavice včetně materiálu 0,8 m2</t>
  </si>
  <si>
    <t>-877924155</t>
  </si>
  <si>
    <t>Pol264</t>
  </si>
  <si>
    <t>-2098507707</t>
  </si>
  <si>
    <t>02.6 - Chlazení</t>
  </si>
  <si>
    <t>D1 - 1.   Chlazení</t>
  </si>
  <si>
    <t>D2 - 2.   Kompletace</t>
  </si>
  <si>
    <t>1.   Chlazení</t>
  </si>
  <si>
    <t>Pol265</t>
  </si>
  <si>
    <t>Upevňovací kotva do panelu obvodové stěny, M10</t>
  </si>
  <si>
    <t>105493392</t>
  </si>
  <si>
    <t>Pol266</t>
  </si>
  <si>
    <t>Prodlužovací matky M 10</t>
  </si>
  <si>
    <t>-1724484186</t>
  </si>
  <si>
    <t>Pol267</t>
  </si>
  <si>
    <t>1251502346</t>
  </si>
  <si>
    <t>Pol268</t>
  </si>
  <si>
    <t>2095113257</t>
  </si>
  <si>
    <t>Pol269</t>
  </si>
  <si>
    <t>564312791</t>
  </si>
  <si>
    <t>Pol270</t>
  </si>
  <si>
    <t>Náplň chladiva do klimatizační jednotky</t>
  </si>
  <si>
    <t>26373796</t>
  </si>
  <si>
    <t>Pol271</t>
  </si>
  <si>
    <t>Potrubí s izolací</t>
  </si>
  <si>
    <t>-1265233477</t>
  </si>
  <si>
    <t>-1961580029</t>
  </si>
  <si>
    <t>2.   Kompletace</t>
  </si>
  <si>
    <t>Pol272</t>
  </si>
  <si>
    <t>Demontáže venkovních jednotek</t>
  </si>
  <si>
    <t>1042983691</t>
  </si>
  <si>
    <t>Pol273</t>
  </si>
  <si>
    <t>1526716620</t>
  </si>
  <si>
    <t>Pol274</t>
  </si>
  <si>
    <t>Napuštění systému chladivem</t>
  </si>
  <si>
    <t>2109844373</t>
  </si>
  <si>
    <t>Pol275</t>
  </si>
  <si>
    <t>Uvedení jednotek do provozu</t>
  </si>
  <si>
    <t>-40717744</t>
  </si>
  <si>
    <t>Pol276</t>
  </si>
  <si>
    <t>121247360</t>
  </si>
  <si>
    <t>Pol277</t>
  </si>
  <si>
    <t>-1605807443</t>
  </si>
  <si>
    <t>02.7 - Vzduchotechnika</t>
  </si>
  <si>
    <t>O1 - Nové výfukové hlavice střechy</t>
  </si>
  <si>
    <t>O2 - Prodloužení stávajících ventilátorů</t>
  </si>
  <si>
    <t>O3 - Nátěry stávající tepelné izolace + stávající ventilátorové sestavy</t>
  </si>
  <si>
    <t>O4 - Dodávka nových protidešťových žaluzií + prodloužení VZT potrubí</t>
  </si>
  <si>
    <t xml:space="preserve">    O4.1 - D1</t>
  </si>
  <si>
    <t xml:space="preserve">    O4.2 - D2</t>
  </si>
  <si>
    <t xml:space="preserve">    O4.3 - D3</t>
  </si>
  <si>
    <t xml:space="preserve">    O4.4 - D4</t>
  </si>
  <si>
    <t>O5 - Posun stávajících venkovních kondenzačních jednotek</t>
  </si>
  <si>
    <t>O6 - Dodávka nových protidešťových žaluzií k pylonům</t>
  </si>
  <si>
    <t>O7 - Pomocný materiál a práce</t>
  </si>
  <si>
    <t>O1</t>
  </si>
  <si>
    <t>Nové výfukové hlavice střechy</t>
  </si>
  <si>
    <t>Výfuková hlavice D=150mm, lakovaná včetně síta.</t>
  </si>
  <si>
    <t>2133472562</t>
  </si>
  <si>
    <t>Výfuková hlavice D=200mm, lakovaná včetně síta.</t>
  </si>
  <si>
    <t>519986457</t>
  </si>
  <si>
    <t>Výfuková hlavice D=300mm, lakovaná včetně síta.</t>
  </si>
  <si>
    <t>328896032</t>
  </si>
  <si>
    <t>240001003.1</t>
  </si>
  <si>
    <t>Výfuková hlavice D=400mm, lakovaná včetně síta.</t>
  </si>
  <si>
    <t>-1139227285</t>
  </si>
  <si>
    <t>Výfuková hlavice D=460mm, lakovaná včetně síta.</t>
  </si>
  <si>
    <t>248976280</t>
  </si>
  <si>
    <t>Demontáž stávajících výfukových hlavic.</t>
  </si>
  <si>
    <t>-1793371640</t>
  </si>
  <si>
    <t>VZT potrubí pozink, sk.I, tř.těs.I / 100% tvarovek. Lakované.</t>
  </si>
  <si>
    <t>-1284492098</t>
  </si>
  <si>
    <t>O2</t>
  </si>
  <si>
    <t>Prodloužení stávajících ventilátorů</t>
  </si>
  <si>
    <t>Kruhové potrubí provedení pozink / 100% tvarovek.</t>
  </si>
  <si>
    <t>-231038924</t>
  </si>
  <si>
    <t>1154358534</t>
  </si>
  <si>
    <t>O3</t>
  </si>
  <si>
    <t>Nátěry stávající tepelné izolace + stávající ventilátorové sestavy</t>
  </si>
  <si>
    <t>Nátěry stávající tepelné izolace s oplechováním</t>
  </si>
  <si>
    <t>-35693931</t>
  </si>
  <si>
    <t>Nátěry stávajících ventilátorových sestav</t>
  </si>
  <si>
    <t>-777755510</t>
  </si>
  <si>
    <t>Nátěry stávajícího výfukového kusu</t>
  </si>
  <si>
    <t>1853040138</t>
  </si>
  <si>
    <t>O4</t>
  </si>
  <si>
    <t>Dodávka nových protidešťových žaluzií + prodloužení VZT potrubí</t>
  </si>
  <si>
    <t>O4.1</t>
  </si>
  <si>
    <t>Protidešťová žaluzie 570x345mm, lakovaná včetně síta.</t>
  </si>
  <si>
    <t>-1380773052</t>
  </si>
  <si>
    <t>Protidešťová žaluzie 935x325mm, lakovaná včetně síta.</t>
  </si>
  <si>
    <t>-1861475886</t>
  </si>
  <si>
    <t>Protidešťová žaluzie 650x925mm, lakovaná včetně síta.</t>
  </si>
  <si>
    <t>1074486334</t>
  </si>
  <si>
    <t>O4.2</t>
  </si>
  <si>
    <t>Protidešťová žaluzie 400x300mm, lakovaná včetně síta.</t>
  </si>
  <si>
    <t>-1053633036</t>
  </si>
  <si>
    <t>Protidešťová žaluzie 610x300mm, lakovaná včetně síta.</t>
  </si>
  <si>
    <t>-1640284702</t>
  </si>
  <si>
    <t>Protidešťová žaluzie 950x375mm, lakovaná včetně síta.</t>
  </si>
  <si>
    <t>1437666755</t>
  </si>
  <si>
    <t>Protidešťová žaluzie 1195x610mm, lakovaná včetně síta.</t>
  </si>
  <si>
    <t>231274290</t>
  </si>
  <si>
    <t>Protidešťová žaluzie 1600x805mm, lakovaná včetně síta.</t>
  </si>
  <si>
    <t>-1534800981</t>
  </si>
  <si>
    <t>Protidešťová žaluzie D=200mm, lakovaná včetně síta.</t>
  </si>
  <si>
    <t>-1131748848</t>
  </si>
  <si>
    <t>O4.3</t>
  </si>
  <si>
    <t>-139174632</t>
  </si>
  <si>
    <t>240004011</t>
  </si>
  <si>
    <t>Protidešťová žaluzie 500x400mm, lakovaná včetně síta.</t>
  </si>
  <si>
    <t>1165577026</t>
  </si>
  <si>
    <t>240004012</t>
  </si>
  <si>
    <t>-405404967</t>
  </si>
  <si>
    <t>240004013</t>
  </si>
  <si>
    <t>Protidešťová žaluzie 950x510mm, lakovaná včetně síta.</t>
  </si>
  <si>
    <t>1031585242</t>
  </si>
  <si>
    <t>240004014</t>
  </si>
  <si>
    <t>Protidešťová žaluzie 1000x800mm, lakovaná včetně síta.</t>
  </si>
  <si>
    <t>1542016149</t>
  </si>
  <si>
    <t>O4.4</t>
  </si>
  <si>
    <t>240004015</t>
  </si>
  <si>
    <t>-737857239</t>
  </si>
  <si>
    <t>240004020</t>
  </si>
  <si>
    <t>Demontáž stávajících protidešťových žaluzií.</t>
  </si>
  <si>
    <t>-2123648564</t>
  </si>
  <si>
    <t>240004030</t>
  </si>
  <si>
    <t>VZT potrubí pozink, sk.I, tř.těs.I / 100% tvarovek</t>
  </si>
  <si>
    <t>920066363</t>
  </si>
  <si>
    <t>240004040</t>
  </si>
  <si>
    <t>Tepelná izolace tl.60mm + Al polep</t>
  </si>
  <si>
    <t>1170476639</t>
  </si>
  <si>
    <t>O5</t>
  </si>
  <si>
    <t>Posun stávajících venkovních kondenzačních jednotek</t>
  </si>
  <si>
    <t>Posun venkovní kondenzační jednotky</t>
  </si>
  <si>
    <t>190095119</t>
  </si>
  <si>
    <t>Nová konzola pod venkovní kondenzační jednotku (žárový zinek)</t>
  </si>
  <si>
    <t>-136797061</t>
  </si>
  <si>
    <t>Rozvod chladu vč. montáže komunikačního kabelu a závěsného materiálu</t>
  </si>
  <si>
    <t>420249045</t>
  </si>
  <si>
    <t>Cu potrubí opatřené kaučukovou izolací, chladivo R410a.</t>
  </si>
  <si>
    <t>1749420781</t>
  </si>
  <si>
    <t>(specifikace dle PD a technické zprávy vč. souvisejících prací, výkres č.6,7,10)</t>
  </si>
  <si>
    <t>Vypuštění a napuštění nového chladiva</t>
  </si>
  <si>
    <t>-1647674992</t>
  </si>
  <si>
    <t>Montáž, zkouška těsnosti, uvedení do provozu, zaškolení obsluhy.</t>
  </si>
  <si>
    <t>1124472284</t>
  </si>
  <si>
    <t>Komplexní prohlídka stávající klimatizace.</t>
  </si>
  <si>
    <t>868056578</t>
  </si>
  <si>
    <t>O6</t>
  </si>
  <si>
    <t>Dodávka nových protidešťových žaluzií k pylonům</t>
  </si>
  <si>
    <t>Protidešťová žaluzie 1610x1615mm, lakovaná včetně síta.</t>
  </si>
  <si>
    <t>1938979828</t>
  </si>
  <si>
    <t>Nové oplechování stávajích pylonů včetně okapničky.</t>
  </si>
  <si>
    <t>-168584275</t>
  </si>
  <si>
    <t>2144138206</t>
  </si>
  <si>
    <t>O7</t>
  </si>
  <si>
    <t>P.1.1</t>
  </si>
  <si>
    <t>-35049431</t>
  </si>
  <si>
    <t>P.2.1</t>
  </si>
  <si>
    <t>695633268</t>
  </si>
  <si>
    <t>-1041324972</t>
  </si>
  <si>
    <t>1150146029</t>
  </si>
  <si>
    <t>P.5.1</t>
  </si>
  <si>
    <t>191969385</t>
  </si>
  <si>
    <t>P.6.1</t>
  </si>
  <si>
    <t>-1694102190</t>
  </si>
  <si>
    <t>P.7.1</t>
  </si>
  <si>
    <t>2101057405</t>
  </si>
  <si>
    <t>P.8.1</t>
  </si>
  <si>
    <t>-177554500</t>
  </si>
  <si>
    <t>P.9.1</t>
  </si>
  <si>
    <t>69475975</t>
  </si>
  <si>
    <t>355835969</t>
  </si>
  <si>
    <t>633877063</t>
  </si>
  <si>
    <t>02.8 - Silnoproud</t>
  </si>
  <si>
    <t>D2 - Demontáže</t>
  </si>
  <si>
    <t>D3 - VRN</t>
  </si>
  <si>
    <t>435379142</t>
  </si>
  <si>
    <t>-305451136</t>
  </si>
  <si>
    <t>2011906205</t>
  </si>
  <si>
    <t>-775740611</t>
  </si>
  <si>
    <t>810302107</t>
  </si>
  <si>
    <t>-2028913973</t>
  </si>
  <si>
    <t>Pol278</t>
  </si>
  <si>
    <t>Kabel CYKY-m 750 V 5 x 2,5 mm2 volně uložený</t>
  </si>
  <si>
    <t>1787288068</t>
  </si>
  <si>
    <t>Pol279</t>
  </si>
  <si>
    <t>Svítidlo n afasádě LED 230V/20W, IP54</t>
  </si>
  <si>
    <t>656241284</t>
  </si>
  <si>
    <t>Pol280</t>
  </si>
  <si>
    <t>Montáž chladící jednotky</t>
  </si>
  <si>
    <t>1832181012</t>
  </si>
  <si>
    <t>Pol281</t>
  </si>
  <si>
    <t>Připojení ventilátoru</t>
  </si>
  <si>
    <t>1280932637</t>
  </si>
  <si>
    <t>-1923843217</t>
  </si>
  <si>
    <t>Pol282</t>
  </si>
  <si>
    <t>Demontáž chladící jednotky</t>
  </si>
  <si>
    <t>-392908480</t>
  </si>
  <si>
    <t>2142561765</t>
  </si>
  <si>
    <t>-2106555755</t>
  </si>
  <si>
    <t>1056149520</t>
  </si>
  <si>
    <t>2099611106</t>
  </si>
  <si>
    <t>02.9 - Slaboproud</t>
  </si>
  <si>
    <t>-840395028</t>
  </si>
  <si>
    <t>-3230233</t>
  </si>
  <si>
    <t>232123129</t>
  </si>
  <si>
    <t>Pol283</t>
  </si>
  <si>
    <t>Spojeka UTO zařezávací PremiumCord Cat.6 Connection Box metal</t>
  </si>
  <si>
    <t>-1066770338</t>
  </si>
  <si>
    <t>Pol284</t>
  </si>
  <si>
    <t>Kabel UTP cat 6</t>
  </si>
  <si>
    <t>310856471</t>
  </si>
  <si>
    <t>Pol285</t>
  </si>
  <si>
    <t>Kabel SYKFY 10x2x0,8</t>
  </si>
  <si>
    <t>-943979804</t>
  </si>
  <si>
    <t>Pol286</t>
  </si>
  <si>
    <t>Montáž a zapojení koncového prvku</t>
  </si>
  <si>
    <t>-36704491</t>
  </si>
  <si>
    <t>Pol287</t>
  </si>
  <si>
    <t>Demontáž koncového prvku</t>
  </si>
  <si>
    <t>384834724</t>
  </si>
  <si>
    <t>-1240570384</t>
  </si>
  <si>
    <t>1249215147</t>
  </si>
  <si>
    <t>376299584</t>
  </si>
  <si>
    <t>-1821161380</t>
  </si>
  <si>
    <t>-1880524569</t>
  </si>
  <si>
    <t>03 - VRN - SO.02</t>
  </si>
  <si>
    <t>043002000</t>
  </si>
  <si>
    <t>Výtažná zkouška dle normy</t>
  </si>
  <si>
    <t>1024</t>
  </si>
  <si>
    <t>-2014065824</t>
  </si>
  <si>
    <t>SO.00 - Hromosvod a bezpečnostní jištění</t>
  </si>
  <si>
    <t>01 - Hromosvod</t>
  </si>
  <si>
    <t>Pol288</t>
  </si>
  <si>
    <t>Jímací vedení AlMgSi 8 na podpěrách PV21</t>
  </si>
  <si>
    <t>1722501267</t>
  </si>
  <si>
    <t>Pol289</t>
  </si>
  <si>
    <t>Zemnící vedení FeZn d=10</t>
  </si>
  <si>
    <t>1505213459</t>
  </si>
  <si>
    <t>Pol290</t>
  </si>
  <si>
    <t>Svoirka hromosvodová do 2 šroubů</t>
  </si>
  <si>
    <t>-1570982482</t>
  </si>
  <si>
    <t>Pol291</t>
  </si>
  <si>
    <t>Svorka hromosvodová nad 2 šrouby</t>
  </si>
  <si>
    <t>-523199917</t>
  </si>
  <si>
    <t>Pol292</t>
  </si>
  <si>
    <t>Jímací tyč 1,5m vč. uchyvení/zájladu</t>
  </si>
  <si>
    <t>810005643</t>
  </si>
  <si>
    <t>Pol293</t>
  </si>
  <si>
    <t>Jímací tyč do 3 m na stojanu vč. uchyvení/základu</t>
  </si>
  <si>
    <t>-1098368479</t>
  </si>
  <si>
    <t>Pol294</t>
  </si>
  <si>
    <t>Jímací tyč do 6 m na stojanu vč. uchyvení/základu/kotvení</t>
  </si>
  <si>
    <t>-725134038</t>
  </si>
  <si>
    <t>Pol295</t>
  </si>
  <si>
    <t>Ochranný úhelník vč. uchycení a měřící svorky a označení</t>
  </si>
  <si>
    <t>174124230</t>
  </si>
  <si>
    <t>Pol296</t>
  </si>
  <si>
    <t>Zemnící tyč ZT2 včetně svorek</t>
  </si>
  <si>
    <t>100920181</t>
  </si>
  <si>
    <t>Pol297</t>
  </si>
  <si>
    <t>Řezání asfaltu+bourání š 0,5m</t>
  </si>
  <si>
    <t>-1963417583</t>
  </si>
  <si>
    <t>Pol298</t>
  </si>
  <si>
    <t>Výkop rýhy 35/60 vč záhozu</t>
  </si>
  <si>
    <t>-1076403249</t>
  </si>
  <si>
    <t>Pol299</t>
  </si>
  <si>
    <t>Oprava povrchu asfaltem</t>
  </si>
  <si>
    <t>60124712</t>
  </si>
  <si>
    <t>-1247967557</t>
  </si>
  <si>
    <t>02 - Bezpečnostní jištění</t>
  </si>
  <si>
    <t>O01 - Bezpečnostní kotvící systém</t>
  </si>
  <si>
    <t>O01</t>
  </si>
  <si>
    <t>Bezpečnostní kotvící systém</t>
  </si>
  <si>
    <t>Montáž systému s permanentním poddajným kotvicím vedením</t>
  </si>
  <si>
    <t>-1660625453</t>
  </si>
  <si>
    <t>kotvicí zařízení typu C dle ČSN EN 795- samostatný/průběžný prvek</t>
  </si>
  <si>
    <t>-356592359</t>
  </si>
  <si>
    <t>kotvicí zařízení typu C dle ČSN EN 795, koncový, rohový prvek</t>
  </si>
  <si>
    <t>1717661644</t>
  </si>
  <si>
    <t>poddajné kotvicí vedení - nerezové lano 6 mm</t>
  </si>
  <si>
    <t>157371393</t>
  </si>
  <si>
    <t>výchozí prohlídka</t>
  </si>
  <si>
    <t>11335457</t>
  </si>
  <si>
    <t>VRN - Vedlejší rozpočtové náklady</t>
  </si>
  <si>
    <t>Vybudování zařízení staveniště</t>
  </si>
  <si>
    <t>1529178731</t>
  </si>
  <si>
    <t>Poznámka k položce:
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</si>
  <si>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Předání a převzetí zařízení staveniště</t>
  </si>
  <si>
    <t>1763049690</t>
  </si>
  <si>
    <t>Provoz zařízení staveniště</t>
  </si>
  <si>
    <t>-1187934114</t>
  </si>
  <si>
    <t>Poznámka k položce:
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</si>
  <si>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Odstranění zařízení staveniště</t>
  </si>
  <si>
    <t>193486458</t>
  </si>
  <si>
    <t>Poznámka k položce:
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</si>
  <si>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05</t>
  </si>
  <si>
    <t>Bezpečnostní a hygienická opatření na staveništi</t>
  </si>
  <si>
    <t>1079267097</t>
  </si>
  <si>
    <t>Poznámka k položce:
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</si>
  <si>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06</t>
  </si>
  <si>
    <t>Poplatky</t>
  </si>
  <si>
    <t>-623566267</t>
  </si>
  <si>
    <t>07</t>
  </si>
  <si>
    <t>Provozní vlivy</t>
  </si>
  <si>
    <t>2105120737</t>
  </si>
  <si>
    <t>Poznámka k položce:
Náklady na ztížené podmínky provádění tam, kde jsou stavební práce zcela nebo zčásti omezovány provozem jiných osob. Jde zejména o zvýšené náklady související s omezením provozem v areálu objednatele ovlivňující stavební práce. Zohlednění zvýšené opatrnosti při provádění rekonstrukčních prací.</t>
  </si>
  <si>
    <t>08</t>
  </si>
  <si>
    <t>Zkušební provoz</t>
  </si>
  <si>
    <t>-1997605712</t>
  </si>
  <si>
    <t>09</t>
  </si>
  <si>
    <t>Převzetí a předání díla</t>
  </si>
  <si>
    <t>-1412149787</t>
  </si>
  <si>
    <t>1) Rekapitulace stavby</t>
  </si>
  <si>
    <t>2) Rekapitulace objektů stavby a soupisů prací</t>
  </si>
  <si>
    <t>/</t>
  </si>
  <si>
    <t>1) Krycí list soupisu</t>
  </si>
  <si>
    <t>2) Rekapitulace</t>
  </si>
  <si>
    <t>3) Soupis prací</t>
  </si>
  <si>
    <t>Rekapitulace stavby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</si>
  <si>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</si>
  <si>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</si>
  <si>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</si>
  <si>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</si>
  <si>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family val="2"/>
        <charset val="238"/>
      </rPr>
      <t xml:space="preserve">Rekapitulace stavby </t>
    </r>
    <r>
      <rPr>
        <sz val="9"/>
        <rFont val="Trebuchet MS"/>
        <family val="2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</si>
  <si>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family val="2"/>
        <charset val="238"/>
      </rPr>
      <t>Rekapitulace stavby</t>
    </r>
    <r>
      <rPr>
        <sz val="9"/>
        <rFont val="Trebuchet MS"/>
        <family val="2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</si>
  <si>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</si>
  <si>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r>
      <t xml:space="preserve">V sestavě </t>
    </r>
    <r>
      <rPr>
        <b/>
        <sz val="9"/>
        <rFont val="Trebuchet MS"/>
        <family val="2"/>
        <charset val="238"/>
      </rPr>
      <t>Rekapitulace objektů stavby a soupisů prací</t>
    </r>
    <r>
      <rPr>
        <sz val="9"/>
        <rFont val="Trebuchet MS"/>
        <family val="2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</si>
  <si>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</si>
  <si>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</si>
  <si>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</si>
  <si>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</si>
  <si>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</si>
  <si>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</si>
  <si>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</si>
  <si>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</si>
  <si>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</si>
  <si>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</si>
  <si>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i/>
        <sz val="9"/>
        <rFont val="Trebuchet MS"/>
        <family val="2"/>
        <charset val="238"/>
      </rPr>
      <t xml:space="preserve">Soupis prací </t>
    </r>
    <r>
      <rPr>
        <sz val="9"/>
        <rFont val="Trebuchet MS"/>
        <family val="2"/>
        <charset val="238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</si>
  <si>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</si>
  <si>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family val="2"/>
        <charset val="238"/>
      </rPr>
      <t>Krycí list soupisu</t>
    </r>
    <r>
      <rPr>
        <sz val="9"/>
        <rFont val="Trebuchet MS"/>
        <family val="2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</si>
  <si>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</si>
  <si>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family val="2"/>
        <charset val="238"/>
      </rPr>
      <t>Rekapitulace členění soupisu prací</t>
    </r>
    <r>
      <rPr>
        <sz val="9"/>
        <rFont val="Trebuchet MS"/>
        <family val="2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</si>
  <si>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</si>
  <si>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family val="2"/>
        <charset val="238"/>
      </rPr>
      <t xml:space="preserve">Soupis prací </t>
    </r>
    <r>
      <rPr>
        <sz val="9"/>
        <rFont val="Trebuchet MS"/>
        <family val="2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</si>
  <si>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</si>
  <si>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</si>
  <si>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</si>
  <si>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</si>
  <si>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</si>
  <si>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</si>
  <si>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</si>
  <si>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</si>
  <si>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</si>
  <si>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</si>
  <si>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</si>
  <si>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</si>
  <si>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</si>
  <si>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</si>
  <si>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</si>
  <si>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</si>
  <si>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</si>
  <si>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</si>
  <si>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</si>
  <si>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</si>
  <si>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</si>
  <si>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</si>
  <si>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</si>
  <si>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</si>
  <si>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</si>
  <si>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</si>
  <si>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</si>
  <si>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</si>
  <si>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musí být všechna tato pole vyplněna nenulovými kladnými číslicemi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</si>
  <si>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</si>
  <si>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</si>
  <si>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</si>
  <si>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</si>
  <si>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je v tomto případě povinen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</si>
  <si>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</si>
  <si>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Není však přípustné, aby obě pole - J.materiál, J.Montáž byly u jedné položky vyplněny nulou.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</si>
  <si>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</si>
  <si>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</si>
  <si>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</si>
  <si>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</si>
  <si>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</si>
  <si>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</si>
  <si>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</si>
  <si>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</si>
  <si>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</si>
  <si>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</si>
  <si>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</si>
  <si>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</si>
  <si>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</si>
  <si>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</si>
  <si>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</si>
  <si>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</si>
  <si>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</si>
  <si>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</si>
  <si>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</si>
  <si>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</si>
  <si>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</si>
  <si>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</si>
  <si>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</si>
  <si>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</si>
  <si>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</si>
  <si>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</si>
  <si>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</si>
  <si>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</si>
  <si>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</si>
  <si>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</si>
  <si>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</si>
  <si>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</si>
  <si>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</si>
  <si>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</si>
  <si>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</si>
  <si>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</si>
  <si>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</si>
  <si>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</si>
  <si>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</si>
  <si>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</si>
  <si>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</si>
  <si>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</si>
  <si>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</si>
  <si>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</si>
  <si>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</si>
  <si>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</si>
  <si>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</si>
  <si>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</si>
  <si>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</si>
  <si>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</si>
  <si>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</si>
  <si>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</si>
  <si>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</si>
  <si>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</si>
  <si>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</si>
  <si>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</si>
  <si>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</si>
  <si>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</si>
  <si>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</si>
  <si>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</si>
  <si>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</si>
  <si>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</si>
  <si>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</si>
  <si>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</si>
  <si>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</si>
  <si>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</si>
  <si>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</si>
  <si>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</si>
  <si>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</si>
  <si>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</si>
  <si>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</si>
  <si>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</si>
  <si>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</si>
  <si>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</si>
  <si>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</si>
  <si>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</si>
  <si>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</si>
  <si>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</si>
  <si>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</si>
  <si>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</si>
  <si>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</si>
  <si>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</si>
  <si>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</si>
  <si>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</si>
  <si>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</si>
  <si>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</si>
  <si>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</si>
  <si>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</si>
  <si>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</si>
  <si>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</si>
  <si>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</si>
  <si>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</si>
  <si>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</si>
  <si>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</si>
  <si>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</si>
  <si>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</si>
  <si>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</si>
  <si>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</si>
  <si>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</si>
  <si>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</si>
  <si>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</si>
  <si>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</si>
  <si>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</si>
  <si>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</si>
  <si>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</si>
  <si>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</si>
  <si>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</si>
  <si>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</si>
  <si>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</si>
  <si>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</si>
  <si>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</si>
  <si>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</si>
  <si>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</si>
  <si>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</si>
  <si>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</si>
  <si>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</si>
  <si>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</si>
  <si>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</si>
  <si>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</si>
  <si>
    <t>Zpracovatel:</t>
  </si>
  <si>
    <t>STAGA stavební agentura s.r.o.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</si>
</sst>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53" x14ac:knownFonts="1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0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800080"/>
      <name val="Trebuchet MS"/>
    </font>
    <font>
      <sz val="8"/>
      <color rgb="FF505050"/>
      <name val="Trebuchet MS"/>
    </font>
    <font>
      <sz val="8"/>
      <color rgb="FFFF0000"/>
      <name val="Trebuchet MS"/>
    </font>
    <font>
      <sz val="8"/>
      <color rgb="FFFAE682"/>
      <name val="Trebuchet MS"/>
    </font>
    <font>
      <b/>
      <sz val="16"/>
      <name val="Trebuchet MS"/>
    </font>
    <font>
      <sz val="8"/>
      <color rgb="FF3366FF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b/>
      <sz val="10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b/>
      <sz val="11"/>
      <name val="Trebuchet MS"/>
    </font>
    <font>
      <sz val="11"/>
      <color rgb="FF969696"/>
      <name val="Trebuchet MS"/>
    </font>
    <font>
      <b/>
      <sz val="10"/>
      <color rgb="FF003366"/>
      <name val="Trebuchet MS"/>
    </font>
    <font>
      <sz val="10"/>
      <color rgb="FF969696"/>
      <name val="Trebuchet MS"/>
    </font>
    <font>
      <b/>
      <sz val="12"/>
      <color rgb="FF800000"/>
      <name val="Trebuchet MS"/>
    </font>
    <font>
      <sz val="9"/>
      <color rgb="FF000000"/>
      <name val="Trebuchet MS"/>
    </font>
    <font>
      <sz val="8"/>
      <color rgb="FF960000"/>
      <name val="Trebuchet MS"/>
    </font>
    <font>
      <b/>
      <sz val="8"/>
      <name val="Trebuchet MS"/>
    </font>
    <font>
      <sz val="7"/>
      <color rgb="FF969696"/>
      <name val="Trebuchet MS"/>
    </font>
    <font>
      <sz val="8"/>
      <color rgb="FF800080"/>
      <name val="Trebuchet MS"/>
    </font>
    <font>
      <sz val="8"/>
      <color rgb="FFFF0000"/>
      <name val="Trebuchet MS"/>
    </font>
    <font>
      <i/>
      <sz val="8"/>
      <color rgb="FF0000FF"/>
      <name val="Trebuchet MS"/>
    </font>
    <font>
      <i/>
      <sz val="7"/>
      <color rgb="FF969696"/>
      <name val="Trebuchet MS"/>
    </font>
    <font>
      <sz val="8"/>
      <color rgb="FF000000"/>
      <name val="Trebuchet MS"/>
    </font>
    <font>
      <u/>
      <sz val="8"/>
      <color theme="10"/>
      <name val="Trebuchet MS"/>
      <family val="2"/>
    </font>
    <font>
      <sz val="18"/>
      <color theme="10"/>
      <name val="Wingdings 2"/>
      <family val="1"/>
      <charset val="2"/>
    </font>
    <font>
      <sz val="10"/>
      <color rgb="FF960000"/>
      <name val="Trebuchet MS"/>
      <family val="2"/>
    </font>
    <font>
      <sz val="10"/>
      <name val="Trebuchet MS"/>
      <family val="2"/>
    </font>
    <font>
      <u/>
      <sz val="10"/>
      <color theme="10"/>
      <name val="Trebuchet MS"/>
      <family val="2"/>
    </font>
    <font>
      <sz val="8"/>
      <name val="Trebuchet MS"/>
      <charset val="238"/>
    </font>
    <font>
      <sz val="8"/>
      <name val="Trebuchet MS"/>
      <family val="2"/>
      <charset val="238"/>
    </font>
    <font>
      <b/>
      <sz val="16"/>
      <name val="Trebuchet MS"/>
      <family val="2"/>
      <charset val="238"/>
    </font>
    <font>
      <b/>
      <sz val="11"/>
      <name val="Trebuchet MS"/>
      <family val="2"/>
      <charset val="238"/>
    </font>
    <font>
      <sz val="9"/>
      <name val="Trebuchet MS"/>
      <family val="2"/>
      <charset val="238"/>
    </font>
    <font>
      <i/>
      <sz val="9"/>
      <name val="Trebuchet MS"/>
      <family val="2"/>
      <charset val="238"/>
    </font>
    <font>
      <b/>
      <sz val="9"/>
      <name val="Trebuchet MS"/>
      <family val="2"/>
      <charset val="238"/>
    </font>
    <font>
      <sz val="10"/>
      <name val="Trebuchet MS"/>
      <family val="2"/>
      <charset val="238"/>
    </font>
    <font>
      <sz val="11"/>
      <name val="Trebuchet MS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 style="hair">
        <color rgb="FF969696"/>
      </top>
      <bottom/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39" fillId="0" borderId="0" applyNumberFormat="0" applyFill="0" applyBorder="0" applyAlignment="0" applyProtection="0"/>
    <xf numFmtId="0" fontId="44" fillId="0" borderId="0" applyAlignment="0">
      <alignment vertical="top" wrapText="1"/>
      <protection locked="0"/>
    </xf>
  </cellStyleXfs>
  <cellXfs count="420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2" borderId="0" xfId="0" applyFont="1" applyFill="1" applyAlignment="1">
      <alignment horizontal="left" vertical="center"/>
    </xf>
    <xf numFmtId="0" fontId="0" fillId="2" borderId="0" xfId="0" applyFill="1"/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Border="1" applyProtection="1"/>
    <xf numFmtId="0" fontId="13" fillId="0" borderId="0" xfId="0" applyFont="1" applyBorder="1" applyAlignment="1" applyProtection="1">
      <alignment horizontal="left" vertical="center"/>
    </xf>
    <xf numFmtId="0" fontId="0" fillId="0" borderId="5" xfId="0" applyBorder="1" applyProtection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Border="1" applyAlignment="1" applyProtection="1">
      <alignment horizontal="left" vertical="top"/>
    </xf>
    <xf numFmtId="0" fontId="2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left" vertical="top"/>
    </xf>
    <xf numFmtId="0" fontId="16" fillId="0" borderId="0" xfId="0" applyFont="1" applyBorder="1" applyAlignment="1" applyProtection="1">
      <alignment horizontal="left" vertical="center"/>
    </xf>
    <xf numFmtId="0" fontId="2" fillId="3" borderId="0" xfId="0" applyFont="1" applyFill="1" applyBorder="1" applyAlignment="1" applyProtection="1">
      <alignment horizontal="left" vertical="center"/>
      <protection locked="0"/>
    </xf>
    <xf numFmtId="49" fontId="2" fillId="3" borderId="0" xfId="0" applyNumberFormat="1" applyFont="1" applyFill="1" applyBorder="1" applyAlignment="1" applyProtection="1">
      <alignment horizontal="left" vertical="center"/>
      <protection locked="0"/>
    </xf>
    <xf numFmtId="0" fontId="0" fillId="0" borderId="6" xfId="0" applyBorder="1" applyProtection="1"/>
    <xf numFmtId="0" fontId="0" fillId="0" borderId="4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18" fillId="0" borderId="7" xfId="0" applyFont="1" applyBorder="1" applyAlignment="1" applyProtection="1">
      <alignment horizontal="left" vertical="center"/>
    </xf>
    <xf numFmtId="0" fontId="0" fillId="0" borderId="7" xfId="0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left" vertical="center"/>
    </xf>
    <xf numFmtId="0" fontId="1" fillId="0" borderId="5" xfId="0" applyFont="1" applyBorder="1" applyAlignment="1" applyProtection="1">
      <alignment vertical="center"/>
    </xf>
    <xf numFmtId="0" fontId="0" fillId="4" borderId="0" xfId="0" applyFont="1" applyFill="1" applyBorder="1" applyAlignment="1" applyProtection="1">
      <alignment vertical="center"/>
    </xf>
    <xf numFmtId="0" fontId="3" fillId="4" borderId="8" xfId="0" applyFont="1" applyFill="1" applyBorder="1" applyAlignment="1" applyProtection="1">
      <alignment horizontal="left" vertical="center"/>
    </xf>
    <xf numFmtId="0" fontId="0" fillId="4" borderId="9" xfId="0" applyFont="1" applyFill="1" applyBorder="1" applyAlignment="1" applyProtection="1">
      <alignment vertical="center"/>
    </xf>
    <xf numFmtId="0" fontId="3" fillId="4" borderId="9" xfId="0" applyFont="1" applyFill="1" applyBorder="1" applyAlignment="1" applyProtection="1">
      <alignment horizontal="center" vertical="center"/>
    </xf>
    <xf numFmtId="0" fontId="0" fillId="4" borderId="5" xfId="0" applyFont="1" applyFill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3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16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5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8" xfId="0" applyFont="1" applyBorder="1" applyAlignment="1">
      <alignment vertical="center"/>
    </xf>
    <xf numFmtId="0" fontId="0" fillId="0" borderId="17" xfId="0" applyFont="1" applyBorder="1" applyAlignment="1" applyProtection="1">
      <alignment vertical="center"/>
    </xf>
    <xf numFmtId="0" fontId="0" fillId="0" borderId="18" xfId="0" applyFont="1" applyBorder="1" applyAlignment="1" applyProtection="1">
      <alignment vertical="center"/>
    </xf>
    <xf numFmtId="0" fontId="0" fillId="5" borderId="9" xfId="0" applyFont="1" applyFill="1" applyBorder="1" applyAlignment="1" applyProtection="1">
      <alignment vertical="center"/>
    </xf>
    <xf numFmtId="0" fontId="2" fillId="5" borderId="10" xfId="0" applyFont="1" applyFill="1" applyBorder="1" applyAlignment="1" applyProtection="1">
      <alignment horizontal="center" vertical="center"/>
    </xf>
    <xf numFmtId="0" fontId="16" fillId="0" borderId="19" xfId="0" applyFont="1" applyBorder="1" applyAlignment="1" applyProtection="1">
      <alignment horizontal="center" vertical="center" wrapText="1"/>
    </xf>
    <xf numFmtId="0" fontId="16" fillId="0" borderId="20" xfId="0" applyFont="1" applyBorder="1" applyAlignment="1" applyProtection="1">
      <alignment horizontal="center" vertical="center" wrapText="1"/>
    </xf>
    <xf numFmtId="0" fontId="16" fillId="0" borderId="21" xfId="0" applyFont="1" applyBorder="1" applyAlignment="1" applyProtection="1">
      <alignment horizontal="center" vertical="center" wrapText="1"/>
    </xf>
    <xf numFmtId="0" fontId="0" fillId="0" borderId="14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1" fillId="0" borderId="0" xfId="0" applyFont="1" applyAlignment="1" applyProtection="1">
      <alignment horizontal="left" vertical="center"/>
    </xf>
    <xf numFmtId="0" fontId="21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4" fontId="20" fillId="0" borderId="17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8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4" fillId="0" borderId="4" xfId="0" applyFont="1" applyBorder="1" applyAlignment="1" applyProtection="1">
      <alignment vertical="center"/>
    </xf>
    <xf numFmtId="0" fontId="23" fillId="0" borderId="0" xfId="0" applyFont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6" fillId="0" borderId="17" xfId="0" applyNumberFormat="1" applyFont="1" applyBorder="1" applyAlignment="1" applyProtection="1">
      <alignment vertical="center"/>
    </xf>
    <xf numFmtId="4" fontId="26" fillId="0" borderId="0" xfId="0" applyNumberFormat="1" applyFont="1" applyBorder="1" applyAlignment="1" applyProtection="1">
      <alignment vertical="center"/>
    </xf>
    <xf numFmtId="166" fontId="26" fillId="0" borderId="0" xfId="0" applyNumberFormat="1" applyFont="1" applyBorder="1" applyAlignment="1" applyProtection="1">
      <alignment vertical="center"/>
    </xf>
    <xf numFmtId="4" fontId="26" fillId="0" borderId="18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5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7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8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6" fillId="0" borderId="22" xfId="0" applyNumberFormat="1" applyFont="1" applyBorder="1" applyAlignment="1" applyProtection="1">
      <alignment vertical="center"/>
    </xf>
    <xf numFmtId="4" fontId="26" fillId="0" borderId="23" xfId="0" applyNumberFormat="1" applyFont="1" applyBorder="1" applyAlignment="1" applyProtection="1">
      <alignment vertical="center"/>
    </xf>
    <xf numFmtId="166" fontId="26" fillId="0" borderId="23" xfId="0" applyNumberFormat="1" applyFont="1" applyBorder="1" applyAlignment="1" applyProtection="1">
      <alignment vertical="center"/>
    </xf>
    <xf numFmtId="4" fontId="26" fillId="0" borderId="24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2" xfId="0" applyBorder="1" applyProtection="1">
      <protection locked="0"/>
    </xf>
    <xf numFmtId="0" fontId="0" fillId="0" borderId="0" xfId="0" applyBorder="1" applyProtection="1">
      <protection locked="0"/>
    </xf>
    <xf numFmtId="0" fontId="0" fillId="0" borderId="0" xfId="0" applyFont="1" applyBorder="1" applyAlignment="1" applyProtection="1">
      <alignment vertical="center"/>
      <protection locked="0"/>
    </xf>
    <xf numFmtId="0" fontId="16" fillId="0" borderId="0" xfId="0" applyFont="1" applyBorder="1" applyAlignment="1" applyProtection="1">
      <alignment horizontal="left" vertical="center"/>
      <protection locked="0"/>
    </xf>
    <xf numFmtId="165" fontId="2" fillId="0" borderId="0" xfId="0" applyNumberFormat="1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  <protection locked="0"/>
    </xf>
    <xf numFmtId="0" fontId="0" fillId="0" borderId="5" xfId="0" applyFont="1" applyBorder="1" applyAlignment="1" applyProtection="1">
      <alignment vertical="center" wrapText="1"/>
    </xf>
    <xf numFmtId="0" fontId="0" fillId="0" borderId="15" xfId="0" applyFont="1" applyBorder="1" applyAlignment="1" applyProtection="1">
      <alignment vertical="center"/>
      <protection locked="0"/>
    </xf>
    <xf numFmtId="0" fontId="0" fillId="0" borderId="25" xfId="0" applyFont="1" applyBorder="1" applyAlignment="1" applyProtection="1">
      <alignment vertical="center"/>
    </xf>
    <xf numFmtId="0" fontId="18" fillId="0" borderId="0" xfId="0" applyFont="1" applyBorder="1" applyAlignment="1" applyProtection="1">
      <alignment horizontal="left" vertical="center"/>
    </xf>
    <xf numFmtId="4" fontId="21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  <protection locked="0"/>
    </xf>
    <xf numFmtId="4" fontId="1" fillId="0" borderId="0" xfId="0" applyNumberFormat="1" applyFont="1" applyBorder="1" applyAlignment="1" applyProtection="1">
      <alignment vertical="center"/>
    </xf>
    <xf numFmtId="164" fontId="1" fillId="0" borderId="0" xfId="0" applyNumberFormat="1" applyFont="1" applyBorder="1" applyAlignment="1" applyProtection="1">
      <alignment horizontal="right" vertical="center"/>
      <protection locked="0"/>
    </xf>
    <xf numFmtId="0" fontId="0" fillId="5" borderId="0" xfId="0" applyFont="1" applyFill="1" applyBorder="1" applyAlignment="1" applyProtection="1">
      <alignment vertical="center"/>
    </xf>
    <xf numFmtId="0" fontId="3" fillId="5" borderId="8" xfId="0" applyFont="1" applyFill="1" applyBorder="1" applyAlignment="1" applyProtection="1">
      <alignment horizontal="left" vertical="center"/>
    </xf>
    <xf numFmtId="0" fontId="3" fillId="5" borderId="9" xfId="0" applyFont="1" applyFill="1" applyBorder="1" applyAlignment="1" applyProtection="1">
      <alignment horizontal="right" vertical="center"/>
    </xf>
    <xf numFmtId="0" fontId="3" fillId="5" borderId="9" xfId="0" applyFont="1" applyFill="1" applyBorder="1" applyAlignment="1" applyProtection="1">
      <alignment horizontal="center" vertical="center"/>
    </xf>
    <xf numFmtId="0" fontId="0" fillId="5" borderId="9" xfId="0" applyFont="1" applyFill="1" applyBorder="1" applyAlignment="1" applyProtection="1">
      <alignment vertical="center"/>
      <protection locked="0"/>
    </xf>
    <xf numFmtId="4" fontId="3" fillId="5" borderId="9" xfId="0" applyNumberFormat="1" applyFont="1" applyFill="1" applyBorder="1" applyAlignment="1" applyProtection="1">
      <alignment vertical="center"/>
    </xf>
    <xf numFmtId="0" fontId="0" fillId="5" borderId="26" xfId="0" applyFont="1" applyFill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0" fillId="0" borderId="3" xfId="0" applyFont="1" applyBorder="1" applyAlignment="1">
      <alignment vertical="center"/>
    </xf>
    <xf numFmtId="0" fontId="2" fillId="5" borderId="0" xfId="0" applyFont="1" applyFill="1" applyBorder="1" applyAlignment="1" applyProtection="1">
      <alignment horizontal="left" vertical="center"/>
    </xf>
    <xf numFmtId="0" fontId="0" fillId="5" borderId="0" xfId="0" applyFont="1" applyFill="1" applyBorder="1" applyAlignment="1" applyProtection="1">
      <alignment vertical="center"/>
      <protection locked="0"/>
    </xf>
    <xf numFmtId="0" fontId="2" fillId="5" borderId="0" xfId="0" applyFont="1" applyFill="1" applyBorder="1" applyAlignment="1" applyProtection="1">
      <alignment horizontal="right" vertical="center"/>
    </xf>
    <xf numFmtId="0" fontId="0" fillId="5" borderId="5" xfId="0" applyFont="1" applyFill="1" applyBorder="1" applyAlignment="1" applyProtection="1">
      <alignment vertical="center"/>
    </xf>
    <xf numFmtId="0" fontId="29" fillId="0" borderId="0" xfId="0" applyFont="1" applyBorder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6" fillId="0" borderId="23" xfId="0" applyFont="1" applyBorder="1" applyAlignment="1" applyProtection="1">
      <alignment horizontal="left" vertical="center"/>
    </xf>
    <xf numFmtId="0" fontId="6" fillId="0" borderId="23" xfId="0" applyFont="1" applyBorder="1" applyAlignment="1" applyProtection="1">
      <alignment vertical="center"/>
    </xf>
    <xf numFmtId="0" fontId="6" fillId="0" borderId="23" xfId="0" applyFont="1" applyBorder="1" applyAlignment="1" applyProtection="1">
      <alignment vertical="center"/>
      <protection locked="0"/>
    </xf>
    <xf numFmtId="4" fontId="6" fillId="0" borderId="23" xfId="0" applyNumberFormat="1" applyFont="1" applyBorder="1" applyAlignment="1" applyProtection="1">
      <alignment vertical="center"/>
    </xf>
    <xf numFmtId="0" fontId="6" fillId="0" borderId="5" xfId="0" applyFont="1" applyBorder="1" applyAlignment="1" applyProtection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7" fillId="0" borderId="23" xfId="0" applyFont="1" applyBorder="1" applyAlignment="1" applyProtection="1">
      <alignment horizontal="left" vertical="center"/>
    </xf>
    <xf numFmtId="0" fontId="7" fillId="0" borderId="23" xfId="0" applyFont="1" applyBorder="1" applyAlignment="1" applyProtection="1">
      <alignment vertical="center"/>
    </xf>
    <xf numFmtId="0" fontId="7" fillId="0" borderId="23" xfId="0" applyFont="1" applyBorder="1" applyAlignment="1" applyProtection="1">
      <alignment vertical="center"/>
      <protection locked="0"/>
    </xf>
    <xf numFmtId="4" fontId="7" fillId="0" borderId="23" xfId="0" applyNumberFormat="1" applyFont="1" applyBorder="1" applyAlignment="1" applyProtection="1">
      <alignment vertical="center"/>
    </xf>
    <xf numFmtId="0" fontId="7" fillId="0" borderId="5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0" xfId="0" applyProtection="1"/>
    <xf numFmtId="0" fontId="0" fillId="0" borderId="4" xfId="0" applyBorder="1"/>
    <xf numFmtId="0" fontId="2" fillId="0" borderId="0" xfId="0" applyFont="1" applyAlignment="1" applyProtection="1">
      <alignment horizontal="left" vertical="center"/>
    </xf>
    <xf numFmtId="0" fontId="16" fillId="0" borderId="0" xfId="0" applyFont="1" applyAlignment="1" applyProtection="1">
      <alignment horizontal="left" vertical="center"/>
      <protection locked="0"/>
    </xf>
    <xf numFmtId="0" fontId="0" fillId="0" borderId="4" xfId="0" applyFont="1" applyBorder="1" applyAlignment="1" applyProtection="1">
      <alignment horizontal="center" vertical="center" wrapText="1"/>
    </xf>
    <xf numFmtId="0" fontId="2" fillId="5" borderId="19" xfId="0" applyFont="1" applyFill="1" applyBorder="1" applyAlignment="1" applyProtection="1">
      <alignment horizontal="center" vertical="center" wrapText="1"/>
    </xf>
    <xf numFmtId="0" fontId="2" fillId="5" borderId="20" xfId="0" applyFont="1" applyFill="1" applyBorder="1" applyAlignment="1" applyProtection="1">
      <alignment horizontal="center" vertical="center" wrapText="1"/>
    </xf>
    <xf numFmtId="0" fontId="30" fillId="5" borderId="20" xfId="0" applyFont="1" applyFill="1" applyBorder="1" applyAlignment="1" applyProtection="1">
      <alignment horizontal="center" vertical="center" wrapText="1"/>
      <protection locked="0"/>
    </xf>
    <xf numFmtId="0" fontId="2" fillId="5" borderId="21" xfId="0" applyFont="1" applyFill="1" applyBorder="1" applyAlignment="1" applyProtection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4" fontId="21" fillId="0" borderId="0" xfId="0" applyNumberFormat="1" applyFont="1" applyAlignment="1" applyProtection="1"/>
    <xf numFmtId="166" fontId="31" fillId="0" borderId="15" xfId="0" applyNumberFormat="1" applyFont="1" applyBorder="1" applyAlignment="1" applyProtection="1"/>
    <xf numFmtId="166" fontId="31" fillId="0" borderId="16" xfId="0" applyNumberFormat="1" applyFont="1" applyBorder="1" applyAlignment="1" applyProtection="1"/>
    <xf numFmtId="4" fontId="32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7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8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8" fillId="0" borderId="0" xfId="0" applyFont="1" applyBorder="1" applyAlignment="1" applyProtection="1">
      <alignment horizontal="left"/>
    </xf>
    <xf numFmtId="0" fontId="7" fillId="0" borderId="0" xfId="0" applyFont="1" applyBorder="1" applyAlignment="1" applyProtection="1">
      <alignment horizontal="left"/>
    </xf>
    <xf numFmtId="4" fontId="7" fillId="0" borderId="0" xfId="0" applyNumberFormat="1" applyFont="1" applyBorder="1" applyAlignment="1" applyProtection="1"/>
    <xf numFmtId="0" fontId="0" fillId="0" borderId="27" xfId="0" applyFont="1" applyBorder="1" applyAlignment="1" applyProtection="1">
      <alignment horizontal="center" vertical="center"/>
    </xf>
    <xf numFmtId="49" fontId="0" fillId="0" borderId="27" xfId="0" applyNumberFormat="1" applyFont="1" applyBorder="1" applyAlignment="1" applyProtection="1">
      <alignment horizontal="left" vertical="center" wrapText="1"/>
    </xf>
    <xf numFmtId="0" fontId="0" fillId="0" borderId="27" xfId="0" applyFont="1" applyBorder="1" applyAlignment="1" applyProtection="1">
      <alignment horizontal="left" vertical="center" wrapText="1"/>
    </xf>
    <xf numFmtId="0" fontId="0" fillId="0" borderId="27" xfId="0" applyFont="1" applyBorder="1" applyAlignment="1" applyProtection="1">
      <alignment horizontal="center" vertical="center" wrapText="1"/>
    </xf>
    <xf numFmtId="167" fontId="0" fillId="0" borderId="27" xfId="0" applyNumberFormat="1" applyFont="1" applyBorder="1" applyAlignment="1" applyProtection="1">
      <alignment vertical="center"/>
    </xf>
    <xf numFmtId="4" fontId="0" fillId="3" borderId="27" xfId="0" applyNumberFormat="1" applyFont="1" applyFill="1" applyBorder="1" applyAlignment="1" applyProtection="1">
      <alignment vertical="center"/>
      <protection locked="0"/>
    </xf>
    <xf numFmtId="4" fontId="0" fillId="0" borderId="27" xfId="0" applyNumberFormat="1" applyFont="1" applyBorder="1" applyAlignment="1" applyProtection="1">
      <alignment vertical="center"/>
    </xf>
    <xf numFmtId="0" fontId="1" fillId="3" borderId="27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8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3" fillId="0" borderId="0" xfId="0" applyFont="1" applyAlignment="1" applyProtection="1">
      <alignment horizontal="left" vertical="center"/>
    </xf>
    <xf numFmtId="0" fontId="34" fillId="0" borderId="0" xfId="0" applyFont="1" applyAlignment="1" applyProtection="1">
      <alignment horizontal="left" vertical="center"/>
    </xf>
    <xf numFmtId="0" fontId="34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7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8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7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8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33" fillId="0" borderId="0" xfId="0" applyFont="1" applyBorder="1" applyAlignment="1" applyProtection="1">
      <alignment horizontal="left" vertical="center"/>
    </xf>
    <xf numFmtId="0" fontId="35" fillId="0" borderId="0" xfId="0" applyFont="1" applyBorder="1" applyAlignment="1" applyProtection="1">
      <alignment horizontal="left" vertical="center"/>
    </xf>
    <xf numFmtId="0" fontId="35" fillId="0" borderId="0" xfId="0" applyFont="1" applyBorder="1" applyAlignment="1" applyProtection="1">
      <alignment horizontal="left" vertical="center" wrapText="1"/>
    </xf>
    <xf numFmtId="167" fontId="11" fillId="0" borderId="0" xfId="0" applyNumberFormat="1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7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8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5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0" fillId="0" borderId="0" xfId="0" applyFont="1" applyBorder="1" applyAlignment="1" applyProtection="1">
      <alignment horizontal="left" vertical="center" wrapText="1"/>
    </xf>
    <xf numFmtId="167" fontId="10" fillId="0" borderId="0" xfId="0" applyNumberFormat="1" applyFont="1" applyBorder="1" applyAlignment="1" applyProtection="1">
      <alignment vertical="center"/>
    </xf>
    <xf numFmtId="0" fontId="6" fillId="0" borderId="0" xfId="0" applyFont="1" applyBorder="1" applyAlignment="1" applyProtection="1">
      <alignment horizontal="left"/>
    </xf>
    <xf numFmtId="4" fontId="6" fillId="0" borderId="0" xfId="0" applyNumberFormat="1" applyFont="1" applyBorder="1" applyAlignment="1" applyProtection="1"/>
    <xf numFmtId="0" fontId="1" fillId="0" borderId="23" xfId="0" applyFont="1" applyBorder="1" applyAlignment="1" applyProtection="1">
      <alignment horizontal="center" vertical="center"/>
    </xf>
    <xf numFmtId="0" fontId="0" fillId="0" borderId="23" xfId="0" applyFont="1" applyBorder="1" applyAlignment="1" applyProtection="1">
      <alignment vertical="center"/>
    </xf>
    <xf numFmtId="166" fontId="1" fillId="0" borderId="23" xfId="0" applyNumberFormat="1" applyFont="1" applyBorder="1" applyAlignment="1" applyProtection="1">
      <alignment vertical="center"/>
    </xf>
    <xf numFmtId="166" fontId="1" fillId="0" borderId="24" xfId="0" applyNumberFormat="1" applyFont="1" applyBorder="1" applyAlignment="1" applyProtection="1">
      <alignment vertical="center"/>
    </xf>
    <xf numFmtId="0" fontId="36" fillId="0" borderId="27" xfId="0" applyFont="1" applyBorder="1" applyAlignment="1" applyProtection="1">
      <alignment horizontal="center" vertical="center"/>
    </xf>
    <xf numFmtId="49" fontId="36" fillId="0" borderId="27" xfId="0" applyNumberFormat="1" applyFont="1" applyBorder="1" applyAlignment="1" applyProtection="1">
      <alignment horizontal="left" vertical="center" wrapText="1"/>
    </xf>
    <xf numFmtId="0" fontId="36" fillId="0" borderId="27" xfId="0" applyFont="1" applyBorder="1" applyAlignment="1" applyProtection="1">
      <alignment horizontal="left" vertical="center" wrapText="1"/>
    </xf>
    <xf numFmtId="0" fontId="36" fillId="0" borderId="27" xfId="0" applyFont="1" applyBorder="1" applyAlignment="1" applyProtection="1">
      <alignment horizontal="center" vertical="center" wrapText="1"/>
    </xf>
    <xf numFmtId="167" fontId="36" fillId="0" borderId="27" xfId="0" applyNumberFormat="1" applyFont="1" applyBorder="1" applyAlignment="1" applyProtection="1">
      <alignment vertical="center"/>
    </xf>
    <xf numFmtId="4" fontId="36" fillId="3" borderId="27" xfId="0" applyNumberFormat="1" applyFont="1" applyFill="1" applyBorder="1" applyAlignment="1" applyProtection="1">
      <alignment vertical="center"/>
      <protection locked="0"/>
    </xf>
    <xf numFmtId="4" fontId="36" fillId="0" borderId="27" xfId="0" applyNumberFormat="1" applyFont="1" applyBorder="1" applyAlignment="1" applyProtection="1">
      <alignment vertical="center"/>
    </xf>
    <xf numFmtId="0" fontId="36" fillId="0" borderId="4" xfId="0" applyFont="1" applyBorder="1" applyAlignment="1">
      <alignment vertical="center"/>
    </xf>
    <xf numFmtId="0" fontId="36" fillId="3" borderId="27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37" fillId="0" borderId="0" xfId="0" applyFont="1" applyAlignment="1" applyProtection="1">
      <alignment vertical="center" wrapText="1"/>
    </xf>
    <xf numFmtId="0" fontId="37" fillId="0" borderId="0" xfId="0" applyFont="1" applyBorder="1" applyAlignment="1" applyProtection="1">
      <alignment vertical="center" wrapText="1"/>
    </xf>
    <xf numFmtId="0" fontId="38" fillId="0" borderId="0" xfId="0" applyFont="1" applyAlignment="1">
      <alignment horizontal="left" vertical="center"/>
    </xf>
    <xf numFmtId="0" fontId="11" fillId="0" borderId="22" xfId="0" applyFont="1" applyBorder="1" applyAlignment="1" applyProtection="1">
      <alignment vertical="center"/>
    </xf>
    <xf numFmtId="0" fontId="11" fillId="0" borderId="23" xfId="0" applyFont="1" applyBorder="1" applyAlignment="1" applyProtection="1">
      <alignment vertical="center"/>
    </xf>
    <xf numFmtId="0" fontId="11" fillId="0" borderId="2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horizontal="left" vertical="center"/>
    </xf>
    <xf numFmtId="0" fontId="36" fillId="0" borderId="23" xfId="0" applyFont="1" applyBorder="1" applyAlignment="1" applyProtection="1">
      <alignment horizontal="center" vertical="center"/>
    </xf>
    <xf numFmtId="0" fontId="0" fillId="0" borderId="0" xfId="0" applyFont="1" applyAlignment="1" applyProtection="1">
      <alignment vertical="center"/>
    </xf>
    <xf numFmtId="0" fontId="39" fillId="2" borderId="0" xfId="1" applyFill="1"/>
    <xf numFmtId="0" fontId="40" fillId="0" borderId="0" xfId="1" applyFont="1" applyAlignment="1">
      <alignment horizontal="center" vertical="center"/>
    </xf>
    <xf numFmtId="0" fontId="41" fillId="2" borderId="0" xfId="0" applyFont="1" applyFill="1" applyAlignment="1">
      <alignment horizontal="left" vertical="center"/>
    </xf>
    <xf numFmtId="0" fontId="42" fillId="2" borderId="0" xfId="0" applyFont="1" applyFill="1" applyAlignment="1">
      <alignment vertical="center"/>
    </xf>
    <xf numFmtId="0" fontId="43" fillId="2" borderId="0" xfId="1" applyFont="1" applyFill="1" applyAlignment="1">
      <alignment vertical="center"/>
    </xf>
    <xf numFmtId="0" fontId="12" fillId="2" borderId="0" xfId="0" applyFont="1" applyFill="1" applyAlignment="1" applyProtection="1">
      <alignment horizontal="left" vertical="center"/>
    </xf>
    <xf numFmtId="0" fontId="42" fillId="2" borderId="0" xfId="0" applyFont="1" applyFill="1" applyAlignment="1" applyProtection="1">
      <alignment vertical="center"/>
    </xf>
    <xf numFmtId="0" fontId="41" fillId="2" borderId="0" xfId="0" applyFont="1" applyFill="1" applyAlignment="1" applyProtection="1">
      <alignment horizontal="left" vertical="center"/>
    </xf>
    <xf numFmtId="0" fontId="43" fillId="2" borderId="0" xfId="1" applyFont="1" applyFill="1" applyAlignment="1" applyProtection="1">
      <alignment vertical="center"/>
    </xf>
    <xf numFmtId="0" fontId="42" fillId="2" borderId="0" xfId="0" applyFont="1" applyFill="1" applyAlignment="1" applyProtection="1">
      <alignment vertical="center"/>
      <protection locked="0"/>
    </xf>
    <xf numFmtId="0" fontId="44" fillId="0" borderId="0" xfId="2" applyAlignment="1">
      <alignment vertical="top"/>
      <protection locked="0"/>
    </xf>
    <xf numFmtId="0" fontId="45" fillId="0" borderId="28" xfId="2" applyFont="1" applyBorder="1" applyAlignment="1">
      <alignment vertical="center" wrapText="1"/>
      <protection locked="0"/>
    </xf>
    <xf numFmtId="0" fontId="45" fillId="0" borderId="29" xfId="2" applyFont="1" applyBorder="1" applyAlignment="1">
      <alignment vertical="center" wrapText="1"/>
      <protection locked="0"/>
    </xf>
    <xf numFmtId="0" fontId="45" fillId="0" borderId="30" xfId="2" applyFont="1" applyBorder="1" applyAlignment="1">
      <alignment vertical="center" wrapText="1"/>
      <protection locked="0"/>
    </xf>
    <xf numFmtId="0" fontId="45" fillId="0" borderId="31" xfId="2" applyFont="1" applyBorder="1" applyAlignment="1">
      <alignment horizontal="center" vertical="center" wrapText="1"/>
      <protection locked="0"/>
    </xf>
    <xf numFmtId="0" fontId="45" fillId="0" borderId="32" xfId="2" applyFont="1" applyBorder="1" applyAlignment="1">
      <alignment horizontal="center" vertical="center" wrapText="1"/>
      <protection locked="0"/>
    </xf>
    <xf numFmtId="0" fontId="44" fillId="0" borderId="0" xfId="2" applyAlignment="1">
      <alignment horizontal="center" vertical="center"/>
      <protection locked="0"/>
    </xf>
    <xf numFmtId="0" fontId="45" fillId="0" borderId="31" xfId="2" applyFont="1" applyBorder="1" applyAlignment="1">
      <alignment vertical="center" wrapText="1"/>
      <protection locked="0"/>
    </xf>
    <xf numFmtId="0" fontId="45" fillId="0" borderId="32" xfId="2" applyFont="1" applyBorder="1" applyAlignment="1">
      <alignment vertical="center" wrapText="1"/>
      <protection locked="0"/>
    </xf>
    <xf numFmtId="0" fontId="47" fillId="0" borderId="0" xfId="2" applyFont="1" applyBorder="1" applyAlignment="1">
      <alignment horizontal="left" vertical="center" wrapText="1"/>
      <protection locked="0"/>
    </xf>
    <xf numFmtId="0" fontId="48" fillId="0" borderId="31" xfId="2" applyFont="1" applyBorder="1" applyAlignment="1">
      <alignment vertical="center" wrapText="1"/>
      <protection locked="0"/>
    </xf>
    <xf numFmtId="0" fontId="48" fillId="0" borderId="0" xfId="2" applyFont="1" applyBorder="1" applyAlignment="1">
      <alignment horizontal="left" vertical="center" wrapText="1"/>
      <protection locked="0"/>
    </xf>
    <xf numFmtId="0" fontId="48" fillId="0" borderId="0" xfId="2" applyFont="1" applyBorder="1" applyAlignment="1">
      <alignment vertical="center" wrapText="1"/>
      <protection locked="0"/>
    </xf>
    <xf numFmtId="0" fontId="48" fillId="0" borderId="0" xfId="2" applyFont="1" applyBorder="1" applyAlignment="1">
      <alignment vertical="center"/>
      <protection locked="0"/>
    </xf>
    <xf numFmtId="0" fontId="48" fillId="0" borderId="0" xfId="2" applyFont="1" applyBorder="1" applyAlignment="1">
      <alignment horizontal="left" vertical="center"/>
      <protection locked="0"/>
    </xf>
    <xf numFmtId="49" fontId="48" fillId="0" borderId="0" xfId="2" applyNumberFormat="1" applyFont="1" applyBorder="1" applyAlignment="1">
      <alignment vertical="center" wrapText="1"/>
      <protection locked="0"/>
    </xf>
    <xf numFmtId="0" fontId="45" fillId="0" borderId="34" xfId="2" applyFont="1" applyBorder="1" applyAlignment="1">
      <alignment vertical="center" wrapText="1"/>
      <protection locked="0"/>
    </xf>
    <xf numFmtId="0" fontId="51" fillId="0" borderId="33" xfId="2" applyFont="1" applyBorder="1" applyAlignment="1">
      <alignment vertical="center" wrapText="1"/>
      <protection locked="0"/>
    </xf>
    <xf numFmtId="0" fontId="45" fillId="0" borderId="35" xfId="2" applyFont="1" applyBorder="1" applyAlignment="1">
      <alignment vertical="center" wrapText="1"/>
      <protection locked="0"/>
    </xf>
    <xf numFmtId="0" fontId="45" fillId="0" borderId="0" xfId="2" applyFont="1" applyBorder="1" applyAlignment="1">
      <alignment vertical="top"/>
      <protection locked="0"/>
    </xf>
    <xf numFmtId="0" fontId="45" fillId="0" borderId="0" xfId="2" applyFont="1" applyAlignment="1">
      <alignment vertical="top"/>
      <protection locked="0"/>
    </xf>
    <xf numFmtId="0" fontId="45" fillId="0" borderId="28" xfId="2" applyFont="1" applyBorder="1" applyAlignment="1">
      <alignment horizontal="left" vertical="center"/>
      <protection locked="0"/>
    </xf>
    <xf numFmtId="0" fontId="45" fillId="0" borderId="29" xfId="2" applyFont="1" applyBorder="1" applyAlignment="1">
      <alignment horizontal="left" vertical="center"/>
      <protection locked="0"/>
    </xf>
    <xf numFmtId="0" fontId="45" fillId="0" borderId="30" xfId="2" applyFont="1" applyBorder="1" applyAlignment="1">
      <alignment horizontal="left" vertical="center"/>
      <protection locked="0"/>
    </xf>
    <xf numFmtId="0" fontId="45" fillId="0" borderId="31" xfId="2" applyFont="1" applyBorder="1" applyAlignment="1">
      <alignment horizontal="left" vertical="center"/>
      <protection locked="0"/>
    </xf>
    <xf numFmtId="0" fontId="45" fillId="0" borderId="32" xfId="2" applyFont="1" applyBorder="1" applyAlignment="1">
      <alignment horizontal="left" vertical="center"/>
      <protection locked="0"/>
    </xf>
    <xf numFmtId="0" fontId="47" fillId="0" borderId="0" xfId="2" applyFont="1" applyBorder="1" applyAlignment="1">
      <alignment horizontal="left" vertical="center"/>
      <protection locked="0"/>
    </xf>
    <xf numFmtId="0" fontId="52" fillId="0" borderId="0" xfId="2" applyFont="1" applyAlignment="1">
      <alignment horizontal="left" vertical="center"/>
      <protection locked="0"/>
    </xf>
    <xf numFmtId="0" fontId="47" fillId="0" borderId="33" xfId="2" applyFont="1" applyBorder="1" applyAlignment="1">
      <alignment horizontal="left" vertical="center"/>
      <protection locked="0"/>
    </xf>
    <xf numFmtId="0" fontId="47" fillId="0" borderId="33" xfId="2" applyFont="1" applyBorder="1" applyAlignment="1">
      <alignment horizontal="center" vertical="center"/>
      <protection locked="0"/>
    </xf>
    <xf numFmtId="0" fontId="52" fillId="0" borderId="33" xfId="2" applyFont="1" applyBorder="1" applyAlignment="1">
      <alignment horizontal="left" vertical="center"/>
      <protection locked="0"/>
    </xf>
    <xf numFmtId="0" fontId="50" fillId="0" borderId="0" xfId="2" applyFont="1" applyBorder="1" applyAlignment="1">
      <alignment horizontal="left" vertical="center"/>
      <protection locked="0"/>
    </xf>
    <xf numFmtId="0" fontId="48" fillId="0" borderId="0" xfId="2" applyFont="1" applyAlignment="1">
      <alignment horizontal="left" vertical="center"/>
      <protection locked="0"/>
    </xf>
    <xf numFmtId="0" fontId="48" fillId="0" borderId="0" xfId="2" applyFont="1" applyBorder="1" applyAlignment="1">
      <alignment horizontal="center" vertical="center"/>
      <protection locked="0"/>
    </xf>
    <xf numFmtId="0" fontId="48" fillId="0" borderId="31" xfId="2" applyFont="1" applyBorder="1" applyAlignment="1">
      <alignment horizontal="left" vertical="center"/>
      <protection locked="0"/>
    </xf>
    <xf numFmtId="0" fontId="48" fillId="0" borderId="0" xfId="2" applyFont="1" applyFill="1" applyBorder="1" applyAlignment="1">
      <alignment horizontal="left" vertical="center"/>
      <protection locked="0"/>
    </xf>
    <xf numFmtId="0" fontId="48" fillId="0" borderId="0" xfId="2" applyFont="1" applyFill="1" applyBorder="1" applyAlignment="1">
      <alignment horizontal="center" vertical="center"/>
      <protection locked="0"/>
    </xf>
    <xf numFmtId="0" fontId="45" fillId="0" borderId="34" xfId="2" applyFont="1" applyBorder="1" applyAlignment="1">
      <alignment horizontal="left" vertical="center"/>
      <protection locked="0"/>
    </xf>
    <xf numFmtId="0" fontId="51" fillId="0" borderId="33" xfId="2" applyFont="1" applyBorder="1" applyAlignment="1">
      <alignment horizontal="left" vertical="center"/>
      <protection locked="0"/>
    </xf>
    <xf numFmtId="0" fontId="45" fillId="0" borderId="35" xfId="2" applyFont="1" applyBorder="1" applyAlignment="1">
      <alignment horizontal="left" vertical="center"/>
      <protection locked="0"/>
    </xf>
    <xf numFmtId="0" fontId="45" fillId="0" borderId="0" xfId="2" applyFont="1" applyBorder="1" applyAlignment="1">
      <alignment horizontal="left" vertical="center"/>
      <protection locked="0"/>
    </xf>
    <xf numFmtId="0" fontId="51" fillId="0" borderId="0" xfId="2" applyFont="1" applyBorder="1" applyAlignment="1">
      <alignment horizontal="left" vertical="center"/>
      <protection locked="0"/>
    </xf>
    <xf numFmtId="0" fontId="52" fillId="0" borderId="0" xfId="2" applyFont="1" applyBorder="1" applyAlignment="1">
      <alignment horizontal="left" vertical="center"/>
      <protection locked="0"/>
    </xf>
    <xf numFmtId="0" fontId="48" fillId="0" borderId="33" xfId="2" applyFont="1" applyBorder="1" applyAlignment="1">
      <alignment horizontal="left" vertical="center"/>
      <protection locked="0"/>
    </xf>
    <xf numFmtId="0" fontId="45" fillId="0" borderId="0" xfId="2" applyFont="1" applyBorder="1" applyAlignment="1">
      <alignment horizontal="left" vertical="center" wrapText="1"/>
      <protection locked="0"/>
    </xf>
    <xf numFmtId="0" fontId="48" fillId="0" borderId="0" xfId="2" applyFont="1" applyBorder="1" applyAlignment="1">
      <alignment horizontal="center" vertical="center" wrapText="1"/>
      <protection locked="0"/>
    </xf>
    <xf numFmtId="0" fontId="45" fillId="0" borderId="28" xfId="2" applyFont="1" applyBorder="1" applyAlignment="1">
      <alignment horizontal="left" vertical="center" wrapText="1"/>
      <protection locked="0"/>
    </xf>
    <xf numFmtId="0" fontId="45" fillId="0" borderId="29" xfId="2" applyFont="1" applyBorder="1" applyAlignment="1">
      <alignment horizontal="left" vertical="center" wrapText="1"/>
      <protection locked="0"/>
    </xf>
    <xf numFmtId="0" fontId="45" fillId="0" borderId="30" xfId="2" applyFont="1" applyBorder="1" applyAlignment="1">
      <alignment horizontal="left" vertical="center" wrapText="1"/>
      <protection locked="0"/>
    </xf>
    <xf numFmtId="0" fontId="45" fillId="0" borderId="31" xfId="2" applyFont="1" applyBorder="1" applyAlignment="1">
      <alignment horizontal="left" vertical="center" wrapText="1"/>
      <protection locked="0"/>
    </xf>
    <xf numFmtId="0" fontId="45" fillId="0" borderId="32" xfId="2" applyFont="1" applyBorder="1" applyAlignment="1">
      <alignment horizontal="left" vertical="center" wrapText="1"/>
      <protection locked="0"/>
    </xf>
    <xf numFmtId="0" fontId="52" fillId="0" borderId="31" xfId="2" applyFont="1" applyBorder="1" applyAlignment="1">
      <alignment horizontal="left" vertical="center" wrapText="1"/>
      <protection locked="0"/>
    </xf>
    <xf numFmtId="0" fontId="52" fillId="0" borderId="32" xfId="2" applyFont="1" applyBorder="1" applyAlignment="1">
      <alignment horizontal="left" vertical="center" wrapText="1"/>
      <protection locked="0"/>
    </xf>
    <xf numFmtId="0" fontId="48" fillId="0" borderId="31" xfId="2" applyFont="1" applyBorder="1" applyAlignment="1">
      <alignment horizontal="left" vertical="center" wrapText="1"/>
      <protection locked="0"/>
    </xf>
    <xf numFmtId="0" fontId="48" fillId="0" borderId="32" xfId="2" applyFont="1" applyBorder="1" applyAlignment="1">
      <alignment horizontal="left" vertical="center" wrapText="1"/>
      <protection locked="0"/>
    </xf>
    <xf numFmtId="0" fontId="48" fillId="0" borderId="32" xfId="2" applyFont="1" applyBorder="1" applyAlignment="1">
      <alignment horizontal="left" vertical="center"/>
      <protection locked="0"/>
    </xf>
    <xf numFmtId="0" fontId="48" fillId="0" borderId="34" xfId="2" applyFont="1" applyBorder="1" applyAlignment="1">
      <alignment horizontal="left" vertical="center" wrapText="1"/>
      <protection locked="0"/>
    </xf>
    <xf numFmtId="0" fontId="48" fillId="0" borderId="33" xfId="2" applyFont="1" applyBorder="1" applyAlignment="1">
      <alignment horizontal="left" vertical="center" wrapText="1"/>
      <protection locked="0"/>
    </xf>
    <xf numFmtId="0" fontId="48" fillId="0" borderId="35" xfId="2" applyFont="1" applyBorder="1" applyAlignment="1">
      <alignment horizontal="left" vertical="center" wrapText="1"/>
      <protection locked="0"/>
    </xf>
    <xf numFmtId="0" fontId="48" fillId="0" borderId="0" xfId="2" applyFont="1" applyBorder="1" applyAlignment="1">
      <alignment horizontal="left" vertical="top"/>
      <protection locked="0"/>
    </xf>
    <xf numFmtId="0" fontId="48" fillId="0" borderId="0" xfId="2" applyFont="1" applyBorder="1" applyAlignment="1">
      <alignment horizontal="center" vertical="top"/>
      <protection locked="0"/>
    </xf>
    <xf numFmtId="0" fontId="48" fillId="0" borderId="34" xfId="2" applyFont="1" applyBorder="1" applyAlignment="1">
      <alignment horizontal="left" vertical="center"/>
      <protection locked="0"/>
    </xf>
    <xf numFmtId="0" fontId="48" fillId="0" borderId="35" xfId="2" applyFont="1" applyBorder="1" applyAlignment="1">
      <alignment horizontal="left" vertical="center"/>
      <protection locked="0"/>
    </xf>
    <xf numFmtId="0" fontId="52" fillId="0" borderId="0" xfId="2" applyFont="1" applyAlignment="1">
      <alignment vertical="center"/>
      <protection locked="0"/>
    </xf>
    <xf numFmtId="0" fontId="47" fillId="0" borderId="0" xfId="2" applyFont="1" applyBorder="1" applyAlignment="1">
      <alignment vertical="center"/>
      <protection locked="0"/>
    </xf>
    <xf numFmtId="0" fontId="52" fillId="0" borderId="33" xfId="2" applyFont="1" applyBorder="1" applyAlignment="1">
      <alignment vertical="center"/>
      <protection locked="0"/>
    </xf>
    <xf numFmtId="0" fontId="47" fillId="0" borderId="33" xfId="2" applyFont="1" applyBorder="1" applyAlignment="1">
      <alignment vertical="center"/>
      <protection locked="0"/>
    </xf>
    <xf numFmtId="0" fontId="44" fillId="0" borderId="0" xfId="2" applyBorder="1" applyAlignment="1">
      <alignment vertical="top"/>
      <protection locked="0"/>
    </xf>
    <xf numFmtId="49" fontId="48" fillId="0" borderId="0" xfId="2" applyNumberFormat="1" applyFont="1" applyBorder="1" applyAlignment="1">
      <alignment horizontal="left" vertical="center"/>
      <protection locked="0"/>
    </xf>
    <xf numFmtId="0" fontId="44" fillId="0" borderId="33" xfId="2" applyBorder="1" applyAlignment="1">
      <alignment vertical="top"/>
      <protection locked="0"/>
    </xf>
    <xf numFmtId="0" fontId="47" fillId="0" borderId="33" xfId="2" applyFont="1" applyBorder="1" applyAlignment="1">
      <alignment horizontal="left"/>
      <protection locked="0"/>
    </xf>
    <xf numFmtId="0" fontId="52" fillId="0" borderId="33" xfId="2" applyFont="1" applyBorder="1" applyAlignment="1">
      <protection locked="0"/>
    </xf>
    <xf numFmtId="0" fontId="45" fillId="0" borderId="31" xfId="2" applyFont="1" applyBorder="1" applyAlignment="1">
      <alignment vertical="top"/>
      <protection locked="0"/>
    </xf>
    <xf numFmtId="0" fontId="45" fillId="0" borderId="32" xfId="2" applyFont="1" applyBorder="1" applyAlignment="1">
      <alignment vertical="top"/>
      <protection locked="0"/>
    </xf>
    <xf numFmtId="0" fontId="45" fillId="0" borderId="0" xfId="2" applyFont="1" applyBorder="1" applyAlignment="1">
      <alignment horizontal="center" vertical="center"/>
      <protection locked="0"/>
    </xf>
    <xf numFmtId="0" fontId="45" fillId="0" borderId="0" xfId="2" applyFont="1" applyBorder="1" applyAlignment="1">
      <alignment horizontal="left" vertical="top"/>
      <protection locked="0"/>
    </xf>
    <xf numFmtId="0" fontId="45" fillId="0" borderId="34" xfId="2" applyFont="1" applyBorder="1" applyAlignment="1">
      <alignment vertical="top"/>
      <protection locked="0"/>
    </xf>
    <xf numFmtId="0" fontId="45" fillId="0" borderId="33" xfId="2" applyFont="1" applyBorder="1" applyAlignment="1">
      <alignment vertical="top"/>
      <protection locked="0"/>
    </xf>
    <xf numFmtId="0" fontId="45" fillId="0" borderId="35" xfId="2" applyFont="1" applyBorder="1" applyAlignment="1">
      <alignment vertical="top"/>
      <protection locked="0"/>
    </xf>
    <xf numFmtId="4" fontId="21" fillId="0" borderId="0" xfId="0" applyNumberFormat="1" applyFont="1" applyAlignment="1" applyProtection="1">
      <alignment horizontal="right" vertical="center"/>
    </xf>
    <xf numFmtId="4" fontId="21" fillId="0" borderId="0" xfId="0" applyNumberFormat="1" applyFont="1" applyAlignment="1" applyProtection="1">
      <alignment vertical="center"/>
    </xf>
    <xf numFmtId="0" fontId="0" fillId="0" borderId="0" xfId="0"/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4" fontId="24" fillId="0" borderId="0" xfId="0" applyNumberFormat="1" applyFont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23" fillId="0" borderId="0" xfId="0" applyFont="1" applyAlignment="1" applyProtection="1">
      <alignment horizontal="left" vertical="center" wrapText="1"/>
    </xf>
    <xf numFmtId="4" fontId="24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horizontal="right" vertical="center"/>
    </xf>
    <xf numFmtId="0" fontId="3" fillId="4" borderId="9" xfId="0" applyFont="1" applyFill="1" applyBorder="1" applyAlignment="1" applyProtection="1">
      <alignment horizontal="left" vertical="center"/>
    </xf>
    <xf numFmtId="0" fontId="0" fillId="4" borderId="9" xfId="0" applyFont="1" applyFill="1" applyBorder="1" applyAlignment="1" applyProtection="1">
      <alignment vertical="center"/>
    </xf>
    <xf numFmtId="4" fontId="3" fillId="4" borderId="9" xfId="0" applyNumberFormat="1" applyFont="1" applyFill="1" applyBorder="1" applyAlignment="1" applyProtection="1">
      <alignment vertical="center"/>
    </xf>
    <xf numFmtId="0" fontId="0" fillId="4" borderId="10" xfId="0" applyFont="1" applyFill="1" applyBorder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0" fillId="0" borderId="14" xfId="0" applyFont="1" applyBorder="1" applyAlignment="1">
      <alignment horizontal="center" vertical="center"/>
    </xf>
    <xf numFmtId="0" fontId="0" fillId="0" borderId="15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7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2" fillId="5" borderId="8" xfId="0" applyFont="1" applyFill="1" applyBorder="1" applyAlignment="1" applyProtection="1">
      <alignment horizontal="center" vertical="center"/>
    </xf>
    <xf numFmtId="0" fontId="0" fillId="5" borderId="9" xfId="0" applyFont="1" applyFill="1" applyBorder="1" applyAlignment="1" applyProtection="1">
      <alignment vertical="center"/>
    </xf>
    <xf numFmtId="0" fontId="2" fillId="5" borderId="9" xfId="0" applyFont="1" applyFill="1" applyBorder="1" applyAlignment="1" applyProtection="1">
      <alignment horizontal="center" vertical="center"/>
    </xf>
    <xf numFmtId="0" fontId="2" fillId="5" borderId="9" xfId="0" applyFont="1" applyFill="1" applyBorder="1" applyAlignment="1" applyProtection="1">
      <alignment horizontal="right" vertical="center"/>
    </xf>
    <xf numFmtId="0" fontId="17" fillId="0" borderId="0" xfId="0" applyFont="1" applyAlignment="1">
      <alignment horizontal="left" vertical="top" wrapText="1"/>
    </xf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Border="1" applyAlignment="1" applyProtection="1">
      <alignment horizontal="left" vertical="center"/>
    </xf>
    <xf numFmtId="0" fontId="0" fillId="0" borderId="0" xfId="0" applyBorder="1" applyProtection="1"/>
    <xf numFmtId="0" fontId="3" fillId="0" borderId="0" xfId="0" applyFont="1" applyBorder="1" applyAlignment="1" applyProtection="1">
      <alignment horizontal="left" vertical="top" wrapText="1"/>
    </xf>
    <xf numFmtId="49" fontId="2" fillId="3" borderId="0" xfId="0" applyNumberFormat="1" applyFont="1" applyFill="1" applyBorder="1" applyAlignment="1" applyProtection="1">
      <alignment horizontal="left" vertical="center"/>
      <protection locked="0"/>
    </xf>
    <xf numFmtId="0" fontId="2" fillId="0" borderId="0" xfId="0" applyFont="1" applyBorder="1" applyAlignment="1" applyProtection="1">
      <alignment horizontal="left" vertical="center" wrapText="1"/>
    </xf>
    <xf numFmtId="4" fontId="18" fillId="0" borderId="7" xfId="0" applyNumberFormat="1" applyFont="1" applyBorder="1" applyAlignment="1" applyProtection="1">
      <alignment vertical="center"/>
    </xf>
    <xf numFmtId="0" fontId="0" fillId="0" borderId="7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</xf>
    <xf numFmtId="164" fontId="1" fillId="0" borderId="0" xfId="0" applyNumberFormat="1" applyFont="1" applyBorder="1" applyAlignment="1" applyProtection="1">
      <alignment horizontal="center" vertical="center"/>
    </xf>
    <xf numFmtId="0" fontId="1" fillId="0" borderId="0" xfId="0" applyFont="1" applyBorder="1" applyAlignment="1" applyProtection="1">
      <alignment vertical="center"/>
    </xf>
    <xf numFmtId="4" fontId="17" fillId="0" borderId="0" xfId="0" applyNumberFormat="1" applyFont="1" applyBorder="1" applyAlignment="1" applyProtection="1">
      <alignment vertical="center"/>
    </xf>
    <xf numFmtId="0" fontId="43" fillId="2" borderId="0" xfId="1" applyFont="1" applyFill="1" applyAlignment="1">
      <alignment vertical="center"/>
    </xf>
    <xf numFmtId="0" fontId="16" fillId="0" borderId="0" xfId="0" applyFont="1" applyBorder="1" applyAlignment="1" applyProtection="1">
      <alignment horizontal="left" vertical="center" wrapText="1"/>
    </xf>
    <xf numFmtId="0" fontId="3" fillId="0" borderId="0" xfId="0" applyFont="1" applyBorder="1" applyAlignment="1" applyProtection="1">
      <alignment horizontal="left" vertical="center" wrapText="1"/>
    </xf>
    <xf numFmtId="0" fontId="16" fillId="0" borderId="0" xfId="0" applyFont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Protection="1"/>
    <xf numFmtId="0" fontId="1" fillId="0" borderId="0" xfId="0" applyFont="1" applyBorder="1" applyAlignment="1" applyProtection="1">
      <alignment horizontal="left" vertical="center"/>
    </xf>
    <xf numFmtId="0" fontId="48" fillId="0" borderId="0" xfId="2" applyFont="1" applyBorder="1" applyAlignment="1">
      <alignment horizontal="left" vertical="top"/>
      <protection locked="0"/>
    </xf>
    <xf numFmtId="0" fontId="48" fillId="0" borderId="0" xfId="2" applyFont="1" applyBorder="1" applyAlignment="1">
      <alignment horizontal="left" vertical="center"/>
      <protection locked="0"/>
    </xf>
    <xf numFmtId="0" fontId="46" fillId="0" borderId="0" xfId="2" applyFont="1" applyBorder="1" applyAlignment="1">
      <alignment horizontal="center" vertical="center" wrapText="1"/>
      <protection locked="0"/>
    </xf>
    <xf numFmtId="0" fontId="47" fillId="0" borderId="33" xfId="2" applyFont="1" applyBorder="1" applyAlignment="1">
      <alignment horizontal="left"/>
      <protection locked="0"/>
    </xf>
    <xf numFmtId="0" fontId="48" fillId="0" borderId="0" xfId="2" applyFont="1" applyBorder="1" applyAlignment="1">
      <alignment horizontal="left" vertical="center" wrapText="1"/>
      <protection locked="0"/>
    </xf>
    <xf numFmtId="0" fontId="46" fillId="0" borderId="0" xfId="2" applyFont="1" applyBorder="1" applyAlignment="1">
      <alignment horizontal="center" vertical="center"/>
      <protection locked="0"/>
    </xf>
    <xf numFmtId="49" fontId="48" fillId="0" borderId="0" xfId="2" applyNumberFormat="1" applyFont="1" applyBorder="1" applyAlignment="1">
      <alignment horizontal="left" vertical="center" wrapText="1"/>
      <protection locked="0"/>
    </xf>
    <xf numFmtId="0" fontId="47" fillId="0" borderId="33" xfId="2" applyFont="1" applyBorder="1" applyAlignment="1">
      <alignment horizontal="left" wrapText="1"/>
      <protection locked="0"/>
    </xf>
  </cellXfs>
  <cellStyles count="3">
    <cellStyle name="Hypertextový odkaz" xfId="1" builtinId="8"/>
    <cellStyle name="Normální" xfId="0" builtinId="0" customBuiltin="1"/>
    <cellStyle name="Normální 2" xfId="2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36F55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10EF7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671E2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AE967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6A1A7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EF8A3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7E279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2EA64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BFFA2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220C6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4A3F7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5E492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43213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D6187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59A98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FF448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19519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39328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91853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DE869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986F8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E0F38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3D27A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58259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EEDF3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B5927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9BA48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file:///C:\KROSplusData\System\Temp\radF7DB5.tmp" TargetMode="External"/><Relationship Id="rId2" Type="http://schemas.openxmlformats.org/officeDocument/2006/relationships/image" Target="../media/image1.tmp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266700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66700" cy="266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ek 1">
          <a:hlinkClick xmlns:r="http://schemas.openxmlformats.org/officeDocument/2006/relationships" r:id="rId1" tooltip="http://www.pro-rozpocty.cz/software-a-data/kros-4-ocenovani-a-rizeni-stavebni-vyroby/"/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86"/>
  <sheetViews>
    <sheetView showGridLines="0" tabSelected="1" workbookViewId="0">
      <pane ySplit="1" topLeftCell="A2" activePane="bottomLeft" state="frozen"/>
      <selection pane="bottomLeft" activeCell="A2" sqref="A2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91" width="9.33203125" hidden="1"/>
  </cols>
  <sheetData>
    <row r="1" spans="1:74" ht="21.4" customHeight="1" x14ac:dyDescent="0.3">
      <c r="A1" s="276" t="s">
        <v>0</v>
      </c>
      <c r="B1" s="277"/>
      <c r="C1" s="277"/>
      <c r="D1" s="278" t="s">
        <v>1</v>
      </c>
      <c r="E1" s="277"/>
      <c r="F1" s="277"/>
      <c r="G1" s="277"/>
      <c r="H1" s="277"/>
      <c r="I1" s="277"/>
      <c r="J1" s="277"/>
      <c r="K1" s="279" t="s">
        <v>5062</v>
      </c>
      <c r="L1" s="279"/>
      <c r="M1" s="279"/>
      <c r="N1" s="279"/>
      <c r="O1" s="279"/>
      <c r="P1" s="279"/>
      <c r="Q1" s="279"/>
      <c r="R1" s="279"/>
      <c r="S1" s="279"/>
      <c r="T1" s="277"/>
      <c r="U1" s="277"/>
      <c r="V1" s="277"/>
      <c r="W1" s="279" t="s">
        <v>5063</v>
      </c>
      <c r="X1" s="279"/>
      <c r="Y1" s="279"/>
      <c r="Z1" s="279"/>
      <c r="AA1" s="279"/>
      <c r="AB1" s="279"/>
      <c r="AC1" s="279"/>
      <c r="AD1" s="279"/>
      <c r="AE1" s="279"/>
      <c r="AF1" s="279"/>
      <c r="AG1" s="279"/>
      <c r="AH1" s="279"/>
      <c r="AI1" s="271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5" t="s">
        <v>2</v>
      </c>
      <c r="BB1" s="15" t="s">
        <v>3</v>
      </c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T1" s="17" t="s">
        <v>4</v>
      </c>
      <c r="BU1" s="17" t="s">
        <v>4</v>
      </c>
      <c r="BV1" s="17" t="s">
        <v>5</v>
      </c>
    </row>
    <row r="2" spans="1:74" ht="36.950000000000003" customHeight="1" x14ac:dyDescent="0.3">
      <c r="AR2" s="362"/>
      <c r="AS2" s="362"/>
      <c r="AT2" s="362"/>
      <c r="AU2" s="362"/>
      <c r="AV2" s="362"/>
      <c r="AW2" s="362"/>
      <c r="AX2" s="362"/>
      <c r="AY2" s="362"/>
      <c r="AZ2" s="362"/>
      <c r="BA2" s="362"/>
      <c r="BB2" s="362"/>
      <c r="BC2" s="362"/>
      <c r="BD2" s="362"/>
      <c r="BE2" s="362"/>
      <c r="BS2" s="18" t="s">
        <v>6</v>
      </c>
      <c r="BT2" s="18" t="s">
        <v>7</v>
      </c>
    </row>
    <row r="3" spans="1:74" ht="6.95" customHeight="1" x14ac:dyDescent="0.3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1"/>
      <c r="BS3" s="18" t="s">
        <v>6</v>
      </c>
      <c r="BT3" s="18" t="s">
        <v>8</v>
      </c>
    </row>
    <row r="4" spans="1:74" ht="36.950000000000003" customHeight="1" x14ac:dyDescent="0.3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5"/>
      <c r="AS4" s="26" t="s">
        <v>10</v>
      </c>
      <c r="BE4" s="27" t="s">
        <v>11</v>
      </c>
      <c r="BS4" s="18" t="s">
        <v>12</v>
      </c>
    </row>
    <row r="5" spans="1:74" ht="14.45" customHeight="1" x14ac:dyDescent="0.3">
      <c r="B5" s="22"/>
      <c r="C5" s="23"/>
      <c r="D5" s="28" t="s">
        <v>13</v>
      </c>
      <c r="E5" s="23"/>
      <c r="F5" s="23"/>
      <c r="G5" s="23"/>
      <c r="H5" s="23"/>
      <c r="I5" s="23"/>
      <c r="J5" s="23"/>
      <c r="K5" s="393" t="s">
        <v>14</v>
      </c>
      <c r="L5" s="394"/>
      <c r="M5" s="394"/>
      <c r="N5" s="394"/>
      <c r="O5" s="394"/>
      <c r="P5" s="394"/>
      <c r="Q5" s="394"/>
      <c r="R5" s="394"/>
      <c r="S5" s="394"/>
      <c r="T5" s="394"/>
      <c r="U5" s="394"/>
      <c r="V5" s="394"/>
      <c r="W5" s="394"/>
      <c r="X5" s="394"/>
      <c r="Y5" s="394"/>
      <c r="Z5" s="394"/>
      <c r="AA5" s="394"/>
      <c r="AB5" s="394"/>
      <c r="AC5" s="394"/>
      <c r="AD5" s="394"/>
      <c r="AE5" s="394"/>
      <c r="AF5" s="394"/>
      <c r="AG5" s="394"/>
      <c r="AH5" s="394"/>
      <c r="AI5" s="394"/>
      <c r="AJ5" s="394"/>
      <c r="AK5" s="394"/>
      <c r="AL5" s="394"/>
      <c r="AM5" s="394"/>
      <c r="AN5" s="394"/>
      <c r="AO5" s="394"/>
      <c r="AP5" s="23"/>
      <c r="AQ5" s="25"/>
      <c r="BE5" s="390" t="s">
        <v>15</v>
      </c>
      <c r="BS5" s="18" t="s">
        <v>6</v>
      </c>
    </row>
    <row r="6" spans="1:74" ht="36.950000000000003" customHeight="1" x14ac:dyDescent="0.3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95" t="s">
        <v>17</v>
      </c>
      <c r="L6" s="394"/>
      <c r="M6" s="394"/>
      <c r="N6" s="394"/>
      <c r="O6" s="394"/>
      <c r="P6" s="394"/>
      <c r="Q6" s="394"/>
      <c r="R6" s="394"/>
      <c r="S6" s="394"/>
      <c r="T6" s="394"/>
      <c r="U6" s="394"/>
      <c r="V6" s="394"/>
      <c r="W6" s="394"/>
      <c r="X6" s="394"/>
      <c r="Y6" s="394"/>
      <c r="Z6" s="394"/>
      <c r="AA6" s="394"/>
      <c r="AB6" s="394"/>
      <c r="AC6" s="394"/>
      <c r="AD6" s="394"/>
      <c r="AE6" s="394"/>
      <c r="AF6" s="394"/>
      <c r="AG6" s="394"/>
      <c r="AH6" s="394"/>
      <c r="AI6" s="394"/>
      <c r="AJ6" s="394"/>
      <c r="AK6" s="394"/>
      <c r="AL6" s="394"/>
      <c r="AM6" s="394"/>
      <c r="AN6" s="394"/>
      <c r="AO6" s="394"/>
      <c r="AP6" s="23"/>
      <c r="AQ6" s="25"/>
      <c r="BE6" s="362"/>
      <c r="BS6" s="18" t="s">
        <v>18</v>
      </c>
    </row>
    <row r="7" spans="1:74" ht="14.45" customHeight="1" x14ac:dyDescent="0.3">
      <c r="B7" s="22"/>
      <c r="C7" s="23"/>
      <c r="D7" s="31" t="s">
        <v>19</v>
      </c>
      <c r="E7" s="23"/>
      <c r="F7" s="23"/>
      <c r="G7" s="23"/>
      <c r="H7" s="23"/>
      <c r="I7" s="23"/>
      <c r="J7" s="23"/>
      <c r="K7" s="29" t="s">
        <v>20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1" t="s">
        <v>21</v>
      </c>
      <c r="AL7" s="23"/>
      <c r="AM7" s="23"/>
      <c r="AN7" s="29" t="s">
        <v>20</v>
      </c>
      <c r="AO7" s="23"/>
      <c r="AP7" s="23"/>
      <c r="AQ7" s="25"/>
      <c r="BE7" s="362"/>
      <c r="BS7" s="18" t="s">
        <v>22</v>
      </c>
    </row>
    <row r="8" spans="1:74" ht="14.45" customHeight="1" x14ac:dyDescent="0.3">
      <c r="B8" s="22"/>
      <c r="C8" s="23"/>
      <c r="D8" s="31" t="s">
        <v>23</v>
      </c>
      <c r="E8" s="23"/>
      <c r="F8" s="23"/>
      <c r="G8" s="23"/>
      <c r="H8" s="23"/>
      <c r="I8" s="23"/>
      <c r="J8" s="23"/>
      <c r="K8" s="29" t="s">
        <v>24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1" t="s">
        <v>25</v>
      </c>
      <c r="AL8" s="23"/>
      <c r="AM8" s="23"/>
      <c r="AN8" s="32" t="s">
        <v>26</v>
      </c>
      <c r="AO8" s="23"/>
      <c r="AP8" s="23"/>
      <c r="AQ8" s="25"/>
      <c r="BE8" s="362"/>
      <c r="BS8" s="18" t="s">
        <v>27</v>
      </c>
    </row>
    <row r="9" spans="1:74" ht="14.45" customHeight="1" x14ac:dyDescent="0.3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5"/>
      <c r="BE9" s="362"/>
      <c r="BS9" s="18" t="s">
        <v>28</v>
      </c>
    </row>
    <row r="10" spans="1:74" ht="14.45" customHeight="1" x14ac:dyDescent="0.3">
      <c r="B10" s="22"/>
      <c r="C10" s="23"/>
      <c r="D10" s="31" t="s">
        <v>29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1" t="s">
        <v>30</v>
      </c>
      <c r="AL10" s="23"/>
      <c r="AM10" s="23"/>
      <c r="AN10" s="29" t="s">
        <v>31</v>
      </c>
      <c r="AO10" s="23"/>
      <c r="AP10" s="23"/>
      <c r="AQ10" s="25"/>
      <c r="BE10" s="362"/>
      <c r="BS10" s="18" t="s">
        <v>18</v>
      </c>
    </row>
    <row r="11" spans="1:74" ht="18.399999999999999" customHeight="1" x14ac:dyDescent="0.3">
      <c r="B11" s="22"/>
      <c r="C11" s="23"/>
      <c r="D11" s="23"/>
      <c r="E11" s="29" t="s">
        <v>32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1" t="s">
        <v>33</v>
      </c>
      <c r="AL11" s="23"/>
      <c r="AM11" s="23"/>
      <c r="AN11" s="29" t="s">
        <v>34</v>
      </c>
      <c r="AO11" s="23"/>
      <c r="AP11" s="23"/>
      <c r="AQ11" s="25"/>
      <c r="BE11" s="362"/>
      <c r="BS11" s="18" t="s">
        <v>18</v>
      </c>
    </row>
    <row r="12" spans="1:74" ht="6.95" customHeight="1" x14ac:dyDescent="0.3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5"/>
      <c r="BE12" s="362"/>
      <c r="BS12" s="18" t="s">
        <v>18</v>
      </c>
    </row>
    <row r="13" spans="1:74" ht="14.45" customHeight="1" x14ac:dyDescent="0.3">
      <c r="B13" s="22"/>
      <c r="C13" s="23"/>
      <c r="D13" s="31" t="s">
        <v>35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1" t="s">
        <v>30</v>
      </c>
      <c r="AL13" s="23"/>
      <c r="AM13" s="23"/>
      <c r="AN13" s="33" t="s">
        <v>36</v>
      </c>
      <c r="AO13" s="23"/>
      <c r="AP13" s="23"/>
      <c r="AQ13" s="25"/>
      <c r="BE13" s="362"/>
      <c r="BS13" s="18" t="s">
        <v>18</v>
      </c>
    </row>
    <row r="14" spans="1:74" ht="15" x14ac:dyDescent="0.3">
      <c r="B14" s="22"/>
      <c r="C14" s="23"/>
      <c r="D14" s="23"/>
      <c r="E14" s="396" t="s">
        <v>36</v>
      </c>
      <c r="F14" s="394"/>
      <c r="G14" s="394"/>
      <c r="H14" s="394"/>
      <c r="I14" s="394"/>
      <c r="J14" s="394"/>
      <c r="K14" s="394"/>
      <c r="L14" s="394"/>
      <c r="M14" s="394"/>
      <c r="N14" s="394"/>
      <c r="O14" s="394"/>
      <c r="P14" s="394"/>
      <c r="Q14" s="394"/>
      <c r="R14" s="394"/>
      <c r="S14" s="394"/>
      <c r="T14" s="394"/>
      <c r="U14" s="394"/>
      <c r="V14" s="394"/>
      <c r="W14" s="394"/>
      <c r="X14" s="394"/>
      <c r="Y14" s="394"/>
      <c r="Z14" s="394"/>
      <c r="AA14" s="394"/>
      <c r="AB14" s="394"/>
      <c r="AC14" s="394"/>
      <c r="AD14" s="394"/>
      <c r="AE14" s="394"/>
      <c r="AF14" s="394"/>
      <c r="AG14" s="394"/>
      <c r="AH14" s="394"/>
      <c r="AI14" s="394"/>
      <c r="AJ14" s="394"/>
      <c r="AK14" s="31" t="s">
        <v>33</v>
      </c>
      <c r="AL14" s="23"/>
      <c r="AM14" s="23"/>
      <c r="AN14" s="33" t="s">
        <v>36</v>
      </c>
      <c r="AO14" s="23"/>
      <c r="AP14" s="23"/>
      <c r="AQ14" s="25"/>
      <c r="BE14" s="362"/>
      <c r="BS14" s="18" t="s">
        <v>18</v>
      </c>
    </row>
    <row r="15" spans="1:74" ht="6.95" customHeight="1" x14ac:dyDescent="0.3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5"/>
      <c r="BE15" s="362"/>
      <c r="BS15" s="18" t="s">
        <v>4</v>
      </c>
    </row>
    <row r="16" spans="1:74" ht="14.45" customHeight="1" x14ac:dyDescent="0.3">
      <c r="B16" s="22"/>
      <c r="C16" s="23"/>
      <c r="D16" s="31" t="s">
        <v>37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1" t="s">
        <v>30</v>
      </c>
      <c r="AL16" s="23"/>
      <c r="AM16" s="23"/>
      <c r="AN16" s="29" t="s">
        <v>38</v>
      </c>
      <c r="AO16" s="23"/>
      <c r="AP16" s="23"/>
      <c r="AQ16" s="25"/>
      <c r="BE16" s="362"/>
      <c r="BS16" s="18" t="s">
        <v>4</v>
      </c>
    </row>
    <row r="17" spans="2:71" ht="18.399999999999999" customHeight="1" x14ac:dyDescent="0.3">
      <c r="B17" s="22"/>
      <c r="C17" s="23"/>
      <c r="D17" s="23"/>
      <c r="E17" s="29" t="s">
        <v>39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1" t="s">
        <v>33</v>
      </c>
      <c r="AL17" s="23"/>
      <c r="AM17" s="23"/>
      <c r="AN17" s="29" t="s">
        <v>40</v>
      </c>
      <c r="AO17" s="23"/>
      <c r="AP17" s="23"/>
      <c r="AQ17" s="25"/>
      <c r="BE17" s="362"/>
      <c r="BS17" s="18" t="s">
        <v>41</v>
      </c>
    </row>
    <row r="18" spans="2:71" ht="6.95" customHeight="1" x14ac:dyDescent="0.3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5"/>
      <c r="BE18" s="362"/>
      <c r="BS18" s="18" t="s">
        <v>6</v>
      </c>
    </row>
    <row r="19" spans="2:71" ht="14.45" customHeight="1" x14ac:dyDescent="0.3">
      <c r="B19" s="22"/>
      <c r="C19" s="23"/>
      <c r="D19" s="31" t="s">
        <v>42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5"/>
      <c r="BE19" s="362"/>
      <c r="BS19" s="18" t="s">
        <v>6</v>
      </c>
    </row>
    <row r="20" spans="2:71" ht="63" customHeight="1" x14ac:dyDescent="0.3">
      <c r="B20" s="22"/>
      <c r="C20" s="23"/>
      <c r="D20" s="23"/>
      <c r="E20" s="397" t="s">
        <v>43</v>
      </c>
      <c r="F20" s="394"/>
      <c r="G20" s="394"/>
      <c r="H20" s="394"/>
      <c r="I20" s="394"/>
      <c r="J20" s="394"/>
      <c r="K20" s="394"/>
      <c r="L20" s="394"/>
      <c r="M20" s="394"/>
      <c r="N20" s="394"/>
      <c r="O20" s="394"/>
      <c r="P20" s="394"/>
      <c r="Q20" s="394"/>
      <c r="R20" s="394"/>
      <c r="S20" s="394"/>
      <c r="T20" s="394"/>
      <c r="U20" s="394"/>
      <c r="V20" s="394"/>
      <c r="W20" s="394"/>
      <c r="X20" s="394"/>
      <c r="Y20" s="394"/>
      <c r="Z20" s="394"/>
      <c r="AA20" s="394"/>
      <c r="AB20" s="394"/>
      <c r="AC20" s="394"/>
      <c r="AD20" s="394"/>
      <c r="AE20" s="394"/>
      <c r="AF20" s="394"/>
      <c r="AG20" s="394"/>
      <c r="AH20" s="394"/>
      <c r="AI20" s="394"/>
      <c r="AJ20" s="394"/>
      <c r="AK20" s="394"/>
      <c r="AL20" s="394"/>
      <c r="AM20" s="394"/>
      <c r="AN20" s="394"/>
      <c r="AO20" s="23"/>
      <c r="AP20" s="23"/>
      <c r="AQ20" s="25"/>
      <c r="BE20" s="362"/>
      <c r="BS20" s="18" t="s">
        <v>4</v>
      </c>
    </row>
    <row r="21" spans="2:71" ht="6.95" customHeight="1" x14ac:dyDescent="0.3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5"/>
      <c r="BE21" s="362"/>
    </row>
    <row r="22" spans="2:71" ht="6.95" customHeight="1" x14ac:dyDescent="0.3">
      <c r="B22" s="22"/>
      <c r="C22" s="23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23"/>
      <c r="AQ22" s="25"/>
      <c r="BE22" s="362"/>
    </row>
    <row r="23" spans="2:71" s="1" customFormat="1" ht="25.9" customHeight="1" x14ac:dyDescent="0.3">
      <c r="B23" s="35"/>
      <c r="C23" s="36"/>
      <c r="D23" s="37" t="s">
        <v>44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98">
        <f>ROUND(AG51,2)</f>
        <v>0</v>
      </c>
      <c r="AL23" s="399"/>
      <c r="AM23" s="399"/>
      <c r="AN23" s="399"/>
      <c r="AO23" s="399"/>
      <c r="AP23" s="36"/>
      <c r="AQ23" s="39"/>
      <c r="BE23" s="391"/>
    </row>
    <row r="24" spans="2:71" s="1" customFormat="1" ht="6.95" customHeight="1" x14ac:dyDescent="0.3">
      <c r="B24" s="35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9"/>
      <c r="BE24" s="391"/>
    </row>
    <row r="25" spans="2:71" s="1" customFormat="1" x14ac:dyDescent="0.3">
      <c r="B25" s="35"/>
      <c r="C25" s="36"/>
      <c r="D25" s="36"/>
      <c r="E25" s="36"/>
      <c r="F25" s="36"/>
      <c r="G25" s="36"/>
      <c r="H25" s="36"/>
      <c r="I25" s="36"/>
      <c r="J25" s="36"/>
      <c r="K25" s="36"/>
      <c r="L25" s="400" t="s">
        <v>45</v>
      </c>
      <c r="M25" s="385"/>
      <c r="N25" s="385"/>
      <c r="O25" s="385"/>
      <c r="P25" s="36"/>
      <c r="Q25" s="36"/>
      <c r="R25" s="36"/>
      <c r="S25" s="36"/>
      <c r="T25" s="36"/>
      <c r="U25" s="36"/>
      <c r="V25" s="36"/>
      <c r="W25" s="400" t="s">
        <v>46</v>
      </c>
      <c r="X25" s="385"/>
      <c r="Y25" s="385"/>
      <c r="Z25" s="385"/>
      <c r="AA25" s="385"/>
      <c r="AB25" s="385"/>
      <c r="AC25" s="385"/>
      <c r="AD25" s="385"/>
      <c r="AE25" s="385"/>
      <c r="AF25" s="36"/>
      <c r="AG25" s="36"/>
      <c r="AH25" s="36"/>
      <c r="AI25" s="36"/>
      <c r="AJ25" s="36"/>
      <c r="AK25" s="400" t="s">
        <v>47</v>
      </c>
      <c r="AL25" s="385"/>
      <c r="AM25" s="385"/>
      <c r="AN25" s="385"/>
      <c r="AO25" s="385"/>
      <c r="AP25" s="36"/>
      <c r="AQ25" s="39"/>
      <c r="BE25" s="391"/>
    </row>
    <row r="26" spans="2:71" s="2" customFormat="1" ht="14.45" customHeight="1" x14ac:dyDescent="0.3">
      <c r="B26" s="41"/>
      <c r="C26" s="42"/>
      <c r="D26" s="43" t="s">
        <v>48</v>
      </c>
      <c r="E26" s="42"/>
      <c r="F26" s="43" t="s">
        <v>49</v>
      </c>
      <c r="G26" s="42"/>
      <c r="H26" s="42"/>
      <c r="I26" s="42"/>
      <c r="J26" s="42"/>
      <c r="K26" s="42"/>
      <c r="L26" s="401">
        <v>0.21</v>
      </c>
      <c r="M26" s="402"/>
      <c r="N26" s="402"/>
      <c r="O26" s="402"/>
      <c r="P26" s="42"/>
      <c r="Q26" s="42"/>
      <c r="R26" s="42"/>
      <c r="S26" s="42"/>
      <c r="T26" s="42"/>
      <c r="U26" s="42"/>
      <c r="V26" s="42"/>
      <c r="W26" s="403">
        <f>ROUND(AZ51,2)</f>
        <v>0</v>
      </c>
      <c r="X26" s="402"/>
      <c r="Y26" s="402"/>
      <c r="Z26" s="402"/>
      <c r="AA26" s="402"/>
      <c r="AB26" s="402"/>
      <c r="AC26" s="402"/>
      <c r="AD26" s="402"/>
      <c r="AE26" s="402"/>
      <c r="AF26" s="42"/>
      <c r="AG26" s="42"/>
      <c r="AH26" s="42"/>
      <c r="AI26" s="42"/>
      <c r="AJ26" s="42"/>
      <c r="AK26" s="403">
        <f>ROUND(AV51,2)</f>
        <v>0</v>
      </c>
      <c r="AL26" s="402"/>
      <c r="AM26" s="402"/>
      <c r="AN26" s="402"/>
      <c r="AO26" s="402"/>
      <c r="AP26" s="42"/>
      <c r="AQ26" s="44"/>
      <c r="BE26" s="392"/>
    </row>
    <row r="27" spans="2:71" s="2" customFormat="1" ht="14.45" customHeight="1" x14ac:dyDescent="0.3">
      <c r="B27" s="41"/>
      <c r="C27" s="42"/>
      <c r="D27" s="42"/>
      <c r="E27" s="42"/>
      <c r="F27" s="43" t="s">
        <v>50</v>
      </c>
      <c r="G27" s="42"/>
      <c r="H27" s="42"/>
      <c r="I27" s="42"/>
      <c r="J27" s="42"/>
      <c r="K27" s="42"/>
      <c r="L27" s="401">
        <v>0.15</v>
      </c>
      <c r="M27" s="402"/>
      <c r="N27" s="402"/>
      <c r="O27" s="402"/>
      <c r="P27" s="42"/>
      <c r="Q27" s="42"/>
      <c r="R27" s="42"/>
      <c r="S27" s="42"/>
      <c r="T27" s="42"/>
      <c r="U27" s="42"/>
      <c r="V27" s="42"/>
      <c r="W27" s="403">
        <f>ROUND(BA51,2)</f>
        <v>0</v>
      </c>
      <c r="X27" s="402"/>
      <c r="Y27" s="402"/>
      <c r="Z27" s="402"/>
      <c r="AA27" s="402"/>
      <c r="AB27" s="402"/>
      <c r="AC27" s="402"/>
      <c r="AD27" s="402"/>
      <c r="AE27" s="402"/>
      <c r="AF27" s="42"/>
      <c r="AG27" s="42"/>
      <c r="AH27" s="42"/>
      <c r="AI27" s="42"/>
      <c r="AJ27" s="42"/>
      <c r="AK27" s="403">
        <f>ROUND(AW51,2)</f>
        <v>0</v>
      </c>
      <c r="AL27" s="402"/>
      <c r="AM27" s="402"/>
      <c r="AN27" s="402"/>
      <c r="AO27" s="402"/>
      <c r="AP27" s="42"/>
      <c r="AQ27" s="44"/>
      <c r="BE27" s="392"/>
    </row>
    <row r="28" spans="2:71" s="2" customFormat="1" ht="14.45" hidden="1" customHeight="1" x14ac:dyDescent="0.3">
      <c r="B28" s="41"/>
      <c r="C28" s="42"/>
      <c r="D28" s="42"/>
      <c r="E28" s="42"/>
      <c r="F28" s="43" t="s">
        <v>51</v>
      </c>
      <c r="G28" s="42"/>
      <c r="H28" s="42"/>
      <c r="I28" s="42"/>
      <c r="J28" s="42"/>
      <c r="K28" s="42"/>
      <c r="L28" s="401">
        <v>0.21</v>
      </c>
      <c r="M28" s="402"/>
      <c r="N28" s="402"/>
      <c r="O28" s="402"/>
      <c r="P28" s="42"/>
      <c r="Q28" s="42"/>
      <c r="R28" s="42"/>
      <c r="S28" s="42"/>
      <c r="T28" s="42"/>
      <c r="U28" s="42"/>
      <c r="V28" s="42"/>
      <c r="W28" s="403">
        <f>ROUND(BB51,2)</f>
        <v>0</v>
      </c>
      <c r="X28" s="402"/>
      <c r="Y28" s="402"/>
      <c r="Z28" s="402"/>
      <c r="AA28" s="402"/>
      <c r="AB28" s="402"/>
      <c r="AC28" s="402"/>
      <c r="AD28" s="402"/>
      <c r="AE28" s="402"/>
      <c r="AF28" s="42"/>
      <c r="AG28" s="42"/>
      <c r="AH28" s="42"/>
      <c r="AI28" s="42"/>
      <c r="AJ28" s="42"/>
      <c r="AK28" s="403">
        <v>0</v>
      </c>
      <c r="AL28" s="402"/>
      <c r="AM28" s="402"/>
      <c r="AN28" s="402"/>
      <c r="AO28" s="402"/>
      <c r="AP28" s="42"/>
      <c r="AQ28" s="44"/>
      <c r="BE28" s="392"/>
    </row>
    <row r="29" spans="2:71" s="2" customFormat="1" ht="14.45" hidden="1" customHeight="1" x14ac:dyDescent="0.3">
      <c r="B29" s="41"/>
      <c r="C29" s="42"/>
      <c r="D29" s="42"/>
      <c r="E29" s="42"/>
      <c r="F29" s="43" t="s">
        <v>52</v>
      </c>
      <c r="G29" s="42"/>
      <c r="H29" s="42"/>
      <c r="I29" s="42"/>
      <c r="J29" s="42"/>
      <c r="K29" s="42"/>
      <c r="L29" s="401">
        <v>0.15</v>
      </c>
      <c r="M29" s="402"/>
      <c r="N29" s="402"/>
      <c r="O29" s="402"/>
      <c r="P29" s="42"/>
      <c r="Q29" s="42"/>
      <c r="R29" s="42"/>
      <c r="S29" s="42"/>
      <c r="T29" s="42"/>
      <c r="U29" s="42"/>
      <c r="V29" s="42"/>
      <c r="W29" s="403">
        <f>ROUND(BC51,2)</f>
        <v>0</v>
      </c>
      <c r="X29" s="402"/>
      <c r="Y29" s="402"/>
      <c r="Z29" s="402"/>
      <c r="AA29" s="402"/>
      <c r="AB29" s="402"/>
      <c r="AC29" s="402"/>
      <c r="AD29" s="402"/>
      <c r="AE29" s="402"/>
      <c r="AF29" s="42"/>
      <c r="AG29" s="42"/>
      <c r="AH29" s="42"/>
      <c r="AI29" s="42"/>
      <c r="AJ29" s="42"/>
      <c r="AK29" s="403">
        <v>0</v>
      </c>
      <c r="AL29" s="402"/>
      <c r="AM29" s="402"/>
      <c r="AN29" s="402"/>
      <c r="AO29" s="402"/>
      <c r="AP29" s="42"/>
      <c r="AQ29" s="44"/>
      <c r="BE29" s="392"/>
    </row>
    <row r="30" spans="2:71" s="2" customFormat="1" ht="14.45" hidden="1" customHeight="1" x14ac:dyDescent="0.3">
      <c r="B30" s="41"/>
      <c r="C30" s="42"/>
      <c r="D30" s="42"/>
      <c r="E30" s="42"/>
      <c r="F30" s="43" t="s">
        <v>53</v>
      </c>
      <c r="G30" s="42"/>
      <c r="H30" s="42"/>
      <c r="I30" s="42"/>
      <c r="J30" s="42"/>
      <c r="K30" s="42"/>
      <c r="L30" s="401">
        <v>0</v>
      </c>
      <c r="M30" s="402"/>
      <c r="N30" s="402"/>
      <c r="O30" s="402"/>
      <c r="P30" s="42"/>
      <c r="Q30" s="42"/>
      <c r="R30" s="42"/>
      <c r="S30" s="42"/>
      <c r="T30" s="42"/>
      <c r="U30" s="42"/>
      <c r="V30" s="42"/>
      <c r="W30" s="403">
        <f>ROUND(BD51,2)</f>
        <v>0</v>
      </c>
      <c r="X30" s="402"/>
      <c r="Y30" s="402"/>
      <c r="Z30" s="402"/>
      <c r="AA30" s="402"/>
      <c r="AB30" s="402"/>
      <c r="AC30" s="402"/>
      <c r="AD30" s="402"/>
      <c r="AE30" s="402"/>
      <c r="AF30" s="42"/>
      <c r="AG30" s="42"/>
      <c r="AH30" s="42"/>
      <c r="AI30" s="42"/>
      <c r="AJ30" s="42"/>
      <c r="AK30" s="403">
        <v>0</v>
      </c>
      <c r="AL30" s="402"/>
      <c r="AM30" s="402"/>
      <c r="AN30" s="402"/>
      <c r="AO30" s="402"/>
      <c r="AP30" s="42"/>
      <c r="AQ30" s="44"/>
      <c r="BE30" s="392"/>
    </row>
    <row r="31" spans="2:71" s="1" customFormat="1" ht="6.95" customHeight="1" x14ac:dyDescent="0.3">
      <c r="B31" s="35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9"/>
      <c r="BE31" s="391"/>
    </row>
    <row r="32" spans="2:71" s="1" customFormat="1" ht="25.9" customHeight="1" x14ac:dyDescent="0.3">
      <c r="B32" s="35"/>
      <c r="C32" s="45"/>
      <c r="D32" s="46" t="s">
        <v>54</v>
      </c>
      <c r="E32" s="47"/>
      <c r="F32" s="47"/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8" t="s">
        <v>55</v>
      </c>
      <c r="U32" s="47"/>
      <c r="V32" s="47"/>
      <c r="W32" s="47"/>
      <c r="X32" s="371" t="s">
        <v>56</v>
      </c>
      <c r="Y32" s="372"/>
      <c r="Z32" s="372"/>
      <c r="AA32" s="372"/>
      <c r="AB32" s="372"/>
      <c r="AC32" s="47"/>
      <c r="AD32" s="47"/>
      <c r="AE32" s="47"/>
      <c r="AF32" s="47"/>
      <c r="AG32" s="47"/>
      <c r="AH32" s="47"/>
      <c r="AI32" s="47"/>
      <c r="AJ32" s="47"/>
      <c r="AK32" s="373">
        <f>SUM(AK23:AK30)</f>
        <v>0</v>
      </c>
      <c r="AL32" s="372"/>
      <c r="AM32" s="372"/>
      <c r="AN32" s="372"/>
      <c r="AO32" s="374"/>
      <c r="AP32" s="45"/>
      <c r="AQ32" s="49"/>
      <c r="BE32" s="391"/>
    </row>
    <row r="33" spans="2:56" s="1" customFormat="1" ht="6.95" customHeight="1" x14ac:dyDescent="0.3">
      <c r="B33" s="35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9"/>
    </row>
    <row r="34" spans="2:56" s="1" customFormat="1" ht="6.95" customHeight="1" x14ac:dyDescent="0.3">
      <c r="B34" s="50"/>
      <c r="C34" s="51"/>
      <c r="D34" s="51"/>
      <c r="E34" s="51"/>
      <c r="F34" s="51"/>
      <c r="G34" s="51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2"/>
    </row>
    <row r="38" spans="2:56" s="1" customFormat="1" ht="6.95" customHeight="1" x14ac:dyDescent="0.3">
      <c r="B38" s="53"/>
      <c r="C38" s="54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5"/>
    </row>
    <row r="39" spans="2:56" s="1" customFormat="1" ht="36.950000000000003" customHeight="1" x14ac:dyDescent="0.3">
      <c r="B39" s="35"/>
      <c r="C39" s="56" t="s">
        <v>57</v>
      </c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5"/>
    </row>
    <row r="40" spans="2:56" s="1" customFormat="1" ht="6.95" customHeight="1" x14ac:dyDescent="0.3">
      <c r="B40" s="35"/>
      <c r="C40" s="57"/>
      <c r="D40" s="57"/>
      <c r="E40" s="57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5"/>
    </row>
    <row r="41" spans="2:56" s="3" customFormat="1" ht="14.45" customHeight="1" x14ac:dyDescent="0.3">
      <c r="B41" s="58"/>
      <c r="C41" s="59" t="s">
        <v>13</v>
      </c>
      <c r="D41" s="60"/>
      <c r="E41" s="60"/>
      <c r="F41" s="60"/>
      <c r="G41" s="60"/>
      <c r="H41" s="60"/>
      <c r="I41" s="60"/>
      <c r="J41" s="60"/>
      <c r="K41" s="60"/>
      <c r="L41" s="60" t="str">
        <f>K5</f>
        <v>2016-51TMb</v>
      </c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1"/>
    </row>
    <row r="42" spans="2:56" s="4" customFormat="1" ht="36.950000000000003" customHeight="1" x14ac:dyDescent="0.3">
      <c r="B42" s="62"/>
      <c r="C42" s="63" t="s">
        <v>16</v>
      </c>
      <c r="D42" s="64"/>
      <c r="E42" s="64"/>
      <c r="F42" s="64"/>
      <c r="G42" s="64"/>
      <c r="H42" s="64"/>
      <c r="I42" s="64"/>
      <c r="J42" s="64"/>
      <c r="K42" s="64"/>
      <c r="L42" s="375" t="str">
        <f>K6</f>
        <v>Revitalizace objektu D, Krajské zdravotní a.s. MNÚL</v>
      </c>
      <c r="M42" s="376"/>
      <c r="N42" s="376"/>
      <c r="O42" s="376"/>
      <c r="P42" s="376"/>
      <c r="Q42" s="376"/>
      <c r="R42" s="376"/>
      <c r="S42" s="376"/>
      <c r="T42" s="376"/>
      <c r="U42" s="376"/>
      <c r="V42" s="376"/>
      <c r="W42" s="376"/>
      <c r="X42" s="376"/>
      <c r="Y42" s="376"/>
      <c r="Z42" s="376"/>
      <c r="AA42" s="376"/>
      <c r="AB42" s="376"/>
      <c r="AC42" s="376"/>
      <c r="AD42" s="376"/>
      <c r="AE42" s="376"/>
      <c r="AF42" s="376"/>
      <c r="AG42" s="376"/>
      <c r="AH42" s="376"/>
      <c r="AI42" s="376"/>
      <c r="AJ42" s="376"/>
      <c r="AK42" s="376"/>
      <c r="AL42" s="376"/>
      <c r="AM42" s="376"/>
      <c r="AN42" s="376"/>
      <c r="AO42" s="376"/>
      <c r="AP42" s="64"/>
      <c r="AQ42" s="64"/>
      <c r="AR42" s="65"/>
    </row>
    <row r="43" spans="2:56" s="1" customFormat="1" ht="6.95" customHeight="1" x14ac:dyDescent="0.3">
      <c r="B43" s="35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5"/>
    </row>
    <row r="44" spans="2:56" s="1" customFormat="1" ht="15" x14ac:dyDescent="0.3">
      <c r="B44" s="35"/>
      <c r="C44" s="59" t="s">
        <v>23</v>
      </c>
      <c r="D44" s="57"/>
      <c r="E44" s="57"/>
      <c r="F44" s="57"/>
      <c r="G44" s="57"/>
      <c r="H44" s="57"/>
      <c r="I44" s="57"/>
      <c r="J44" s="57"/>
      <c r="K44" s="57"/>
      <c r="L44" s="66" t="str">
        <f>IF(K8="","",K8)</f>
        <v>Sociální péče 3316 /12A, 401 13 Ústí nad Labem</v>
      </c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9" t="s">
        <v>25</v>
      </c>
      <c r="AJ44" s="57"/>
      <c r="AK44" s="57"/>
      <c r="AL44" s="57"/>
      <c r="AM44" s="377" t="str">
        <f>IF(AN8= "","",AN8)</f>
        <v>27. 9. 2016</v>
      </c>
      <c r="AN44" s="378"/>
      <c r="AO44" s="57"/>
      <c r="AP44" s="57"/>
      <c r="AQ44" s="57"/>
      <c r="AR44" s="55"/>
    </row>
    <row r="45" spans="2:56" s="1" customFormat="1" ht="6.95" customHeight="1" x14ac:dyDescent="0.3">
      <c r="B45" s="35"/>
      <c r="C45" s="57"/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5"/>
    </row>
    <row r="46" spans="2:56" s="1" customFormat="1" ht="15" x14ac:dyDescent="0.3">
      <c r="B46" s="35"/>
      <c r="C46" s="59" t="s">
        <v>29</v>
      </c>
      <c r="D46" s="57"/>
      <c r="E46" s="57"/>
      <c r="F46" s="57"/>
      <c r="G46" s="57"/>
      <c r="H46" s="57"/>
      <c r="I46" s="57"/>
      <c r="J46" s="57"/>
      <c r="K46" s="57"/>
      <c r="L46" s="60" t="str">
        <f>IF(E11= "","",E11)</f>
        <v>Krajská zdravotní a.s.</v>
      </c>
      <c r="M46" s="57"/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9" t="s">
        <v>37</v>
      </c>
      <c r="AJ46" s="57"/>
      <c r="AK46" s="57"/>
      <c r="AL46" s="57"/>
      <c r="AM46" s="379" t="str">
        <f>IF(E17="","",E17)</f>
        <v>Statika - Dynamika, s.r.o.</v>
      </c>
      <c r="AN46" s="378"/>
      <c r="AO46" s="378"/>
      <c r="AP46" s="378"/>
      <c r="AQ46" s="57"/>
      <c r="AR46" s="55"/>
      <c r="AS46" s="380" t="s">
        <v>58</v>
      </c>
      <c r="AT46" s="381"/>
      <c r="AU46" s="68"/>
      <c r="AV46" s="68"/>
      <c r="AW46" s="68"/>
      <c r="AX46" s="68"/>
      <c r="AY46" s="68"/>
      <c r="AZ46" s="68"/>
      <c r="BA46" s="68"/>
      <c r="BB46" s="68"/>
      <c r="BC46" s="68"/>
      <c r="BD46" s="69"/>
    </row>
    <row r="47" spans="2:56" s="1" customFormat="1" ht="15" x14ac:dyDescent="0.3">
      <c r="B47" s="35"/>
      <c r="C47" s="59" t="s">
        <v>35</v>
      </c>
      <c r="D47" s="57"/>
      <c r="E47" s="57"/>
      <c r="F47" s="57"/>
      <c r="G47" s="57"/>
      <c r="H47" s="57"/>
      <c r="I47" s="57"/>
      <c r="J47" s="57"/>
      <c r="K47" s="57"/>
      <c r="L47" s="60" t="str">
        <f>IF(E14= "Vyplň údaj","",E14)</f>
        <v/>
      </c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9" t="s">
        <v>5249</v>
      </c>
      <c r="AJ47" s="270"/>
      <c r="AK47" s="270"/>
      <c r="AL47" s="270"/>
      <c r="AM47" s="379" t="s">
        <v>5250</v>
      </c>
      <c r="AN47" s="378"/>
      <c r="AO47" s="378"/>
      <c r="AP47" s="378"/>
      <c r="AQ47" s="57"/>
      <c r="AR47" s="55"/>
      <c r="AS47" s="382"/>
      <c r="AT47" s="383"/>
      <c r="AU47" s="70"/>
      <c r="AV47" s="70"/>
      <c r="AW47" s="70"/>
      <c r="AX47" s="70"/>
      <c r="AY47" s="70"/>
      <c r="AZ47" s="70"/>
      <c r="BA47" s="70"/>
      <c r="BB47" s="70"/>
      <c r="BC47" s="70"/>
      <c r="BD47" s="71"/>
    </row>
    <row r="48" spans="2:56" s="1" customFormat="1" ht="10.9" customHeight="1" x14ac:dyDescent="0.3">
      <c r="B48" s="35"/>
      <c r="C48" s="57"/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5"/>
      <c r="AS48" s="384"/>
      <c r="AT48" s="385"/>
      <c r="AU48" s="36"/>
      <c r="AV48" s="36"/>
      <c r="AW48" s="36"/>
      <c r="AX48" s="36"/>
      <c r="AY48" s="36"/>
      <c r="AZ48" s="36"/>
      <c r="BA48" s="36"/>
      <c r="BB48" s="36"/>
      <c r="BC48" s="36"/>
      <c r="BD48" s="73"/>
    </row>
    <row r="49" spans="1:91" s="1" customFormat="1" ht="29.25" customHeight="1" x14ac:dyDescent="0.3">
      <c r="B49" s="35"/>
      <c r="C49" s="386" t="s">
        <v>59</v>
      </c>
      <c r="D49" s="387"/>
      <c r="E49" s="387"/>
      <c r="F49" s="387"/>
      <c r="G49" s="387"/>
      <c r="H49" s="74"/>
      <c r="I49" s="388" t="s">
        <v>60</v>
      </c>
      <c r="J49" s="387"/>
      <c r="K49" s="387"/>
      <c r="L49" s="387"/>
      <c r="M49" s="387"/>
      <c r="N49" s="387"/>
      <c r="O49" s="387"/>
      <c r="P49" s="387"/>
      <c r="Q49" s="387"/>
      <c r="R49" s="387"/>
      <c r="S49" s="387"/>
      <c r="T49" s="387"/>
      <c r="U49" s="387"/>
      <c r="V49" s="387"/>
      <c r="W49" s="387"/>
      <c r="X49" s="387"/>
      <c r="Y49" s="387"/>
      <c r="Z49" s="387"/>
      <c r="AA49" s="387"/>
      <c r="AB49" s="387"/>
      <c r="AC49" s="387"/>
      <c r="AD49" s="387"/>
      <c r="AE49" s="387"/>
      <c r="AF49" s="387"/>
      <c r="AG49" s="389" t="s">
        <v>61</v>
      </c>
      <c r="AH49" s="387"/>
      <c r="AI49" s="387"/>
      <c r="AJ49" s="387"/>
      <c r="AK49" s="387"/>
      <c r="AL49" s="387"/>
      <c r="AM49" s="387"/>
      <c r="AN49" s="388" t="s">
        <v>62</v>
      </c>
      <c r="AO49" s="387"/>
      <c r="AP49" s="387"/>
      <c r="AQ49" s="75" t="s">
        <v>63</v>
      </c>
      <c r="AR49" s="55"/>
      <c r="AS49" s="76" t="s">
        <v>64</v>
      </c>
      <c r="AT49" s="77" t="s">
        <v>65</v>
      </c>
      <c r="AU49" s="77" t="s">
        <v>66</v>
      </c>
      <c r="AV49" s="77" t="s">
        <v>67</v>
      </c>
      <c r="AW49" s="77" t="s">
        <v>68</v>
      </c>
      <c r="AX49" s="77" t="s">
        <v>69</v>
      </c>
      <c r="AY49" s="77" t="s">
        <v>70</v>
      </c>
      <c r="AZ49" s="77" t="s">
        <v>71</v>
      </c>
      <c r="BA49" s="77" t="s">
        <v>72</v>
      </c>
      <c r="BB49" s="77" t="s">
        <v>73</v>
      </c>
      <c r="BC49" s="77" t="s">
        <v>74</v>
      </c>
      <c r="BD49" s="78" t="s">
        <v>75</v>
      </c>
    </row>
    <row r="50" spans="1:91" s="1" customFormat="1" ht="10.9" customHeight="1" x14ac:dyDescent="0.3">
      <c r="B50" s="35"/>
      <c r="C50" s="57"/>
      <c r="D50" s="57"/>
      <c r="E50" s="57"/>
      <c r="F50" s="57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5"/>
      <c r="AS50" s="79"/>
      <c r="AT50" s="80"/>
      <c r="AU50" s="80"/>
      <c r="AV50" s="80"/>
      <c r="AW50" s="80"/>
      <c r="AX50" s="80"/>
      <c r="AY50" s="80"/>
      <c r="AZ50" s="80"/>
      <c r="BA50" s="80"/>
      <c r="BB50" s="80"/>
      <c r="BC50" s="80"/>
      <c r="BD50" s="81"/>
    </row>
    <row r="51" spans="1:91" s="4" customFormat="1" ht="32.450000000000003" customHeight="1" x14ac:dyDescent="0.3">
      <c r="B51" s="62"/>
      <c r="C51" s="82" t="s">
        <v>76</v>
      </c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360">
        <f>ROUND(AG52+AG64+AG81+AG84,2)</f>
        <v>0</v>
      </c>
      <c r="AH51" s="360"/>
      <c r="AI51" s="360"/>
      <c r="AJ51" s="360"/>
      <c r="AK51" s="360"/>
      <c r="AL51" s="360"/>
      <c r="AM51" s="360"/>
      <c r="AN51" s="361">
        <f t="shared" ref="AN51:AN84" si="0">SUM(AG51,AT51)</f>
        <v>0</v>
      </c>
      <c r="AO51" s="361"/>
      <c r="AP51" s="361"/>
      <c r="AQ51" s="84" t="s">
        <v>20</v>
      </c>
      <c r="AR51" s="65"/>
      <c r="AS51" s="85">
        <f>ROUND(AS52+AS64+AS81+AS84,2)</f>
        <v>0</v>
      </c>
      <c r="AT51" s="86">
        <f t="shared" ref="AT51:AT84" si="1">ROUND(SUM(AV51:AW51),2)</f>
        <v>0</v>
      </c>
      <c r="AU51" s="87">
        <f>ROUND(AU52+AU64+AU81+AU84,5)</f>
        <v>0</v>
      </c>
      <c r="AV51" s="86">
        <f>ROUND(AZ51*L26,2)</f>
        <v>0</v>
      </c>
      <c r="AW51" s="86">
        <f>ROUND(BA51*L27,2)</f>
        <v>0</v>
      </c>
      <c r="AX51" s="86">
        <f>ROUND(BB51*L26,2)</f>
        <v>0</v>
      </c>
      <c r="AY51" s="86">
        <f>ROUND(BC51*L27,2)</f>
        <v>0</v>
      </c>
      <c r="AZ51" s="86">
        <f>ROUND(AZ52+AZ64+AZ81+AZ84,2)</f>
        <v>0</v>
      </c>
      <c r="BA51" s="86">
        <f>ROUND(BA52+BA64+BA81+BA84,2)</f>
        <v>0</v>
      </c>
      <c r="BB51" s="86">
        <f>ROUND(BB52+BB64+BB81+BB84,2)</f>
        <v>0</v>
      </c>
      <c r="BC51" s="86">
        <f>ROUND(BC52+BC64+BC81+BC84,2)</f>
        <v>0</v>
      </c>
      <c r="BD51" s="88">
        <f>ROUND(BD52+BD64+BD81+BD84,2)</f>
        <v>0</v>
      </c>
      <c r="BS51" s="89" t="s">
        <v>77</v>
      </c>
      <c r="BT51" s="89" t="s">
        <v>78</v>
      </c>
      <c r="BU51" s="90" t="s">
        <v>79</v>
      </c>
      <c r="BV51" s="89" t="s">
        <v>80</v>
      </c>
      <c r="BW51" s="89" t="s">
        <v>5</v>
      </c>
      <c r="BX51" s="89" t="s">
        <v>81</v>
      </c>
      <c r="CL51" s="89" t="s">
        <v>20</v>
      </c>
    </row>
    <row r="52" spans="1:91" s="5" customFormat="1" ht="22.5" customHeight="1" x14ac:dyDescent="0.3">
      <c r="B52" s="91"/>
      <c r="C52" s="92"/>
      <c r="D52" s="368" t="s">
        <v>82</v>
      </c>
      <c r="E52" s="367"/>
      <c r="F52" s="367"/>
      <c r="G52" s="367"/>
      <c r="H52" s="367"/>
      <c r="I52" s="93"/>
      <c r="J52" s="368" t="s">
        <v>83</v>
      </c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  <c r="AA52" s="367"/>
      <c r="AB52" s="367"/>
      <c r="AC52" s="367"/>
      <c r="AD52" s="367"/>
      <c r="AE52" s="367"/>
      <c r="AF52" s="367"/>
      <c r="AG52" s="369">
        <f>ROUND(AG53+AG54+AG63,2)</f>
        <v>0</v>
      </c>
      <c r="AH52" s="367"/>
      <c r="AI52" s="367"/>
      <c r="AJ52" s="367"/>
      <c r="AK52" s="367"/>
      <c r="AL52" s="367"/>
      <c r="AM52" s="367"/>
      <c r="AN52" s="366">
        <f t="shared" si="0"/>
        <v>0</v>
      </c>
      <c r="AO52" s="367"/>
      <c r="AP52" s="367"/>
      <c r="AQ52" s="94" t="s">
        <v>84</v>
      </c>
      <c r="AR52" s="95"/>
      <c r="AS52" s="96">
        <f>ROUND(AS53+AS54+AS63,2)</f>
        <v>0</v>
      </c>
      <c r="AT52" s="97">
        <f t="shared" si="1"/>
        <v>0</v>
      </c>
      <c r="AU52" s="98">
        <f>ROUND(AU53+AU54+AU63,5)</f>
        <v>0</v>
      </c>
      <c r="AV52" s="97">
        <f>ROUND(AZ52*L26,2)</f>
        <v>0</v>
      </c>
      <c r="AW52" s="97">
        <f>ROUND(BA52*L27,2)</f>
        <v>0</v>
      </c>
      <c r="AX52" s="97">
        <f>ROUND(BB52*L26,2)</f>
        <v>0</v>
      </c>
      <c r="AY52" s="97">
        <f>ROUND(BC52*L27,2)</f>
        <v>0</v>
      </c>
      <c r="AZ52" s="97">
        <f>ROUND(AZ53+AZ54+AZ63,2)</f>
        <v>0</v>
      </c>
      <c r="BA52" s="97">
        <f>ROUND(BA53+BA54+BA63,2)</f>
        <v>0</v>
      </c>
      <c r="BB52" s="97">
        <f>ROUND(BB53+BB54+BB63,2)</f>
        <v>0</v>
      </c>
      <c r="BC52" s="97">
        <f>ROUND(BC53+BC54+BC63,2)</f>
        <v>0</v>
      </c>
      <c r="BD52" s="99">
        <f>ROUND(BD53+BD54+BD63,2)</f>
        <v>0</v>
      </c>
      <c r="BS52" s="100" t="s">
        <v>77</v>
      </c>
      <c r="BT52" s="100" t="s">
        <v>22</v>
      </c>
      <c r="BU52" s="100" t="s">
        <v>79</v>
      </c>
      <c r="BV52" s="100" t="s">
        <v>80</v>
      </c>
      <c r="BW52" s="100" t="s">
        <v>85</v>
      </c>
      <c r="BX52" s="100" t="s">
        <v>5</v>
      </c>
      <c r="CL52" s="100" t="s">
        <v>20</v>
      </c>
      <c r="CM52" s="100" t="s">
        <v>86</v>
      </c>
    </row>
    <row r="53" spans="1:91" s="6" customFormat="1" ht="22.5" customHeight="1" x14ac:dyDescent="0.3">
      <c r="A53" s="272" t="s">
        <v>5064</v>
      </c>
      <c r="B53" s="101"/>
      <c r="C53" s="102"/>
      <c r="D53" s="102"/>
      <c r="E53" s="365" t="s">
        <v>87</v>
      </c>
      <c r="F53" s="364"/>
      <c r="G53" s="364"/>
      <c r="H53" s="364"/>
      <c r="I53" s="364"/>
      <c r="J53" s="102"/>
      <c r="K53" s="365" t="s">
        <v>88</v>
      </c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4"/>
      <c r="X53" s="364"/>
      <c r="Y53" s="364"/>
      <c r="Z53" s="364"/>
      <c r="AA53" s="364"/>
      <c r="AB53" s="364"/>
      <c r="AC53" s="364"/>
      <c r="AD53" s="364"/>
      <c r="AE53" s="364"/>
      <c r="AF53" s="364"/>
      <c r="AG53" s="363">
        <f>'01 - Bourací práce'!J29</f>
        <v>0</v>
      </c>
      <c r="AH53" s="364"/>
      <c r="AI53" s="364"/>
      <c r="AJ53" s="364"/>
      <c r="AK53" s="364"/>
      <c r="AL53" s="364"/>
      <c r="AM53" s="364"/>
      <c r="AN53" s="363">
        <f t="shared" si="0"/>
        <v>0</v>
      </c>
      <c r="AO53" s="364"/>
      <c r="AP53" s="364"/>
      <c r="AQ53" s="103" t="s">
        <v>89</v>
      </c>
      <c r="AR53" s="104"/>
      <c r="AS53" s="105">
        <v>0</v>
      </c>
      <c r="AT53" s="106">
        <f t="shared" si="1"/>
        <v>0</v>
      </c>
      <c r="AU53" s="107">
        <f>'01 - Bourací práce'!P93</f>
        <v>0</v>
      </c>
      <c r="AV53" s="106">
        <f>'01 - Bourací práce'!J32</f>
        <v>0</v>
      </c>
      <c r="AW53" s="106">
        <f>'01 - Bourací práce'!J33</f>
        <v>0</v>
      </c>
      <c r="AX53" s="106">
        <f>'01 - Bourací práce'!J34</f>
        <v>0</v>
      </c>
      <c r="AY53" s="106">
        <f>'01 - Bourací práce'!J35</f>
        <v>0</v>
      </c>
      <c r="AZ53" s="106">
        <f>'01 - Bourací práce'!F32</f>
        <v>0</v>
      </c>
      <c r="BA53" s="106">
        <f>'01 - Bourací práce'!F33</f>
        <v>0</v>
      </c>
      <c r="BB53" s="106">
        <f>'01 - Bourací práce'!F34</f>
        <v>0</v>
      </c>
      <c r="BC53" s="106">
        <f>'01 - Bourací práce'!F35</f>
        <v>0</v>
      </c>
      <c r="BD53" s="108">
        <f>'01 - Bourací práce'!F36</f>
        <v>0</v>
      </c>
      <c r="BT53" s="109" t="s">
        <v>86</v>
      </c>
      <c r="BV53" s="109" t="s">
        <v>80</v>
      </c>
      <c r="BW53" s="109" t="s">
        <v>90</v>
      </c>
      <c r="BX53" s="109" t="s">
        <v>85</v>
      </c>
      <c r="CL53" s="109" t="s">
        <v>20</v>
      </c>
    </row>
    <row r="54" spans="1:91" s="6" customFormat="1" ht="22.5" customHeight="1" x14ac:dyDescent="0.3">
      <c r="B54" s="101"/>
      <c r="C54" s="102"/>
      <c r="D54" s="102"/>
      <c r="E54" s="365" t="s">
        <v>91</v>
      </c>
      <c r="F54" s="364"/>
      <c r="G54" s="364"/>
      <c r="H54" s="364"/>
      <c r="I54" s="364"/>
      <c r="J54" s="102"/>
      <c r="K54" s="365" t="s">
        <v>92</v>
      </c>
      <c r="L54" s="364"/>
      <c r="M54" s="364"/>
      <c r="N54" s="364"/>
      <c r="O54" s="364"/>
      <c r="P54" s="364"/>
      <c r="Q54" s="364"/>
      <c r="R54" s="364"/>
      <c r="S54" s="364"/>
      <c r="T54" s="364"/>
      <c r="U54" s="364"/>
      <c r="V54" s="364"/>
      <c r="W54" s="364"/>
      <c r="X54" s="364"/>
      <c r="Y54" s="364"/>
      <c r="Z54" s="364"/>
      <c r="AA54" s="364"/>
      <c r="AB54" s="364"/>
      <c r="AC54" s="364"/>
      <c r="AD54" s="364"/>
      <c r="AE54" s="364"/>
      <c r="AF54" s="364"/>
      <c r="AG54" s="370">
        <f>ROUND(SUM(AG55:AG62),2)</f>
        <v>0</v>
      </c>
      <c r="AH54" s="364"/>
      <c r="AI54" s="364"/>
      <c r="AJ54" s="364"/>
      <c r="AK54" s="364"/>
      <c r="AL54" s="364"/>
      <c r="AM54" s="364"/>
      <c r="AN54" s="363">
        <f t="shared" si="0"/>
        <v>0</v>
      </c>
      <c r="AO54" s="364"/>
      <c r="AP54" s="364"/>
      <c r="AQ54" s="103" t="s">
        <v>89</v>
      </c>
      <c r="AR54" s="104"/>
      <c r="AS54" s="105">
        <f>ROUND(SUM(AS55:AS62),2)</f>
        <v>0</v>
      </c>
      <c r="AT54" s="106">
        <f t="shared" si="1"/>
        <v>0</v>
      </c>
      <c r="AU54" s="107">
        <f>ROUND(SUM(AU55:AU62),5)</f>
        <v>0</v>
      </c>
      <c r="AV54" s="106">
        <f>ROUND(AZ54*L26,2)</f>
        <v>0</v>
      </c>
      <c r="AW54" s="106">
        <f>ROUND(BA54*L27,2)</f>
        <v>0</v>
      </c>
      <c r="AX54" s="106">
        <f>ROUND(BB54*L26,2)</f>
        <v>0</v>
      </c>
      <c r="AY54" s="106">
        <f>ROUND(BC54*L27,2)</f>
        <v>0</v>
      </c>
      <c r="AZ54" s="106">
        <f>ROUND(SUM(AZ55:AZ62),2)</f>
        <v>0</v>
      </c>
      <c r="BA54" s="106">
        <f>ROUND(SUM(BA55:BA62),2)</f>
        <v>0</v>
      </c>
      <c r="BB54" s="106">
        <f>ROUND(SUM(BB55:BB62),2)</f>
        <v>0</v>
      </c>
      <c r="BC54" s="106">
        <f>ROUND(SUM(BC55:BC62),2)</f>
        <v>0</v>
      </c>
      <c r="BD54" s="108">
        <f>ROUND(SUM(BD55:BD62),2)</f>
        <v>0</v>
      </c>
      <c r="BS54" s="109" t="s">
        <v>77</v>
      </c>
      <c r="BT54" s="109" t="s">
        <v>86</v>
      </c>
      <c r="BV54" s="109" t="s">
        <v>80</v>
      </c>
      <c r="BW54" s="109" t="s">
        <v>93</v>
      </c>
      <c r="BX54" s="109" t="s">
        <v>85</v>
      </c>
      <c r="CL54" s="109" t="s">
        <v>20</v>
      </c>
    </row>
    <row r="55" spans="1:91" s="6" customFormat="1" ht="22.5" customHeight="1" x14ac:dyDescent="0.3">
      <c r="A55" s="272" t="s">
        <v>5064</v>
      </c>
      <c r="B55" s="101"/>
      <c r="C55" s="102"/>
      <c r="D55" s="102"/>
      <c r="E55" s="102"/>
      <c r="F55" s="365" t="s">
        <v>91</v>
      </c>
      <c r="G55" s="364"/>
      <c r="H55" s="364"/>
      <c r="I55" s="364"/>
      <c r="J55" s="364"/>
      <c r="K55" s="102"/>
      <c r="L55" s="365" t="s">
        <v>92</v>
      </c>
      <c r="M55" s="364"/>
      <c r="N55" s="364"/>
      <c r="O55" s="364"/>
      <c r="P55" s="364"/>
      <c r="Q55" s="364"/>
      <c r="R55" s="364"/>
      <c r="S55" s="364"/>
      <c r="T55" s="364"/>
      <c r="U55" s="364"/>
      <c r="V55" s="364"/>
      <c r="W55" s="364"/>
      <c r="X55" s="364"/>
      <c r="Y55" s="364"/>
      <c r="Z55" s="364"/>
      <c r="AA55" s="364"/>
      <c r="AB55" s="364"/>
      <c r="AC55" s="364"/>
      <c r="AD55" s="364"/>
      <c r="AE55" s="364"/>
      <c r="AF55" s="364"/>
      <c r="AG55" s="363">
        <f>'02 - Nové konstrukce'!J29</f>
        <v>0</v>
      </c>
      <c r="AH55" s="364"/>
      <c r="AI55" s="364"/>
      <c r="AJ55" s="364"/>
      <c r="AK55" s="364"/>
      <c r="AL55" s="364"/>
      <c r="AM55" s="364"/>
      <c r="AN55" s="363">
        <f t="shared" si="0"/>
        <v>0</v>
      </c>
      <c r="AO55" s="364"/>
      <c r="AP55" s="364"/>
      <c r="AQ55" s="103" t="s">
        <v>89</v>
      </c>
      <c r="AR55" s="104"/>
      <c r="AS55" s="105">
        <v>0</v>
      </c>
      <c r="AT55" s="106">
        <f t="shared" si="1"/>
        <v>0</v>
      </c>
      <c r="AU55" s="107">
        <f>'02 - Nové konstrukce'!P102</f>
        <v>0</v>
      </c>
      <c r="AV55" s="106">
        <f>'02 - Nové konstrukce'!J32</f>
        <v>0</v>
      </c>
      <c r="AW55" s="106">
        <f>'02 - Nové konstrukce'!J33</f>
        <v>0</v>
      </c>
      <c r="AX55" s="106">
        <f>'02 - Nové konstrukce'!J34</f>
        <v>0</v>
      </c>
      <c r="AY55" s="106">
        <f>'02 - Nové konstrukce'!J35</f>
        <v>0</v>
      </c>
      <c r="AZ55" s="106">
        <f>'02 - Nové konstrukce'!F32</f>
        <v>0</v>
      </c>
      <c r="BA55" s="106">
        <f>'02 - Nové konstrukce'!F33</f>
        <v>0</v>
      </c>
      <c r="BB55" s="106">
        <f>'02 - Nové konstrukce'!F34</f>
        <v>0</v>
      </c>
      <c r="BC55" s="106">
        <f>'02 - Nové konstrukce'!F35</f>
        <v>0</v>
      </c>
      <c r="BD55" s="108">
        <f>'02 - Nové konstrukce'!F36</f>
        <v>0</v>
      </c>
      <c r="BT55" s="109" t="s">
        <v>94</v>
      </c>
      <c r="BU55" s="109" t="s">
        <v>95</v>
      </c>
      <c r="BV55" s="109" t="s">
        <v>80</v>
      </c>
      <c r="BW55" s="109" t="s">
        <v>93</v>
      </c>
      <c r="BX55" s="109" t="s">
        <v>85</v>
      </c>
      <c r="CL55" s="109" t="s">
        <v>20</v>
      </c>
    </row>
    <row r="56" spans="1:91" s="6" customFormat="1" ht="22.5" customHeight="1" x14ac:dyDescent="0.3">
      <c r="A56" s="272" t="s">
        <v>5064</v>
      </c>
      <c r="B56" s="101"/>
      <c r="C56" s="102"/>
      <c r="D56" s="102"/>
      <c r="E56" s="102"/>
      <c r="F56" s="365" t="s">
        <v>96</v>
      </c>
      <c r="G56" s="364"/>
      <c r="H56" s="364"/>
      <c r="I56" s="364"/>
      <c r="J56" s="364"/>
      <c r="K56" s="102"/>
      <c r="L56" s="365" t="s">
        <v>97</v>
      </c>
      <c r="M56" s="364"/>
      <c r="N56" s="364"/>
      <c r="O56" s="364"/>
      <c r="P56" s="364"/>
      <c r="Q56" s="364"/>
      <c r="R56" s="364"/>
      <c r="S56" s="364"/>
      <c r="T56" s="364"/>
      <c r="U56" s="364"/>
      <c r="V56" s="364"/>
      <c r="W56" s="364"/>
      <c r="X56" s="364"/>
      <c r="Y56" s="364"/>
      <c r="Z56" s="364"/>
      <c r="AA56" s="364"/>
      <c r="AB56" s="364"/>
      <c r="AC56" s="364"/>
      <c r="AD56" s="364"/>
      <c r="AE56" s="364"/>
      <c r="AF56" s="364"/>
      <c r="AG56" s="363">
        <f>'02.1 - Vytápění'!J31</f>
        <v>0</v>
      </c>
      <c r="AH56" s="364"/>
      <c r="AI56" s="364"/>
      <c r="AJ56" s="364"/>
      <c r="AK56" s="364"/>
      <c r="AL56" s="364"/>
      <c r="AM56" s="364"/>
      <c r="AN56" s="363">
        <f t="shared" si="0"/>
        <v>0</v>
      </c>
      <c r="AO56" s="364"/>
      <c r="AP56" s="364"/>
      <c r="AQ56" s="103" t="s">
        <v>89</v>
      </c>
      <c r="AR56" s="104"/>
      <c r="AS56" s="105">
        <v>0</v>
      </c>
      <c r="AT56" s="106">
        <f t="shared" si="1"/>
        <v>0</v>
      </c>
      <c r="AU56" s="107">
        <f>'02.1 - Vytápění'!P95</f>
        <v>0</v>
      </c>
      <c r="AV56" s="106">
        <f>'02.1 - Vytápění'!J34</f>
        <v>0</v>
      </c>
      <c r="AW56" s="106">
        <f>'02.1 - Vytápění'!J35</f>
        <v>0</v>
      </c>
      <c r="AX56" s="106">
        <f>'02.1 - Vytápění'!J36</f>
        <v>0</v>
      </c>
      <c r="AY56" s="106">
        <f>'02.1 - Vytápění'!J37</f>
        <v>0</v>
      </c>
      <c r="AZ56" s="106">
        <f>'02.1 - Vytápění'!F34</f>
        <v>0</v>
      </c>
      <c r="BA56" s="106">
        <f>'02.1 - Vytápění'!F35</f>
        <v>0</v>
      </c>
      <c r="BB56" s="106">
        <f>'02.1 - Vytápění'!F36</f>
        <v>0</v>
      </c>
      <c r="BC56" s="106">
        <f>'02.1 - Vytápění'!F37</f>
        <v>0</v>
      </c>
      <c r="BD56" s="108">
        <f>'02.1 - Vytápění'!F38</f>
        <v>0</v>
      </c>
      <c r="BT56" s="109" t="s">
        <v>94</v>
      </c>
      <c r="BV56" s="109" t="s">
        <v>80</v>
      </c>
      <c r="BW56" s="109" t="s">
        <v>98</v>
      </c>
      <c r="BX56" s="109" t="s">
        <v>93</v>
      </c>
      <c r="CL56" s="109" t="s">
        <v>20</v>
      </c>
    </row>
    <row r="57" spans="1:91" s="6" customFormat="1" ht="22.5" customHeight="1" x14ac:dyDescent="0.3">
      <c r="A57" s="272" t="s">
        <v>5064</v>
      </c>
      <c r="B57" s="101"/>
      <c r="C57" s="102"/>
      <c r="D57" s="102"/>
      <c r="E57" s="102"/>
      <c r="F57" s="365" t="s">
        <v>99</v>
      </c>
      <c r="G57" s="364"/>
      <c r="H57" s="364"/>
      <c r="I57" s="364"/>
      <c r="J57" s="364"/>
      <c r="K57" s="102"/>
      <c r="L57" s="365" t="s">
        <v>100</v>
      </c>
      <c r="M57" s="364"/>
      <c r="N57" s="364"/>
      <c r="O57" s="364"/>
      <c r="P57" s="364"/>
      <c r="Q57" s="364"/>
      <c r="R57" s="364"/>
      <c r="S57" s="364"/>
      <c r="T57" s="364"/>
      <c r="U57" s="364"/>
      <c r="V57" s="364"/>
      <c r="W57" s="364"/>
      <c r="X57" s="364"/>
      <c r="Y57" s="364"/>
      <c r="Z57" s="364"/>
      <c r="AA57" s="364"/>
      <c r="AB57" s="364"/>
      <c r="AC57" s="364"/>
      <c r="AD57" s="364"/>
      <c r="AE57" s="364"/>
      <c r="AF57" s="364"/>
      <c r="AG57" s="363">
        <f>'02.2 - Vodovodní instalace'!J31</f>
        <v>0</v>
      </c>
      <c r="AH57" s="364"/>
      <c r="AI57" s="364"/>
      <c r="AJ57" s="364"/>
      <c r="AK57" s="364"/>
      <c r="AL57" s="364"/>
      <c r="AM57" s="364"/>
      <c r="AN57" s="363">
        <f t="shared" si="0"/>
        <v>0</v>
      </c>
      <c r="AO57" s="364"/>
      <c r="AP57" s="364"/>
      <c r="AQ57" s="103" t="s">
        <v>89</v>
      </c>
      <c r="AR57" s="104"/>
      <c r="AS57" s="105">
        <v>0</v>
      </c>
      <c r="AT57" s="106">
        <f t="shared" si="1"/>
        <v>0</v>
      </c>
      <c r="AU57" s="107">
        <f>'02.2 - Vodovodní instalace'!P115</f>
        <v>0</v>
      </c>
      <c r="AV57" s="106">
        <f>'02.2 - Vodovodní instalace'!J34</f>
        <v>0</v>
      </c>
      <c r="AW57" s="106">
        <f>'02.2 - Vodovodní instalace'!J35</f>
        <v>0</v>
      </c>
      <c r="AX57" s="106">
        <f>'02.2 - Vodovodní instalace'!J36</f>
        <v>0</v>
      </c>
      <c r="AY57" s="106">
        <f>'02.2 - Vodovodní instalace'!J37</f>
        <v>0</v>
      </c>
      <c r="AZ57" s="106">
        <f>'02.2 - Vodovodní instalace'!F34</f>
        <v>0</v>
      </c>
      <c r="BA57" s="106">
        <f>'02.2 - Vodovodní instalace'!F35</f>
        <v>0</v>
      </c>
      <c r="BB57" s="106">
        <f>'02.2 - Vodovodní instalace'!F36</f>
        <v>0</v>
      </c>
      <c r="BC57" s="106">
        <f>'02.2 - Vodovodní instalace'!F37</f>
        <v>0</v>
      </c>
      <c r="BD57" s="108">
        <f>'02.2 - Vodovodní instalace'!F38</f>
        <v>0</v>
      </c>
      <c r="BT57" s="109" t="s">
        <v>94</v>
      </c>
      <c r="BV57" s="109" t="s">
        <v>80</v>
      </c>
      <c r="BW57" s="109" t="s">
        <v>101</v>
      </c>
      <c r="BX57" s="109" t="s">
        <v>93</v>
      </c>
      <c r="CL57" s="109" t="s">
        <v>20</v>
      </c>
    </row>
    <row r="58" spans="1:91" s="6" customFormat="1" ht="22.5" customHeight="1" x14ac:dyDescent="0.3">
      <c r="A58" s="272" t="s">
        <v>5064</v>
      </c>
      <c r="B58" s="101"/>
      <c r="C58" s="102"/>
      <c r="D58" s="102"/>
      <c r="E58" s="102"/>
      <c r="F58" s="365" t="s">
        <v>102</v>
      </c>
      <c r="G58" s="364"/>
      <c r="H58" s="364"/>
      <c r="I58" s="364"/>
      <c r="J58" s="364"/>
      <c r="K58" s="102"/>
      <c r="L58" s="365" t="s">
        <v>103</v>
      </c>
      <c r="M58" s="364"/>
      <c r="N58" s="364"/>
      <c r="O58" s="364"/>
      <c r="P58" s="364"/>
      <c r="Q58" s="364"/>
      <c r="R58" s="364"/>
      <c r="S58" s="364"/>
      <c r="T58" s="364"/>
      <c r="U58" s="364"/>
      <c r="V58" s="364"/>
      <c r="W58" s="364"/>
      <c r="X58" s="364"/>
      <c r="Y58" s="364"/>
      <c r="Z58" s="364"/>
      <c r="AA58" s="364"/>
      <c r="AB58" s="364"/>
      <c r="AC58" s="364"/>
      <c r="AD58" s="364"/>
      <c r="AE58" s="364"/>
      <c r="AF58" s="364"/>
      <c r="AG58" s="363">
        <f>'02.3 - Kanalizace'!J31</f>
        <v>0</v>
      </c>
      <c r="AH58" s="364"/>
      <c r="AI58" s="364"/>
      <c r="AJ58" s="364"/>
      <c r="AK58" s="364"/>
      <c r="AL58" s="364"/>
      <c r="AM58" s="364"/>
      <c r="AN58" s="363">
        <f t="shared" si="0"/>
        <v>0</v>
      </c>
      <c r="AO58" s="364"/>
      <c r="AP58" s="364"/>
      <c r="AQ58" s="103" t="s">
        <v>89</v>
      </c>
      <c r="AR58" s="104"/>
      <c r="AS58" s="105">
        <v>0</v>
      </c>
      <c r="AT58" s="106">
        <f t="shared" si="1"/>
        <v>0</v>
      </c>
      <c r="AU58" s="107">
        <f>'02.3 - Kanalizace'!P99</f>
        <v>0</v>
      </c>
      <c r="AV58" s="106">
        <f>'02.3 - Kanalizace'!J34</f>
        <v>0</v>
      </c>
      <c r="AW58" s="106">
        <f>'02.3 - Kanalizace'!J35</f>
        <v>0</v>
      </c>
      <c r="AX58" s="106">
        <f>'02.3 - Kanalizace'!J36</f>
        <v>0</v>
      </c>
      <c r="AY58" s="106">
        <f>'02.3 - Kanalizace'!J37</f>
        <v>0</v>
      </c>
      <c r="AZ58" s="106">
        <f>'02.3 - Kanalizace'!F34</f>
        <v>0</v>
      </c>
      <c r="BA58" s="106">
        <f>'02.3 - Kanalizace'!F35</f>
        <v>0</v>
      </c>
      <c r="BB58" s="106">
        <f>'02.3 - Kanalizace'!F36</f>
        <v>0</v>
      </c>
      <c r="BC58" s="106">
        <f>'02.3 - Kanalizace'!F37</f>
        <v>0</v>
      </c>
      <c r="BD58" s="108">
        <f>'02.3 - Kanalizace'!F38</f>
        <v>0</v>
      </c>
      <c r="BT58" s="109" t="s">
        <v>94</v>
      </c>
      <c r="BV58" s="109" t="s">
        <v>80</v>
      </c>
      <c r="BW58" s="109" t="s">
        <v>104</v>
      </c>
      <c r="BX58" s="109" t="s">
        <v>93</v>
      </c>
      <c r="CL58" s="109" t="s">
        <v>20</v>
      </c>
    </row>
    <row r="59" spans="1:91" s="6" customFormat="1" ht="22.5" customHeight="1" x14ac:dyDescent="0.3">
      <c r="A59" s="272" t="s">
        <v>5064</v>
      </c>
      <c r="B59" s="101"/>
      <c r="C59" s="102"/>
      <c r="D59" s="102"/>
      <c r="E59" s="102"/>
      <c r="F59" s="365" t="s">
        <v>105</v>
      </c>
      <c r="G59" s="364"/>
      <c r="H59" s="364"/>
      <c r="I59" s="364"/>
      <c r="J59" s="364"/>
      <c r="K59" s="102"/>
      <c r="L59" s="365" t="s">
        <v>106</v>
      </c>
      <c r="M59" s="364"/>
      <c r="N59" s="364"/>
      <c r="O59" s="364"/>
      <c r="P59" s="364"/>
      <c r="Q59" s="364"/>
      <c r="R59" s="364"/>
      <c r="S59" s="364"/>
      <c r="T59" s="364"/>
      <c r="U59" s="364"/>
      <c r="V59" s="364"/>
      <c r="W59" s="364"/>
      <c r="X59" s="364"/>
      <c r="Y59" s="364"/>
      <c r="Z59" s="364"/>
      <c r="AA59" s="364"/>
      <c r="AB59" s="364"/>
      <c r="AC59" s="364"/>
      <c r="AD59" s="364"/>
      <c r="AE59" s="364"/>
      <c r="AF59" s="364"/>
      <c r="AG59" s="363">
        <f>'02.4 - Chlazení'!J31</f>
        <v>0</v>
      </c>
      <c r="AH59" s="364"/>
      <c r="AI59" s="364"/>
      <c r="AJ59" s="364"/>
      <c r="AK59" s="364"/>
      <c r="AL59" s="364"/>
      <c r="AM59" s="364"/>
      <c r="AN59" s="363">
        <f t="shared" si="0"/>
        <v>0</v>
      </c>
      <c r="AO59" s="364"/>
      <c r="AP59" s="364"/>
      <c r="AQ59" s="103" t="s">
        <v>89</v>
      </c>
      <c r="AR59" s="104"/>
      <c r="AS59" s="105">
        <v>0</v>
      </c>
      <c r="AT59" s="106">
        <f t="shared" si="1"/>
        <v>0</v>
      </c>
      <c r="AU59" s="107">
        <f>'02.4 - Chlazení'!P92</f>
        <v>0</v>
      </c>
      <c r="AV59" s="106">
        <f>'02.4 - Chlazení'!J34</f>
        <v>0</v>
      </c>
      <c r="AW59" s="106">
        <f>'02.4 - Chlazení'!J35</f>
        <v>0</v>
      </c>
      <c r="AX59" s="106">
        <f>'02.4 - Chlazení'!J36</f>
        <v>0</v>
      </c>
      <c r="AY59" s="106">
        <f>'02.4 - Chlazení'!J37</f>
        <v>0</v>
      </c>
      <c r="AZ59" s="106">
        <f>'02.4 - Chlazení'!F34</f>
        <v>0</v>
      </c>
      <c r="BA59" s="106">
        <f>'02.4 - Chlazení'!F35</f>
        <v>0</v>
      </c>
      <c r="BB59" s="106">
        <f>'02.4 - Chlazení'!F36</f>
        <v>0</v>
      </c>
      <c r="BC59" s="106">
        <f>'02.4 - Chlazení'!F37</f>
        <v>0</v>
      </c>
      <c r="BD59" s="108">
        <f>'02.4 - Chlazení'!F38</f>
        <v>0</v>
      </c>
      <c r="BT59" s="109" t="s">
        <v>94</v>
      </c>
      <c r="BV59" s="109" t="s">
        <v>80</v>
      </c>
      <c r="BW59" s="109" t="s">
        <v>107</v>
      </c>
      <c r="BX59" s="109" t="s">
        <v>93</v>
      </c>
      <c r="CL59" s="109" t="s">
        <v>20</v>
      </c>
    </row>
    <row r="60" spans="1:91" s="6" customFormat="1" ht="22.5" customHeight="1" x14ac:dyDescent="0.3">
      <c r="A60" s="272" t="s">
        <v>5064</v>
      </c>
      <c r="B60" s="101"/>
      <c r="C60" s="102"/>
      <c r="D60" s="102"/>
      <c r="E60" s="102"/>
      <c r="F60" s="365" t="s">
        <v>108</v>
      </c>
      <c r="G60" s="364"/>
      <c r="H60" s="364"/>
      <c r="I60" s="364"/>
      <c r="J60" s="364"/>
      <c r="K60" s="102"/>
      <c r="L60" s="365" t="s">
        <v>109</v>
      </c>
      <c r="M60" s="364"/>
      <c r="N60" s="364"/>
      <c r="O60" s="364"/>
      <c r="P60" s="364"/>
      <c r="Q60" s="364"/>
      <c r="R60" s="364"/>
      <c r="S60" s="364"/>
      <c r="T60" s="364"/>
      <c r="U60" s="364"/>
      <c r="V60" s="364"/>
      <c r="W60" s="364"/>
      <c r="X60" s="364"/>
      <c r="Y60" s="364"/>
      <c r="Z60" s="364"/>
      <c r="AA60" s="364"/>
      <c r="AB60" s="364"/>
      <c r="AC60" s="364"/>
      <c r="AD60" s="364"/>
      <c r="AE60" s="364"/>
      <c r="AF60" s="364"/>
      <c r="AG60" s="363">
        <f>'02.5 - Vzduchotechnika'!J31</f>
        <v>0</v>
      </c>
      <c r="AH60" s="364"/>
      <c r="AI60" s="364"/>
      <c r="AJ60" s="364"/>
      <c r="AK60" s="364"/>
      <c r="AL60" s="364"/>
      <c r="AM60" s="364"/>
      <c r="AN60" s="363">
        <f t="shared" si="0"/>
        <v>0</v>
      </c>
      <c r="AO60" s="364"/>
      <c r="AP60" s="364"/>
      <c r="AQ60" s="103" t="s">
        <v>89</v>
      </c>
      <c r="AR60" s="104"/>
      <c r="AS60" s="105">
        <v>0</v>
      </c>
      <c r="AT60" s="106">
        <f t="shared" si="1"/>
        <v>0</v>
      </c>
      <c r="AU60" s="107">
        <f>'02.5 - Vzduchotechnika'!P98</f>
        <v>0</v>
      </c>
      <c r="AV60" s="106">
        <f>'02.5 - Vzduchotechnika'!J34</f>
        <v>0</v>
      </c>
      <c r="AW60" s="106">
        <f>'02.5 - Vzduchotechnika'!J35</f>
        <v>0</v>
      </c>
      <c r="AX60" s="106">
        <f>'02.5 - Vzduchotechnika'!J36</f>
        <v>0</v>
      </c>
      <c r="AY60" s="106">
        <f>'02.5 - Vzduchotechnika'!J37</f>
        <v>0</v>
      </c>
      <c r="AZ60" s="106">
        <f>'02.5 - Vzduchotechnika'!F34</f>
        <v>0</v>
      </c>
      <c r="BA60" s="106">
        <f>'02.5 - Vzduchotechnika'!F35</f>
        <v>0</v>
      </c>
      <c r="BB60" s="106">
        <f>'02.5 - Vzduchotechnika'!F36</f>
        <v>0</v>
      </c>
      <c r="BC60" s="106">
        <f>'02.5 - Vzduchotechnika'!F37</f>
        <v>0</v>
      </c>
      <c r="BD60" s="108">
        <f>'02.5 - Vzduchotechnika'!F38</f>
        <v>0</v>
      </c>
      <c r="BT60" s="109" t="s">
        <v>94</v>
      </c>
      <c r="BV60" s="109" t="s">
        <v>80</v>
      </c>
      <c r="BW60" s="109" t="s">
        <v>110</v>
      </c>
      <c r="BX60" s="109" t="s">
        <v>93</v>
      </c>
      <c r="CL60" s="109" t="s">
        <v>20</v>
      </c>
    </row>
    <row r="61" spans="1:91" s="6" customFormat="1" ht="22.5" customHeight="1" x14ac:dyDescent="0.3">
      <c r="A61" s="272" t="s">
        <v>5064</v>
      </c>
      <c r="B61" s="101"/>
      <c r="C61" s="102"/>
      <c r="D61" s="102"/>
      <c r="E61" s="102"/>
      <c r="F61" s="365" t="s">
        <v>111</v>
      </c>
      <c r="G61" s="364"/>
      <c r="H61" s="364"/>
      <c r="I61" s="364"/>
      <c r="J61" s="364"/>
      <c r="K61" s="102"/>
      <c r="L61" s="365" t="s">
        <v>112</v>
      </c>
      <c r="M61" s="364"/>
      <c r="N61" s="364"/>
      <c r="O61" s="364"/>
      <c r="P61" s="364"/>
      <c r="Q61" s="364"/>
      <c r="R61" s="364"/>
      <c r="S61" s="364"/>
      <c r="T61" s="364"/>
      <c r="U61" s="364"/>
      <c r="V61" s="364"/>
      <c r="W61" s="364"/>
      <c r="X61" s="364"/>
      <c r="Y61" s="364"/>
      <c r="Z61" s="364"/>
      <c r="AA61" s="364"/>
      <c r="AB61" s="364"/>
      <c r="AC61" s="364"/>
      <c r="AD61" s="364"/>
      <c r="AE61" s="364"/>
      <c r="AF61" s="364"/>
      <c r="AG61" s="363">
        <f>'02.6 - Silnoproud'!J31</f>
        <v>0</v>
      </c>
      <c r="AH61" s="364"/>
      <c r="AI61" s="364"/>
      <c r="AJ61" s="364"/>
      <c r="AK61" s="364"/>
      <c r="AL61" s="364"/>
      <c r="AM61" s="364"/>
      <c r="AN61" s="363">
        <f t="shared" si="0"/>
        <v>0</v>
      </c>
      <c r="AO61" s="364"/>
      <c r="AP61" s="364"/>
      <c r="AQ61" s="103" t="s">
        <v>89</v>
      </c>
      <c r="AR61" s="104"/>
      <c r="AS61" s="105">
        <v>0</v>
      </c>
      <c r="AT61" s="106">
        <f t="shared" si="1"/>
        <v>0</v>
      </c>
      <c r="AU61" s="107">
        <f>'02.6 - Silnoproud'!P93</f>
        <v>0</v>
      </c>
      <c r="AV61" s="106">
        <f>'02.6 - Silnoproud'!J34</f>
        <v>0</v>
      </c>
      <c r="AW61" s="106">
        <f>'02.6 - Silnoproud'!J35</f>
        <v>0</v>
      </c>
      <c r="AX61" s="106">
        <f>'02.6 - Silnoproud'!J36</f>
        <v>0</v>
      </c>
      <c r="AY61" s="106">
        <f>'02.6 - Silnoproud'!J37</f>
        <v>0</v>
      </c>
      <c r="AZ61" s="106">
        <f>'02.6 - Silnoproud'!F34</f>
        <v>0</v>
      </c>
      <c r="BA61" s="106">
        <f>'02.6 - Silnoproud'!F35</f>
        <v>0</v>
      </c>
      <c r="BB61" s="106">
        <f>'02.6 - Silnoproud'!F36</f>
        <v>0</v>
      </c>
      <c r="BC61" s="106">
        <f>'02.6 - Silnoproud'!F37</f>
        <v>0</v>
      </c>
      <c r="BD61" s="108">
        <f>'02.6 - Silnoproud'!F38</f>
        <v>0</v>
      </c>
      <c r="BT61" s="109" t="s">
        <v>94</v>
      </c>
      <c r="BV61" s="109" t="s">
        <v>80</v>
      </c>
      <c r="BW61" s="109" t="s">
        <v>113</v>
      </c>
      <c r="BX61" s="109" t="s">
        <v>93</v>
      </c>
      <c r="CL61" s="109" t="s">
        <v>20</v>
      </c>
    </row>
    <row r="62" spans="1:91" s="6" customFormat="1" ht="22.5" customHeight="1" x14ac:dyDescent="0.3">
      <c r="A62" s="272" t="s">
        <v>5064</v>
      </c>
      <c r="B62" s="101"/>
      <c r="C62" s="102"/>
      <c r="D62" s="102"/>
      <c r="E62" s="102"/>
      <c r="F62" s="365" t="s">
        <v>114</v>
      </c>
      <c r="G62" s="364"/>
      <c r="H62" s="364"/>
      <c r="I62" s="364"/>
      <c r="J62" s="364"/>
      <c r="K62" s="102"/>
      <c r="L62" s="365" t="s">
        <v>115</v>
      </c>
      <c r="M62" s="364"/>
      <c r="N62" s="364"/>
      <c r="O62" s="364"/>
      <c r="P62" s="364"/>
      <c r="Q62" s="364"/>
      <c r="R62" s="364"/>
      <c r="S62" s="364"/>
      <c r="T62" s="364"/>
      <c r="U62" s="364"/>
      <c r="V62" s="364"/>
      <c r="W62" s="364"/>
      <c r="X62" s="364"/>
      <c r="Y62" s="364"/>
      <c r="Z62" s="364"/>
      <c r="AA62" s="364"/>
      <c r="AB62" s="364"/>
      <c r="AC62" s="364"/>
      <c r="AD62" s="364"/>
      <c r="AE62" s="364"/>
      <c r="AF62" s="364"/>
      <c r="AG62" s="363">
        <f>'02.7 - Slaboproud'!J31</f>
        <v>0</v>
      </c>
      <c r="AH62" s="364"/>
      <c r="AI62" s="364"/>
      <c r="AJ62" s="364"/>
      <c r="AK62" s="364"/>
      <c r="AL62" s="364"/>
      <c r="AM62" s="364"/>
      <c r="AN62" s="363">
        <f t="shared" si="0"/>
        <v>0</v>
      </c>
      <c r="AO62" s="364"/>
      <c r="AP62" s="364"/>
      <c r="AQ62" s="103" t="s">
        <v>89</v>
      </c>
      <c r="AR62" s="104"/>
      <c r="AS62" s="105">
        <v>0</v>
      </c>
      <c r="AT62" s="106">
        <f t="shared" si="1"/>
        <v>0</v>
      </c>
      <c r="AU62" s="107">
        <f>'02.7 - Slaboproud'!P92</f>
        <v>0</v>
      </c>
      <c r="AV62" s="106">
        <f>'02.7 - Slaboproud'!J34</f>
        <v>0</v>
      </c>
      <c r="AW62" s="106">
        <f>'02.7 - Slaboproud'!J35</f>
        <v>0</v>
      </c>
      <c r="AX62" s="106">
        <f>'02.7 - Slaboproud'!J36</f>
        <v>0</v>
      </c>
      <c r="AY62" s="106">
        <f>'02.7 - Slaboproud'!J37</f>
        <v>0</v>
      </c>
      <c r="AZ62" s="106">
        <f>'02.7 - Slaboproud'!F34</f>
        <v>0</v>
      </c>
      <c r="BA62" s="106">
        <f>'02.7 - Slaboproud'!F35</f>
        <v>0</v>
      </c>
      <c r="BB62" s="106">
        <f>'02.7 - Slaboproud'!F36</f>
        <v>0</v>
      </c>
      <c r="BC62" s="106">
        <f>'02.7 - Slaboproud'!F37</f>
        <v>0</v>
      </c>
      <c r="BD62" s="108">
        <f>'02.7 - Slaboproud'!F38</f>
        <v>0</v>
      </c>
      <c r="BT62" s="109" t="s">
        <v>94</v>
      </c>
      <c r="BV62" s="109" t="s">
        <v>80</v>
      </c>
      <c r="BW62" s="109" t="s">
        <v>116</v>
      </c>
      <c r="BX62" s="109" t="s">
        <v>93</v>
      </c>
      <c r="CL62" s="109" t="s">
        <v>20</v>
      </c>
    </row>
    <row r="63" spans="1:91" s="6" customFormat="1" ht="22.5" customHeight="1" x14ac:dyDescent="0.3">
      <c r="A63" s="272" t="s">
        <v>5064</v>
      </c>
      <c r="B63" s="101"/>
      <c r="C63" s="102"/>
      <c r="D63" s="102"/>
      <c r="E63" s="365" t="s">
        <v>117</v>
      </c>
      <c r="F63" s="364"/>
      <c r="G63" s="364"/>
      <c r="H63" s="364"/>
      <c r="I63" s="364"/>
      <c r="J63" s="102"/>
      <c r="K63" s="365" t="s">
        <v>118</v>
      </c>
      <c r="L63" s="364"/>
      <c r="M63" s="364"/>
      <c r="N63" s="364"/>
      <c r="O63" s="364"/>
      <c r="P63" s="364"/>
      <c r="Q63" s="364"/>
      <c r="R63" s="364"/>
      <c r="S63" s="364"/>
      <c r="T63" s="364"/>
      <c r="U63" s="364"/>
      <c r="V63" s="364"/>
      <c r="W63" s="364"/>
      <c r="X63" s="364"/>
      <c r="Y63" s="364"/>
      <c r="Z63" s="364"/>
      <c r="AA63" s="364"/>
      <c r="AB63" s="364"/>
      <c r="AC63" s="364"/>
      <c r="AD63" s="364"/>
      <c r="AE63" s="364"/>
      <c r="AF63" s="364"/>
      <c r="AG63" s="363">
        <f>'03 - VRN - SO.01'!J29</f>
        <v>0</v>
      </c>
      <c r="AH63" s="364"/>
      <c r="AI63" s="364"/>
      <c r="AJ63" s="364"/>
      <c r="AK63" s="364"/>
      <c r="AL63" s="364"/>
      <c r="AM63" s="364"/>
      <c r="AN63" s="363">
        <f t="shared" si="0"/>
        <v>0</v>
      </c>
      <c r="AO63" s="364"/>
      <c r="AP63" s="364"/>
      <c r="AQ63" s="103" t="s">
        <v>89</v>
      </c>
      <c r="AR63" s="104"/>
      <c r="AS63" s="105">
        <v>0</v>
      </c>
      <c r="AT63" s="106">
        <f t="shared" si="1"/>
        <v>0</v>
      </c>
      <c r="AU63" s="107">
        <f>'03 - VRN - SO.01'!P83</f>
        <v>0</v>
      </c>
      <c r="AV63" s="106">
        <f>'03 - VRN - SO.01'!J32</f>
        <v>0</v>
      </c>
      <c r="AW63" s="106">
        <f>'03 - VRN - SO.01'!J33</f>
        <v>0</v>
      </c>
      <c r="AX63" s="106">
        <f>'03 - VRN - SO.01'!J34</f>
        <v>0</v>
      </c>
      <c r="AY63" s="106">
        <f>'03 - VRN - SO.01'!J35</f>
        <v>0</v>
      </c>
      <c r="AZ63" s="106">
        <f>'03 - VRN - SO.01'!F32</f>
        <v>0</v>
      </c>
      <c r="BA63" s="106">
        <f>'03 - VRN - SO.01'!F33</f>
        <v>0</v>
      </c>
      <c r="BB63" s="106">
        <f>'03 - VRN - SO.01'!F34</f>
        <v>0</v>
      </c>
      <c r="BC63" s="106">
        <f>'03 - VRN - SO.01'!F35</f>
        <v>0</v>
      </c>
      <c r="BD63" s="108">
        <f>'03 - VRN - SO.01'!F36</f>
        <v>0</v>
      </c>
      <c r="BT63" s="109" t="s">
        <v>86</v>
      </c>
      <c r="BV63" s="109" t="s">
        <v>80</v>
      </c>
      <c r="BW63" s="109" t="s">
        <v>119</v>
      </c>
      <c r="BX63" s="109" t="s">
        <v>85</v>
      </c>
      <c r="CL63" s="109" t="s">
        <v>20</v>
      </c>
    </row>
    <row r="64" spans="1:91" s="5" customFormat="1" ht="22.5" customHeight="1" x14ac:dyDescent="0.3">
      <c r="B64" s="91"/>
      <c r="C64" s="92"/>
      <c r="D64" s="368" t="s">
        <v>120</v>
      </c>
      <c r="E64" s="367"/>
      <c r="F64" s="367"/>
      <c r="G64" s="367"/>
      <c r="H64" s="367"/>
      <c r="I64" s="93"/>
      <c r="J64" s="368" t="s">
        <v>121</v>
      </c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  <c r="AA64" s="367"/>
      <c r="AB64" s="367"/>
      <c r="AC64" s="367"/>
      <c r="AD64" s="367"/>
      <c r="AE64" s="367"/>
      <c r="AF64" s="367"/>
      <c r="AG64" s="369">
        <f>ROUND(AG65+AG70+AG80,2)</f>
        <v>0</v>
      </c>
      <c r="AH64" s="367"/>
      <c r="AI64" s="367"/>
      <c r="AJ64" s="367"/>
      <c r="AK64" s="367"/>
      <c r="AL64" s="367"/>
      <c r="AM64" s="367"/>
      <c r="AN64" s="366">
        <f t="shared" si="0"/>
        <v>0</v>
      </c>
      <c r="AO64" s="367"/>
      <c r="AP64" s="367"/>
      <c r="AQ64" s="94" t="s">
        <v>84</v>
      </c>
      <c r="AR64" s="95"/>
      <c r="AS64" s="96">
        <f>ROUND(AS65+AS70+AS80,2)</f>
        <v>0</v>
      </c>
      <c r="AT64" s="97">
        <f t="shared" si="1"/>
        <v>0</v>
      </c>
      <c r="AU64" s="98">
        <f>ROUND(AU65+AU70+AU80,5)</f>
        <v>0</v>
      </c>
      <c r="AV64" s="97">
        <f>ROUND(AZ64*L26,2)</f>
        <v>0</v>
      </c>
      <c r="AW64" s="97">
        <f>ROUND(BA64*L27,2)</f>
        <v>0</v>
      </c>
      <c r="AX64" s="97">
        <f>ROUND(BB64*L26,2)</f>
        <v>0</v>
      </c>
      <c r="AY64" s="97">
        <f>ROUND(BC64*L27,2)</f>
        <v>0</v>
      </c>
      <c r="AZ64" s="97">
        <f>ROUND(AZ65+AZ70+AZ80,2)</f>
        <v>0</v>
      </c>
      <c r="BA64" s="97">
        <f>ROUND(BA65+BA70+BA80,2)</f>
        <v>0</v>
      </c>
      <c r="BB64" s="97">
        <f>ROUND(BB65+BB70+BB80,2)</f>
        <v>0</v>
      </c>
      <c r="BC64" s="97">
        <f>ROUND(BC65+BC70+BC80,2)</f>
        <v>0</v>
      </c>
      <c r="BD64" s="99">
        <f>ROUND(BD65+BD70+BD80,2)</f>
        <v>0</v>
      </c>
      <c r="BS64" s="100" t="s">
        <v>77</v>
      </c>
      <c r="BT64" s="100" t="s">
        <v>22</v>
      </c>
      <c r="BU64" s="100" t="s">
        <v>79</v>
      </c>
      <c r="BV64" s="100" t="s">
        <v>80</v>
      </c>
      <c r="BW64" s="100" t="s">
        <v>122</v>
      </c>
      <c r="BX64" s="100" t="s">
        <v>5</v>
      </c>
      <c r="CL64" s="100" t="s">
        <v>20</v>
      </c>
      <c r="CM64" s="100" t="s">
        <v>86</v>
      </c>
    </row>
    <row r="65" spans="1:90" s="6" customFormat="1" ht="22.5" customHeight="1" x14ac:dyDescent="0.3">
      <c r="B65" s="101"/>
      <c r="C65" s="102"/>
      <c r="D65" s="102"/>
      <c r="E65" s="365" t="s">
        <v>87</v>
      </c>
      <c r="F65" s="364"/>
      <c r="G65" s="364"/>
      <c r="H65" s="364"/>
      <c r="I65" s="364"/>
      <c r="J65" s="102"/>
      <c r="K65" s="365" t="s">
        <v>88</v>
      </c>
      <c r="L65" s="364"/>
      <c r="M65" s="364"/>
      <c r="N65" s="364"/>
      <c r="O65" s="364"/>
      <c r="P65" s="364"/>
      <c r="Q65" s="364"/>
      <c r="R65" s="364"/>
      <c r="S65" s="364"/>
      <c r="T65" s="364"/>
      <c r="U65" s="364"/>
      <c r="V65" s="364"/>
      <c r="W65" s="364"/>
      <c r="X65" s="364"/>
      <c r="Y65" s="364"/>
      <c r="Z65" s="364"/>
      <c r="AA65" s="364"/>
      <c r="AB65" s="364"/>
      <c r="AC65" s="364"/>
      <c r="AD65" s="364"/>
      <c r="AE65" s="364"/>
      <c r="AF65" s="364"/>
      <c r="AG65" s="370">
        <f>ROUND(SUM(AG66:AG69),2)</f>
        <v>0</v>
      </c>
      <c r="AH65" s="364"/>
      <c r="AI65" s="364"/>
      <c r="AJ65" s="364"/>
      <c r="AK65" s="364"/>
      <c r="AL65" s="364"/>
      <c r="AM65" s="364"/>
      <c r="AN65" s="363">
        <f t="shared" si="0"/>
        <v>0</v>
      </c>
      <c r="AO65" s="364"/>
      <c r="AP65" s="364"/>
      <c r="AQ65" s="103" t="s">
        <v>89</v>
      </c>
      <c r="AR65" s="104"/>
      <c r="AS65" s="105">
        <f>ROUND(SUM(AS66:AS69),2)</f>
        <v>0</v>
      </c>
      <c r="AT65" s="106">
        <f t="shared" si="1"/>
        <v>0</v>
      </c>
      <c r="AU65" s="107">
        <f>ROUND(SUM(AU66:AU69),5)</f>
        <v>0</v>
      </c>
      <c r="AV65" s="106">
        <f>ROUND(AZ65*L26,2)</f>
        <v>0</v>
      </c>
      <c r="AW65" s="106">
        <f>ROUND(BA65*L27,2)</f>
        <v>0</v>
      </c>
      <c r="AX65" s="106">
        <f>ROUND(BB65*L26,2)</f>
        <v>0</v>
      </c>
      <c r="AY65" s="106">
        <f>ROUND(BC65*L27,2)</f>
        <v>0</v>
      </c>
      <c r="AZ65" s="106">
        <f>ROUND(SUM(AZ66:AZ69),2)</f>
        <v>0</v>
      </c>
      <c r="BA65" s="106">
        <f>ROUND(SUM(BA66:BA69),2)</f>
        <v>0</v>
      </c>
      <c r="BB65" s="106">
        <f>ROUND(SUM(BB66:BB69),2)</f>
        <v>0</v>
      </c>
      <c r="BC65" s="106">
        <f>ROUND(SUM(BC66:BC69),2)</f>
        <v>0</v>
      </c>
      <c r="BD65" s="108">
        <f>ROUND(SUM(BD66:BD69),2)</f>
        <v>0</v>
      </c>
      <c r="BS65" s="109" t="s">
        <v>77</v>
      </c>
      <c r="BT65" s="109" t="s">
        <v>86</v>
      </c>
      <c r="BU65" s="109" t="s">
        <v>79</v>
      </c>
      <c r="BV65" s="109" t="s">
        <v>80</v>
      </c>
      <c r="BW65" s="109" t="s">
        <v>123</v>
      </c>
      <c r="BX65" s="109" t="s">
        <v>122</v>
      </c>
      <c r="CL65" s="109" t="s">
        <v>20</v>
      </c>
    </row>
    <row r="66" spans="1:90" s="6" customFormat="1" ht="22.5" customHeight="1" x14ac:dyDescent="0.3">
      <c r="A66" s="272" t="s">
        <v>5064</v>
      </c>
      <c r="B66" s="101"/>
      <c r="C66" s="102"/>
      <c r="D66" s="102"/>
      <c r="E66" s="102"/>
      <c r="F66" s="365" t="s">
        <v>124</v>
      </c>
      <c r="G66" s="364"/>
      <c r="H66" s="364"/>
      <c r="I66" s="364"/>
      <c r="J66" s="364"/>
      <c r="K66" s="102"/>
      <c r="L66" s="365" t="s">
        <v>125</v>
      </c>
      <c r="M66" s="364"/>
      <c r="N66" s="364"/>
      <c r="O66" s="364"/>
      <c r="P66" s="364"/>
      <c r="Q66" s="364"/>
      <c r="R66" s="364"/>
      <c r="S66" s="364"/>
      <c r="T66" s="364"/>
      <c r="U66" s="364"/>
      <c r="V66" s="364"/>
      <c r="W66" s="364"/>
      <c r="X66" s="364"/>
      <c r="Y66" s="364"/>
      <c r="Z66" s="364"/>
      <c r="AA66" s="364"/>
      <c r="AB66" s="364"/>
      <c r="AC66" s="364"/>
      <c r="AD66" s="364"/>
      <c r="AE66" s="364"/>
      <c r="AF66" s="364"/>
      <c r="AG66" s="363">
        <f>'01.1 - Bourací práce - D1'!J31</f>
        <v>0</v>
      </c>
      <c r="AH66" s="364"/>
      <c r="AI66" s="364"/>
      <c r="AJ66" s="364"/>
      <c r="AK66" s="364"/>
      <c r="AL66" s="364"/>
      <c r="AM66" s="364"/>
      <c r="AN66" s="363">
        <f t="shared" si="0"/>
        <v>0</v>
      </c>
      <c r="AO66" s="364"/>
      <c r="AP66" s="364"/>
      <c r="AQ66" s="103" t="s">
        <v>89</v>
      </c>
      <c r="AR66" s="104"/>
      <c r="AS66" s="105">
        <v>0</v>
      </c>
      <c r="AT66" s="106">
        <f t="shared" si="1"/>
        <v>0</v>
      </c>
      <c r="AU66" s="107">
        <f>'01.1 - Bourací práce - D1'!P97</f>
        <v>0</v>
      </c>
      <c r="AV66" s="106">
        <f>'01.1 - Bourací práce - D1'!J34</f>
        <v>0</v>
      </c>
      <c r="AW66" s="106">
        <f>'01.1 - Bourací práce - D1'!J35</f>
        <v>0</v>
      </c>
      <c r="AX66" s="106">
        <f>'01.1 - Bourací práce - D1'!J36</f>
        <v>0</v>
      </c>
      <c r="AY66" s="106">
        <f>'01.1 - Bourací práce - D1'!J37</f>
        <v>0</v>
      </c>
      <c r="AZ66" s="106">
        <f>'01.1 - Bourací práce - D1'!F34</f>
        <v>0</v>
      </c>
      <c r="BA66" s="106">
        <f>'01.1 - Bourací práce - D1'!F35</f>
        <v>0</v>
      </c>
      <c r="BB66" s="106">
        <f>'01.1 - Bourací práce - D1'!F36</f>
        <v>0</v>
      </c>
      <c r="BC66" s="106">
        <f>'01.1 - Bourací práce - D1'!F37</f>
        <v>0</v>
      </c>
      <c r="BD66" s="108">
        <f>'01.1 - Bourací práce - D1'!F38</f>
        <v>0</v>
      </c>
      <c r="BT66" s="109" t="s">
        <v>94</v>
      </c>
      <c r="BV66" s="109" t="s">
        <v>80</v>
      </c>
      <c r="BW66" s="109" t="s">
        <v>126</v>
      </c>
      <c r="BX66" s="109" t="s">
        <v>123</v>
      </c>
      <c r="CL66" s="109" t="s">
        <v>20</v>
      </c>
    </row>
    <row r="67" spans="1:90" s="6" customFormat="1" ht="22.5" customHeight="1" x14ac:dyDescent="0.3">
      <c r="A67" s="272" t="s">
        <v>5064</v>
      </c>
      <c r="B67" s="101"/>
      <c r="C67" s="102"/>
      <c r="D67" s="102"/>
      <c r="E67" s="102"/>
      <c r="F67" s="365" t="s">
        <v>127</v>
      </c>
      <c r="G67" s="364"/>
      <c r="H67" s="364"/>
      <c r="I67" s="364"/>
      <c r="J67" s="364"/>
      <c r="K67" s="102"/>
      <c r="L67" s="365" t="s">
        <v>128</v>
      </c>
      <c r="M67" s="364"/>
      <c r="N67" s="364"/>
      <c r="O67" s="364"/>
      <c r="P67" s="364"/>
      <c r="Q67" s="364"/>
      <c r="R67" s="364"/>
      <c r="S67" s="364"/>
      <c r="T67" s="364"/>
      <c r="U67" s="364"/>
      <c r="V67" s="364"/>
      <c r="W67" s="364"/>
      <c r="X67" s="364"/>
      <c r="Y67" s="364"/>
      <c r="Z67" s="364"/>
      <c r="AA67" s="364"/>
      <c r="AB67" s="364"/>
      <c r="AC67" s="364"/>
      <c r="AD67" s="364"/>
      <c r="AE67" s="364"/>
      <c r="AF67" s="364"/>
      <c r="AG67" s="363">
        <f>'01.2 - Bourací práce - D2'!J31</f>
        <v>0</v>
      </c>
      <c r="AH67" s="364"/>
      <c r="AI67" s="364"/>
      <c r="AJ67" s="364"/>
      <c r="AK67" s="364"/>
      <c r="AL67" s="364"/>
      <c r="AM67" s="364"/>
      <c r="AN67" s="363">
        <f t="shared" si="0"/>
        <v>0</v>
      </c>
      <c r="AO67" s="364"/>
      <c r="AP67" s="364"/>
      <c r="AQ67" s="103" t="s">
        <v>89</v>
      </c>
      <c r="AR67" s="104"/>
      <c r="AS67" s="105">
        <v>0</v>
      </c>
      <c r="AT67" s="106">
        <f t="shared" si="1"/>
        <v>0</v>
      </c>
      <c r="AU67" s="107">
        <f>'01.2 - Bourací práce - D2'!P97</f>
        <v>0</v>
      </c>
      <c r="AV67" s="106">
        <f>'01.2 - Bourací práce - D2'!J34</f>
        <v>0</v>
      </c>
      <c r="AW67" s="106">
        <f>'01.2 - Bourací práce - D2'!J35</f>
        <v>0</v>
      </c>
      <c r="AX67" s="106">
        <f>'01.2 - Bourací práce - D2'!J36</f>
        <v>0</v>
      </c>
      <c r="AY67" s="106">
        <f>'01.2 - Bourací práce - D2'!J37</f>
        <v>0</v>
      </c>
      <c r="AZ67" s="106">
        <f>'01.2 - Bourací práce - D2'!F34</f>
        <v>0</v>
      </c>
      <c r="BA67" s="106">
        <f>'01.2 - Bourací práce - D2'!F35</f>
        <v>0</v>
      </c>
      <c r="BB67" s="106">
        <f>'01.2 - Bourací práce - D2'!F36</f>
        <v>0</v>
      </c>
      <c r="BC67" s="106">
        <f>'01.2 - Bourací práce - D2'!F37</f>
        <v>0</v>
      </c>
      <c r="BD67" s="108">
        <f>'01.2 - Bourací práce - D2'!F38</f>
        <v>0</v>
      </c>
      <c r="BT67" s="109" t="s">
        <v>94</v>
      </c>
      <c r="BV67" s="109" t="s">
        <v>80</v>
      </c>
      <c r="BW67" s="109" t="s">
        <v>129</v>
      </c>
      <c r="BX67" s="109" t="s">
        <v>123</v>
      </c>
      <c r="CL67" s="109" t="s">
        <v>20</v>
      </c>
    </row>
    <row r="68" spans="1:90" s="6" customFormat="1" ht="22.5" customHeight="1" x14ac:dyDescent="0.3">
      <c r="A68" s="272" t="s">
        <v>5064</v>
      </c>
      <c r="B68" s="101"/>
      <c r="C68" s="102"/>
      <c r="D68" s="102"/>
      <c r="E68" s="102"/>
      <c r="F68" s="365" t="s">
        <v>130</v>
      </c>
      <c r="G68" s="364"/>
      <c r="H68" s="364"/>
      <c r="I68" s="364"/>
      <c r="J68" s="364"/>
      <c r="K68" s="102"/>
      <c r="L68" s="365" t="s">
        <v>131</v>
      </c>
      <c r="M68" s="364"/>
      <c r="N68" s="364"/>
      <c r="O68" s="364"/>
      <c r="P68" s="364"/>
      <c r="Q68" s="364"/>
      <c r="R68" s="364"/>
      <c r="S68" s="364"/>
      <c r="T68" s="364"/>
      <c r="U68" s="364"/>
      <c r="V68" s="364"/>
      <c r="W68" s="364"/>
      <c r="X68" s="364"/>
      <c r="Y68" s="364"/>
      <c r="Z68" s="364"/>
      <c r="AA68" s="364"/>
      <c r="AB68" s="364"/>
      <c r="AC68" s="364"/>
      <c r="AD68" s="364"/>
      <c r="AE68" s="364"/>
      <c r="AF68" s="364"/>
      <c r="AG68" s="363">
        <f>'01.3 - Bourací práce - D3'!J31</f>
        <v>0</v>
      </c>
      <c r="AH68" s="364"/>
      <c r="AI68" s="364"/>
      <c r="AJ68" s="364"/>
      <c r="AK68" s="364"/>
      <c r="AL68" s="364"/>
      <c r="AM68" s="364"/>
      <c r="AN68" s="363">
        <f t="shared" si="0"/>
        <v>0</v>
      </c>
      <c r="AO68" s="364"/>
      <c r="AP68" s="364"/>
      <c r="AQ68" s="103" t="s">
        <v>89</v>
      </c>
      <c r="AR68" s="104"/>
      <c r="AS68" s="105">
        <v>0</v>
      </c>
      <c r="AT68" s="106">
        <f t="shared" si="1"/>
        <v>0</v>
      </c>
      <c r="AU68" s="107">
        <f>'01.3 - Bourací práce - D3'!P97</f>
        <v>0</v>
      </c>
      <c r="AV68" s="106">
        <f>'01.3 - Bourací práce - D3'!J34</f>
        <v>0</v>
      </c>
      <c r="AW68" s="106">
        <f>'01.3 - Bourací práce - D3'!J35</f>
        <v>0</v>
      </c>
      <c r="AX68" s="106">
        <f>'01.3 - Bourací práce - D3'!J36</f>
        <v>0</v>
      </c>
      <c r="AY68" s="106">
        <f>'01.3 - Bourací práce - D3'!J37</f>
        <v>0</v>
      </c>
      <c r="AZ68" s="106">
        <f>'01.3 - Bourací práce - D3'!F34</f>
        <v>0</v>
      </c>
      <c r="BA68" s="106">
        <f>'01.3 - Bourací práce - D3'!F35</f>
        <v>0</v>
      </c>
      <c r="BB68" s="106">
        <f>'01.3 - Bourací práce - D3'!F36</f>
        <v>0</v>
      </c>
      <c r="BC68" s="106">
        <f>'01.3 - Bourací práce - D3'!F37</f>
        <v>0</v>
      </c>
      <c r="BD68" s="108">
        <f>'01.3 - Bourací práce - D3'!F38</f>
        <v>0</v>
      </c>
      <c r="BT68" s="109" t="s">
        <v>94</v>
      </c>
      <c r="BV68" s="109" t="s">
        <v>80</v>
      </c>
      <c r="BW68" s="109" t="s">
        <v>132</v>
      </c>
      <c r="BX68" s="109" t="s">
        <v>123</v>
      </c>
      <c r="CL68" s="109" t="s">
        <v>20</v>
      </c>
    </row>
    <row r="69" spans="1:90" s="6" customFormat="1" ht="22.5" customHeight="1" x14ac:dyDescent="0.3">
      <c r="A69" s="272" t="s">
        <v>5064</v>
      </c>
      <c r="B69" s="101"/>
      <c r="C69" s="102"/>
      <c r="D69" s="102"/>
      <c r="E69" s="102"/>
      <c r="F69" s="365" t="s">
        <v>133</v>
      </c>
      <c r="G69" s="364"/>
      <c r="H69" s="364"/>
      <c r="I69" s="364"/>
      <c r="J69" s="364"/>
      <c r="K69" s="102"/>
      <c r="L69" s="365" t="s">
        <v>134</v>
      </c>
      <c r="M69" s="364"/>
      <c r="N69" s="364"/>
      <c r="O69" s="364"/>
      <c r="P69" s="364"/>
      <c r="Q69" s="364"/>
      <c r="R69" s="364"/>
      <c r="S69" s="364"/>
      <c r="T69" s="364"/>
      <c r="U69" s="364"/>
      <c r="V69" s="364"/>
      <c r="W69" s="364"/>
      <c r="X69" s="364"/>
      <c r="Y69" s="364"/>
      <c r="Z69" s="364"/>
      <c r="AA69" s="364"/>
      <c r="AB69" s="364"/>
      <c r="AC69" s="364"/>
      <c r="AD69" s="364"/>
      <c r="AE69" s="364"/>
      <c r="AF69" s="364"/>
      <c r="AG69" s="363">
        <f>'01.4 - Bourací práce - D4'!J31</f>
        <v>0</v>
      </c>
      <c r="AH69" s="364"/>
      <c r="AI69" s="364"/>
      <c r="AJ69" s="364"/>
      <c r="AK69" s="364"/>
      <c r="AL69" s="364"/>
      <c r="AM69" s="364"/>
      <c r="AN69" s="363">
        <f t="shared" si="0"/>
        <v>0</v>
      </c>
      <c r="AO69" s="364"/>
      <c r="AP69" s="364"/>
      <c r="AQ69" s="103" t="s">
        <v>89</v>
      </c>
      <c r="AR69" s="104"/>
      <c r="AS69" s="105">
        <v>0</v>
      </c>
      <c r="AT69" s="106">
        <f t="shared" si="1"/>
        <v>0</v>
      </c>
      <c r="AU69" s="107">
        <f>'01.4 - Bourací práce - D4'!P97</f>
        <v>0</v>
      </c>
      <c r="AV69" s="106">
        <f>'01.4 - Bourací práce - D4'!J34</f>
        <v>0</v>
      </c>
      <c r="AW69" s="106">
        <f>'01.4 - Bourací práce - D4'!J35</f>
        <v>0</v>
      </c>
      <c r="AX69" s="106">
        <f>'01.4 - Bourací práce - D4'!J36</f>
        <v>0</v>
      </c>
      <c r="AY69" s="106">
        <f>'01.4 - Bourací práce - D4'!J37</f>
        <v>0</v>
      </c>
      <c r="AZ69" s="106">
        <f>'01.4 - Bourací práce - D4'!F34</f>
        <v>0</v>
      </c>
      <c r="BA69" s="106">
        <f>'01.4 - Bourací práce - D4'!F35</f>
        <v>0</v>
      </c>
      <c r="BB69" s="106">
        <f>'01.4 - Bourací práce - D4'!F36</f>
        <v>0</v>
      </c>
      <c r="BC69" s="106">
        <f>'01.4 - Bourací práce - D4'!F37</f>
        <v>0</v>
      </c>
      <c r="BD69" s="108">
        <f>'01.4 - Bourací práce - D4'!F38</f>
        <v>0</v>
      </c>
      <c r="BT69" s="109" t="s">
        <v>94</v>
      </c>
      <c r="BV69" s="109" t="s">
        <v>80</v>
      </c>
      <c r="BW69" s="109" t="s">
        <v>135</v>
      </c>
      <c r="BX69" s="109" t="s">
        <v>123</v>
      </c>
      <c r="CL69" s="109" t="s">
        <v>20</v>
      </c>
    </row>
    <row r="70" spans="1:90" s="6" customFormat="1" ht="22.5" customHeight="1" x14ac:dyDescent="0.3">
      <c r="B70" s="101"/>
      <c r="C70" s="102"/>
      <c r="D70" s="102"/>
      <c r="E70" s="365" t="s">
        <v>91</v>
      </c>
      <c r="F70" s="364"/>
      <c r="G70" s="364"/>
      <c r="H70" s="364"/>
      <c r="I70" s="364"/>
      <c r="J70" s="102"/>
      <c r="K70" s="365" t="s">
        <v>92</v>
      </c>
      <c r="L70" s="364"/>
      <c r="M70" s="364"/>
      <c r="N70" s="364"/>
      <c r="O70" s="364"/>
      <c r="P70" s="364"/>
      <c r="Q70" s="364"/>
      <c r="R70" s="364"/>
      <c r="S70" s="364"/>
      <c r="T70" s="364"/>
      <c r="U70" s="364"/>
      <c r="V70" s="364"/>
      <c r="W70" s="364"/>
      <c r="X70" s="364"/>
      <c r="Y70" s="364"/>
      <c r="Z70" s="364"/>
      <c r="AA70" s="364"/>
      <c r="AB70" s="364"/>
      <c r="AC70" s="364"/>
      <c r="AD70" s="364"/>
      <c r="AE70" s="364"/>
      <c r="AF70" s="364"/>
      <c r="AG70" s="370">
        <f>ROUND(SUM(AG71:AG79),2)</f>
        <v>0</v>
      </c>
      <c r="AH70" s="364"/>
      <c r="AI70" s="364"/>
      <c r="AJ70" s="364"/>
      <c r="AK70" s="364"/>
      <c r="AL70" s="364"/>
      <c r="AM70" s="364"/>
      <c r="AN70" s="363">
        <f t="shared" si="0"/>
        <v>0</v>
      </c>
      <c r="AO70" s="364"/>
      <c r="AP70" s="364"/>
      <c r="AQ70" s="103" t="s">
        <v>89</v>
      </c>
      <c r="AR70" s="104"/>
      <c r="AS70" s="105">
        <f>ROUND(SUM(AS71:AS79),2)</f>
        <v>0</v>
      </c>
      <c r="AT70" s="106">
        <f t="shared" si="1"/>
        <v>0</v>
      </c>
      <c r="AU70" s="107">
        <f>ROUND(SUM(AU71:AU79),5)</f>
        <v>0</v>
      </c>
      <c r="AV70" s="106">
        <f>ROUND(AZ70*L26,2)</f>
        <v>0</v>
      </c>
      <c r="AW70" s="106">
        <f>ROUND(BA70*L27,2)</f>
        <v>0</v>
      </c>
      <c r="AX70" s="106">
        <f>ROUND(BB70*L26,2)</f>
        <v>0</v>
      </c>
      <c r="AY70" s="106">
        <f>ROUND(BC70*L27,2)</f>
        <v>0</v>
      </c>
      <c r="AZ70" s="106">
        <f>ROUND(SUM(AZ71:AZ79),2)</f>
        <v>0</v>
      </c>
      <c r="BA70" s="106">
        <f>ROUND(SUM(BA71:BA79),2)</f>
        <v>0</v>
      </c>
      <c r="BB70" s="106">
        <f>ROUND(SUM(BB71:BB79),2)</f>
        <v>0</v>
      </c>
      <c r="BC70" s="106">
        <f>ROUND(SUM(BC71:BC79),2)</f>
        <v>0</v>
      </c>
      <c r="BD70" s="108">
        <f>ROUND(SUM(BD71:BD79),2)</f>
        <v>0</v>
      </c>
      <c r="BS70" s="109" t="s">
        <v>77</v>
      </c>
      <c r="BT70" s="109" t="s">
        <v>86</v>
      </c>
      <c r="BU70" s="109" t="s">
        <v>79</v>
      </c>
      <c r="BV70" s="109" t="s">
        <v>80</v>
      </c>
      <c r="BW70" s="109" t="s">
        <v>136</v>
      </c>
      <c r="BX70" s="109" t="s">
        <v>122</v>
      </c>
      <c r="CL70" s="109" t="s">
        <v>20</v>
      </c>
    </row>
    <row r="71" spans="1:90" s="6" customFormat="1" ht="22.5" customHeight="1" x14ac:dyDescent="0.3">
      <c r="A71" s="272" t="s">
        <v>5064</v>
      </c>
      <c r="B71" s="101"/>
      <c r="C71" s="102"/>
      <c r="D71" s="102"/>
      <c r="E71" s="102"/>
      <c r="F71" s="365" t="s">
        <v>96</v>
      </c>
      <c r="G71" s="364"/>
      <c r="H71" s="364"/>
      <c r="I71" s="364"/>
      <c r="J71" s="364"/>
      <c r="K71" s="102"/>
      <c r="L71" s="365" t="s">
        <v>137</v>
      </c>
      <c r="M71" s="364"/>
      <c r="N71" s="364"/>
      <c r="O71" s="364"/>
      <c r="P71" s="364"/>
      <c r="Q71" s="364"/>
      <c r="R71" s="364"/>
      <c r="S71" s="364"/>
      <c r="T71" s="364"/>
      <c r="U71" s="364"/>
      <c r="V71" s="364"/>
      <c r="W71" s="364"/>
      <c r="X71" s="364"/>
      <c r="Y71" s="364"/>
      <c r="Z71" s="364"/>
      <c r="AA71" s="364"/>
      <c r="AB71" s="364"/>
      <c r="AC71" s="364"/>
      <c r="AD71" s="364"/>
      <c r="AE71" s="364"/>
      <c r="AF71" s="364"/>
      <c r="AG71" s="363">
        <f>'02.1 - Nové konstrukce - D1'!J31</f>
        <v>0</v>
      </c>
      <c r="AH71" s="364"/>
      <c r="AI71" s="364"/>
      <c r="AJ71" s="364"/>
      <c r="AK71" s="364"/>
      <c r="AL71" s="364"/>
      <c r="AM71" s="364"/>
      <c r="AN71" s="363">
        <f t="shared" si="0"/>
        <v>0</v>
      </c>
      <c r="AO71" s="364"/>
      <c r="AP71" s="364"/>
      <c r="AQ71" s="103" t="s">
        <v>89</v>
      </c>
      <c r="AR71" s="104"/>
      <c r="AS71" s="105">
        <v>0</v>
      </c>
      <c r="AT71" s="106">
        <f t="shared" si="1"/>
        <v>0</v>
      </c>
      <c r="AU71" s="107">
        <f>'02.1 - Nové konstrukce - D1'!P102</f>
        <v>0</v>
      </c>
      <c r="AV71" s="106">
        <f>'02.1 - Nové konstrukce - D1'!J34</f>
        <v>0</v>
      </c>
      <c r="AW71" s="106">
        <f>'02.1 - Nové konstrukce - D1'!J35</f>
        <v>0</v>
      </c>
      <c r="AX71" s="106">
        <f>'02.1 - Nové konstrukce - D1'!J36</f>
        <v>0</v>
      </c>
      <c r="AY71" s="106">
        <f>'02.1 - Nové konstrukce - D1'!J37</f>
        <v>0</v>
      </c>
      <c r="AZ71" s="106">
        <f>'02.1 - Nové konstrukce - D1'!F34</f>
        <v>0</v>
      </c>
      <c r="BA71" s="106">
        <f>'02.1 - Nové konstrukce - D1'!F35</f>
        <v>0</v>
      </c>
      <c r="BB71" s="106">
        <f>'02.1 - Nové konstrukce - D1'!F36</f>
        <v>0</v>
      </c>
      <c r="BC71" s="106">
        <f>'02.1 - Nové konstrukce - D1'!F37</f>
        <v>0</v>
      </c>
      <c r="BD71" s="108">
        <f>'02.1 - Nové konstrukce - D1'!F38</f>
        <v>0</v>
      </c>
      <c r="BT71" s="109" t="s">
        <v>94</v>
      </c>
      <c r="BV71" s="109" t="s">
        <v>80</v>
      </c>
      <c r="BW71" s="109" t="s">
        <v>138</v>
      </c>
      <c r="BX71" s="109" t="s">
        <v>136</v>
      </c>
      <c r="CL71" s="109" t="s">
        <v>20</v>
      </c>
    </row>
    <row r="72" spans="1:90" s="6" customFormat="1" ht="22.5" customHeight="1" x14ac:dyDescent="0.3">
      <c r="A72" s="272" t="s">
        <v>5064</v>
      </c>
      <c r="B72" s="101"/>
      <c r="C72" s="102"/>
      <c r="D72" s="102"/>
      <c r="E72" s="102"/>
      <c r="F72" s="365" t="s">
        <v>99</v>
      </c>
      <c r="G72" s="364"/>
      <c r="H72" s="364"/>
      <c r="I72" s="364"/>
      <c r="J72" s="364"/>
      <c r="K72" s="102"/>
      <c r="L72" s="365" t="s">
        <v>139</v>
      </c>
      <c r="M72" s="364"/>
      <c r="N72" s="364"/>
      <c r="O72" s="364"/>
      <c r="P72" s="364"/>
      <c r="Q72" s="364"/>
      <c r="R72" s="364"/>
      <c r="S72" s="364"/>
      <c r="T72" s="364"/>
      <c r="U72" s="364"/>
      <c r="V72" s="364"/>
      <c r="W72" s="364"/>
      <c r="X72" s="364"/>
      <c r="Y72" s="364"/>
      <c r="Z72" s="364"/>
      <c r="AA72" s="364"/>
      <c r="AB72" s="364"/>
      <c r="AC72" s="364"/>
      <c r="AD72" s="364"/>
      <c r="AE72" s="364"/>
      <c r="AF72" s="364"/>
      <c r="AG72" s="363">
        <f>'02.2 - Nové konstrukce - D2'!J31</f>
        <v>0</v>
      </c>
      <c r="AH72" s="364"/>
      <c r="AI72" s="364"/>
      <c r="AJ72" s="364"/>
      <c r="AK72" s="364"/>
      <c r="AL72" s="364"/>
      <c r="AM72" s="364"/>
      <c r="AN72" s="363">
        <f t="shared" si="0"/>
        <v>0</v>
      </c>
      <c r="AO72" s="364"/>
      <c r="AP72" s="364"/>
      <c r="AQ72" s="103" t="s">
        <v>89</v>
      </c>
      <c r="AR72" s="104"/>
      <c r="AS72" s="105">
        <v>0</v>
      </c>
      <c r="AT72" s="106">
        <f t="shared" si="1"/>
        <v>0</v>
      </c>
      <c r="AU72" s="107">
        <f>'02.2 - Nové konstrukce - D2'!P102</f>
        <v>0</v>
      </c>
      <c r="AV72" s="106">
        <f>'02.2 - Nové konstrukce - D2'!J34</f>
        <v>0</v>
      </c>
      <c r="AW72" s="106">
        <f>'02.2 - Nové konstrukce - D2'!J35</f>
        <v>0</v>
      </c>
      <c r="AX72" s="106">
        <f>'02.2 - Nové konstrukce - D2'!J36</f>
        <v>0</v>
      </c>
      <c r="AY72" s="106">
        <f>'02.2 - Nové konstrukce - D2'!J37</f>
        <v>0</v>
      </c>
      <c r="AZ72" s="106">
        <f>'02.2 - Nové konstrukce - D2'!F34</f>
        <v>0</v>
      </c>
      <c r="BA72" s="106">
        <f>'02.2 - Nové konstrukce - D2'!F35</f>
        <v>0</v>
      </c>
      <c r="BB72" s="106">
        <f>'02.2 - Nové konstrukce - D2'!F36</f>
        <v>0</v>
      </c>
      <c r="BC72" s="106">
        <f>'02.2 - Nové konstrukce - D2'!F37</f>
        <v>0</v>
      </c>
      <c r="BD72" s="108">
        <f>'02.2 - Nové konstrukce - D2'!F38</f>
        <v>0</v>
      </c>
      <c r="BT72" s="109" t="s">
        <v>94</v>
      </c>
      <c r="BV72" s="109" t="s">
        <v>80</v>
      </c>
      <c r="BW72" s="109" t="s">
        <v>140</v>
      </c>
      <c r="BX72" s="109" t="s">
        <v>136</v>
      </c>
      <c r="CL72" s="109" t="s">
        <v>20</v>
      </c>
    </row>
    <row r="73" spans="1:90" s="6" customFormat="1" ht="22.5" customHeight="1" x14ac:dyDescent="0.3">
      <c r="A73" s="272" t="s">
        <v>5064</v>
      </c>
      <c r="B73" s="101"/>
      <c r="C73" s="102"/>
      <c r="D73" s="102"/>
      <c r="E73" s="102"/>
      <c r="F73" s="365" t="s">
        <v>102</v>
      </c>
      <c r="G73" s="364"/>
      <c r="H73" s="364"/>
      <c r="I73" s="364"/>
      <c r="J73" s="364"/>
      <c r="K73" s="102"/>
      <c r="L73" s="365" t="s">
        <v>141</v>
      </c>
      <c r="M73" s="364"/>
      <c r="N73" s="364"/>
      <c r="O73" s="364"/>
      <c r="P73" s="364"/>
      <c r="Q73" s="364"/>
      <c r="R73" s="364"/>
      <c r="S73" s="364"/>
      <c r="T73" s="364"/>
      <c r="U73" s="364"/>
      <c r="V73" s="364"/>
      <c r="W73" s="364"/>
      <c r="X73" s="364"/>
      <c r="Y73" s="364"/>
      <c r="Z73" s="364"/>
      <c r="AA73" s="364"/>
      <c r="AB73" s="364"/>
      <c r="AC73" s="364"/>
      <c r="AD73" s="364"/>
      <c r="AE73" s="364"/>
      <c r="AF73" s="364"/>
      <c r="AG73" s="363">
        <f>'02.3 - Nové konstrukce - D3'!J31</f>
        <v>0</v>
      </c>
      <c r="AH73" s="364"/>
      <c r="AI73" s="364"/>
      <c r="AJ73" s="364"/>
      <c r="AK73" s="364"/>
      <c r="AL73" s="364"/>
      <c r="AM73" s="364"/>
      <c r="AN73" s="363">
        <f t="shared" si="0"/>
        <v>0</v>
      </c>
      <c r="AO73" s="364"/>
      <c r="AP73" s="364"/>
      <c r="AQ73" s="103" t="s">
        <v>89</v>
      </c>
      <c r="AR73" s="104"/>
      <c r="AS73" s="105">
        <v>0</v>
      </c>
      <c r="AT73" s="106">
        <f t="shared" si="1"/>
        <v>0</v>
      </c>
      <c r="AU73" s="107">
        <f>'02.3 - Nové konstrukce - D3'!P105</f>
        <v>0</v>
      </c>
      <c r="AV73" s="106">
        <f>'02.3 - Nové konstrukce - D3'!J34</f>
        <v>0</v>
      </c>
      <c r="AW73" s="106">
        <f>'02.3 - Nové konstrukce - D3'!J35</f>
        <v>0</v>
      </c>
      <c r="AX73" s="106">
        <f>'02.3 - Nové konstrukce - D3'!J36</f>
        <v>0</v>
      </c>
      <c r="AY73" s="106">
        <f>'02.3 - Nové konstrukce - D3'!J37</f>
        <v>0</v>
      </c>
      <c r="AZ73" s="106">
        <f>'02.3 - Nové konstrukce - D3'!F34</f>
        <v>0</v>
      </c>
      <c r="BA73" s="106">
        <f>'02.3 - Nové konstrukce - D3'!F35</f>
        <v>0</v>
      </c>
      <c r="BB73" s="106">
        <f>'02.3 - Nové konstrukce - D3'!F36</f>
        <v>0</v>
      </c>
      <c r="BC73" s="106">
        <f>'02.3 - Nové konstrukce - D3'!F37</f>
        <v>0</v>
      </c>
      <c r="BD73" s="108">
        <f>'02.3 - Nové konstrukce - D3'!F38</f>
        <v>0</v>
      </c>
      <c r="BT73" s="109" t="s">
        <v>94</v>
      </c>
      <c r="BV73" s="109" t="s">
        <v>80</v>
      </c>
      <c r="BW73" s="109" t="s">
        <v>142</v>
      </c>
      <c r="BX73" s="109" t="s">
        <v>136</v>
      </c>
      <c r="CL73" s="109" t="s">
        <v>20</v>
      </c>
    </row>
    <row r="74" spans="1:90" s="6" customFormat="1" ht="22.5" customHeight="1" x14ac:dyDescent="0.3">
      <c r="A74" s="272" t="s">
        <v>5064</v>
      </c>
      <c r="B74" s="101"/>
      <c r="C74" s="102"/>
      <c r="D74" s="102"/>
      <c r="E74" s="102"/>
      <c r="F74" s="365" t="s">
        <v>105</v>
      </c>
      <c r="G74" s="364"/>
      <c r="H74" s="364"/>
      <c r="I74" s="364"/>
      <c r="J74" s="364"/>
      <c r="K74" s="102"/>
      <c r="L74" s="365" t="s">
        <v>143</v>
      </c>
      <c r="M74" s="364"/>
      <c r="N74" s="364"/>
      <c r="O74" s="364"/>
      <c r="P74" s="364"/>
      <c r="Q74" s="364"/>
      <c r="R74" s="364"/>
      <c r="S74" s="364"/>
      <c r="T74" s="364"/>
      <c r="U74" s="364"/>
      <c r="V74" s="364"/>
      <c r="W74" s="364"/>
      <c r="X74" s="364"/>
      <c r="Y74" s="364"/>
      <c r="Z74" s="364"/>
      <c r="AA74" s="364"/>
      <c r="AB74" s="364"/>
      <c r="AC74" s="364"/>
      <c r="AD74" s="364"/>
      <c r="AE74" s="364"/>
      <c r="AF74" s="364"/>
      <c r="AG74" s="363">
        <f>'02.4 - Nové konstrukce - D4'!J31</f>
        <v>0</v>
      </c>
      <c r="AH74" s="364"/>
      <c r="AI74" s="364"/>
      <c r="AJ74" s="364"/>
      <c r="AK74" s="364"/>
      <c r="AL74" s="364"/>
      <c r="AM74" s="364"/>
      <c r="AN74" s="363">
        <f t="shared" si="0"/>
        <v>0</v>
      </c>
      <c r="AO74" s="364"/>
      <c r="AP74" s="364"/>
      <c r="AQ74" s="103" t="s">
        <v>89</v>
      </c>
      <c r="AR74" s="104"/>
      <c r="AS74" s="105">
        <v>0</v>
      </c>
      <c r="AT74" s="106">
        <f t="shared" si="1"/>
        <v>0</v>
      </c>
      <c r="AU74" s="107">
        <f>'02.4 - Nové konstrukce - D4'!P104</f>
        <v>0</v>
      </c>
      <c r="AV74" s="106">
        <f>'02.4 - Nové konstrukce - D4'!J34</f>
        <v>0</v>
      </c>
      <c r="AW74" s="106">
        <f>'02.4 - Nové konstrukce - D4'!J35</f>
        <v>0</v>
      </c>
      <c r="AX74" s="106">
        <f>'02.4 - Nové konstrukce - D4'!J36</f>
        <v>0</v>
      </c>
      <c r="AY74" s="106">
        <f>'02.4 - Nové konstrukce - D4'!J37</f>
        <v>0</v>
      </c>
      <c r="AZ74" s="106">
        <f>'02.4 - Nové konstrukce - D4'!F34</f>
        <v>0</v>
      </c>
      <c r="BA74" s="106">
        <f>'02.4 - Nové konstrukce - D4'!F35</f>
        <v>0</v>
      </c>
      <c r="BB74" s="106">
        <f>'02.4 - Nové konstrukce - D4'!F36</f>
        <v>0</v>
      </c>
      <c r="BC74" s="106">
        <f>'02.4 - Nové konstrukce - D4'!F37</f>
        <v>0</v>
      </c>
      <c r="BD74" s="108">
        <f>'02.4 - Nové konstrukce - D4'!F38</f>
        <v>0</v>
      </c>
      <c r="BT74" s="109" t="s">
        <v>94</v>
      </c>
      <c r="BV74" s="109" t="s">
        <v>80</v>
      </c>
      <c r="BW74" s="109" t="s">
        <v>144</v>
      </c>
      <c r="BX74" s="109" t="s">
        <v>136</v>
      </c>
      <c r="CL74" s="109" t="s">
        <v>20</v>
      </c>
    </row>
    <row r="75" spans="1:90" s="6" customFormat="1" ht="22.5" customHeight="1" x14ac:dyDescent="0.3">
      <c r="A75" s="272" t="s">
        <v>5064</v>
      </c>
      <c r="B75" s="101"/>
      <c r="C75" s="102"/>
      <c r="D75" s="102"/>
      <c r="E75" s="102"/>
      <c r="F75" s="365" t="s">
        <v>108</v>
      </c>
      <c r="G75" s="364"/>
      <c r="H75" s="364"/>
      <c r="I75" s="364"/>
      <c r="J75" s="364"/>
      <c r="K75" s="102"/>
      <c r="L75" s="365" t="s">
        <v>145</v>
      </c>
      <c r="M75" s="364"/>
      <c r="N75" s="364"/>
      <c r="O75" s="364"/>
      <c r="P75" s="364"/>
      <c r="Q75" s="364"/>
      <c r="R75" s="364"/>
      <c r="S75" s="364"/>
      <c r="T75" s="364"/>
      <c r="U75" s="364"/>
      <c r="V75" s="364"/>
      <c r="W75" s="364"/>
      <c r="X75" s="364"/>
      <c r="Y75" s="364"/>
      <c r="Z75" s="364"/>
      <c r="AA75" s="364"/>
      <c r="AB75" s="364"/>
      <c r="AC75" s="364"/>
      <c r="AD75" s="364"/>
      <c r="AE75" s="364"/>
      <c r="AF75" s="364"/>
      <c r="AG75" s="363">
        <f>'02.5 - ZTI'!J31</f>
        <v>0</v>
      </c>
      <c r="AH75" s="364"/>
      <c r="AI75" s="364"/>
      <c r="AJ75" s="364"/>
      <c r="AK75" s="364"/>
      <c r="AL75" s="364"/>
      <c r="AM75" s="364"/>
      <c r="AN75" s="363">
        <f t="shared" si="0"/>
        <v>0</v>
      </c>
      <c r="AO75" s="364"/>
      <c r="AP75" s="364"/>
      <c r="AQ75" s="103" t="s">
        <v>89</v>
      </c>
      <c r="AR75" s="104"/>
      <c r="AS75" s="105">
        <v>0</v>
      </c>
      <c r="AT75" s="106">
        <f t="shared" si="1"/>
        <v>0</v>
      </c>
      <c r="AU75" s="107">
        <f>'02.5 - ZTI'!P89</f>
        <v>0</v>
      </c>
      <c r="AV75" s="106">
        <f>'02.5 - ZTI'!J34</f>
        <v>0</v>
      </c>
      <c r="AW75" s="106">
        <f>'02.5 - ZTI'!J35</f>
        <v>0</v>
      </c>
      <c r="AX75" s="106">
        <f>'02.5 - ZTI'!J36</f>
        <v>0</v>
      </c>
      <c r="AY75" s="106">
        <f>'02.5 - ZTI'!J37</f>
        <v>0</v>
      </c>
      <c r="AZ75" s="106">
        <f>'02.5 - ZTI'!F34</f>
        <v>0</v>
      </c>
      <c r="BA75" s="106">
        <f>'02.5 - ZTI'!F35</f>
        <v>0</v>
      </c>
      <c r="BB75" s="106">
        <f>'02.5 - ZTI'!F36</f>
        <v>0</v>
      </c>
      <c r="BC75" s="106">
        <f>'02.5 - ZTI'!F37</f>
        <v>0</v>
      </c>
      <c r="BD75" s="108">
        <f>'02.5 - ZTI'!F38</f>
        <v>0</v>
      </c>
      <c r="BT75" s="109" t="s">
        <v>94</v>
      </c>
      <c r="BV75" s="109" t="s">
        <v>80</v>
      </c>
      <c r="BW75" s="109" t="s">
        <v>146</v>
      </c>
      <c r="BX75" s="109" t="s">
        <v>136</v>
      </c>
      <c r="CL75" s="109" t="s">
        <v>20</v>
      </c>
    </row>
    <row r="76" spans="1:90" s="6" customFormat="1" ht="22.5" customHeight="1" x14ac:dyDescent="0.3">
      <c r="A76" s="272" t="s">
        <v>5064</v>
      </c>
      <c r="B76" s="101"/>
      <c r="C76" s="102"/>
      <c r="D76" s="102"/>
      <c r="E76" s="102"/>
      <c r="F76" s="365" t="s">
        <v>111</v>
      </c>
      <c r="G76" s="364"/>
      <c r="H76" s="364"/>
      <c r="I76" s="364"/>
      <c r="J76" s="364"/>
      <c r="K76" s="102"/>
      <c r="L76" s="365" t="s">
        <v>106</v>
      </c>
      <c r="M76" s="364"/>
      <c r="N76" s="364"/>
      <c r="O76" s="364"/>
      <c r="P76" s="364"/>
      <c r="Q76" s="364"/>
      <c r="R76" s="364"/>
      <c r="S76" s="364"/>
      <c r="T76" s="364"/>
      <c r="U76" s="364"/>
      <c r="V76" s="364"/>
      <c r="W76" s="364"/>
      <c r="X76" s="364"/>
      <c r="Y76" s="364"/>
      <c r="Z76" s="364"/>
      <c r="AA76" s="364"/>
      <c r="AB76" s="364"/>
      <c r="AC76" s="364"/>
      <c r="AD76" s="364"/>
      <c r="AE76" s="364"/>
      <c r="AF76" s="364"/>
      <c r="AG76" s="363">
        <f>'02.6 - Chlazení'!J31</f>
        <v>0</v>
      </c>
      <c r="AH76" s="364"/>
      <c r="AI76" s="364"/>
      <c r="AJ76" s="364"/>
      <c r="AK76" s="364"/>
      <c r="AL76" s="364"/>
      <c r="AM76" s="364"/>
      <c r="AN76" s="363">
        <f t="shared" si="0"/>
        <v>0</v>
      </c>
      <c r="AO76" s="364"/>
      <c r="AP76" s="364"/>
      <c r="AQ76" s="103" t="s">
        <v>89</v>
      </c>
      <c r="AR76" s="104"/>
      <c r="AS76" s="105">
        <v>0</v>
      </c>
      <c r="AT76" s="106">
        <f t="shared" si="1"/>
        <v>0</v>
      </c>
      <c r="AU76" s="107">
        <f>'02.6 - Chlazení'!P90</f>
        <v>0</v>
      </c>
      <c r="AV76" s="106">
        <f>'02.6 - Chlazení'!J34</f>
        <v>0</v>
      </c>
      <c r="AW76" s="106">
        <f>'02.6 - Chlazení'!J35</f>
        <v>0</v>
      </c>
      <c r="AX76" s="106">
        <f>'02.6 - Chlazení'!J36</f>
        <v>0</v>
      </c>
      <c r="AY76" s="106">
        <f>'02.6 - Chlazení'!J37</f>
        <v>0</v>
      </c>
      <c r="AZ76" s="106">
        <f>'02.6 - Chlazení'!F34</f>
        <v>0</v>
      </c>
      <c r="BA76" s="106">
        <f>'02.6 - Chlazení'!F35</f>
        <v>0</v>
      </c>
      <c r="BB76" s="106">
        <f>'02.6 - Chlazení'!F36</f>
        <v>0</v>
      </c>
      <c r="BC76" s="106">
        <f>'02.6 - Chlazení'!F37</f>
        <v>0</v>
      </c>
      <c r="BD76" s="108">
        <f>'02.6 - Chlazení'!F38</f>
        <v>0</v>
      </c>
      <c r="BT76" s="109" t="s">
        <v>94</v>
      </c>
      <c r="BV76" s="109" t="s">
        <v>80</v>
      </c>
      <c r="BW76" s="109" t="s">
        <v>147</v>
      </c>
      <c r="BX76" s="109" t="s">
        <v>136</v>
      </c>
      <c r="CL76" s="109" t="s">
        <v>20</v>
      </c>
    </row>
    <row r="77" spans="1:90" s="6" customFormat="1" ht="22.5" customHeight="1" x14ac:dyDescent="0.3">
      <c r="A77" s="272" t="s">
        <v>5064</v>
      </c>
      <c r="B77" s="101"/>
      <c r="C77" s="102"/>
      <c r="D77" s="102"/>
      <c r="E77" s="102"/>
      <c r="F77" s="365" t="s">
        <v>114</v>
      </c>
      <c r="G77" s="364"/>
      <c r="H77" s="364"/>
      <c r="I77" s="364"/>
      <c r="J77" s="364"/>
      <c r="K77" s="102"/>
      <c r="L77" s="365" t="s">
        <v>109</v>
      </c>
      <c r="M77" s="364"/>
      <c r="N77" s="364"/>
      <c r="O77" s="364"/>
      <c r="P77" s="364"/>
      <c r="Q77" s="364"/>
      <c r="R77" s="364"/>
      <c r="S77" s="364"/>
      <c r="T77" s="364"/>
      <c r="U77" s="364"/>
      <c r="V77" s="364"/>
      <c r="W77" s="364"/>
      <c r="X77" s="364"/>
      <c r="Y77" s="364"/>
      <c r="Z77" s="364"/>
      <c r="AA77" s="364"/>
      <c r="AB77" s="364"/>
      <c r="AC77" s="364"/>
      <c r="AD77" s="364"/>
      <c r="AE77" s="364"/>
      <c r="AF77" s="364"/>
      <c r="AG77" s="363">
        <f>'02.7 - Vzduchotechnika'!J31</f>
        <v>0</v>
      </c>
      <c r="AH77" s="364"/>
      <c r="AI77" s="364"/>
      <c r="AJ77" s="364"/>
      <c r="AK77" s="364"/>
      <c r="AL77" s="364"/>
      <c r="AM77" s="364"/>
      <c r="AN77" s="363">
        <f t="shared" si="0"/>
        <v>0</v>
      </c>
      <c r="AO77" s="364"/>
      <c r="AP77" s="364"/>
      <c r="AQ77" s="103" t="s">
        <v>89</v>
      </c>
      <c r="AR77" s="104"/>
      <c r="AS77" s="105">
        <v>0</v>
      </c>
      <c r="AT77" s="106">
        <f t="shared" si="1"/>
        <v>0</v>
      </c>
      <c r="AU77" s="107">
        <f>'02.7 - Vzduchotechnika'!P99</f>
        <v>0</v>
      </c>
      <c r="AV77" s="106">
        <f>'02.7 - Vzduchotechnika'!J34</f>
        <v>0</v>
      </c>
      <c r="AW77" s="106">
        <f>'02.7 - Vzduchotechnika'!J35</f>
        <v>0</v>
      </c>
      <c r="AX77" s="106">
        <f>'02.7 - Vzduchotechnika'!J36</f>
        <v>0</v>
      </c>
      <c r="AY77" s="106">
        <f>'02.7 - Vzduchotechnika'!J37</f>
        <v>0</v>
      </c>
      <c r="AZ77" s="106">
        <f>'02.7 - Vzduchotechnika'!F34</f>
        <v>0</v>
      </c>
      <c r="BA77" s="106">
        <f>'02.7 - Vzduchotechnika'!F35</f>
        <v>0</v>
      </c>
      <c r="BB77" s="106">
        <f>'02.7 - Vzduchotechnika'!F36</f>
        <v>0</v>
      </c>
      <c r="BC77" s="106">
        <f>'02.7 - Vzduchotechnika'!F37</f>
        <v>0</v>
      </c>
      <c r="BD77" s="108">
        <f>'02.7 - Vzduchotechnika'!F38</f>
        <v>0</v>
      </c>
      <c r="BT77" s="109" t="s">
        <v>94</v>
      </c>
      <c r="BV77" s="109" t="s">
        <v>80</v>
      </c>
      <c r="BW77" s="109" t="s">
        <v>148</v>
      </c>
      <c r="BX77" s="109" t="s">
        <v>136</v>
      </c>
      <c r="CL77" s="109" t="s">
        <v>20</v>
      </c>
    </row>
    <row r="78" spans="1:90" s="6" customFormat="1" ht="22.5" customHeight="1" x14ac:dyDescent="0.3">
      <c r="A78" s="272" t="s">
        <v>5064</v>
      </c>
      <c r="B78" s="101"/>
      <c r="C78" s="102"/>
      <c r="D78" s="102"/>
      <c r="E78" s="102"/>
      <c r="F78" s="365" t="s">
        <v>149</v>
      </c>
      <c r="G78" s="364"/>
      <c r="H78" s="364"/>
      <c r="I78" s="364"/>
      <c r="J78" s="364"/>
      <c r="K78" s="102"/>
      <c r="L78" s="365" t="s">
        <v>112</v>
      </c>
      <c r="M78" s="364"/>
      <c r="N78" s="364"/>
      <c r="O78" s="364"/>
      <c r="P78" s="364"/>
      <c r="Q78" s="364"/>
      <c r="R78" s="364"/>
      <c r="S78" s="364"/>
      <c r="T78" s="364"/>
      <c r="U78" s="364"/>
      <c r="V78" s="364"/>
      <c r="W78" s="364"/>
      <c r="X78" s="364"/>
      <c r="Y78" s="364"/>
      <c r="Z78" s="364"/>
      <c r="AA78" s="364"/>
      <c r="AB78" s="364"/>
      <c r="AC78" s="364"/>
      <c r="AD78" s="364"/>
      <c r="AE78" s="364"/>
      <c r="AF78" s="364"/>
      <c r="AG78" s="363">
        <f>'02.8 - Silnoproud'!J31</f>
        <v>0</v>
      </c>
      <c r="AH78" s="364"/>
      <c r="AI78" s="364"/>
      <c r="AJ78" s="364"/>
      <c r="AK78" s="364"/>
      <c r="AL78" s="364"/>
      <c r="AM78" s="364"/>
      <c r="AN78" s="363">
        <f t="shared" si="0"/>
        <v>0</v>
      </c>
      <c r="AO78" s="364"/>
      <c r="AP78" s="364"/>
      <c r="AQ78" s="103" t="s">
        <v>89</v>
      </c>
      <c r="AR78" s="104"/>
      <c r="AS78" s="105">
        <v>0</v>
      </c>
      <c r="AT78" s="106">
        <f t="shared" si="1"/>
        <v>0</v>
      </c>
      <c r="AU78" s="107">
        <f>'02.8 - Silnoproud'!P91</f>
        <v>0</v>
      </c>
      <c r="AV78" s="106">
        <f>'02.8 - Silnoproud'!J34</f>
        <v>0</v>
      </c>
      <c r="AW78" s="106">
        <f>'02.8 - Silnoproud'!J35</f>
        <v>0</v>
      </c>
      <c r="AX78" s="106">
        <f>'02.8 - Silnoproud'!J36</f>
        <v>0</v>
      </c>
      <c r="AY78" s="106">
        <f>'02.8 - Silnoproud'!J37</f>
        <v>0</v>
      </c>
      <c r="AZ78" s="106">
        <f>'02.8 - Silnoproud'!F34</f>
        <v>0</v>
      </c>
      <c r="BA78" s="106">
        <f>'02.8 - Silnoproud'!F35</f>
        <v>0</v>
      </c>
      <c r="BB78" s="106">
        <f>'02.8 - Silnoproud'!F36</f>
        <v>0</v>
      </c>
      <c r="BC78" s="106">
        <f>'02.8 - Silnoproud'!F37</f>
        <v>0</v>
      </c>
      <c r="BD78" s="108">
        <f>'02.8 - Silnoproud'!F38</f>
        <v>0</v>
      </c>
      <c r="BT78" s="109" t="s">
        <v>94</v>
      </c>
      <c r="BV78" s="109" t="s">
        <v>80</v>
      </c>
      <c r="BW78" s="109" t="s">
        <v>150</v>
      </c>
      <c r="BX78" s="109" t="s">
        <v>136</v>
      </c>
      <c r="CL78" s="109" t="s">
        <v>20</v>
      </c>
    </row>
    <row r="79" spans="1:90" s="6" customFormat="1" ht="22.5" customHeight="1" x14ac:dyDescent="0.3">
      <c r="A79" s="272" t="s">
        <v>5064</v>
      </c>
      <c r="B79" s="101"/>
      <c r="C79" s="102"/>
      <c r="D79" s="102"/>
      <c r="E79" s="102"/>
      <c r="F79" s="365" t="s">
        <v>151</v>
      </c>
      <c r="G79" s="364"/>
      <c r="H79" s="364"/>
      <c r="I79" s="364"/>
      <c r="J79" s="364"/>
      <c r="K79" s="102"/>
      <c r="L79" s="365" t="s">
        <v>115</v>
      </c>
      <c r="M79" s="364"/>
      <c r="N79" s="364"/>
      <c r="O79" s="364"/>
      <c r="P79" s="364"/>
      <c r="Q79" s="364"/>
      <c r="R79" s="364"/>
      <c r="S79" s="364"/>
      <c r="T79" s="364"/>
      <c r="U79" s="364"/>
      <c r="V79" s="364"/>
      <c r="W79" s="364"/>
      <c r="X79" s="364"/>
      <c r="Y79" s="364"/>
      <c r="Z79" s="364"/>
      <c r="AA79" s="364"/>
      <c r="AB79" s="364"/>
      <c r="AC79" s="364"/>
      <c r="AD79" s="364"/>
      <c r="AE79" s="364"/>
      <c r="AF79" s="364"/>
      <c r="AG79" s="363">
        <f>'02.9 - Slaboproud'!J31</f>
        <v>0</v>
      </c>
      <c r="AH79" s="364"/>
      <c r="AI79" s="364"/>
      <c r="AJ79" s="364"/>
      <c r="AK79" s="364"/>
      <c r="AL79" s="364"/>
      <c r="AM79" s="364"/>
      <c r="AN79" s="363">
        <f t="shared" si="0"/>
        <v>0</v>
      </c>
      <c r="AO79" s="364"/>
      <c r="AP79" s="364"/>
      <c r="AQ79" s="103" t="s">
        <v>89</v>
      </c>
      <c r="AR79" s="104"/>
      <c r="AS79" s="105">
        <v>0</v>
      </c>
      <c r="AT79" s="106">
        <f t="shared" si="1"/>
        <v>0</v>
      </c>
      <c r="AU79" s="107">
        <f>'02.9 - Slaboproud'!P91</f>
        <v>0</v>
      </c>
      <c r="AV79" s="106">
        <f>'02.9 - Slaboproud'!J34</f>
        <v>0</v>
      </c>
      <c r="AW79" s="106">
        <f>'02.9 - Slaboproud'!J35</f>
        <v>0</v>
      </c>
      <c r="AX79" s="106">
        <f>'02.9 - Slaboproud'!J36</f>
        <v>0</v>
      </c>
      <c r="AY79" s="106">
        <f>'02.9 - Slaboproud'!J37</f>
        <v>0</v>
      </c>
      <c r="AZ79" s="106">
        <f>'02.9 - Slaboproud'!F34</f>
        <v>0</v>
      </c>
      <c r="BA79" s="106">
        <f>'02.9 - Slaboproud'!F35</f>
        <v>0</v>
      </c>
      <c r="BB79" s="106">
        <f>'02.9 - Slaboproud'!F36</f>
        <v>0</v>
      </c>
      <c r="BC79" s="106">
        <f>'02.9 - Slaboproud'!F37</f>
        <v>0</v>
      </c>
      <c r="BD79" s="108">
        <f>'02.9 - Slaboproud'!F38</f>
        <v>0</v>
      </c>
      <c r="BT79" s="109" t="s">
        <v>94</v>
      </c>
      <c r="BV79" s="109" t="s">
        <v>80</v>
      </c>
      <c r="BW79" s="109" t="s">
        <v>152</v>
      </c>
      <c r="BX79" s="109" t="s">
        <v>136</v>
      </c>
      <c r="CL79" s="109" t="s">
        <v>20</v>
      </c>
    </row>
    <row r="80" spans="1:90" s="6" customFormat="1" ht="22.5" customHeight="1" x14ac:dyDescent="0.3">
      <c r="A80" s="272" t="s">
        <v>5064</v>
      </c>
      <c r="B80" s="101"/>
      <c r="C80" s="102"/>
      <c r="D80" s="102"/>
      <c r="E80" s="365" t="s">
        <v>117</v>
      </c>
      <c r="F80" s="364"/>
      <c r="G80" s="364"/>
      <c r="H80" s="364"/>
      <c r="I80" s="364"/>
      <c r="J80" s="102"/>
      <c r="K80" s="365" t="s">
        <v>153</v>
      </c>
      <c r="L80" s="364"/>
      <c r="M80" s="364"/>
      <c r="N80" s="364"/>
      <c r="O80" s="364"/>
      <c r="P80" s="364"/>
      <c r="Q80" s="364"/>
      <c r="R80" s="364"/>
      <c r="S80" s="364"/>
      <c r="T80" s="364"/>
      <c r="U80" s="364"/>
      <c r="V80" s="364"/>
      <c r="W80" s="364"/>
      <c r="X80" s="364"/>
      <c r="Y80" s="364"/>
      <c r="Z80" s="364"/>
      <c r="AA80" s="364"/>
      <c r="AB80" s="364"/>
      <c r="AC80" s="364"/>
      <c r="AD80" s="364"/>
      <c r="AE80" s="364"/>
      <c r="AF80" s="364"/>
      <c r="AG80" s="363">
        <f>'03 - VRN - SO.02'!J29</f>
        <v>0</v>
      </c>
      <c r="AH80" s="364"/>
      <c r="AI80" s="364"/>
      <c r="AJ80" s="364"/>
      <c r="AK80" s="364"/>
      <c r="AL80" s="364"/>
      <c r="AM80" s="364"/>
      <c r="AN80" s="363">
        <f t="shared" si="0"/>
        <v>0</v>
      </c>
      <c r="AO80" s="364"/>
      <c r="AP80" s="364"/>
      <c r="AQ80" s="103" t="s">
        <v>89</v>
      </c>
      <c r="AR80" s="104"/>
      <c r="AS80" s="105">
        <v>0</v>
      </c>
      <c r="AT80" s="106">
        <f t="shared" si="1"/>
        <v>0</v>
      </c>
      <c r="AU80" s="107">
        <f>'03 - VRN - SO.02'!P83</f>
        <v>0</v>
      </c>
      <c r="AV80" s="106">
        <f>'03 - VRN - SO.02'!J32</f>
        <v>0</v>
      </c>
      <c r="AW80" s="106">
        <f>'03 - VRN - SO.02'!J33</f>
        <v>0</v>
      </c>
      <c r="AX80" s="106">
        <f>'03 - VRN - SO.02'!J34</f>
        <v>0</v>
      </c>
      <c r="AY80" s="106">
        <f>'03 - VRN - SO.02'!J35</f>
        <v>0</v>
      </c>
      <c r="AZ80" s="106">
        <f>'03 - VRN - SO.02'!F32</f>
        <v>0</v>
      </c>
      <c r="BA80" s="106">
        <f>'03 - VRN - SO.02'!F33</f>
        <v>0</v>
      </c>
      <c r="BB80" s="106">
        <f>'03 - VRN - SO.02'!F34</f>
        <v>0</v>
      </c>
      <c r="BC80" s="106">
        <f>'03 - VRN - SO.02'!F35</f>
        <v>0</v>
      </c>
      <c r="BD80" s="108">
        <f>'03 - VRN - SO.02'!F36</f>
        <v>0</v>
      </c>
      <c r="BT80" s="109" t="s">
        <v>86</v>
      </c>
      <c r="BV80" s="109" t="s">
        <v>80</v>
      </c>
      <c r="BW80" s="109" t="s">
        <v>154</v>
      </c>
      <c r="BX80" s="109" t="s">
        <v>122</v>
      </c>
      <c r="CL80" s="109" t="s">
        <v>20</v>
      </c>
    </row>
    <row r="81" spans="1:91" s="5" customFormat="1" ht="22.5" customHeight="1" x14ac:dyDescent="0.3">
      <c r="B81" s="91"/>
      <c r="C81" s="92"/>
      <c r="D81" s="368" t="s">
        <v>155</v>
      </c>
      <c r="E81" s="367"/>
      <c r="F81" s="367"/>
      <c r="G81" s="367"/>
      <c r="H81" s="367"/>
      <c r="I81" s="93"/>
      <c r="J81" s="368" t="s">
        <v>156</v>
      </c>
      <c r="K81" s="367"/>
      <c r="L81" s="367"/>
      <c r="M81" s="367"/>
      <c r="N81" s="367"/>
      <c r="O81" s="367"/>
      <c r="P81" s="367"/>
      <c r="Q81" s="367"/>
      <c r="R81" s="367"/>
      <c r="S81" s="367"/>
      <c r="T81" s="367"/>
      <c r="U81" s="367"/>
      <c r="V81" s="367"/>
      <c r="W81" s="367"/>
      <c r="X81" s="367"/>
      <c r="Y81" s="367"/>
      <c r="Z81" s="367"/>
      <c r="AA81" s="367"/>
      <c r="AB81" s="367"/>
      <c r="AC81" s="367"/>
      <c r="AD81" s="367"/>
      <c r="AE81" s="367"/>
      <c r="AF81" s="367"/>
      <c r="AG81" s="369">
        <f>ROUND(SUM(AG82:AG83),2)</f>
        <v>0</v>
      </c>
      <c r="AH81" s="367"/>
      <c r="AI81" s="367"/>
      <c r="AJ81" s="367"/>
      <c r="AK81" s="367"/>
      <c r="AL81" s="367"/>
      <c r="AM81" s="367"/>
      <c r="AN81" s="366">
        <f t="shared" si="0"/>
        <v>0</v>
      </c>
      <c r="AO81" s="367"/>
      <c r="AP81" s="367"/>
      <c r="AQ81" s="94" t="s">
        <v>84</v>
      </c>
      <c r="AR81" s="95"/>
      <c r="AS81" s="96">
        <f>ROUND(SUM(AS82:AS83),2)</f>
        <v>0</v>
      </c>
      <c r="AT81" s="97">
        <f t="shared" si="1"/>
        <v>0</v>
      </c>
      <c r="AU81" s="98">
        <f>ROUND(SUM(AU82:AU83),5)</f>
        <v>0</v>
      </c>
      <c r="AV81" s="97">
        <f>ROUND(AZ81*L26,2)</f>
        <v>0</v>
      </c>
      <c r="AW81" s="97">
        <f>ROUND(BA81*L27,2)</f>
        <v>0</v>
      </c>
      <c r="AX81" s="97">
        <f>ROUND(BB81*L26,2)</f>
        <v>0</v>
      </c>
      <c r="AY81" s="97">
        <f>ROUND(BC81*L27,2)</f>
        <v>0</v>
      </c>
      <c r="AZ81" s="97">
        <f>ROUND(SUM(AZ82:AZ83),2)</f>
        <v>0</v>
      </c>
      <c r="BA81" s="97">
        <f>ROUND(SUM(BA82:BA83),2)</f>
        <v>0</v>
      </c>
      <c r="BB81" s="97">
        <f>ROUND(SUM(BB82:BB83),2)</f>
        <v>0</v>
      </c>
      <c r="BC81" s="97">
        <f>ROUND(SUM(BC82:BC83),2)</f>
        <v>0</v>
      </c>
      <c r="BD81" s="99">
        <f>ROUND(SUM(BD82:BD83),2)</f>
        <v>0</v>
      </c>
      <c r="BS81" s="100" t="s">
        <v>77</v>
      </c>
      <c r="BT81" s="100" t="s">
        <v>22</v>
      </c>
      <c r="BU81" s="100" t="s">
        <v>79</v>
      </c>
      <c r="BV81" s="100" t="s">
        <v>80</v>
      </c>
      <c r="BW81" s="100" t="s">
        <v>157</v>
      </c>
      <c r="BX81" s="100" t="s">
        <v>5</v>
      </c>
      <c r="CL81" s="100" t="s">
        <v>20</v>
      </c>
      <c r="CM81" s="100" t="s">
        <v>86</v>
      </c>
    </row>
    <row r="82" spans="1:91" s="6" customFormat="1" ht="22.5" customHeight="1" x14ac:dyDescent="0.3">
      <c r="A82" s="272" t="s">
        <v>5064</v>
      </c>
      <c r="B82" s="101"/>
      <c r="C82" s="102"/>
      <c r="D82" s="102"/>
      <c r="E82" s="365" t="s">
        <v>87</v>
      </c>
      <c r="F82" s="364"/>
      <c r="G82" s="364"/>
      <c r="H82" s="364"/>
      <c r="I82" s="364"/>
      <c r="J82" s="102"/>
      <c r="K82" s="365" t="s">
        <v>158</v>
      </c>
      <c r="L82" s="364"/>
      <c r="M82" s="364"/>
      <c r="N82" s="364"/>
      <c r="O82" s="364"/>
      <c r="P82" s="364"/>
      <c r="Q82" s="364"/>
      <c r="R82" s="364"/>
      <c r="S82" s="364"/>
      <c r="T82" s="364"/>
      <c r="U82" s="364"/>
      <c r="V82" s="364"/>
      <c r="W82" s="364"/>
      <c r="X82" s="364"/>
      <c r="Y82" s="364"/>
      <c r="Z82" s="364"/>
      <c r="AA82" s="364"/>
      <c r="AB82" s="364"/>
      <c r="AC82" s="364"/>
      <c r="AD82" s="364"/>
      <c r="AE82" s="364"/>
      <c r="AF82" s="364"/>
      <c r="AG82" s="363">
        <f>'01 - Hromosvod'!J29</f>
        <v>0</v>
      </c>
      <c r="AH82" s="364"/>
      <c r="AI82" s="364"/>
      <c r="AJ82" s="364"/>
      <c r="AK82" s="364"/>
      <c r="AL82" s="364"/>
      <c r="AM82" s="364"/>
      <c r="AN82" s="363">
        <f t="shared" si="0"/>
        <v>0</v>
      </c>
      <c r="AO82" s="364"/>
      <c r="AP82" s="364"/>
      <c r="AQ82" s="103" t="s">
        <v>89</v>
      </c>
      <c r="AR82" s="104"/>
      <c r="AS82" s="105">
        <v>0</v>
      </c>
      <c r="AT82" s="106">
        <f t="shared" si="1"/>
        <v>0</v>
      </c>
      <c r="AU82" s="107">
        <f>'01 - Hromosvod'!P85</f>
        <v>0</v>
      </c>
      <c r="AV82" s="106">
        <f>'01 - Hromosvod'!J32</f>
        <v>0</v>
      </c>
      <c r="AW82" s="106">
        <f>'01 - Hromosvod'!J33</f>
        <v>0</v>
      </c>
      <c r="AX82" s="106">
        <f>'01 - Hromosvod'!J34</f>
        <v>0</v>
      </c>
      <c r="AY82" s="106">
        <f>'01 - Hromosvod'!J35</f>
        <v>0</v>
      </c>
      <c r="AZ82" s="106">
        <f>'01 - Hromosvod'!F32</f>
        <v>0</v>
      </c>
      <c r="BA82" s="106">
        <f>'01 - Hromosvod'!F33</f>
        <v>0</v>
      </c>
      <c r="BB82" s="106">
        <f>'01 - Hromosvod'!F34</f>
        <v>0</v>
      </c>
      <c r="BC82" s="106">
        <f>'01 - Hromosvod'!F35</f>
        <v>0</v>
      </c>
      <c r="BD82" s="108">
        <f>'01 - Hromosvod'!F36</f>
        <v>0</v>
      </c>
      <c r="BT82" s="109" t="s">
        <v>86</v>
      </c>
      <c r="BV82" s="109" t="s">
        <v>80</v>
      </c>
      <c r="BW82" s="109" t="s">
        <v>159</v>
      </c>
      <c r="BX82" s="109" t="s">
        <v>157</v>
      </c>
      <c r="CL82" s="109" t="s">
        <v>20</v>
      </c>
    </row>
    <row r="83" spans="1:91" s="6" customFormat="1" ht="22.5" customHeight="1" x14ac:dyDescent="0.3">
      <c r="A83" s="272" t="s">
        <v>5064</v>
      </c>
      <c r="B83" s="101"/>
      <c r="C83" s="102"/>
      <c r="D83" s="102"/>
      <c r="E83" s="365" t="s">
        <v>91</v>
      </c>
      <c r="F83" s="364"/>
      <c r="G83" s="364"/>
      <c r="H83" s="364"/>
      <c r="I83" s="364"/>
      <c r="J83" s="102"/>
      <c r="K83" s="365" t="s">
        <v>160</v>
      </c>
      <c r="L83" s="364"/>
      <c r="M83" s="364"/>
      <c r="N83" s="364"/>
      <c r="O83" s="364"/>
      <c r="P83" s="364"/>
      <c r="Q83" s="364"/>
      <c r="R83" s="364"/>
      <c r="S83" s="364"/>
      <c r="T83" s="364"/>
      <c r="U83" s="364"/>
      <c r="V83" s="364"/>
      <c r="W83" s="364"/>
      <c r="X83" s="364"/>
      <c r="Y83" s="364"/>
      <c r="Z83" s="364"/>
      <c r="AA83" s="364"/>
      <c r="AB83" s="364"/>
      <c r="AC83" s="364"/>
      <c r="AD83" s="364"/>
      <c r="AE83" s="364"/>
      <c r="AF83" s="364"/>
      <c r="AG83" s="363">
        <f>'02 - Bezpečnostní jištění'!J29</f>
        <v>0</v>
      </c>
      <c r="AH83" s="364"/>
      <c r="AI83" s="364"/>
      <c r="AJ83" s="364"/>
      <c r="AK83" s="364"/>
      <c r="AL83" s="364"/>
      <c r="AM83" s="364"/>
      <c r="AN83" s="363">
        <f t="shared" si="0"/>
        <v>0</v>
      </c>
      <c r="AO83" s="364"/>
      <c r="AP83" s="364"/>
      <c r="AQ83" s="103" t="s">
        <v>89</v>
      </c>
      <c r="AR83" s="104"/>
      <c r="AS83" s="105">
        <v>0</v>
      </c>
      <c r="AT83" s="106">
        <f t="shared" si="1"/>
        <v>0</v>
      </c>
      <c r="AU83" s="107">
        <f>'02 - Bezpečnostní jištění'!P83</f>
        <v>0</v>
      </c>
      <c r="AV83" s="106">
        <f>'02 - Bezpečnostní jištění'!J32</f>
        <v>0</v>
      </c>
      <c r="AW83" s="106">
        <f>'02 - Bezpečnostní jištění'!J33</f>
        <v>0</v>
      </c>
      <c r="AX83" s="106">
        <f>'02 - Bezpečnostní jištění'!J34</f>
        <v>0</v>
      </c>
      <c r="AY83" s="106">
        <f>'02 - Bezpečnostní jištění'!J35</f>
        <v>0</v>
      </c>
      <c r="AZ83" s="106">
        <f>'02 - Bezpečnostní jištění'!F32</f>
        <v>0</v>
      </c>
      <c r="BA83" s="106">
        <f>'02 - Bezpečnostní jištění'!F33</f>
        <v>0</v>
      </c>
      <c r="BB83" s="106">
        <f>'02 - Bezpečnostní jištění'!F34</f>
        <v>0</v>
      </c>
      <c r="BC83" s="106">
        <f>'02 - Bezpečnostní jištění'!F35</f>
        <v>0</v>
      </c>
      <c r="BD83" s="108">
        <f>'02 - Bezpečnostní jištění'!F36</f>
        <v>0</v>
      </c>
      <c r="BT83" s="109" t="s">
        <v>86</v>
      </c>
      <c r="BV83" s="109" t="s">
        <v>80</v>
      </c>
      <c r="BW83" s="109" t="s">
        <v>161</v>
      </c>
      <c r="BX83" s="109" t="s">
        <v>157</v>
      </c>
      <c r="CL83" s="109" t="s">
        <v>20</v>
      </c>
    </row>
    <row r="84" spans="1:91" s="5" customFormat="1" ht="22.5" customHeight="1" x14ac:dyDescent="0.3">
      <c r="A84" s="272" t="s">
        <v>5064</v>
      </c>
      <c r="B84" s="91"/>
      <c r="C84" s="92"/>
      <c r="D84" s="368" t="s">
        <v>162</v>
      </c>
      <c r="E84" s="367"/>
      <c r="F84" s="367"/>
      <c r="G84" s="367"/>
      <c r="H84" s="367"/>
      <c r="I84" s="93"/>
      <c r="J84" s="368" t="s">
        <v>163</v>
      </c>
      <c r="K84" s="367"/>
      <c r="L84" s="367"/>
      <c r="M84" s="367"/>
      <c r="N84" s="367"/>
      <c r="O84" s="367"/>
      <c r="P84" s="367"/>
      <c r="Q84" s="367"/>
      <c r="R84" s="367"/>
      <c r="S84" s="367"/>
      <c r="T84" s="367"/>
      <c r="U84" s="367"/>
      <c r="V84" s="367"/>
      <c r="W84" s="367"/>
      <c r="X84" s="367"/>
      <c r="Y84" s="367"/>
      <c r="Z84" s="367"/>
      <c r="AA84" s="367"/>
      <c r="AB84" s="367"/>
      <c r="AC84" s="367"/>
      <c r="AD84" s="367"/>
      <c r="AE84" s="367"/>
      <c r="AF84" s="367"/>
      <c r="AG84" s="366">
        <f>'VRN - Vedlejší rozpočtové...'!J27</f>
        <v>0</v>
      </c>
      <c r="AH84" s="367"/>
      <c r="AI84" s="367"/>
      <c r="AJ84" s="367"/>
      <c r="AK84" s="367"/>
      <c r="AL84" s="367"/>
      <c r="AM84" s="367"/>
      <c r="AN84" s="366">
        <f t="shared" si="0"/>
        <v>0</v>
      </c>
      <c r="AO84" s="367"/>
      <c r="AP84" s="367"/>
      <c r="AQ84" s="94" t="s">
        <v>84</v>
      </c>
      <c r="AR84" s="95"/>
      <c r="AS84" s="110">
        <v>0</v>
      </c>
      <c r="AT84" s="111">
        <f t="shared" si="1"/>
        <v>0</v>
      </c>
      <c r="AU84" s="112">
        <f>'VRN - Vedlejší rozpočtové...'!P77</f>
        <v>0</v>
      </c>
      <c r="AV84" s="111">
        <f>'VRN - Vedlejší rozpočtové...'!J30</f>
        <v>0</v>
      </c>
      <c r="AW84" s="111">
        <f>'VRN - Vedlejší rozpočtové...'!J31</f>
        <v>0</v>
      </c>
      <c r="AX84" s="111">
        <f>'VRN - Vedlejší rozpočtové...'!J32</f>
        <v>0</v>
      </c>
      <c r="AY84" s="111">
        <f>'VRN - Vedlejší rozpočtové...'!J33</f>
        <v>0</v>
      </c>
      <c r="AZ84" s="111">
        <f>'VRN - Vedlejší rozpočtové...'!F30</f>
        <v>0</v>
      </c>
      <c r="BA84" s="111">
        <f>'VRN - Vedlejší rozpočtové...'!F31</f>
        <v>0</v>
      </c>
      <c r="BB84" s="111">
        <f>'VRN - Vedlejší rozpočtové...'!F32</f>
        <v>0</v>
      </c>
      <c r="BC84" s="111">
        <f>'VRN - Vedlejší rozpočtové...'!F33</f>
        <v>0</v>
      </c>
      <c r="BD84" s="113">
        <f>'VRN - Vedlejší rozpočtové...'!F34</f>
        <v>0</v>
      </c>
      <c r="BT84" s="100" t="s">
        <v>22</v>
      </c>
      <c r="BV84" s="100" t="s">
        <v>80</v>
      </c>
      <c r="BW84" s="100" t="s">
        <v>164</v>
      </c>
      <c r="BX84" s="100" t="s">
        <v>5</v>
      </c>
      <c r="CL84" s="100" t="s">
        <v>20</v>
      </c>
      <c r="CM84" s="100" t="s">
        <v>86</v>
      </c>
    </row>
    <row r="85" spans="1:91" s="1" customFormat="1" ht="30" customHeight="1" x14ac:dyDescent="0.3">
      <c r="B85" s="35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5"/>
    </row>
    <row r="86" spans="1:91" s="1" customFormat="1" ht="6.95" customHeight="1" x14ac:dyDescent="0.3">
      <c r="B86" s="50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  <c r="AJ86" s="51"/>
      <c r="AK86" s="51"/>
      <c r="AL86" s="51"/>
      <c r="AM86" s="51"/>
      <c r="AN86" s="51"/>
      <c r="AO86" s="51"/>
      <c r="AP86" s="51"/>
      <c r="AQ86" s="51"/>
      <c r="AR86" s="55"/>
    </row>
  </sheetData>
  <sheetProtection formatColumns="0" formatRows="0" sort="0" autoFilter="0"/>
  <mergeCells count="170">
    <mergeCell ref="BE5:BE32"/>
    <mergeCell ref="K5:AO5"/>
    <mergeCell ref="K6:AO6"/>
    <mergeCell ref="E14:AJ14"/>
    <mergeCell ref="E20:AN20"/>
    <mergeCell ref="AK23:AO23"/>
    <mergeCell ref="L25:O25"/>
    <mergeCell ref="W25:AE25"/>
    <mergeCell ref="AK25:AO25"/>
    <mergeCell ref="L26:O26"/>
    <mergeCell ref="W26:AE26"/>
    <mergeCell ref="AK26:AO26"/>
    <mergeCell ref="L27:O27"/>
    <mergeCell ref="W27:AE27"/>
    <mergeCell ref="AK27:AO27"/>
    <mergeCell ref="L28:O28"/>
    <mergeCell ref="W28:AE28"/>
    <mergeCell ref="AK28:AO28"/>
    <mergeCell ref="L29:O29"/>
    <mergeCell ref="W29:AE29"/>
    <mergeCell ref="AK29:AO29"/>
    <mergeCell ref="L30:O30"/>
    <mergeCell ref="W30:AE30"/>
    <mergeCell ref="AK30:AO30"/>
    <mergeCell ref="X32:AB32"/>
    <mergeCell ref="AK32:AO32"/>
    <mergeCell ref="L42:AO42"/>
    <mergeCell ref="AM44:AN44"/>
    <mergeCell ref="AM46:AP46"/>
    <mergeCell ref="AS46:AT48"/>
    <mergeCell ref="C49:G49"/>
    <mergeCell ref="I49:AF49"/>
    <mergeCell ref="AG49:AM49"/>
    <mergeCell ref="AN49:AP49"/>
    <mergeCell ref="AM47:AP47"/>
    <mergeCell ref="AN52:AP52"/>
    <mergeCell ref="AG52:AM52"/>
    <mergeCell ref="D52:H52"/>
    <mergeCell ref="J52:AF52"/>
    <mergeCell ref="AN53:AP53"/>
    <mergeCell ref="AG53:AM53"/>
    <mergeCell ref="E53:I53"/>
    <mergeCell ref="K53:AF53"/>
    <mergeCell ref="AN54:AP54"/>
    <mergeCell ref="AG54:AM54"/>
    <mergeCell ref="E54:I54"/>
    <mergeCell ref="K54:AF54"/>
    <mergeCell ref="AN55:AP55"/>
    <mergeCell ref="AG55:AM55"/>
    <mergeCell ref="F55:J55"/>
    <mergeCell ref="L55:AF55"/>
    <mergeCell ref="AN56:AP56"/>
    <mergeCell ref="AG56:AM56"/>
    <mergeCell ref="F56:J56"/>
    <mergeCell ref="L56:AF56"/>
    <mergeCell ref="AN57:AP57"/>
    <mergeCell ref="AG57:AM57"/>
    <mergeCell ref="F57:J57"/>
    <mergeCell ref="L57:AF57"/>
    <mergeCell ref="AN58:AP58"/>
    <mergeCell ref="AG58:AM58"/>
    <mergeCell ref="F58:J58"/>
    <mergeCell ref="L58:AF58"/>
    <mergeCell ref="AN59:AP59"/>
    <mergeCell ref="AG59:AM59"/>
    <mergeCell ref="F59:J59"/>
    <mergeCell ref="L59:AF59"/>
    <mergeCell ref="AN60:AP60"/>
    <mergeCell ref="AG60:AM60"/>
    <mergeCell ref="F60:J60"/>
    <mergeCell ref="L60:AF60"/>
    <mergeCell ref="AN61:AP61"/>
    <mergeCell ref="AG61:AM61"/>
    <mergeCell ref="F61:J61"/>
    <mergeCell ref="L61:AF61"/>
    <mergeCell ref="AN62:AP62"/>
    <mergeCell ref="AG62:AM62"/>
    <mergeCell ref="F62:J62"/>
    <mergeCell ref="L62:AF62"/>
    <mergeCell ref="AN63:AP63"/>
    <mergeCell ref="AG63:AM63"/>
    <mergeCell ref="E63:I63"/>
    <mergeCell ref="K63:AF63"/>
    <mergeCell ref="AN64:AP64"/>
    <mergeCell ref="AG64:AM64"/>
    <mergeCell ref="D64:H64"/>
    <mergeCell ref="J64:AF64"/>
    <mergeCell ref="AN65:AP65"/>
    <mergeCell ref="AG65:AM65"/>
    <mergeCell ref="E65:I65"/>
    <mergeCell ref="K65:AF65"/>
    <mergeCell ref="AN66:AP66"/>
    <mergeCell ref="AG66:AM66"/>
    <mergeCell ref="F66:J66"/>
    <mergeCell ref="L66:AF66"/>
    <mergeCell ref="AN67:AP67"/>
    <mergeCell ref="AG67:AM67"/>
    <mergeCell ref="F67:J67"/>
    <mergeCell ref="L67:AF67"/>
    <mergeCell ref="AN68:AP68"/>
    <mergeCell ref="AG68:AM68"/>
    <mergeCell ref="F68:J68"/>
    <mergeCell ref="L68:AF68"/>
    <mergeCell ref="AN69:AP69"/>
    <mergeCell ref="AG69:AM69"/>
    <mergeCell ref="F69:J69"/>
    <mergeCell ref="L69:AF69"/>
    <mergeCell ref="AN70:AP70"/>
    <mergeCell ref="AG70:AM70"/>
    <mergeCell ref="E70:I70"/>
    <mergeCell ref="K70:AF70"/>
    <mergeCell ref="AN71:AP71"/>
    <mergeCell ref="AG71:AM71"/>
    <mergeCell ref="F71:J71"/>
    <mergeCell ref="L71:AF71"/>
    <mergeCell ref="AN72:AP72"/>
    <mergeCell ref="AG72:AM72"/>
    <mergeCell ref="F72:J72"/>
    <mergeCell ref="L72:AF72"/>
    <mergeCell ref="AG73:AM73"/>
    <mergeCell ref="F73:J73"/>
    <mergeCell ref="L73:AF73"/>
    <mergeCell ref="AN74:AP74"/>
    <mergeCell ref="AG74:AM74"/>
    <mergeCell ref="F74:J74"/>
    <mergeCell ref="L74:AF74"/>
    <mergeCell ref="AN75:AP75"/>
    <mergeCell ref="AG75:AM75"/>
    <mergeCell ref="F75:J75"/>
    <mergeCell ref="L75:AF75"/>
    <mergeCell ref="AN84:AP84"/>
    <mergeCell ref="AG84:AM84"/>
    <mergeCell ref="D84:H84"/>
    <mergeCell ref="J84:AF84"/>
    <mergeCell ref="AN79:AP79"/>
    <mergeCell ref="AG79:AM79"/>
    <mergeCell ref="F79:J79"/>
    <mergeCell ref="L79:AF79"/>
    <mergeCell ref="AN80:AP80"/>
    <mergeCell ref="AG80:AM80"/>
    <mergeCell ref="E80:I80"/>
    <mergeCell ref="K80:AF80"/>
    <mergeCell ref="AN81:AP81"/>
    <mergeCell ref="AG81:AM81"/>
    <mergeCell ref="D81:H81"/>
    <mergeCell ref="J81:AF81"/>
    <mergeCell ref="AG51:AM51"/>
    <mergeCell ref="AN51:AP51"/>
    <mergeCell ref="AR2:BE2"/>
    <mergeCell ref="AN82:AP82"/>
    <mergeCell ref="AG82:AM82"/>
    <mergeCell ref="E82:I82"/>
    <mergeCell ref="K82:AF82"/>
    <mergeCell ref="AN83:AP83"/>
    <mergeCell ref="AG83:AM83"/>
    <mergeCell ref="E83:I83"/>
    <mergeCell ref="K83:AF83"/>
    <mergeCell ref="AN76:AP76"/>
    <mergeCell ref="AG76:AM76"/>
    <mergeCell ref="F76:J76"/>
    <mergeCell ref="L76:AF76"/>
    <mergeCell ref="AN77:AP77"/>
    <mergeCell ref="AG77:AM77"/>
    <mergeCell ref="F77:J77"/>
    <mergeCell ref="L77:AF77"/>
    <mergeCell ref="AN78:AP78"/>
    <mergeCell ref="AG78:AM78"/>
    <mergeCell ref="F78:J78"/>
    <mergeCell ref="L78:AF78"/>
    <mergeCell ref="AN73:AP73"/>
  </mergeCells>
  <hyperlinks>
    <hyperlink ref="K1:S1" location="C2" tooltip="Rekapitulace stavby" display="1) Rekapitulace stavby"/>
    <hyperlink ref="W1:AI1" location="C51" tooltip="Rekapitulace objektů stavby a soupisů prací" display="2) Rekapitulace objektů stavby a soupisů prací"/>
    <hyperlink ref="A53" location="'01 - Bourací práce'!C2" tooltip="01 - Bourací práce" display="/"/>
    <hyperlink ref="A55" location="'02 - Nové konstrukce'!C2" tooltip="02 - Nové konstrukce" display="/"/>
    <hyperlink ref="A56" location="'02.1 - Vytápění'!C2" tooltip="02.1 - Vytápění" display="/"/>
    <hyperlink ref="A57" location="'02.2 - Vodovodní instalace'!C2" tooltip="02.2 - Vodovodní instalace" display="/"/>
    <hyperlink ref="A58" location="'02.3 - Kanalizace'!C2" tooltip="02.3 - Kanalizace" display="/"/>
    <hyperlink ref="A59" location="'02.4 - Chlazení'!C2" tooltip="02.4 - Chlazení" display="/"/>
    <hyperlink ref="A60" location="'02.5 - Vzduchotechnika'!C2" tooltip="02.5 - Vzduchotechnika" display="/"/>
    <hyperlink ref="A61" location="'02.6 - Silnoproud'!C2" tooltip="02.6 - Silnoproud" display="/"/>
    <hyperlink ref="A62" location="'02.7 - Slaboproud'!C2" tooltip="02.7 - Slaboproud" display="/"/>
    <hyperlink ref="A63" location="'03 - VRN - SO.01'!C2" tooltip="03 - VRN - SO.01" display="/"/>
    <hyperlink ref="A66" location="'01.1 - Bourací práce - D1'!C2" tooltip="01.1 - Bourací práce - D1" display="/"/>
    <hyperlink ref="A67" location="'01.2 - Bourací práce - D2'!C2" tooltip="01.2 - Bourací práce - D2" display="/"/>
    <hyperlink ref="A68" location="'01.3 - Bourací práce - D3'!C2" tooltip="01.3 - Bourací práce - D3" display="/"/>
    <hyperlink ref="A69" location="'01.4 - Bourací práce - D4'!C2" tooltip="01.4 - Bourací práce - D4" display="/"/>
    <hyperlink ref="A71" location="'02.1 - Nové konstrukce - D1'!C2" tooltip="02.1 - Nové konstrukce - D1" display="/"/>
    <hyperlink ref="A72" location="'02.2 - Nové konstrukce - D2'!C2" tooltip="02.2 - Nové konstrukce - D2" display="/"/>
    <hyperlink ref="A73" location="'02.3 - Nové konstrukce - D3'!C2" tooltip="02.3 - Nové konstrukce - D3" display="/"/>
    <hyperlink ref="A74" location="'02.4 - Nové konstrukce - D4'!C2" tooltip="02.4 - Nové konstrukce - D4" display="/"/>
    <hyperlink ref="A75" location="'02.5 - ZTI'!C2" tooltip="02.5 - ZTI" display="/"/>
    <hyperlink ref="A76" location="'02.6 - Chlazení'!C2" tooltip="02.6 - Chlazení" display="/"/>
    <hyperlink ref="A77" location="'02.7 - Vzduchotechnika'!C2" tooltip="02.7 - Vzduchotechnika" display="/"/>
    <hyperlink ref="A78" location="'02.8 - Silnoproud'!C2" tooltip="02.8 - Silnoproud" display="/"/>
    <hyperlink ref="A79" location="'02.9 - Slaboproud'!C2" tooltip="02.9 - Slaboproud" display="/"/>
    <hyperlink ref="A80" location="'03 - VRN - SO.02'!C2" tooltip="03 - VRN - SO.02" display="/"/>
    <hyperlink ref="A82" location="'01 - Hromosvod'!C2" tooltip="01 - Hromosvod" display="/"/>
    <hyperlink ref="A83" location="'02 - Bezpečnostní jištění'!C2" tooltip="02 - Bezpečnostní jištění" display="/"/>
    <hyperlink ref="A84" location="'VRN - Vedlejší rozpočtové...'!C2" tooltip="VRN - Vedlejší rozpočtové..." display="/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328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90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s="1" customFormat="1" ht="22.5" customHeight="1" x14ac:dyDescent="0.3">
      <c r="B9" s="35"/>
      <c r="C9" s="36"/>
      <c r="D9" s="36"/>
      <c r="E9" s="405" t="s">
        <v>168</v>
      </c>
      <c r="F9" s="385"/>
      <c r="G9" s="385"/>
      <c r="H9" s="385"/>
      <c r="I9" s="117"/>
      <c r="J9" s="36"/>
      <c r="K9" s="39"/>
    </row>
    <row r="10" spans="1:70" s="1" customFormat="1" ht="15" x14ac:dyDescent="0.3">
      <c r="B10" s="35"/>
      <c r="C10" s="36"/>
      <c r="D10" s="31" t="s">
        <v>169</v>
      </c>
      <c r="E10" s="36"/>
      <c r="F10" s="36"/>
      <c r="G10" s="36"/>
      <c r="H10" s="36"/>
      <c r="I10" s="117"/>
      <c r="J10" s="36"/>
      <c r="K10" s="39"/>
    </row>
    <row r="11" spans="1:70" s="1" customFormat="1" ht="36.950000000000003" customHeight="1" x14ac:dyDescent="0.3">
      <c r="B11" s="35"/>
      <c r="C11" s="36"/>
      <c r="D11" s="36"/>
      <c r="E11" s="406" t="s">
        <v>170</v>
      </c>
      <c r="F11" s="385"/>
      <c r="G11" s="385"/>
      <c r="H11" s="385"/>
      <c r="I11" s="117"/>
      <c r="J11" s="36"/>
      <c r="K11" s="39"/>
    </row>
    <row r="12" spans="1:70" s="1" customFormat="1" x14ac:dyDescent="0.3">
      <c r="B12" s="35"/>
      <c r="C12" s="36"/>
      <c r="D12" s="36"/>
      <c r="E12" s="36"/>
      <c r="F12" s="36"/>
      <c r="G12" s="36"/>
      <c r="H12" s="36"/>
      <c r="I12" s="117"/>
      <c r="J12" s="36"/>
      <c r="K12" s="39"/>
    </row>
    <row r="13" spans="1:70" s="1" customFormat="1" ht="14.45" customHeight="1" x14ac:dyDescent="0.3">
      <c r="B13" s="35"/>
      <c r="C13" s="36"/>
      <c r="D13" s="31" t="s">
        <v>19</v>
      </c>
      <c r="E13" s="36"/>
      <c r="F13" s="29" t="s">
        <v>20</v>
      </c>
      <c r="G13" s="36"/>
      <c r="H13" s="36"/>
      <c r="I13" s="118" t="s">
        <v>21</v>
      </c>
      <c r="J13" s="29" t="s">
        <v>20</v>
      </c>
      <c r="K13" s="39"/>
    </row>
    <row r="14" spans="1:70" s="1" customFormat="1" ht="14.45" customHeight="1" x14ac:dyDescent="0.3">
      <c r="B14" s="35"/>
      <c r="C14" s="36"/>
      <c r="D14" s="31" t="s">
        <v>23</v>
      </c>
      <c r="E14" s="36"/>
      <c r="F14" s="29" t="s">
        <v>24</v>
      </c>
      <c r="G14" s="36"/>
      <c r="H14" s="36"/>
      <c r="I14" s="118" t="s">
        <v>25</v>
      </c>
      <c r="J14" s="119" t="str">
        <f>'Rekapitulace stavby'!AN8</f>
        <v>27. 9. 2016</v>
      </c>
      <c r="K14" s="39"/>
    </row>
    <row r="15" spans="1:70" s="1" customFormat="1" ht="10.9" customHeight="1" x14ac:dyDescent="0.3">
      <c r="B15" s="35"/>
      <c r="C15" s="36"/>
      <c r="D15" s="36"/>
      <c r="E15" s="36"/>
      <c r="F15" s="36"/>
      <c r="G15" s="36"/>
      <c r="H15" s="36"/>
      <c r="I15" s="117"/>
      <c r="J15" s="36"/>
      <c r="K15" s="39"/>
    </row>
    <row r="16" spans="1:70" s="1" customFormat="1" ht="14.45" customHeight="1" x14ac:dyDescent="0.3">
      <c r="B16" s="35"/>
      <c r="C16" s="36"/>
      <c r="D16" s="31" t="s">
        <v>29</v>
      </c>
      <c r="E16" s="36"/>
      <c r="F16" s="36"/>
      <c r="G16" s="36"/>
      <c r="H16" s="36"/>
      <c r="I16" s="118" t="s">
        <v>30</v>
      </c>
      <c r="J16" s="29" t="s">
        <v>31</v>
      </c>
      <c r="K16" s="39"/>
    </row>
    <row r="17" spans="2:11" s="1" customFormat="1" ht="18" customHeight="1" x14ac:dyDescent="0.3">
      <c r="B17" s="35"/>
      <c r="C17" s="36"/>
      <c r="D17" s="36"/>
      <c r="E17" s="29" t="s">
        <v>32</v>
      </c>
      <c r="F17" s="36"/>
      <c r="G17" s="36"/>
      <c r="H17" s="36"/>
      <c r="I17" s="118" t="s">
        <v>33</v>
      </c>
      <c r="J17" s="29" t="s">
        <v>34</v>
      </c>
      <c r="K17" s="39"/>
    </row>
    <row r="18" spans="2:11" s="1" customFormat="1" ht="6.95" customHeight="1" x14ac:dyDescent="0.3">
      <c r="B18" s="35"/>
      <c r="C18" s="36"/>
      <c r="D18" s="36"/>
      <c r="E18" s="36"/>
      <c r="F18" s="36"/>
      <c r="G18" s="36"/>
      <c r="H18" s="36"/>
      <c r="I18" s="117"/>
      <c r="J18" s="36"/>
      <c r="K18" s="39"/>
    </row>
    <row r="19" spans="2:11" s="1" customFormat="1" ht="14.45" customHeight="1" x14ac:dyDescent="0.3">
      <c r="B19" s="35"/>
      <c r="C19" s="36"/>
      <c r="D19" s="31" t="s">
        <v>35</v>
      </c>
      <c r="E19" s="36"/>
      <c r="F19" s="36"/>
      <c r="G19" s="36"/>
      <c r="H19" s="36"/>
      <c r="I19" s="118" t="s">
        <v>30</v>
      </c>
      <c r="J19" s="29" t="str">
        <f>IF('Rekapitulace stavby'!AN13="Vyplň údaj","",IF('Rekapitulace stavby'!AN13="","",'Rekapitulace stavby'!AN13))</f>
        <v/>
      </c>
      <c r="K19" s="39"/>
    </row>
    <row r="20" spans="2:11" s="1" customFormat="1" ht="18" customHeight="1" x14ac:dyDescent="0.3">
      <c r="B20" s="35"/>
      <c r="C20" s="36"/>
      <c r="D20" s="36"/>
      <c r="E20" s="29" t="str">
        <f>IF('Rekapitulace stavby'!E14="Vyplň údaj","",IF('Rekapitulace stavby'!E14="","",'Rekapitulace stavby'!E14))</f>
        <v/>
      </c>
      <c r="F20" s="36"/>
      <c r="G20" s="36"/>
      <c r="H20" s="36"/>
      <c r="I20" s="118" t="s">
        <v>33</v>
      </c>
      <c r="J20" s="29" t="str">
        <f>IF('Rekapitulace stavby'!AN14="Vyplň údaj","",IF('Rekapitulace stavby'!AN14="","",'Rekapitulace stavby'!AN14))</f>
        <v/>
      </c>
      <c r="K20" s="39"/>
    </row>
    <row r="21" spans="2:11" s="1" customFormat="1" ht="6.95" customHeight="1" x14ac:dyDescent="0.3">
      <c r="B21" s="35"/>
      <c r="C21" s="36"/>
      <c r="D21" s="36"/>
      <c r="E21" s="36"/>
      <c r="F21" s="36"/>
      <c r="G21" s="36"/>
      <c r="H21" s="36"/>
      <c r="I21" s="117"/>
      <c r="J21" s="36"/>
      <c r="K21" s="39"/>
    </row>
    <row r="22" spans="2:11" s="1" customFormat="1" ht="14.45" customHeight="1" x14ac:dyDescent="0.3">
      <c r="B22" s="35"/>
      <c r="C22" s="36"/>
      <c r="D22" s="31" t="s">
        <v>37</v>
      </c>
      <c r="E22" s="36"/>
      <c r="F22" s="36"/>
      <c r="G22" s="36"/>
      <c r="H22" s="36"/>
      <c r="I22" s="118" t="s">
        <v>30</v>
      </c>
      <c r="J22" s="29" t="s">
        <v>38</v>
      </c>
      <c r="K22" s="39"/>
    </row>
    <row r="23" spans="2:11" s="1" customFormat="1" ht="18" customHeight="1" x14ac:dyDescent="0.3">
      <c r="B23" s="35"/>
      <c r="C23" s="36"/>
      <c r="D23" s="36"/>
      <c r="E23" s="29" t="s">
        <v>39</v>
      </c>
      <c r="F23" s="36"/>
      <c r="G23" s="36"/>
      <c r="H23" s="36"/>
      <c r="I23" s="118" t="s">
        <v>33</v>
      </c>
      <c r="J23" s="29" t="s">
        <v>40</v>
      </c>
      <c r="K23" s="39"/>
    </row>
    <row r="24" spans="2:11" s="1" customFormat="1" ht="6.95" customHeight="1" x14ac:dyDescent="0.3">
      <c r="B24" s="35"/>
      <c r="C24" s="36"/>
      <c r="D24" s="36"/>
      <c r="E24" s="36"/>
      <c r="F24" s="36"/>
      <c r="G24" s="36"/>
      <c r="H24" s="36"/>
      <c r="I24" s="117"/>
      <c r="J24" s="36"/>
      <c r="K24" s="39"/>
    </row>
    <row r="25" spans="2:11" s="1" customFormat="1" ht="14.45" customHeight="1" x14ac:dyDescent="0.3">
      <c r="B25" s="35"/>
      <c r="C25" s="36"/>
      <c r="D25" s="31" t="s">
        <v>42</v>
      </c>
      <c r="E25" s="36"/>
      <c r="F25" s="36"/>
      <c r="G25" s="36"/>
      <c r="H25" s="36"/>
      <c r="I25" s="117"/>
      <c r="J25" s="36"/>
      <c r="K25" s="39"/>
    </row>
    <row r="26" spans="2:11" s="7" customFormat="1" ht="77.25" customHeight="1" x14ac:dyDescent="0.3">
      <c r="B26" s="120"/>
      <c r="C26" s="121"/>
      <c r="D26" s="121"/>
      <c r="E26" s="397" t="s">
        <v>43</v>
      </c>
      <c r="F26" s="408"/>
      <c r="G26" s="408"/>
      <c r="H26" s="408"/>
      <c r="I26" s="122"/>
      <c r="J26" s="121"/>
      <c r="K26" s="123"/>
    </row>
    <row r="27" spans="2:11" s="1" customFormat="1" ht="6.95" customHeight="1" x14ac:dyDescent="0.3">
      <c r="B27" s="35"/>
      <c r="C27" s="36"/>
      <c r="D27" s="36"/>
      <c r="E27" s="36"/>
      <c r="F27" s="36"/>
      <c r="G27" s="36"/>
      <c r="H27" s="36"/>
      <c r="I27" s="117"/>
      <c r="J27" s="36"/>
      <c r="K27" s="39"/>
    </row>
    <row r="28" spans="2:11" s="1" customFormat="1" ht="6.95" customHeight="1" x14ac:dyDescent="0.3">
      <c r="B28" s="35"/>
      <c r="C28" s="36"/>
      <c r="D28" s="80"/>
      <c r="E28" s="80"/>
      <c r="F28" s="80"/>
      <c r="G28" s="80"/>
      <c r="H28" s="80"/>
      <c r="I28" s="124"/>
      <c r="J28" s="80"/>
      <c r="K28" s="125"/>
    </row>
    <row r="29" spans="2:11" s="1" customFormat="1" ht="25.35" customHeight="1" x14ac:dyDescent="0.3">
      <c r="B29" s="35"/>
      <c r="C29" s="36"/>
      <c r="D29" s="126" t="s">
        <v>44</v>
      </c>
      <c r="E29" s="36"/>
      <c r="F29" s="36"/>
      <c r="G29" s="36"/>
      <c r="H29" s="36"/>
      <c r="I29" s="117"/>
      <c r="J29" s="127">
        <f>ROUND(J93,2)</f>
        <v>0</v>
      </c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14.45" customHeight="1" x14ac:dyDescent="0.3">
      <c r="B31" s="35"/>
      <c r="C31" s="36"/>
      <c r="D31" s="36"/>
      <c r="E31" s="36"/>
      <c r="F31" s="40" t="s">
        <v>46</v>
      </c>
      <c r="G31" s="36"/>
      <c r="H31" s="36"/>
      <c r="I31" s="128" t="s">
        <v>45</v>
      </c>
      <c r="J31" s="40" t="s">
        <v>47</v>
      </c>
      <c r="K31" s="39"/>
    </row>
    <row r="32" spans="2:11" s="1" customFormat="1" ht="14.45" customHeight="1" x14ac:dyDescent="0.3">
      <c r="B32" s="35"/>
      <c r="C32" s="36"/>
      <c r="D32" s="43" t="s">
        <v>48</v>
      </c>
      <c r="E32" s="43" t="s">
        <v>49</v>
      </c>
      <c r="F32" s="129">
        <f>ROUND(SUM(BE93:BE327), 2)</f>
        <v>0</v>
      </c>
      <c r="G32" s="36"/>
      <c r="H32" s="36"/>
      <c r="I32" s="130">
        <v>0.21</v>
      </c>
      <c r="J32" s="129">
        <f>ROUND(ROUND((SUM(BE93:BE327)), 2)*I32, 2)</f>
        <v>0</v>
      </c>
      <c r="K32" s="39"/>
    </row>
    <row r="33" spans="2:11" s="1" customFormat="1" ht="14.45" customHeight="1" x14ac:dyDescent="0.3">
      <c r="B33" s="35"/>
      <c r="C33" s="36"/>
      <c r="D33" s="36"/>
      <c r="E33" s="43" t="s">
        <v>50</v>
      </c>
      <c r="F33" s="129">
        <f>ROUND(SUM(BF93:BF327), 2)</f>
        <v>0</v>
      </c>
      <c r="G33" s="36"/>
      <c r="H33" s="36"/>
      <c r="I33" s="130">
        <v>0.15</v>
      </c>
      <c r="J33" s="129">
        <f>ROUND(ROUND((SUM(BF93:BF327)), 2)*I33, 2)</f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51</v>
      </c>
      <c r="F34" s="129">
        <f>ROUND(SUM(BG93:BG327), 2)</f>
        <v>0</v>
      </c>
      <c r="G34" s="36"/>
      <c r="H34" s="36"/>
      <c r="I34" s="130">
        <v>0.21</v>
      </c>
      <c r="J34" s="129">
        <v>0</v>
      </c>
      <c r="K34" s="39"/>
    </row>
    <row r="35" spans="2:11" s="1" customFormat="1" ht="14.45" hidden="1" customHeight="1" x14ac:dyDescent="0.3">
      <c r="B35" s="35"/>
      <c r="C35" s="36"/>
      <c r="D35" s="36"/>
      <c r="E35" s="43" t="s">
        <v>52</v>
      </c>
      <c r="F35" s="129">
        <f>ROUND(SUM(BH93:BH327), 2)</f>
        <v>0</v>
      </c>
      <c r="G35" s="36"/>
      <c r="H35" s="36"/>
      <c r="I35" s="130">
        <v>0.15</v>
      </c>
      <c r="J35" s="129"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53</v>
      </c>
      <c r="F36" s="129">
        <f>ROUND(SUM(BI93:BI327), 2)</f>
        <v>0</v>
      </c>
      <c r="G36" s="36"/>
      <c r="H36" s="36"/>
      <c r="I36" s="130">
        <v>0</v>
      </c>
      <c r="J36" s="129">
        <v>0</v>
      </c>
      <c r="K36" s="39"/>
    </row>
    <row r="37" spans="2:11" s="1" customFormat="1" ht="6.95" customHeight="1" x14ac:dyDescent="0.3">
      <c r="B37" s="35"/>
      <c r="C37" s="36"/>
      <c r="D37" s="36"/>
      <c r="E37" s="36"/>
      <c r="F37" s="36"/>
      <c r="G37" s="36"/>
      <c r="H37" s="36"/>
      <c r="I37" s="117"/>
      <c r="J37" s="36"/>
      <c r="K37" s="39"/>
    </row>
    <row r="38" spans="2:11" s="1" customFormat="1" ht="25.35" customHeight="1" x14ac:dyDescent="0.3">
      <c r="B38" s="35"/>
      <c r="C38" s="131"/>
      <c r="D38" s="132" t="s">
        <v>54</v>
      </c>
      <c r="E38" s="74"/>
      <c r="F38" s="74"/>
      <c r="G38" s="133" t="s">
        <v>55</v>
      </c>
      <c r="H38" s="134" t="s">
        <v>56</v>
      </c>
      <c r="I38" s="135"/>
      <c r="J38" s="136">
        <f>SUM(J29:J36)</f>
        <v>0</v>
      </c>
      <c r="K38" s="137"/>
    </row>
    <row r="39" spans="2:11" s="1" customFormat="1" ht="14.45" customHeight="1" x14ac:dyDescent="0.3">
      <c r="B39" s="50"/>
      <c r="C39" s="51"/>
      <c r="D39" s="51"/>
      <c r="E39" s="51"/>
      <c r="F39" s="51"/>
      <c r="G39" s="51"/>
      <c r="H39" s="51"/>
      <c r="I39" s="138"/>
      <c r="J39" s="51"/>
      <c r="K39" s="52"/>
    </row>
    <row r="43" spans="2:11" s="1" customFormat="1" ht="6.95" customHeight="1" x14ac:dyDescent="0.3">
      <c r="B43" s="139"/>
      <c r="C43" s="140"/>
      <c r="D43" s="140"/>
      <c r="E43" s="140"/>
      <c r="F43" s="140"/>
      <c r="G43" s="140"/>
      <c r="H43" s="140"/>
      <c r="I43" s="141"/>
      <c r="J43" s="140"/>
      <c r="K43" s="142"/>
    </row>
    <row r="44" spans="2:11" s="1" customFormat="1" ht="36.950000000000003" customHeight="1" x14ac:dyDescent="0.3">
      <c r="B44" s="35"/>
      <c r="C44" s="24" t="s">
        <v>171</v>
      </c>
      <c r="D44" s="36"/>
      <c r="E44" s="36"/>
      <c r="F44" s="36"/>
      <c r="G44" s="36"/>
      <c r="H44" s="36"/>
      <c r="I44" s="117"/>
      <c r="J44" s="36"/>
      <c r="K44" s="39"/>
    </row>
    <row r="45" spans="2:11" s="1" customFormat="1" ht="6.95" customHeight="1" x14ac:dyDescent="0.3">
      <c r="B45" s="35"/>
      <c r="C45" s="36"/>
      <c r="D45" s="36"/>
      <c r="E45" s="36"/>
      <c r="F45" s="36"/>
      <c r="G45" s="36"/>
      <c r="H45" s="36"/>
      <c r="I45" s="117"/>
      <c r="J45" s="36"/>
      <c r="K45" s="39"/>
    </row>
    <row r="46" spans="2:11" s="1" customFormat="1" ht="14.45" customHeight="1" x14ac:dyDescent="0.3">
      <c r="B46" s="35"/>
      <c r="C46" s="31" t="s">
        <v>16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22.5" customHeight="1" x14ac:dyDescent="0.3">
      <c r="B47" s="35"/>
      <c r="C47" s="36"/>
      <c r="D47" s="36"/>
      <c r="E47" s="405" t="str">
        <f>E7</f>
        <v>Revitalizace objektu D, Krajské zdravotní a.s. MNÚL</v>
      </c>
      <c r="F47" s="385"/>
      <c r="G47" s="385"/>
      <c r="H47" s="385"/>
      <c r="I47" s="117"/>
      <c r="J47" s="36"/>
      <c r="K47" s="39"/>
    </row>
    <row r="48" spans="2:11" ht="15" x14ac:dyDescent="0.3">
      <c r="B48" s="22"/>
      <c r="C48" s="31" t="s">
        <v>167</v>
      </c>
      <c r="D48" s="23"/>
      <c r="E48" s="23"/>
      <c r="F48" s="23"/>
      <c r="G48" s="23"/>
      <c r="H48" s="23"/>
      <c r="I48" s="116"/>
      <c r="J48" s="23"/>
      <c r="K48" s="25"/>
    </row>
    <row r="49" spans="2:47" s="1" customFormat="1" ht="22.5" customHeight="1" x14ac:dyDescent="0.3">
      <c r="B49" s="35"/>
      <c r="C49" s="36"/>
      <c r="D49" s="36"/>
      <c r="E49" s="405" t="s">
        <v>168</v>
      </c>
      <c r="F49" s="385"/>
      <c r="G49" s="385"/>
      <c r="H49" s="385"/>
      <c r="I49" s="117"/>
      <c r="J49" s="36"/>
      <c r="K49" s="39"/>
    </row>
    <row r="50" spans="2:47" s="1" customFormat="1" ht="14.45" customHeight="1" x14ac:dyDescent="0.3">
      <c r="B50" s="35"/>
      <c r="C50" s="31" t="s">
        <v>169</v>
      </c>
      <c r="D50" s="36"/>
      <c r="E50" s="36"/>
      <c r="F50" s="36"/>
      <c r="G50" s="36"/>
      <c r="H50" s="36"/>
      <c r="I50" s="117"/>
      <c r="J50" s="36"/>
      <c r="K50" s="39"/>
    </row>
    <row r="51" spans="2:47" s="1" customFormat="1" ht="23.25" customHeight="1" x14ac:dyDescent="0.3">
      <c r="B51" s="35"/>
      <c r="C51" s="36"/>
      <c r="D51" s="36"/>
      <c r="E51" s="406" t="str">
        <f>E11</f>
        <v>01 - Bourací práce</v>
      </c>
      <c r="F51" s="385"/>
      <c r="G51" s="385"/>
      <c r="H51" s="385"/>
      <c r="I51" s="117"/>
      <c r="J51" s="36"/>
      <c r="K51" s="39"/>
    </row>
    <row r="52" spans="2:47" s="1" customFormat="1" ht="6.95" customHeight="1" x14ac:dyDescent="0.3">
      <c r="B52" s="35"/>
      <c r="C52" s="36"/>
      <c r="D52" s="36"/>
      <c r="E52" s="36"/>
      <c r="F52" s="36"/>
      <c r="G52" s="36"/>
      <c r="H52" s="36"/>
      <c r="I52" s="117"/>
      <c r="J52" s="36"/>
      <c r="K52" s="39"/>
    </row>
    <row r="53" spans="2:47" s="1" customFormat="1" ht="18" customHeight="1" x14ac:dyDescent="0.3">
      <c r="B53" s="35"/>
      <c r="C53" s="31" t="s">
        <v>23</v>
      </c>
      <c r="D53" s="36"/>
      <c r="E53" s="36"/>
      <c r="F53" s="29" t="str">
        <f>F14</f>
        <v>Sociální péče 3316 /12A, 401 13 Ústí nad Labem</v>
      </c>
      <c r="G53" s="36"/>
      <c r="H53" s="36"/>
      <c r="I53" s="118" t="s">
        <v>25</v>
      </c>
      <c r="J53" s="119" t="str">
        <f>IF(J14="","",J14)</f>
        <v>27. 9. 2016</v>
      </c>
      <c r="K53" s="39"/>
    </row>
    <row r="54" spans="2:47" s="1" customFormat="1" ht="6.95" customHeight="1" x14ac:dyDescent="0.3">
      <c r="B54" s="35"/>
      <c r="C54" s="36"/>
      <c r="D54" s="36"/>
      <c r="E54" s="36"/>
      <c r="F54" s="36"/>
      <c r="G54" s="36"/>
      <c r="H54" s="36"/>
      <c r="I54" s="117"/>
      <c r="J54" s="36"/>
      <c r="K54" s="39"/>
    </row>
    <row r="55" spans="2:47" s="1" customFormat="1" ht="15" x14ac:dyDescent="0.3">
      <c r="B55" s="35"/>
      <c r="C55" s="31" t="s">
        <v>29</v>
      </c>
      <c r="D55" s="36"/>
      <c r="E55" s="36"/>
      <c r="F55" s="29" t="str">
        <f>E17</f>
        <v>Krajská zdravotní a.s.</v>
      </c>
      <c r="G55" s="36"/>
      <c r="H55" s="36"/>
      <c r="I55" s="118" t="s">
        <v>37</v>
      </c>
      <c r="J55" s="29" t="str">
        <f>E23</f>
        <v>Statika - Dynamika, s.r.o.</v>
      </c>
      <c r="K55" s="39"/>
    </row>
    <row r="56" spans="2:47" s="1" customFormat="1" ht="14.45" customHeight="1" x14ac:dyDescent="0.3">
      <c r="B56" s="35"/>
      <c r="C56" s="31" t="s">
        <v>35</v>
      </c>
      <c r="D56" s="36"/>
      <c r="E56" s="36"/>
      <c r="F56" s="29" t="str">
        <f>IF(E20="","",E20)</f>
        <v/>
      </c>
      <c r="G56" s="36"/>
      <c r="H56" s="36"/>
      <c r="I56" s="117"/>
      <c r="J56" s="36"/>
      <c r="K56" s="39"/>
    </row>
    <row r="57" spans="2:47" s="1" customFormat="1" ht="10.35" customHeight="1" x14ac:dyDescent="0.3">
      <c r="B57" s="35"/>
      <c r="C57" s="36"/>
      <c r="D57" s="36"/>
      <c r="E57" s="36"/>
      <c r="F57" s="36"/>
      <c r="G57" s="36"/>
      <c r="H57" s="36"/>
      <c r="I57" s="117"/>
      <c r="J57" s="36"/>
      <c r="K57" s="39"/>
    </row>
    <row r="58" spans="2:47" s="1" customFormat="1" ht="29.25" customHeight="1" x14ac:dyDescent="0.3">
      <c r="B58" s="35"/>
      <c r="C58" s="143" t="s">
        <v>172</v>
      </c>
      <c r="D58" s="131"/>
      <c r="E58" s="131"/>
      <c r="F58" s="131"/>
      <c r="G58" s="131"/>
      <c r="H58" s="131"/>
      <c r="I58" s="144"/>
      <c r="J58" s="145" t="s">
        <v>173</v>
      </c>
      <c r="K58" s="146"/>
    </row>
    <row r="59" spans="2:47" s="1" customFormat="1" ht="10.35" customHeight="1" x14ac:dyDescent="0.3">
      <c r="B59" s="35"/>
      <c r="C59" s="36"/>
      <c r="D59" s="36"/>
      <c r="E59" s="36"/>
      <c r="F59" s="36"/>
      <c r="G59" s="36"/>
      <c r="H59" s="36"/>
      <c r="I59" s="117"/>
      <c r="J59" s="36"/>
      <c r="K59" s="39"/>
    </row>
    <row r="60" spans="2:47" s="1" customFormat="1" ht="29.25" customHeight="1" x14ac:dyDescent="0.3">
      <c r="B60" s="35"/>
      <c r="C60" s="147" t="s">
        <v>174</v>
      </c>
      <c r="D60" s="36"/>
      <c r="E60" s="36"/>
      <c r="F60" s="36"/>
      <c r="G60" s="36"/>
      <c r="H60" s="36"/>
      <c r="I60" s="117"/>
      <c r="J60" s="127">
        <f>J93</f>
        <v>0</v>
      </c>
      <c r="K60" s="39"/>
      <c r="AU60" s="18" t="s">
        <v>175</v>
      </c>
    </row>
    <row r="61" spans="2:47" s="8" customFormat="1" ht="24.95" customHeight="1" x14ac:dyDescent="0.3">
      <c r="B61" s="148"/>
      <c r="C61" s="149"/>
      <c r="D61" s="150" t="s">
        <v>176</v>
      </c>
      <c r="E61" s="151"/>
      <c r="F61" s="151"/>
      <c r="G61" s="151"/>
      <c r="H61" s="151"/>
      <c r="I61" s="152"/>
      <c r="J61" s="153">
        <f>J94</f>
        <v>0</v>
      </c>
      <c r="K61" s="154"/>
    </row>
    <row r="62" spans="2:47" s="9" customFormat="1" ht="19.899999999999999" customHeight="1" x14ac:dyDescent="0.3">
      <c r="B62" s="155"/>
      <c r="C62" s="156"/>
      <c r="D62" s="157" t="s">
        <v>177</v>
      </c>
      <c r="E62" s="158"/>
      <c r="F62" s="158"/>
      <c r="G62" s="158"/>
      <c r="H62" s="158"/>
      <c r="I62" s="159"/>
      <c r="J62" s="160">
        <f>J95</f>
        <v>0</v>
      </c>
      <c r="K62" s="161"/>
    </row>
    <row r="63" spans="2:47" s="9" customFormat="1" ht="19.899999999999999" customHeight="1" x14ac:dyDescent="0.3">
      <c r="B63" s="155"/>
      <c r="C63" s="156"/>
      <c r="D63" s="157" t="s">
        <v>178</v>
      </c>
      <c r="E63" s="158"/>
      <c r="F63" s="158"/>
      <c r="G63" s="158"/>
      <c r="H63" s="158"/>
      <c r="I63" s="159"/>
      <c r="J63" s="160">
        <f>J211</f>
        <v>0</v>
      </c>
      <c r="K63" s="161"/>
    </row>
    <row r="64" spans="2:47" s="8" customFormat="1" ht="24.95" customHeight="1" x14ac:dyDescent="0.3">
      <c r="B64" s="148"/>
      <c r="C64" s="149"/>
      <c r="D64" s="150" t="s">
        <v>179</v>
      </c>
      <c r="E64" s="151"/>
      <c r="F64" s="151"/>
      <c r="G64" s="151"/>
      <c r="H64" s="151"/>
      <c r="I64" s="152"/>
      <c r="J64" s="153">
        <f>J218</f>
        <v>0</v>
      </c>
      <c r="K64" s="154"/>
    </row>
    <row r="65" spans="2:12" s="9" customFormat="1" ht="19.899999999999999" customHeight="1" x14ac:dyDescent="0.3">
      <c r="B65" s="155"/>
      <c r="C65" s="156"/>
      <c r="D65" s="157" t="s">
        <v>180</v>
      </c>
      <c r="E65" s="158"/>
      <c r="F65" s="158"/>
      <c r="G65" s="158"/>
      <c r="H65" s="158"/>
      <c r="I65" s="159"/>
      <c r="J65" s="160">
        <f>J219</f>
        <v>0</v>
      </c>
      <c r="K65" s="161"/>
    </row>
    <row r="66" spans="2:12" s="9" customFormat="1" ht="19.899999999999999" customHeight="1" x14ac:dyDescent="0.3">
      <c r="B66" s="155"/>
      <c r="C66" s="156"/>
      <c r="D66" s="157" t="s">
        <v>181</v>
      </c>
      <c r="E66" s="158"/>
      <c r="F66" s="158"/>
      <c r="G66" s="158"/>
      <c r="H66" s="158"/>
      <c r="I66" s="159"/>
      <c r="J66" s="160">
        <f>J232</f>
        <v>0</v>
      </c>
      <c r="K66" s="161"/>
    </row>
    <row r="67" spans="2:12" s="9" customFormat="1" ht="19.899999999999999" customHeight="1" x14ac:dyDescent="0.3">
      <c r="B67" s="155"/>
      <c r="C67" s="156"/>
      <c r="D67" s="157" t="s">
        <v>182</v>
      </c>
      <c r="E67" s="158"/>
      <c r="F67" s="158"/>
      <c r="G67" s="158"/>
      <c r="H67" s="158"/>
      <c r="I67" s="159"/>
      <c r="J67" s="160">
        <f>J245</f>
        <v>0</v>
      </c>
      <c r="K67" s="161"/>
    </row>
    <row r="68" spans="2:12" s="9" customFormat="1" ht="19.899999999999999" customHeight="1" x14ac:dyDescent="0.3">
      <c r="B68" s="155"/>
      <c r="C68" s="156"/>
      <c r="D68" s="157" t="s">
        <v>183</v>
      </c>
      <c r="E68" s="158"/>
      <c r="F68" s="158"/>
      <c r="G68" s="158"/>
      <c r="H68" s="158"/>
      <c r="I68" s="159"/>
      <c r="J68" s="160">
        <f>J266</f>
        <v>0</v>
      </c>
      <c r="K68" s="161"/>
    </row>
    <row r="69" spans="2:12" s="9" customFormat="1" ht="19.899999999999999" customHeight="1" x14ac:dyDescent="0.3">
      <c r="B69" s="155"/>
      <c r="C69" s="156"/>
      <c r="D69" s="157" t="s">
        <v>184</v>
      </c>
      <c r="E69" s="158"/>
      <c r="F69" s="158"/>
      <c r="G69" s="158"/>
      <c r="H69" s="158"/>
      <c r="I69" s="159"/>
      <c r="J69" s="160">
        <f>J273</f>
        <v>0</v>
      </c>
      <c r="K69" s="161"/>
    </row>
    <row r="70" spans="2:12" s="9" customFormat="1" ht="19.899999999999999" customHeight="1" x14ac:dyDescent="0.3">
      <c r="B70" s="155"/>
      <c r="C70" s="156"/>
      <c r="D70" s="157" t="s">
        <v>185</v>
      </c>
      <c r="E70" s="158"/>
      <c r="F70" s="158"/>
      <c r="G70" s="158"/>
      <c r="H70" s="158"/>
      <c r="I70" s="159"/>
      <c r="J70" s="160">
        <f>J318</f>
        <v>0</v>
      </c>
      <c r="K70" s="161"/>
    </row>
    <row r="71" spans="2:12" s="8" customFormat="1" ht="24.95" customHeight="1" x14ac:dyDescent="0.3">
      <c r="B71" s="148"/>
      <c r="C71" s="149"/>
      <c r="D71" s="150" t="s">
        <v>186</v>
      </c>
      <c r="E71" s="151"/>
      <c r="F71" s="151"/>
      <c r="G71" s="151"/>
      <c r="H71" s="151"/>
      <c r="I71" s="152"/>
      <c r="J71" s="153">
        <f>J325</f>
        <v>0</v>
      </c>
      <c r="K71" s="154"/>
    </row>
    <row r="72" spans="2:12" s="1" customFormat="1" ht="21.75" customHeight="1" x14ac:dyDescent="0.3">
      <c r="B72" s="35"/>
      <c r="C72" s="36"/>
      <c r="D72" s="36"/>
      <c r="E72" s="36"/>
      <c r="F72" s="36"/>
      <c r="G72" s="36"/>
      <c r="H72" s="36"/>
      <c r="I72" s="117"/>
      <c r="J72" s="36"/>
      <c r="K72" s="39"/>
    </row>
    <row r="73" spans="2:12" s="1" customFormat="1" ht="6.95" customHeight="1" x14ac:dyDescent="0.3">
      <c r="B73" s="50"/>
      <c r="C73" s="51"/>
      <c r="D73" s="51"/>
      <c r="E73" s="51"/>
      <c r="F73" s="51"/>
      <c r="G73" s="51"/>
      <c r="H73" s="51"/>
      <c r="I73" s="138"/>
      <c r="J73" s="51"/>
      <c r="K73" s="52"/>
    </row>
    <row r="77" spans="2:12" s="1" customFormat="1" ht="6.95" customHeight="1" x14ac:dyDescent="0.3">
      <c r="B77" s="53"/>
      <c r="C77" s="54"/>
      <c r="D77" s="54"/>
      <c r="E77" s="54"/>
      <c r="F77" s="54"/>
      <c r="G77" s="54"/>
      <c r="H77" s="54"/>
      <c r="I77" s="141"/>
      <c r="J77" s="54"/>
      <c r="K77" s="54"/>
      <c r="L77" s="55"/>
    </row>
    <row r="78" spans="2:12" s="1" customFormat="1" ht="36.950000000000003" customHeight="1" x14ac:dyDescent="0.3">
      <c r="B78" s="35"/>
      <c r="C78" s="56" t="s">
        <v>187</v>
      </c>
      <c r="D78" s="57"/>
      <c r="E78" s="57"/>
      <c r="F78" s="57"/>
      <c r="G78" s="57"/>
      <c r="H78" s="57"/>
      <c r="I78" s="162"/>
      <c r="J78" s="57"/>
      <c r="K78" s="57"/>
      <c r="L78" s="55"/>
    </row>
    <row r="79" spans="2:12" s="1" customFormat="1" ht="6.95" customHeight="1" x14ac:dyDescent="0.3">
      <c r="B79" s="35"/>
      <c r="C79" s="57"/>
      <c r="D79" s="57"/>
      <c r="E79" s="57"/>
      <c r="F79" s="57"/>
      <c r="G79" s="57"/>
      <c r="H79" s="57"/>
      <c r="I79" s="162"/>
      <c r="J79" s="57"/>
      <c r="K79" s="57"/>
      <c r="L79" s="55"/>
    </row>
    <row r="80" spans="2:12" s="1" customFormat="1" ht="14.45" customHeight="1" x14ac:dyDescent="0.3">
      <c r="B80" s="35"/>
      <c r="C80" s="59" t="s">
        <v>16</v>
      </c>
      <c r="D80" s="57"/>
      <c r="E80" s="57"/>
      <c r="F80" s="57"/>
      <c r="G80" s="57"/>
      <c r="H80" s="57"/>
      <c r="I80" s="162"/>
      <c r="J80" s="57"/>
      <c r="K80" s="57"/>
      <c r="L80" s="55"/>
    </row>
    <row r="81" spans="2:65" s="1" customFormat="1" ht="22.5" customHeight="1" x14ac:dyDescent="0.3">
      <c r="B81" s="35"/>
      <c r="C81" s="57"/>
      <c r="D81" s="57"/>
      <c r="E81" s="407" t="str">
        <f>E7</f>
        <v>Revitalizace objektu D, Krajské zdravotní a.s. MNÚL</v>
      </c>
      <c r="F81" s="378"/>
      <c r="G81" s="378"/>
      <c r="H81" s="378"/>
      <c r="I81" s="162"/>
      <c r="J81" s="57"/>
      <c r="K81" s="57"/>
      <c r="L81" s="55"/>
    </row>
    <row r="82" spans="2:65" ht="15" x14ac:dyDescent="0.3">
      <c r="B82" s="22"/>
      <c r="C82" s="59" t="s">
        <v>167</v>
      </c>
      <c r="D82" s="163"/>
      <c r="E82" s="163"/>
      <c r="F82" s="163"/>
      <c r="G82" s="163"/>
      <c r="H82" s="163"/>
      <c r="J82" s="163"/>
      <c r="K82" s="163"/>
      <c r="L82" s="164"/>
    </row>
    <row r="83" spans="2:65" s="1" customFormat="1" ht="22.5" customHeight="1" x14ac:dyDescent="0.3">
      <c r="B83" s="35"/>
      <c r="C83" s="57"/>
      <c r="D83" s="57"/>
      <c r="E83" s="407" t="s">
        <v>168</v>
      </c>
      <c r="F83" s="378"/>
      <c r="G83" s="378"/>
      <c r="H83" s="378"/>
      <c r="I83" s="162"/>
      <c r="J83" s="57"/>
      <c r="K83" s="57"/>
      <c r="L83" s="55"/>
    </row>
    <row r="84" spans="2:65" s="1" customFormat="1" ht="14.45" customHeight="1" x14ac:dyDescent="0.3">
      <c r="B84" s="35"/>
      <c r="C84" s="59" t="s">
        <v>169</v>
      </c>
      <c r="D84" s="57"/>
      <c r="E84" s="57"/>
      <c r="F84" s="57"/>
      <c r="G84" s="57"/>
      <c r="H84" s="57"/>
      <c r="I84" s="162"/>
      <c r="J84" s="57"/>
      <c r="K84" s="57"/>
      <c r="L84" s="55"/>
    </row>
    <row r="85" spans="2:65" s="1" customFormat="1" ht="23.25" customHeight="1" x14ac:dyDescent="0.3">
      <c r="B85" s="35"/>
      <c r="C85" s="57"/>
      <c r="D85" s="57"/>
      <c r="E85" s="375" t="str">
        <f>E11</f>
        <v>01 - Bourací práce</v>
      </c>
      <c r="F85" s="378"/>
      <c r="G85" s="378"/>
      <c r="H85" s="378"/>
      <c r="I85" s="162"/>
      <c r="J85" s="57"/>
      <c r="K85" s="57"/>
      <c r="L85" s="55"/>
    </row>
    <row r="86" spans="2:65" s="1" customFormat="1" ht="6.95" customHeight="1" x14ac:dyDescent="0.3">
      <c r="B86" s="35"/>
      <c r="C86" s="57"/>
      <c r="D86" s="57"/>
      <c r="E86" s="57"/>
      <c r="F86" s="57"/>
      <c r="G86" s="57"/>
      <c r="H86" s="57"/>
      <c r="I86" s="162"/>
      <c r="J86" s="57"/>
      <c r="K86" s="57"/>
      <c r="L86" s="55"/>
    </row>
    <row r="87" spans="2:65" s="1" customFormat="1" ht="18" customHeight="1" x14ac:dyDescent="0.3">
      <c r="B87" s="35"/>
      <c r="C87" s="59" t="s">
        <v>23</v>
      </c>
      <c r="D87" s="57"/>
      <c r="E87" s="57"/>
      <c r="F87" s="165" t="str">
        <f>F14</f>
        <v>Sociální péče 3316 /12A, 401 13 Ústí nad Labem</v>
      </c>
      <c r="G87" s="57"/>
      <c r="H87" s="57"/>
      <c r="I87" s="166" t="s">
        <v>25</v>
      </c>
      <c r="J87" s="67" t="str">
        <f>IF(J14="","",J14)</f>
        <v>27. 9. 2016</v>
      </c>
      <c r="K87" s="57"/>
      <c r="L87" s="55"/>
    </row>
    <row r="88" spans="2:65" s="1" customFormat="1" ht="6.95" customHeight="1" x14ac:dyDescent="0.3">
      <c r="B88" s="35"/>
      <c r="C88" s="57"/>
      <c r="D88" s="57"/>
      <c r="E88" s="57"/>
      <c r="F88" s="57"/>
      <c r="G88" s="57"/>
      <c r="H88" s="57"/>
      <c r="I88" s="162"/>
      <c r="J88" s="57"/>
      <c r="K88" s="57"/>
      <c r="L88" s="55"/>
    </row>
    <row r="89" spans="2:65" s="1" customFormat="1" ht="15" x14ac:dyDescent="0.3">
      <c r="B89" s="35"/>
      <c r="C89" s="59" t="s">
        <v>29</v>
      </c>
      <c r="D89" s="57"/>
      <c r="E89" s="57"/>
      <c r="F89" s="165" t="str">
        <f>E17</f>
        <v>Krajská zdravotní a.s.</v>
      </c>
      <c r="G89" s="57"/>
      <c r="H89" s="57"/>
      <c r="I89" s="166" t="s">
        <v>37</v>
      </c>
      <c r="J89" s="165" t="str">
        <f>E23</f>
        <v>Statika - Dynamika, s.r.o.</v>
      </c>
      <c r="K89" s="57"/>
      <c r="L89" s="55"/>
    </row>
    <row r="90" spans="2:65" s="1" customFormat="1" ht="14.45" customHeight="1" x14ac:dyDescent="0.3">
      <c r="B90" s="35"/>
      <c r="C90" s="59" t="s">
        <v>35</v>
      </c>
      <c r="D90" s="57"/>
      <c r="E90" s="57"/>
      <c r="F90" s="165" t="str">
        <f>IF(E20="","",E20)</f>
        <v/>
      </c>
      <c r="G90" s="57"/>
      <c r="H90" s="57"/>
      <c r="I90" s="162"/>
      <c r="J90" s="57"/>
      <c r="K90" s="57"/>
      <c r="L90" s="55"/>
    </row>
    <row r="91" spans="2:65" s="1" customFormat="1" ht="10.35" customHeight="1" x14ac:dyDescent="0.3">
      <c r="B91" s="35"/>
      <c r="C91" s="57"/>
      <c r="D91" s="57"/>
      <c r="E91" s="57"/>
      <c r="F91" s="57"/>
      <c r="G91" s="57"/>
      <c r="H91" s="57"/>
      <c r="I91" s="162"/>
      <c r="J91" s="57"/>
      <c r="K91" s="57"/>
      <c r="L91" s="55"/>
    </row>
    <row r="92" spans="2:65" s="10" customFormat="1" ht="29.25" customHeight="1" x14ac:dyDescent="0.3">
      <c r="B92" s="167"/>
      <c r="C92" s="168" t="s">
        <v>188</v>
      </c>
      <c r="D92" s="169" t="s">
        <v>63</v>
      </c>
      <c r="E92" s="169" t="s">
        <v>59</v>
      </c>
      <c r="F92" s="169" t="s">
        <v>189</v>
      </c>
      <c r="G92" s="169" t="s">
        <v>190</v>
      </c>
      <c r="H92" s="169" t="s">
        <v>191</v>
      </c>
      <c r="I92" s="170" t="s">
        <v>192</v>
      </c>
      <c r="J92" s="169" t="s">
        <v>173</v>
      </c>
      <c r="K92" s="171" t="s">
        <v>193</v>
      </c>
      <c r="L92" s="172"/>
      <c r="M92" s="76" t="s">
        <v>194</v>
      </c>
      <c r="N92" s="77" t="s">
        <v>48</v>
      </c>
      <c r="O92" s="77" t="s">
        <v>195</v>
      </c>
      <c r="P92" s="77" t="s">
        <v>196</v>
      </c>
      <c r="Q92" s="77" t="s">
        <v>197</v>
      </c>
      <c r="R92" s="77" t="s">
        <v>198</v>
      </c>
      <c r="S92" s="77" t="s">
        <v>199</v>
      </c>
      <c r="T92" s="78" t="s">
        <v>200</v>
      </c>
    </row>
    <row r="93" spans="2:65" s="1" customFormat="1" ht="29.25" customHeight="1" x14ac:dyDescent="0.35">
      <c r="B93" s="35"/>
      <c r="C93" s="82" t="s">
        <v>174</v>
      </c>
      <c r="D93" s="57"/>
      <c r="E93" s="57"/>
      <c r="F93" s="57"/>
      <c r="G93" s="57"/>
      <c r="H93" s="57"/>
      <c r="I93" s="162"/>
      <c r="J93" s="173">
        <f>BK93</f>
        <v>0</v>
      </c>
      <c r="K93" s="57"/>
      <c r="L93" s="55"/>
      <c r="M93" s="79"/>
      <c r="N93" s="80"/>
      <c r="O93" s="80"/>
      <c r="P93" s="174">
        <f>P94+P218+P325</f>
        <v>0</v>
      </c>
      <c r="Q93" s="80"/>
      <c r="R93" s="174">
        <f>R94+R218+R325</f>
        <v>4.0110000000000007E-3</v>
      </c>
      <c r="S93" s="80"/>
      <c r="T93" s="175">
        <f>T94+T218+T325</f>
        <v>383.46836759999997</v>
      </c>
      <c r="AT93" s="18" t="s">
        <v>77</v>
      </c>
      <c r="AU93" s="18" t="s">
        <v>175</v>
      </c>
      <c r="BK93" s="176">
        <f>BK94+BK218+BK325</f>
        <v>0</v>
      </c>
    </row>
    <row r="94" spans="2:65" s="11" customFormat="1" ht="37.35" customHeight="1" x14ac:dyDescent="0.35">
      <c r="B94" s="177"/>
      <c r="C94" s="178"/>
      <c r="D94" s="179" t="s">
        <v>77</v>
      </c>
      <c r="E94" s="180" t="s">
        <v>201</v>
      </c>
      <c r="F94" s="180" t="s">
        <v>202</v>
      </c>
      <c r="G94" s="178"/>
      <c r="H94" s="178"/>
      <c r="I94" s="181"/>
      <c r="J94" s="182">
        <f>BK94</f>
        <v>0</v>
      </c>
      <c r="K94" s="178"/>
      <c r="L94" s="183"/>
      <c r="M94" s="184"/>
      <c r="N94" s="185"/>
      <c r="O94" s="185"/>
      <c r="P94" s="186">
        <f>P95+P211</f>
        <v>0</v>
      </c>
      <c r="Q94" s="185"/>
      <c r="R94" s="186">
        <f>R95+R211</f>
        <v>4.0110000000000007E-3</v>
      </c>
      <c r="S94" s="185"/>
      <c r="T94" s="187">
        <f>T95+T211</f>
        <v>370.85668999999996</v>
      </c>
      <c r="AR94" s="188" t="s">
        <v>22</v>
      </c>
      <c r="AT94" s="189" t="s">
        <v>77</v>
      </c>
      <c r="AU94" s="189" t="s">
        <v>78</v>
      </c>
      <c r="AY94" s="188" t="s">
        <v>203</v>
      </c>
      <c r="BK94" s="190">
        <f>BK95+BK211</f>
        <v>0</v>
      </c>
    </row>
    <row r="95" spans="2:65" s="11" customFormat="1" ht="19.899999999999999" customHeight="1" x14ac:dyDescent="0.3">
      <c r="B95" s="177"/>
      <c r="C95" s="178"/>
      <c r="D95" s="191" t="s">
        <v>77</v>
      </c>
      <c r="E95" s="192" t="s">
        <v>204</v>
      </c>
      <c r="F95" s="192" t="s">
        <v>205</v>
      </c>
      <c r="G95" s="178"/>
      <c r="H95" s="178"/>
      <c r="I95" s="181"/>
      <c r="J95" s="193">
        <f>BK95</f>
        <v>0</v>
      </c>
      <c r="K95" s="178"/>
      <c r="L95" s="183"/>
      <c r="M95" s="184"/>
      <c r="N95" s="185"/>
      <c r="O95" s="185"/>
      <c r="P95" s="186">
        <f>SUM(P96:P210)</f>
        <v>0</v>
      </c>
      <c r="Q95" s="185"/>
      <c r="R95" s="186">
        <f>SUM(R96:R210)</f>
        <v>4.0110000000000007E-3</v>
      </c>
      <c r="S95" s="185"/>
      <c r="T95" s="187">
        <f>SUM(T96:T210)</f>
        <v>370.85668999999996</v>
      </c>
      <c r="AR95" s="188" t="s">
        <v>22</v>
      </c>
      <c r="AT95" s="189" t="s">
        <v>77</v>
      </c>
      <c r="AU95" s="189" t="s">
        <v>22</v>
      </c>
      <c r="AY95" s="188" t="s">
        <v>203</v>
      </c>
      <c r="BK95" s="190">
        <f>SUM(BK96:BK210)</f>
        <v>0</v>
      </c>
    </row>
    <row r="96" spans="2:65" s="1" customFormat="1" ht="31.5" customHeight="1" x14ac:dyDescent="0.3">
      <c r="B96" s="35"/>
      <c r="C96" s="194" t="s">
        <v>22</v>
      </c>
      <c r="D96" s="194" t="s">
        <v>206</v>
      </c>
      <c r="E96" s="195" t="s">
        <v>207</v>
      </c>
      <c r="F96" s="196" t="s">
        <v>208</v>
      </c>
      <c r="G96" s="197" t="s">
        <v>209</v>
      </c>
      <c r="H96" s="198">
        <v>55.46</v>
      </c>
      <c r="I96" s="199"/>
      <c r="J96" s="200">
        <f>ROUND(I96*H96,2)</f>
        <v>0</v>
      </c>
      <c r="K96" s="196" t="s">
        <v>210</v>
      </c>
      <c r="L96" s="55"/>
      <c r="M96" s="201" t="s">
        <v>20</v>
      </c>
      <c r="N96" s="202" t="s">
        <v>49</v>
      </c>
      <c r="O96" s="36"/>
      <c r="P96" s="203">
        <f>O96*H96</f>
        <v>0</v>
      </c>
      <c r="Q96" s="203">
        <v>0</v>
      </c>
      <c r="R96" s="203">
        <f>Q96*H96</f>
        <v>0</v>
      </c>
      <c r="S96" s="203">
        <v>0.26100000000000001</v>
      </c>
      <c r="T96" s="204">
        <f>S96*H96</f>
        <v>14.475060000000001</v>
      </c>
      <c r="AR96" s="18" t="s">
        <v>211</v>
      </c>
      <c r="AT96" s="18" t="s">
        <v>206</v>
      </c>
      <c r="AU96" s="18" t="s">
        <v>86</v>
      </c>
      <c r="AY96" s="18" t="s">
        <v>203</v>
      </c>
      <c r="BE96" s="205">
        <f>IF(N96="základní",J96,0)</f>
        <v>0</v>
      </c>
      <c r="BF96" s="205">
        <f>IF(N96="snížená",J96,0)</f>
        <v>0</v>
      </c>
      <c r="BG96" s="205">
        <f>IF(N96="zákl. přenesená",J96,0)</f>
        <v>0</v>
      </c>
      <c r="BH96" s="205">
        <f>IF(N96="sníž. přenesená",J96,0)</f>
        <v>0</v>
      </c>
      <c r="BI96" s="205">
        <f>IF(N96="nulová",J96,0)</f>
        <v>0</v>
      </c>
      <c r="BJ96" s="18" t="s">
        <v>22</v>
      </c>
      <c r="BK96" s="205">
        <f>ROUND(I96*H96,2)</f>
        <v>0</v>
      </c>
      <c r="BL96" s="18" t="s">
        <v>211</v>
      </c>
      <c r="BM96" s="18" t="s">
        <v>212</v>
      </c>
    </row>
    <row r="97" spans="2:65" s="12" customFormat="1" x14ac:dyDescent="0.3">
      <c r="B97" s="206"/>
      <c r="C97" s="207"/>
      <c r="D97" s="208" t="s">
        <v>213</v>
      </c>
      <c r="E97" s="209" t="s">
        <v>20</v>
      </c>
      <c r="F97" s="210" t="s">
        <v>214</v>
      </c>
      <c r="G97" s="207"/>
      <c r="H97" s="211" t="s">
        <v>20</v>
      </c>
      <c r="I97" s="212"/>
      <c r="J97" s="207"/>
      <c r="K97" s="207"/>
      <c r="L97" s="213"/>
      <c r="M97" s="214"/>
      <c r="N97" s="215"/>
      <c r="O97" s="215"/>
      <c r="P97" s="215"/>
      <c r="Q97" s="215"/>
      <c r="R97" s="215"/>
      <c r="S97" s="215"/>
      <c r="T97" s="216"/>
      <c r="AT97" s="217" t="s">
        <v>213</v>
      </c>
      <c r="AU97" s="217" t="s">
        <v>86</v>
      </c>
      <c r="AV97" s="12" t="s">
        <v>22</v>
      </c>
      <c r="AW97" s="12" t="s">
        <v>41</v>
      </c>
      <c r="AX97" s="12" t="s">
        <v>78</v>
      </c>
      <c r="AY97" s="217" t="s">
        <v>203</v>
      </c>
    </row>
    <row r="98" spans="2:65" s="12" customFormat="1" x14ac:dyDescent="0.3">
      <c r="B98" s="206"/>
      <c r="C98" s="207"/>
      <c r="D98" s="208" t="s">
        <v>213</v>
      </c>
      <c r="E98" s="209" t="s">
        <v>20</v>
      </c>
      <c r="F98" s="210" t="s">
        <v>215</v>
      </c>
      <c r="G98" s="207"/>
      <c r="H98" s="211" t="s">
        <v>20</v>
      </c>
      <c r="I98" s="212"/>
      <c r="J98" s="207"/>
      <c r="K98" s="207"/>
      <c r="L98" s="213"/>
      <c r="M98" s="214"/>
      <c r="N98" s="215"/>
      <c r="O98" s="215"/>
      <c r="P98" s="215"/>
      <c r="Q98" s="215"/>
      <c r="R98" s="215"/>
      <c r="S98" s="215"/>
      <c r="T98" s="216"/>
      <c r="AT98" s="217" t="s">
        <v>213</v>
      </c>
      <c r="AU98" s="217" t="s">
        <v>86</v>
      </c>
      <c r="AV98" s="12" t="s">
        <v>22</v>
      </c>
      <c r="AW98" s="12" t="s">
        <v>41</v>
      </c>
      <c r="AX98" s="12" t="s">
        <v>78</v>
      </c>
      <c r="AY98" s="217" t="s">
        <v>203</v>
      </c>
    </row>
    <row r="99" spans="2:65" s="12" customFormat="1" x14ac:dyDescent="0.3">
      <c r="B99" s="206"/>
      <c r="C99" s="207"/>
      <c r="D99" s="208" t="s">
        <v>213</v>
      </c>
      <c r="E99" s="209" t="s">
        <v>20</v>
      </c>
      <c r="F99" s="210" t="s">
        <v>216</v>
      </c>
      <c r="G99" s="207"/>
      <c r="H99" s="211" t="s">
        <v>20</v>
      </c>
      <c r="I99" s="212"/>
      <c r="J99" s="207"/>
      <c r="K99" s="207"/>
      <c r="L99" s="213"/>
      <c r="M99" s="214"/>
      <c r="N99" s="215"/>
      <c r="O99" s="215"/>
      <c r="P99" s="215"/>
      <c r="Q99" s="215"/>
      <c r="R99" s="215"/>
      <c r="S99" s="215"/>
      <c r="T99" s="216"/>
      <c r="AT99" s="217" t="s">
        <v>213</v>
      </c>
      <c r="AU99" s="217" t="s">
        <v>86</v>
      </c>
      <c r="AV99" s="12" t="s">
        <v>22</v>
      </c>
      <c r="AW99" s="12" t="s">
        <v>41</v>
      </c>
      <c r="AX99" s="12" t="s">
        <v>78</v>
      </c>
      <c r="AY99" s="217" t="s">
        <v>203</v>
      </c>
    </row>
    <row r="100" spans="2:65" s="12" customFormat="1" x14ac:dyDescent="0.3">
      <c r="B100" s="206"/>
      <c r="C100" s="207"/>
      <c r="D100" s="208" t="s">
        <v>213</v>
      </c>
      <c r="E100" s="209" t="s">
        <v>20</v>
      </c>
      <c r="F100" s="210" t="s">
        <v>217</v>
      </c>
      <c r="G100" s="207"/>
      <c r="H100" s="211" t="s">
        <v>20</v>
      </c>
      <c r="I100" s="212"/>
      <c r="J100" s="207"/>
      <c r="K100" s="207"/>
      <c r="L100" s="213"/>
      <c r="M100" s="214"/>
      <c r="N100" s="215"/>
      <c r="O100" s="215"/>
      <c r="P100" s="215"/>
      <c r="Q100" s="215"/>
      <c r="R100" s="215"/>
      <c r="S100" s="215"/>
      <c r="T100" s="216"/>
      <c r="AT100" s="217" t="s">
        <v>213</v>
      </c>
      <c r="AU100" s="217" t="s">
        <v>86</v>
      </c>
      <c r="AV100" s="12" t="s">
        <v>22</v>
      </c>
      <c r="AW100" s="12" t="s">
        <v>41</v>
      </c>
      <c r="AX100" s="12" t="s">
        <v>78</v>
      </c>
      <c r="AY100" s="217" t="s">
        <v>203</v>
      </c>
    </row>
    <row r="101" spans="2:65" s="13" customFormat="1" x14ac:dyDescent="0.3">
      <c r="B101" s="218"/>
      <c r="C101" s="219"/>
      <c r="D101" s="208" t="s">
        <v>213</v>
      </c>
      <c r="E101" s="220" t="s">
        <v>20</v>
      </c>
      <c r="F101" s="221" t="s">
        <v>218</v>
      </c>
      <c r="G101" s="219"/>
      <c r="H101" s="222">
        <v>39.17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213</v>
      </c>
      <c r="AU101" s="228" t="s">
        <v>86</v>
      </c>
      <c r="AV101" s="13" t="s">
        <v>86</v>
      </c>
      <c r="AW101" s="13" t="s">
        <v>41</v>
      </c>
      <c r="AX101" s="13" t="s">
        <v>78</v>
      </c>
      <c r="AY101" s="228" t="s">
        <v>203</v>
      </c>
    </row>
    <row r="102" spans="2:65" s="12" customFormat="1" x14ac:dyDescent="0.3">
      <c r="B102" s="206"/>
      <c r="C102" s="207"/>
      <c r="D102" s="208" t="s">
        <v>213</v>
      </c>
      <c r="E102" s="209" t="s">
        <v>20</v>
      </c>
      <c r="F102" s="210" t="s">
        <v>219</v>
      </c>
      <c r="G102" s="207"/>
      <c r="H102" s="211" t="s">
        <v>20</v>
      </c>
      <c r="I102" s="212"/>
      <c r="J102" s="207"/>
      <c r="K102" s="207"/>
      <c r="L102" s="213"/>
      <c r="M102" s="214"/>
      <c r="N102" s="215"/>
      <c r="O102" s="215"/>
      <c r="P102" s="215"/>
      <c r="Q102" s="215"/>
      <c r="R102" s="215"/>
      <c r="S102" s="215"/>
      <c r="T102" s="216"/>
      <c r="AT102" s="217" t="s">
        <v>213</v>
      </c>
      <c r="AU102" s="217" t="s">
        <v>86</v>
      </c>
      <c r="AV102" s="12" t="s">
        <v>22</v>
      </c>
      <c r="AW102" s="12" t="s">
        <v>41</v>
      </c>
      <c r="AX102" s="12" t="s">
        <v>78</v>
      </c>
      <c r="AY102" s="217" t="s">
        <v>203</v>
      </c>
    </row>
    <row r="103" spans="2:65" s="13" customFormat="1" x14ac:dyDescent="0.3">
      <c r="B103" s="218"/>
      <c r="C103" s="219"/>
      <c r="D103" s="208" t="s">
        <v>213</v>
      </c>
      <c r="E103" s="220" t="s">
        <v>20</v>
      </c>
      <c r="F103" s="221" t="s">
        <v>220</v>
      </c>
      <c r="G103" s="219"/>
      <c r="H103" s="222">
        <v>5.54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213</v>
      </c>
      <c r="AU103" s="228" t="s">
        <v>86</v>
      </c>
      <c r="AV103" s="13" t="s">
        <v>86</v>
      </c>
      <c r="AW103" s="13" t="s">
        <v>41</v>
      </c>
      <c r="AX103" s="13" t="s">
        <v>78</v>
      </c>
      <c r="AY103" s="228" t="s">
        <v>203</v>
      </c>
    </row>
    <row r="104" spans="2:65" s="12" customFormat="1" x14ac:dyDescent="0.3">
      <c r="B104" s="206"/>
      <c r="C104" s="207"/>
      <c r="D104" s="208" t="s">
        <v>213</v>
      </c>
      <c r="E104" s="209" t="s">
        <v>20</v>
      </c>
      <c r="F104" s="210" t="s">
        <v>221</v>
      </c>
      <c r="G104" s="207"/>
      <c r="H104" s="211" t="s">
        <v>20</v>
      </c>
      <c r="I104" s="212"/>
      <c r="J104" s="207"/>
      <c r="K104" s="207"/>
      <c r="L104" s="213"/>
      <c r="M104" s="214"/>
      <c r="N104" s="215"/>
      <c r="O104" s="215"/>
      <c r="P104" s="215"/>
      <c r="Q104" s="215"/>
      <c r="R104" s="215"/>
      <c r="S104" s="215"/>
      <c r="T104" s="216"/>
      <c r="AT104" s="217" t="s">
        <v>213</v>
      </c>
      <c r="AU104" s="217" t="s">
        <v>86</v>
      </c>
      <c r="AV104" s="12" t="s">
        <v>22</v>
      </c>
      <c r="AW104" s="12" t="s">
        <v>41</v>
      </c>
      <c r="AX104" s="12" t="s">
        <v>78</v>
      </c>
      <c r="AY104" s="217" t="s">
        <v>203</v>
      </c>
    </row>
    <row r="105" spans="2:65" s="13" customFormat="1" x14ac:dyDescent="0.3">
      <c r="B105" s="218"/>
      <c r="C105" s="219"/>
      <c r="D105" s="208" t="s">
        <v>213</v>
      </c>
      <c r="E105" s="220" t="s">
        <v>20</v>
      </c>
      <c r="F105" s="221" t="s">
        <v>222</v>
      </c>
      <c r="G105" s="219"/>
      <c r="H105" s="222">
        <v>5.34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213</v>
      </c>
      <c r="AU105" s="228" t="s">
        <v>86</v>
      </c>
      <c r="AV105" s="13" t="s">
        <v>86</v>
      </c>
      <c r="AW105" s="13" t="s">
        <v>41</v>
      </c>
      <c r="AX105" s="13" t="s">
        <v>78</v>
      </c>
      <c r="AY105" s="228" t="s">
        <v>203</v>
      </c>
    </row>
    <row r="106" spans="2:65" s="12" customFormat="1" x14ac:dyDescent="0.3">
      <c r="B106" s="206"/>
      <c r="C106" s="207"/>
      <c r="D106" s="208" t="s">
        <v>213</v>
      </c>
      <c r="E106" s="209" t="s">
        <v>20</v>
      </c>
      <c r="F106" s="210" t="s">
        <v>223</v>
      </c>
      <c r="G106" s="207"/>
      <c r="H106" s="211" t="s">
        <v>20</v>
      </c>
      <c r="I106" s="212"/>
      <c r="J106" s="207"/>
      <c r="K106" s="207"/>
      <c r="L106" s="213"/>
      <c r="M106" s="214"/>
      <c r="N106" s="215"/>
      <c r="O106" s="215"/>
      <c r="P106" s="215"/>
      <c r="Q106" s="215"/>
      <c r="R106" s="215"/>
      <c r="S106" s="215"/>
      <c r="T106" s="216"/>
      <c r="AT106" s="217" t="s">
        <v>213</v>
      </c>
      <c r="AU106" s="217" t="s">
        <v>86</v>
      </c>
      <c r="AV106" s="12" t="s">
        <v>22</v>
      </c>
      <c r="AW106" s="12" t="s">
        <v>41</v>
      </c>
      <c r="AX106" s="12" t="s">
        <v>78</v>
      </c>
      <c r="AY106" s="217" t="s">
        <v>203</v>
      </c>
    </row>
    <row r="107" spans="2:65" s="13" customFormat="1" x14ac:dyDescent="0.3">
      <c r="B107" s="218"/>
      <c r="C107" s="219"/>
      <c r="D107" s="208" t="s">
        <v>213</v>
      </c>
      <c r="E107" s="220" t="s">
        <v>20</v>
      </c>
      <c r="F107" s="221" t="s">
        <v>224</v>
      </c>
      <c r="G107" s="219"/>
      <c r="H107" s="222">
        <v>5.41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213</v>
      </c>
      <c r="AU107" s="228" t="s">
        <v>86</v>
      </c>
      <c r="AV107" s="13" t="s">
        <v>86</v>
      </c>
      <c r="AW107" s="13" t="s">
        <v>41</v>
      </c>
      <c r="AX107" s="13" t="s">
        <v>78</v>
      </c>
      <c r="AY107" s="228" t="s">
        <v>203</v>
      </c>
    </row>
    <row r="108" spans="2:65" s="14" customFormat="1" x14ac:dyDescent="0.3">
      <c r="B108" s="229"/>
      <c r="C108" s="230"/>
      <c r="D108" s="231" t="s">
        <v>213</v>
      </c>
      <c r="E108" s="232" t="s">
        <v>20</v>
      </c>
      <c r="F108" s="233" t="s">
        <v>225</v>
      </c>
      <c r="G108" s="230"/>
      <c r="H108" s="234">
        <v>55.46</v>
      </c>
      <c r="I108" s="235"/>
      <c r="J108" s="230"/>
      <c r="K108" s="230"/>
      <c r="L108" s="236"/>
      <c r="M108" s="237"/>
      <c r="N108" s="238"/>
      <c r="O108" s="238"/>
      <c r="P108" s="238"/>
      <c r="Q108" s="238"/>
      <c r="R108" s="238"/>
      <c r="S108" s="238"/>
      <c r="T108" s="239"/>
      <c r="AT108" s="240" t="s">
        <v>213</v>
      </c>
      <c r="AU108" s="240" t="s">
        <v>86</v>
      </c>
      <c r="AV108" s="14" t="s">
        <v>211</v>
      </c>
      <c r="AW108" s="14" t="s">
        <v>41</v>
      </c>
      <c r="AX108" s="14" t="s">
        <v>22</v>
      </c>
      <c r="AY108" s="240" t="s">
        <v>203</v>
      </c>
    </row>
    <row r="109" spans="2:65" s="1" customFormat="1" ht="31.5" customHeight="1" x14ac:dyDescent="0.3">
      <c r="B109" s="35"/>
      <c r="C109" s="194" t="s">
        <v>86</v>
      </c>
      <c r="D109" s="194" t="s">
        <v>206</v>
      </c>
      <c r="E109" s="195" t="s">
        <v>226</v>
      </c>
      <c r="F109" s="196" t="s">
        <v>227</v>
      </c>
      <c r="G109" s="197" t="s">
        <v>228</v>
      </c>
      <c r="H109" s="198">
        <v>0.88</v>
      </c>
      <c r="I109" s="199"/>
      <c r="J109" s="200">
        <f>ROUND(I109*H109,2)</f>
        <v>0</v>
      </c>
      <c r="K109" s="196" t="s">
        <v>210</v>
      </c>
      <c r="L109" s="55"/>
      <c r="M109" s="201" t="s">
        <v>20</v>
      </c>
      <c r="N109" s="202" t="s">
        <v>49</v>
      </c>
      <c r="O109" s="36"/>
      <c r="P109" s="203">
        <f>O109*H109</f>
        <v>0</v>
      </c>
      <c r="Q109" s="203">
        <v>0</v>
      </c>
      <c r="R109" s="203">
        <f>Q109*H109</f>
        <v>0</v>
      </c>
      <c r="S109" s="203">
        <v>1.8</v>
      </c>
      <c r="T109" s="204">
        <f>S109*H109</f>
        <v>1.5840000000000001</v>
      </c>
      <c r="AR109" s="18" t="s">
        <v>211</v>
      </c>
      <c r="AT109" s="18" t="s">
        <v>206</v>
      </c>
      <c r="AU109" s="18" t="s">
        <v>86</v>
      </c>
      <c r="AY109" s="18" t="s">
        <v>203</v>
      </c>
      <c r="BE109" s="205">
        <f>IF(N109="základní",J109,0)</f>
        <v>0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8" t="s">
        <v>22</v>
      </c>
      <c r="BK109" s="205">
        <f>ROUND(I109*H109,2)</f>
        <v>0</v>
      </c>
      <c r="BL109" s="18" t="s">
        <v>211</v>
      </c>
      <c r="BM109" s="18" t="s">
        <v>229</v>
      </c>
    </row>
    <row r="110" spans="2:65" s="12" customFormat="1" x14ac:dyDescent="0.3">
      <c r="B110" s="206"/>
      <c r="C110" s="207"/>
      <c r="D110" s="208" t="s">
        <v>213</v>
      </c>
      <c r="E110" s="209" t="s">
        <v>20</v>
      </c>
      <c r="F110" s="210" t="s">
        <v>230</v>
      </c>
      <c r="G110" s="207"/>
      <c r="H110" s="211" t="s">
        <v>20</v>
      </c>
      <c r="I110" s="212"/>
      <c r="J110" s="207"/>
      <c r="K110" s="207"/>
      <c r="L110" s="213"/>
      <c r="M110" s="214"/>
      <c r="N110" s="215"/>
      <c r="O110" s="215"/>
      <c r="P110" s="215"/>
      <c r="Q110" s="215"/>
      <c r="R110" s="215"/>
      <c r="S110" s="215"/>
      <c r="T110" s="216"/>
      <c r="AT110" s="217" t="s">
        <v>213</v>
      </c>
      <c r="AU110" s="217" t="s">
        <v>86</v>
      </c>
      <c r="AV110" s="12" t="s">
        <v>22</v>
      </c>
      <c r="AW110" s="12" t="s">
        <v>41</v>
      </c>
      <c r="AX110" s="12" t="s">
        <v>78</v>
      </c>
      <c r="AY110" s="217" t="s">
        <v>203</v>
      </c>
    </row>
    <row r="111" spans="2:65" s="12" customFormat="1" x14ac:dyDescent="0.3">
      <c r="B111" s="206"/>
      <c r="C111" s="207"/>
      <c r="D111" s="208" t="s">
        <v>213</v>
      </c>
      <c r="E111" s="209" t="s">
        <v>20</v>
      </c>
      <c r="F111" s="210" t="s">
        <v>231</v>
      </c>
      <c r="G111" s="207"/>
      <c r="H111" s="211" t="s">
        <v>20</v>
      </c>
      <c r="I111" s="212"/>
      <c r="J111" s="207"/>
      <c r="K111" s="207"/>
      <c r="L111" s="213"/>
      <c r="M111" s="214"/>
      <c r="N111" s="215"/>
      <c r="O111" s="215"/>
      <c r="P111" s="215"/>
      <c r="Q111" s="215"/>
      <c r="R111" s="215"/>
      <c r="S111" s="215"/>
      <c r="T111" s="216"/>
      <c r="AT111" s="217" t="s">
        <v>213</v>
      </c>
      <c r="AU111" s="217" t="s">
        <v>86</v>
      </c>
      <c r="AV111" s="12" t="s">
        <v>22</v>
      </c>
      <c r="AW111" s="12" t="s">
        <v>41</v>
      </c>
      <c r="AX111" s="12" t="s">
        <v>78</v>
      </c>
      <c r="AY111" s="217" t="s">
        <v>203</v>
      </c>
    </row>
    <row r="112" spans="2:65" s="12" customFormat="1" x14ac:dyDescent="0.3">
      <c r="B112" s="206"/>
      <c r="C112" s="207"/>
      <c r="D112" s="208" t="s">
        <v>213</v>
      </c>
      <c r="E112" s="209" t="s">
        <v>20</v>
      </c>
      <c r="F112" s="210" t="s">
        <v>232</v>
      </c>
      <c r="G112" s="207"/>
      <c r="H112" s="211" t="s">
        <v>20</v>
      </c>
      <c r="I112" s="212"/>
      <c r="J112" s="207"/>
      <c r="K112" s="207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213</v>
      </c>
      <c r="AU112" s="217" t="s">
        <v>86</v>
      </c>
      <c r="AV112" s="12" t="s">
        <v>22</v>
      </c>
      <c r="AW112" s="12" t="s">
        <v>41</v>
      </c>
      <c r="AX112" s="12" t="s">
        <v>78</v>
      </c>
      <c r="AY112" s="217" t="s">
        <v>203</v>
      </c>
    </row>
    <row r="113" spans="2:65" s="13" customFormat="1" x14ac:dyDescent="0.3">
      <c r="B113" s="218"/>
      <c r="C113" s="219"/>
      <c r="D113" s="208" t="s">
        <v>213</v>
      </c>
      <c r="E113" s="220" t="s">
        <v>20</v>
      </c>
      <c r="F113" s="221" t="s">
        <v>233</v>
      </c>
      <c r="G113" s="219"/>
      <c r="H113" s="222">
        <v>0.88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213</v>
      </c>
      <c r="AU113" s="228" t="s">
        <v>86</v>
      </c>
      <c r="AV113" s="13" t="s">
        <v>86</v>
      </c>
      <c r="AW113" s="13" t="s">
        <v>41</v>
      </c>
      <c r="AX113" s="13" t="s">
        <v>78</v>
      </c>
      <c r="AY113" s="228" t="s">
        <v>203</v>
      </c>
    </row>
    <row r="114" spans="2:65" s="14" customFormat="1" x14ac:dyDescent="0.3">
      <c r="B114" s="229"/>
      <c r="C114" s="230"/>
      <c r="D114" s="231" t="s">
        <v>213</v>
      </c>
      <c r="E114" s="232" t="s">
        <v>20</v>
      </c>
      <c r="F114" s="233" t="s">
        <v>225</v>
      </c>
      <c r="G114" s="230"/>
      <c r="H114" s="234">
        <v>0.88</v>
      </c>
      <c r="I114" s="235"/>
      <c r="J114" s="230"/>
      <c r="K114" s="230"/>
      <c r="L114" s="236"/>
      <c r="M114" s="237"/>
      <c r="N114" s="238"/>
      <c r="O114" s="238"/>
      <c r="P114" s="238"/>
      <c r="Q114" s="238"/>
      <c r="R114" s="238"/>
      <c r="S114" s="238"/>
      <c r="T114" s="239"/>
      <c r="AT114" s="240" t="s">
        <v>213</v>
      </c>
      <c r="AU114" s="240" t="s">
        <v>86</v>
      </c>
      <c r="AV114" s="14" t="s">
        <v>211</v>
      </c>
      <c r="AW114" s="14" t="s">
        <v>41</v>
      </c>
      <c r="AX114" s="14" t="s">
        <v>22</v>
      </c>
      <c r="AY114" s="240" t="s">
        <v>203</v>
      </c>
    </row>
    <row r="115" spans="2:65" s="1" customFormat="1" ht="31.5" customHeight="1" x14ac:dyDescent="0.3">
      <c r="B115" s="35"/>
      <c r="C115" s="194" t="s">
        <v>94</v>
      </c>
      <c r="D115" s="194" t="s">
        <v>206</v>
      </c>
      <c r="E115" s="195" t="s">
        <v>234</v>
      </c>
      <c r="F115" s="196" t="s">
        <v>235</v>
      </c>
      <c r="G115" s="197" t="s">
        <v>228</v>
      </c>
      <c r="H115" s="198">
        <v>34.15</v>
      </c>
      <c r="I115" s="199"/>
      <c r="J115" s="200">
        <f>ROUND(I115*H115,2)</f>
        <v>0</v>
      </c>
      <c r="K115" s="196" t="s">
        <v>210</v>
      </c>
      <c r="L115" s="55"/>
      <c r="M115" s="201" t="s">
        <v>20</v>
      </c>
      <c r="N115" s="202" t="s">
        <v>49</v>
      </c>
      <c r="O115" s="36"/>
      <c r="P115" s="203">
        <f>O115*H115</f>
        <v>0</v>
      </c>
      <c r="Q115" s="203">
        <v>0</v>
      </c>
      <c r="R115" s="203">
        <f>Q115*H115</f>
        <v>0</v>
      </c>
      <c r="S115" s="203">
        <v>2</v>
      </c>
      <c r="T115" s="204">
        <f>S115*H115</f>
        <v>68.3</v>
      </c>
      <c r="AR115" s="18" t="s">
        <v>211</v>
      </c>
      <c r="AT115" s="18" t="s">
        <v>206</v>
      </c>
      <c r="AU115" s="18" t="s">
        <v>86</v>
      </c>
      <c r="AY115" s="18" t="s">
        <v>203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8" t="s">
        <v>22</v>
      </c>
      <c r="BK115" s="205">
        <f>ROUND(I115*H115,2)</f>
        <v>0</v>
      </c>
      <c r="BL115" s="18" t="s">
        <v>211</v>
      </c>
      <c r="BM115" s="18" t="s">
        <v>236</v>
      </c>
    </row>
    <row r="116" spans="2:65" s="12" customFormat="1" x14ac:dyDescent="0.3">
      <c r="B116" s="206"/>
      <c r="C116" s="207"/>
      <c r="D116" s="208" t="s">
        <v>213</v>
      </c>
      <c r="E116" s="209" t="s">
        <v>20</v>
      </c>
      <c r="F116" s="210" t="s">
        <v>230</v>
      </c>
      <c r="G116" s="207"/>
      <c r="H116" s="211" t="s">
        <v>20</v>
      </c>
      <c r="I116" s="212"/>
      <c r="J116" s="207"/>
      <c r="K116" s="207"/>
      <c r="L116" s="213"/>
      <c r="M116" s="214"/>
      <c r="N116" s="215"/>
      <c r="O116" s="215"/>
      <c r="P116" s="215"/>
      <c r="Q116" s="215"/>
      <c r="R116" s="215"/>
      <c r="S116" s="215"/>
      <c r="T116" s="216"/>
      <c r="AT116" s="217" t="s">
        <v>213</v>
      </c>
      <c r="AU116" s="217" t="s">
        <v>86</v>
      </c>
      <c r="AV116" s="12" t="s">
        <v>22</v>
      </c>
      <c r="AW116" s="12" t="s">
        <v>41</v>
      </c>
      <c r="AX116" s="12" t="s">
        <v>78</v>
      </c>
      <c r="AY116" s="217" t="s">
        <v>203</v>
      </c>
    </row>
    <row r="117" spans="2:65" s="12" customFormat="1" x14ac:dyDescent="0.3">
      <c r="B117" s="206"/>
      <c r="C117" s="207"/>
      <c r="D117" s="208" t="s">
        <v>213</v>
      </c>
      <c r="E117" s="209" t="s">
        <v>20</v>
      </c>
      <c r="F117" s="210" t="s">
        <v>237</v>
      </c>
      <c r="G117" s="207"/>
      <c r="H117" s="211" t="s">
        <v>20</v>
      </c>
      <c r="I117" s="212"/>
      <c r="J117" s="207"/>
      <c r="K117" s="207"/>
      <c r="L117" s="213"/>
      <c r="M117" s="214"/>
      <c r="N117" s="215"/>
      <c r="O117" s="215"/>
      <c r="P117" s="215"/>
      <c r="Q117" s="215"/>
      <c r="R117" s="215"/>
      <c r="S117" s="215"/>
      <c r="T117" s="216"/>
      <c r="AT117" s="217" t="s">
        <v>213</v>
      </c>
      <c r="AU117" s="217" t="s">
        <v>86</v>
      </c>
      <c r="AV117" s="12" t="s">
        <v>22</v>
      </c>
      <c r="AW117" s="12" t="s">
        <v>41</v>
      </c>
      <c r="AX117" s="12" t="s">
        <v>78</v>
      </c>
      <c r="AY117" s="217" t="s">
        <v>203</v>
      </c>
    </row>
    <row r="118" spans="2:65" s="12" customFormat="1" x14ac:dyDescent="0.3">
      <c r="B118" s="206"/>
      <c r="C118" s="207"/>
      <c r="D118" s="208" t="s">
        <v>213</v>
      </c>
      <c r="E118" s="209" t="s">
        <v>20</v>
      </c>
      <c r="F118" s="210" t="s">
        <v>238</v>
      </c>
      <c r="G118" s="207"/>
      <c r="H118" s="211" t="s">
        <v>20</v>
      </c>
      <c r="I118" s="212"/>
      <c r="J118" s="207"/>
      <c r="K118" s="207"/>
      <c r="L118" s="213"/>
      <c r="M118" s="214"/>
      <c r="N118" s="215"/>
      <c r="O118" s="215"/>
      <c r="P118" s="215"/>
      <c r="Q118" s="215"/>
      <c r="R118" s="215"/>
      <c r="S118" s="215"/>
      <c r="T118" s="216"/>
      <c r="AT118" s="217" t="s">
        <v>213</v>
      </c>
      <c r="AU118" s="217" t="s">
        <v>86</v>
      </c>
      <c r="AV118" s="12" t="s">
        <v>22</v>
      </c>
      <c r="AW118" s="12" t="s">
        <v>41</v>
      </c>
      <c r="AX118" s="12" t="s">
        <v>78</v>
      </c>
      <c r="AY118" s="217" t="s">
        <v>203</v>
      </c>
    </row>
    <row r="119" spans="2:65" s="13" customFormat="1" x14ac:dyDescent="0.3">
      <c r="B119" s="218"/>
      <c r="C119" s="219"/>
      <c r="D119" s="208" t="s">
        <v>213</v>
      </c>
      <c r="E119" s="220" t="s">
        <v>20</v>
      </c>
      <c r="F119" s="221" t="s">
        <v>239</v>
      </c>
      <c r="G119" s="219"/>
      <c r="H119" s="222">
        <v>34.15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213</v>
      </c>
      <c r="AU119" s="228" t="s">
        <v>86</v>
      </c>
      <c r="AV119" s="13" t="s">
        <v>86</v>
      </c>
      <c r="AW119" s="13" t="s">
        <v>41</v>
      </c>
      <c r="AX119" s="13" t="s">
        <v>78</v>
      </c>
      <c r="AY119" s="228" t="s">
        <v>203</v>
      </c>
    </row>
    <row r="120" spans="2:65" s="14" customFormat="1" x14ac:dyDescent="0.3">
      <c r="B120" s="229"/>
      <c r="C120" s="230"/>
      <c r="D120" s="231" t="s">
        <v>213</v>
      </c>
      <c r="E120" s="232" t="s">
        <v>20</v>
      </c>
      <c r="F120" s="233" t="s">
        <v>225</v>
      </c>
      <c r="G120" s="230"/>
      <c r="H120" s="234">
        <v>34.15</v>
      </c>
      <c r="I120" s="235"/>
      <c r="J120" s="230"/>
      <c r="K120" s="230"/>
      <c r="L120" s="236"/>
      <c r="M120" s="237"/>
      <c r="N120" s="238"/>
      <c r="O120" s="238"/>
      <c r="P120" s="238"/>
      <c r="Q120" s="238"/>
      <c r="R120" s="238"/>
      <c r="S120" s="238"/>
      <c r="T120" s="239"/>
      <c r="AT120" s="240" t="s">
        <v>213</v>
      </c>
      <c r="AU120" s="240" t="s">
        <v>86</v>
      </c>
      <c r="AV120" s="14" t="s">
        <v>211</v>
      </c>
      <c r="AW120" s="14" t="s">
        <v>41</v>
      </c>
      <c r="AX120" s="14" t="s">
        <v>22</v>
      </c>
      <c r="AY120" s="240" t="s">
        <v>203</v>
      </c>
    </row>
    <row r="121" spans="2:65" s="1" customFormat="1" ht="31.5" customHeight="1" x14ac:dyDescent="0.3">
      <c r="B121" s="35"/>
      <c r="C121" s="194" t="s">
        <v>211</v>
      </c>
      <c r="D121" s="194" t="s">
        <v>206</v>
      </c>
      <c r="E121" s="195" t="s">
        <v>240</v>
      </c>
      <c r="F121" s="196" t="s">
        <v>241</v>
      </c>
      <c r="G121" s="197" t="s">
        <v>228</v>
      </c>
      <c r="H121" s="198">
        <v>30.2</v>
      </c>
      <c r="I121" s="199"/>
      <c r="J121" s="200">
        <f>ROUND(I121*H121,2)</f>
        <v>0</v>
      </c>
      <c r="K121" s="196" t="s">
        <v>210</v>
      </c>
      <c r="L121" s="55"/>
      <c r="M121" s="201" t="s">
        <v>20</v>
      </c>
      <c r="N121" s="202" t="s">
        <v>49</v>
      </c>
      <c r="O121" s="36"/>
      <c r="P121" s="203">
        <f>O121*H121</f>
        <v>0</v>
      </c>
      <c r="Q121" s="203">
        <v>0</v>
      </c>
      <c r="R121" s="203">
        <f>Q121*H121</f>
        <v>0</v>
      </c>
      <c r="S121" s="203">
        <v>1.175</v>
      </c>
      <c r="T121" s="204">
        <f>S121*H121</f>
        <v>35.484999999999999</v>
      </c>
      <c r="AR121" s="18" t="s">
        <v>211</v>
      </c>
      <c r="AT121" s="18" t="s">
        <v>206</v>
      </c>
      <c r="AU121" s="18" t="s">
        <v>86</v>
      </c>
      <c r="AY121" s="18" t="s">
        <v>203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8" t="s">
        <v>22</v>
      </c>
      <c r="BK121" s="205">
        <f>ROUND(I121*H121,2)</f>
        <v>0</v>
      </c>
      <c r="BL121" s="18" t="s">
        <v>211</v>
      </c>
      <c r="BM121" s="18" t="s">
        <v>242</v>
      </c>
    </row>
    <row r="122" spans="2:65" s="12" customFormat="1" x14ac:dyDescent="0.3">
      <c r="B122" s="206"/>
      <c r="C122" s="207"/>
      <c r="D122" s="208" t="s">
        <v>213</v>
      </c>
      <c r="E122" s="209" t="s">
        <v>20</v>
      </c>
      <c r="F122" s="210" t="s">
        <v>243</v>
      </c>
      <c r="G122" s="207"/>
      <c r="H122" s="211" t="s">
        <v>20</v>
      </c>
      <c r="I122" s="212"/>
      <c r="J122" s="207"/>
      <c r="K122" s="207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213</v>
      </c>
      <c r="AU122" s="217" t="s">
        <v>86</v>
      </c>
      <c r="AV122" s="12" t="s">
        <v>22</v>
      </c>
      <c r="AW122" s="12" t="s">
        <v>41</v>
      </c>
      <c r="AX122" s="12" t="s">
        <v>78</v>
      </c>
      <c r="AY122" s="217" t="s">
        <v>203</v>
      </c>
    </row>
    <row r="123" spans="2:65" s="12" customFormat="1" x14ac:dyDescent="0.3">
      <c r="B123" s="206"/>
      <c r="C123" s="207"/>
      <c r="D123" s="208" t="s">
        <v>213</v>
      </c>
      <c r="E123" s="209" t="s">
        <v>20</v>
      </c>
      <c r="F123" s="210" t="s">
        <v>244</v>
      </c>
      <c r="G123" s="207"/>
      <c r="H123" s="211" t="s">
        <v>20</v>
      </c>
      <c r="I123" s="212"/>
      <c r="J123" s="207"/>
      <c r="K123" s="207"/>
      <c r="L123" s="213"/>
      <c r="M123" s="214"/>
      <c r="N123" s="215"/>
      <c r="O123" s="215"/>
      <c r="P123" s="215"/>
      <c r="Q123" s="215"/>
      <c r="R123" s="215"/>
      <c r="S123" s="215"/>
      <c r="T123" s="216"/>
      <c r="AT123" s="217" t="s">
        <v>213</v>
      </c>
      <c r="AU123" s="217" t="s">
        <v>86</v>
      </c>
      <c r="AV123" s="12" t="s">
        <v>22</v>
      </c>
      <c r="AW123" s="12" t="s">
        <v>41</v>
      </c>
      <c r="AX123" s="12" t="s">
        <v>78</v>
      </c>
      <c r="AY123" s="217" t="s">
        <v>203</v>
      </c>
    </row>
    <row r="124" spans="2:65" s="12" customFormat="1" x14ac:dyDescent="0.3">
      <c r="B124" s="206"/>
      <c r="C124" s="207"/>
      <c r="D124" s="208" t="s">
        <v>213</v>
      </c>
      <c r="E124" s="209" t="s">
        <v>20</v>
      </c>
      <c r="F124" s="210" t="s">
        <v>245</v>
      </c>
      <c r="G124" s="207"/>
      <c r="H124" s="211" t="s">
        <v>20</v>
      </c>
      <c r="I124" s="212"/>
      <c r="J124" s="207"/>
      <c r="K124" s="207"/>
      <c r="L124" s="213"/>
      <c r="M124" s="214"/>
      <c r="N124" s="215"/>
      <c r="O124" s="215"/>
      <c r="P124" s="215"/>
      <c r="Q124" s="215"/>
      <c r="R124" s="215"/>
      <c r="S124" s="215"/>
      <c r="T124" s="216"/>
      <c r="AT124" s="217" t="s">
        <v>213</v>
      </c>
      <c r="AU124" s="217" t="s">
        <v>86</v>
      </c>
      <c r="AV124" s="12" t="s">
        <v>22</v>
      </c>
      <c r="AW124" s="12" t="s">
        <v>41</v>
      </c>
      <c r="AX124" s="12" t="s">
        <v>78</v>
      </c>
      <c r="AY124" s="217" t="s">
        <v>203</v>
      </c>
    </row>
    <row r="125" spans="2:65" s="13" customFormat="1" x14ac:dyDescent="0.3">
      <c r="B125" s="218"/>
      <c r="C125" s="219"/>
      <c r="D125" s="208" t="s">
        <v>213</v>
      </c>
      <c r="E125" s="220" t="s">
        <v>20</v>
      </c>
      <c r="F125" s="221" t="s">
        <v>246</v>
      </c>
      <c r="G125" s="219"/>
      <c r="H125" s="222">
        <v>30.2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213</v>
      </c>
      <c r="AU125" s="228" t="s">
        <v>86</v>
      </c>
      <c r="AV125" s="13" t="s">
        <v>86</v>
      </c>
      <c r="AW125" s="13" t="s">
        <v>41</v>
      </c>
      <c r="AX125" s="13" t="s">
        <v>78</v>
      </c>
      <c r="AY125" s="228" t="s">
        <v>203</v>
      </c>
    </row>
    <row r="126" spans="2:65" s="14" customFormat="1" x14ac:dyDescent="0.3">
      <c r="B126" s="229"/>
      <c r="C126" s="230"/>
      <c r="D126" s="231" t="s">
        <v>213</v>
      </c>
      <c r="E126" s="232" t="s">
        <v>20</v>
      </c>
      <c r="F126" s="233" t="s">
        <v>225</v>
      </c>
      <c r="G126" s="230"/>
      <c r="H126" s="234">
        <v>30.2</v>
      </c>
      <c r="I126" s="235"/>
      <c r="J126" s="230"/>
      <c r="K126" s="230"/>
      <c r="L126" s="236"/>
      <c r="M126" s="237"/>
      <c r="N126" s="238"/>
      <c r="O126" s="238"/>
      <c r="P126" s="238"/>
      <c r="Q126" s="238"/>
      <c r="R126" s="238"/>
      <c r="S126" s="238"/>
      <c r="T126" s="239"/>
      <c r="AT126" s="240" t="s">
        <v>213</v>
      </c>
      <c r="AU126" s="240" t="s">
        <v>86</v>
      </c>
      <c r="AV126" s="14" t="s">
        <v>211</v>
      </c>
      <c r="AW126" s="14" t="s">
        <v>41</v>
      </c>
      <c r="AX126" s="14" t="s">
        <v>22</v>
      </c>
      <c r="AY126" s="240" t="s">
        <v>203</v>
      </c>
    </row>
    <row r="127" spans="2:65" s="1" customFormat="1" ht="22.5" customHeight="1" x14ac:dyDescent="0.3">
      <c r="B127" s="35"/>
      <c r="C127" s="194" t="s">
        <v>247</v>
      </c>
      <c r="D127" s="194" t="s">
        <v>206</v>
      </c>
      <c r="E127" s="195" t="s">
        <v>248</v>
      </c>
      <c r="F127" s="196" t="s">
        <v>249</v>
      </c>
      <c r="G127" s="197" t="s">
        <v>228</v>
      </c>
      <c r="H127" s="198">
        <v>13.54</v>
      </c>
      <c r="I127" s="199"/>
      <c r="J127" s="200">
        <f>ROUND(I127*H127,2)</f>
        <v>0</v>
      </c>
      <c r="K127" s="196" t="s">
        <v>210</v>
      </c>
      <c r="L127" s="55"/>
      <c r="M127" s="201" t="s">
        <v>20</v>
      </c>
      <c r="N127" s="202" t="s">
        <v>49</v>
      </c>
      <c r="O127" s="36"/>
      <c r="P127" s="203">
        <f>O127*H127</f>
        <v>0</v>
      </c>
      <c r="Q127" s="203">
        <v>0</v>
      </c>
      <c r="R127" s="203">
        <f>Q127*H127</f>
        <v>0</v>
      </c>
      <c r="S127" s="203">
        <v>2.4</v>
      </c>
      <c r="T127" s="204">
        <f>S127*H127</f>
        <v>32.495999999999995</v>
      </c>
      <c r="AR127" s="18" t="s">
        <v>211</v>
      </c>
      <c r="AT127" s="18" t="s">
        <v>206</v>
      </c>
      <c r="AU127" s="18" t="s">
        <v>86</v>
      </c>
      <c r="AY127" s="18" t="s">
        <v>203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8" t="s">
        <v>22</v>
      </c>
      <c r="BK127" s="205">
        <f>ROUND(I127*H127,2)</f>
        <v>0</v>
      </c>
      <c r="BL127" s="18" t="s">
        <v>211</v>
      </c>
      <c r="BM127" s="18" t="s">
        <v>250</v>
      </c>
    </row>
    <row r="128" spans="2:65" s="12" customFormat="1" x14ac:dyDescent="0.3">
      <c r="B128" s="206"/>
      <c r="C128" s="207"/>
      <c r="D128" s="208" t="s">
        <v>213</v>
      </c>
      <c r="E128" s="209" t="s">
        <v>20</v>
      </c>
      <c r="F128" s="210" t="s">
        <v>251</v>
      </c>
      <c r="G128" s="207"/>
      <c r="H128" s="211" t="s">
        <v>20</v>
      </c>
      <c r="I128" s="212"/>
      <c r="J128" s="207"/>
      <c r="K128" s="207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213</v>
      </c>
      <c r="AU128" s="217" t="s">
        <v>86</v>
      </c>
      <c r="AV128" s="12" t="s">
        <v>22</v>
      </c>
      <c r="AW128" s="12" t="s">
        <v>41</v>
      </c>
      <c r="AX128" s="12" t="s">
        <v>78</v>
      </c>
      <c r="AY128" s="217" t="s">
        <v>203</v>
      </c>
    </row>
    <row r="129" spans="2:51" s="12" customFormat="1" x14ac:dyDescent="0.3">
      <c r="B129" s="206"/>
      <c r="C129" s="207"/>
      <c r="D129" s="208" t="s">
        <v>213</v>
      </c>
      <c r="E129" s="209" t="s">
        <v>20</v>
      </c>
      <c r="F129" s="210" t="s">
        <v>252</v>
      </c>
      <c r="G129" s="207"/>
      <c r="H129" s="211" t="s">
        <v>20</v>
      </c>
      <c r="I129" s="212"/>
      <c r="J129" s="207"/>
      <c r="K129" s="207"/>
      <c r="L129" s="213"/>
      <c r="M129" s="214"/>
      <c r="N129" s="215"/>
      <c r="O129" s="215"/>
      <c r="P129" s="215"/>
      <c r="Q129" s="215"/>
      <c r="R129" s="215"/>
      <c r="S129" s="215"/>
      <c r="T129" s="216"/>
      <c r="AT129" s="217" t="s">
        <v>213</v>
      </c>
      <c r="AU129" s="217" t="s">
        <v>86</v>
      </c>
      <c r="AV129" s="12" t="s">
        <v>22</v>
      </c>
      <c r="AW129" s="12" t="s">
        <v>41</v>
      </c>
      <c r="AX129" s="12" t="s">
        <v>78</v>
      </c>
      <c r="AY129" s="217" t="s">
        <v>203</v>
      </c>
    </row>
    <row r="130" spans="2:51" s="12" customFormat="1" x14ac:dyDescent="0.3">
      <c r="B130" s="206"/>
      <c r="C130" s="207"/>
      <c r="D130" s="208" t="s">
        <v>213</v>
      </c>
      <c r="E130" s="209" t="s">
        <v>20</v>
      </c>
      <c r="F130" s="210" t="s">
        <v>253</v>
      </c>
      <c r="G130" s="207"/>
      <c r="H130" s="211" t="s">
        <v>20</v>
      </c>
      <c r="I130" s="212"/>
      <c r="J130" s="207"/>
      <c r="K130" s="207"/>
      <c r="L130" s="213"/>
      <c r="M130" s="214"/>
      <c r="N130" s="215"/>
      <c r="O130" s="215"/>
      <c r="P130" s="215"/>
      <c r="Q130" s="215"/>
      <c r="R130" s="215"/>
      <c r="S130" s="215"/>
      <c r="T130" s="216"/>
      <c r="AT130" s="217" t="s">
        <v>213</v>
      </c>
      <c r="AU130" s="217" t="s">
        <v>86</v>
      </c>
      <c r="AV130" s="12" t="s">
        <v>22</v>
      </c>
      <c r="AW130" s="12" t="s">
        <v>41</v>
      </c>
      <c r="AX130" s="12" t="s">
        <v>78</v>
      </c>
      <c r="AY130" s="217" t="s">
        <v>203</v>
      </c>
    </row>
    <row r="131" spans="2:51" s="13" customFormat="1" x14ac:dyDescent="0.3">
      <c r="B131" s="218"/>
      <c r="C131" s="219"/>
      <c r="D131" s="208" t="s">
        <v>213</v>
      </c>
      <c r="E131" s="220" t="s">
        <v>20</v>
      </c>
      <c r="F131" s="221" t="s">
        <v>254</v>
      </c>
      <c r="G131" s="219"/>
      <c r="H131" s="222">
        <v>1.51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213</v>
      </c>
      <c r="AU131" s="228" t="s">
        <v>86</v>
      </c>
      <c r="AV131" s="13" t="s">
        <v>86</v>
      </c>
      <c r="AW131" s="13" t="s">
        <v>41</v>
      </c>
      <c r="AX131" s="13" t="s">
        <v>78</v>
      </c>
      <c r="AY131" s="228" t="s">
        <v>203</v>
      </c>
    </row>
    <row r="132" spans="2:51" s="12" customFormat="1" x14ac:dyDescent="0.3">
      <c r="B132" s="206"/>
      <c r="C132" s="207"/>
      <c r="D132" s="208" t="s">
        <v>213</v>
      </c>
      <c r="E132" s="209" t="s">
        <v>20</v>
      </c>
      <c r="F132" s="210" t="s">
        <v>255</v>
      </c>
      <c r="G132" s="207"/>
      <c r="H132" s="211" t="s">
        <v>20</v>
      </c>
      <c r="I132" s="212"/>
      <c r="J132" s="207"/>
      <c r="K132" s="207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213</v>
      </c>
      <c r="AU132" s="217" t="s">
        <v>86</v>
      </c>
      <c r="AV132" s="12" t="s">
        <v>22</v>
      </c>
      <c r="AW132" s="12" t="s">
        <v>41</v>
      </c>
      <c r="AX132" s="12" t="s">
        <v>78</v>
      </c>
      <c r="AY132" s="217" t="s">
        <v>203</v>
      </c>
    </row>
    <row r="133" spans="2:51" s="12" customFormat="1" x14ac:dyDescent="0.3">
      <c r="B133" s="206"/>
      <c r="C133" s="207"/>
      <c r="D133" s="208" t="s">
        <v>213</v>
      </c>
      <c r="E133" s="209" t="s">
        <v>20</v>
      </c>
      <c r="F133" s="210" t="s">
        <v>256</v>
      </c>
      <c r="G133" s="207"/>
      <c r="H133" s="211" t="s">
        <v>20</v>
      </c>
      <c r="I133" s="212"/>
      <c r="J133" s="207"/>
      <c r="K133" s="207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213</v>
      </c>
      <c r="AU133" s="217" t="s">
        <v>86</v>
      </c>
      <c r="AV133" s="12" t="s">
        <v>22</v>
      </c>
      <c r="AW133" s="12" t="s">
        <v>41</v>
      </c>
      <c r="AX133" s="12" t="s">
        <v>78</v>
      </c>
      <c r="AY133" s="217" t="s">
        <v>203</v>
      </c>
    </row>
    <row r="134" spans="2:51" s="13" customFormat="1" x14ac:dyDescent="0.3">
      <c r="B134" s="218"/>
      <c r="C134" s="219"/>
      <c r="D134" s="208" t="s">
        <v>213</v>
      </c>
      <c r="E134" s="220" t="s">
        <v>20</v>
      </c>
      <c r="F134" s="221" t="s">
        <v>257</v>
      </c>
      <c r="G134" s="219"/>
      <c r="H134" s="222">
        <v>2.04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213</v>
      </c>
      <c r="AU134" s="228" t="s">
        <v>86</v>
      </c>
      <c r="AV134" s="13" t="s">
        <v>86</v>
      </c>
      <c r="AW134" s="13" t="s">
        <v>41</v>
      </c>
      <c r="AX134" s="13" t="s">
        <v>78</v>
      </c>
      <c r="AY134" s="228" t="s">
        <v>203</v>
      </c>
    </row>
    <row r="135" spans="2:51" s="12" customFormat="1" x14ac:dyDescent="0.3">
      <c r="B135" s="206"/>
      <c r="C135" s="207"/>
      <c r="D135" s="208" t="s">
        <v>213</v>
      </c>
      <c r="E135" s="209" t="s">
        <v>20</v>
      </c>
      <c r="F135" s="210" t="s">
        <v>252</v>
      </c>
      <c r="G135" s="207"/>
      <c r="H135" s="211" t="s">
        <v>20</v>
      </c>
      <c r="I135" s="212"/>
      <c r="J135" s="207"/>
      <c r="K135" s="207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213</v>
      </c>
      <c r="AU135" s="217" t="s">
        <v>86</v>
      </c>
      <c r="AV135" s="12" t="s">
        <v>22</v>
      </c>
      <c r="AW135" s="12" t="s">
        <v>41</v>
      </c>
      <c r="AX135" s="12" t="s">
        <v>78</v>
      </c>
      <c r="AY135" s="217" t="s">
        <v>203</v>
      </c>
    </row>
    <row r="136" spans="2:51" s="12" customFormat="1" x14ac:dyDescent="0.3">
      <c r="B136" s="206"/>
      <c r="C136" s="207"/>
      <c r="D136" s="208" t="s">
        <v>213</v>
      </c>
      <c r="E136" s="209" t="s">
        <v>20</v>
      </c>
      <c r="F136" s="210" t="s">
        <v>258</v>
      </c>
      <c r="G136" s="207"/>
      <c r="H136" s="211" t="s">
        <v>20</v>
      </c>
      <c r="I136" s="212"/>
      <c r="J136" s="207"/>
      <c r="K136" s="207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213</v>
      </c>
      <c r="AU136" s="217" t="s">
        <v>86</v>
      </c>
      <c r="AV136" s="12" t="s">
        <v>22</v>
      </c>
      <c r="AW136" s="12" t="s">
        <v>41</v>
      </c>
      <c r="AX136" s="12" t="s">
        <v>78</v>
      </c>
      <c r="AY136" s="217" t="s">
        <v>203</v>
      </c>
    </row>
    <row r="137" spans="2:51" s="13" customFormat="1" x14ac:dyDescent="0.3">
      <c r="B137" s="218"/>
      <c r="C137" s="219"/>
      <c r="D137" s="208" t="s">
        <v>213</v>
      </c>
      <c r="E137" s="220" t="s">
        <v>20</v>
      </c>
      <c r="F137" s="221" t="s">
        <v>259</v>
      </c>
      <c r="G137" s="219"/>
      <c r="H137" s="222">
        <v>2.35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213</v>
      </c>
      <c r="AU137" s="228" t="s">
        <v>86</v>
      </c>
      <c r="AV137" s="13" t="s">
        <v>86</v>
      </c>
      <c r="AW137" s="13" t="s">
        <v>41</v>
      </c>
      <c r="AX137" s="13" t="s">
        <v>78</v>
      </c>
      <c r="AY137" s="228" t="s">
        <v>203</v>
      </c>
    </row>
    <row r="138" spans="2:51" s="12" customFormat="1" x14ac:dyDescent="0.3">
      <c r="B138" s="206"/>
      <c r="C138" s="207"/>
      <c r="D138" s="208" t="s">
        <v>213</v>
      </c>
      <c r="E138" s="209" t="s">
        <v>20</v>
      </c>
      <c r="F138" s="210" t="s">
        <v>260</v>
      </c>
      <c r="G138" s="207"/>
      <c r="H138" s="211" t="s">
        <v>20</v>
      </c>
      <c r="I138" s="212"/>
      <c r="J138" s="207"/>
      <c r="K138" s="207"/>
      <c r="L138" s="213"/>
      <c r="M138" s="214"/>
      <c r="N138" s="215"/>
      <c r="O138" s="215"/>
      <c r="P138" s="215"/>
      <c r="Q138" s="215"/>
      <c r="R138" s="215"/>
      <c r="S138" s="215"/>
      <c r="T138" s="216"/>
      <c r="AT138" s="217" t="s">
        <v>213</v>
      </c>
      <c r="AU138" s="217" t="s">
        <v>86</v>
      </c>
      <c r="AV138" s="12" t="s">
        <v>22</v>
      </c>
      <c r="AW138" s="12" t="s">
        <v>41</v>
      </c>
      <c r="AX138" s="12" t="s">
        <v>78</v>
      </c>
      <c r="AY138" s="217" t="s">
        <v>203</v>
      </c>
    </row>
    <row r="139" spans="2:51" s="12" customFormat="1" x14ac:dyDescent="0.3">
      <c r="B139" s="206"/>
      <c r="C139" s="207"/>
      <c r="D139" s="208" t="s">
        <v>213</v>
      </c>
      <c r="E139" s="209" t="s">
        <v>20</v>
      </c>
      <c r="F139" s="210" t="s">
        <v>261</v>
      </c>
      <c r="G139" s="207"/>
      <c r="H139" s="211" t="s">
        <v>20</v>
      </c>
      <c r="I139" s="212"/>
      <c r="J139" s="207"/>
      <c r="K139" s="207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213</v>
      </c>
      <c r="AU139" s="217" t="s">
        <v>86</v>
      </c>
      <c r="AV139" s="12" t="s">
        <v>22</v>
      </c>
      <c r="AW139" s="12" t="s">
        <v>41</v>
      </c>
      <c r="AX139" s="12" t="s">
        <v>78</v>
      </c>
      <c r="AY139" s="217" t="s">
        <v>203</v>
      </c>
    </row>
    <row r="140" spans="2:51" s="13" customFormat="1" x14ac:dyDescent="0.3">
      <c r="B140" s="218"/>
      <c r="C140" s="219"/>
      <c r="D140" s="208" t="s">
        <v>213</v>
      </c>
      <c r="E140" s="220" t="s">
        <v>20</v>
      </c>
      <c r="F140" s="221" t="s">
        <v>262</v>
      </c>
      <c r="G140" s="219"/>
      <c r="H140" s="222">
        <v>0.55000000000000004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213</v>
      </c>
      <c r="AU140" s="228" t="s">
        <v>86</v>
      </c>
      <c r="AV140" s="13" t="s">
        <v>86</v>
      </c>
      <c r="AW140" s="13" t="s">
        <v>41</v>
      </c>
      <c r="AX140" s="13" t="s">
        <v>78</v>
      </c>
      <c r="AY140" s="228" t="s">
        <v>203</v>
      </c>
    </row>
    <row r="141" spans="2:51" s="12" customFormat="1" x14ac:dyDescent="0.3">
      <c r="B141" s="206"/>
      <c r="C141" s="207"/>
      <c r="D141" s="208" t="s">
        <v>213</v>
      </c>
      <c r="E141" s="209" t="s">
        <v>20</v>
      </c>
      <c r="F141" s="210" t="s">
        <v>263</v>
      </c>
      <c r="G141" s="207"/>
      <c r="H141" s="211" t="s">
        <v>20</v>
      </c>
      <c r="I141" s="212"/>
      <c r="J141" s="207"/>
      <c r="K141" s="207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213</v>
      </c>
      <c r="AU141" s="217" t="s">
        <v>86</v>
      </c>
      <c r="AV141" s="12" t="s">
        <v>22</v>
      </c>
      <c r="AW141" s="12" t="s">
        <v>41</v>
      </c>
      <c r="AX141" s="12" t="s">
        <v>78</v>
      </c>
      <c r="AY141" s="217" t="s">
        <v>203</v>
      </c>
    </row>
    <row r="142" spans="2:51" s="12" customFormat="1" x14ac:dyDescent="0.3">
      <c r="B142" s="206"/>
      <c r="C142" s="207"/>
      <c r="D142" s="208" t="s">
        <v>213</v>
      </c>
      <c r="E142" s="209" t="s">
        <v>20</v>
      </c>
      <c r="F142" s="210" t="s">
        <v>261</v>
      </c>
      <c r="G142" s="207"/>
      <c r="H142" s="211" t="s">
        <v>20</v>
      </c>
      <c r="I142" s="212"/>
      <c r="J142" s="207"/>
      <c r="K142" s="207"/>
      <c r="L142" s="213"/>
      <c r="M142" s="214"/>
      <c r="N142" s="215"/>
      <c r="O142" s="215"/>
      <c r="P142" s="215"/>
      <c r="Q142" s="215"/>
      <c r="R142" s="215"/>
      <c r="S142" s="215"/>
      <c r="T142" s="216"/>
      <c r="AT142" s="217" t="s">
        <v>213</v>
      </c>
      <c r="AU142" s="217" t="s">
        <v>86</v>
      </c>
      <c r="AV142" s="12" t="s">
        <v>22</v>
      </c>
      <c r="AW142" s="12" t="s">
        <v>41</v>
      </c>
      <c r="AX142" s="12" t="s">
        <v>78</v>
      </c>
      <c r="AY142" s="217" t="s">
        <v>203</v>
      </c>
    </row>
    <row r="143" spans="2:51" s="13" customFormat="1" x14ac:dyDescent="0.3">
      <c r="B143" s="218"/>
      <c r="C143" s="219"/>
      <c r="D143" s="208" t="s">
        <v>213</v>
      </c>
      <c r="E143" s="220" t="s">
        <v>20</v>
      </c>
      <c r="F143" s="221" t="s">
        <v>264</v>
      </c>
      <c r="G143" s="219"/>
      <c r="H143" s="222">
        <v>1.89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213</v>
      </c>
      <c r="AU143" s="228" t="s">
        <v>86</v>
      </c>
      <c r="AV143" s="13" t="s">
        <v>86</v>
      </c>
      <c r="AW143" s="13" t="s">
        <v>41</v>
      </c>
      <c r="AX143" s="13" t="s">
        <v>78</v>
      </c>
      <c r="AY143" s="228" t="s">
        <v>203</v>
      </c>
    </row>
    <row r="144" spans="2:51" s="12" customFormat="1" x14ac:dyDescent="0.3">
      <c r="B144" s="206"/>
      <c r="C144" s="207"/>
      <c r="D144" s="208" t="s">
        <v>213</v>
      </c>
      <c r="E144" s="209" t="s">
        <v>20</v>
      </c>
      <c r="F144" s="210" t="s">
        <v>265</v>
      </c>
      <c r="G144" s="207"/>
      <c r="H144" s="211" t="s">
        <v>20</v>
      </c>
      <c r="I144" s="212"/>
      <c r="J144" s="207"/>
      <c r="K144" s="207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213</v>
      </c>
      <c r="AU144" s="217" t="s">
        <v>86</v>
      </c>
      <c r="AV144" s="12" t="s">
        <v>22</v>
      </c>
      <c r="AW144" s="12" t="s">
        <v>41</v>
      </c>
      <c r="AX144" s="12" t="s">
        <v>78</v>
      </c>
      <c r="AY144" s="217" t="s">
        <v>203</v>
      </c>
    </row>
    <row r="145" spans="2:65" s="13" customFormat="1" x14ac:dyDescent="0.3">
      <c r="B145" s="218"/>
      <c r="C145" s="219"/>
      <c r="D145" s="208" t="s">
        <v>213</v>
      </c>
      <c r="E145" s="220" t="s">
        <v>20</v>
      </c>
      <c r="F145" s="221" t="s">
        <v>266</v>
      </c>
      <c r="G145" s="219"/>
      <c r="H145" s="222">
        <v>5.2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213</v>
      </c>
      <c r="AU145" s="228" t="s">
        <v>86</v>
      </c>
      <c r="AV145" s="13" t="s">
        <v>86</v>
      </c>
      <c r="AW145" s="13" t="s">
        <v>41</v>
      </c>
      <c r="AX145" s="13" t="s">
        <v>78</v>
      </c>
      <c r="AY145" s="228" t="s">
        <v>203</v>
      </c>
    </row>
    <row r="146" spans="2:65" s="14" customFormat="1" x14ac:dyDescent="0.3">
      <c r="B146" s="229"/>
      <c r="C146" s="230"/>
      <c r="D146" s="231" t="s">
        <v>213</v>
      </c>
      <c r="E146" s="232" t="s">
        <v>20</v>
      </c>
      <c r="F146" s="233" t="s">
        <v>225</v>
      </c>
      <c r="G146" s="230"/>
      <c r="H146" s="234">
        <v>13.54</v>
      </c>
      <c r="I146" s="235"/>
      <c r="J146" s="230"/>
      <c r="K146" s="230"/>
      <c r="L146" s="236"/>
      <c r="M146" s="237"/>
      <c r="N146" s="238"/>
      <c r="O146" s="238"/>
      <c r="P146" s="238"/>
      <c r="Q146" s="238"/>
      <c r="R146" s="238"/>
      <c r="S146" s="238"/>
      <c r="T146" s="239"/>
      <c r="AT146" s="240" t="s">
        <v>213</v>
      </c>
      <c r="AU146" s="240" t="s">
        <v>86</v>
      </c>
      <c r="AV146" s="14" t="s">
        <v>211</v>
      </c>
      <c r="AW146" s="14" t="s">
        <v>41</v>
      </c>
      <c r="AX146" s="14" t="s">
        <v>22</v>
      </c>
      <c r="AY146" s="240" t="s">
        <v>203</v>
      </c>
    </row>
    <row r="147" spans="2:65" s="1" customFormat="1" ht="31.5" customHeight="1" x14ac:dyDescent="0.3">
      <c r="B147" s="35"/>
      <c r="C147" s="194" t="s">
        <v>267</v>
      </c>
      <c r="D147" s="194" t="s">
        <v>206</v>
      </c>
      <c r="E147" s="195" t="s">
        <v>268</v>
      </c>
      <c r="F147" s="196" t="s">
        <v>269</v>
      </c>
      <c r="G147" s="197" t="s">
        <v>228</v>
      </c>
      <c r="H147" s="198">
        <v>26.26</v>
      </c>
      <c r="I147" s="199"/>
      <c r="J147" s="200">
        <f>ROUND(I147*H147,2)</f>
        <v>0</v>
      </c>
      <c r="K147" s="196" t="s">
        <v>210</v>
      </c>
      <c r="L147" s="55"/>
      <c r="M147" s="201" t="s">
        <v>20</v>
      </c>
      <c r="N147" s="202" t="s">
        <v>49</v>
      </c>
      <c r="O147" s="36"/>
      <c r="P147" s="203">
        <f>O147*H147</f>
        <v>0</v>
      </c>
      <c r="Q147" s="203">
        <v>0</v>
      </c>
      <c r="R147" s="203">
        <f>Q147*H147</f>
        <v>0</v>
      </c>
      <c r="S147" s="203">
        <v>1.6</v>
      </c>
      <c r="T147" s="204">
        <f>S147*H147</f>
        <v>42.016000000000005</v>
      </c>
      <c r="AR147" s="18" t="s">
        <v>211</v>
      </c>
      <c r="AT147" s="18" t="s">
        <v>206</v>
      </c>
      <c r="AU147" s="18" t="s">
        <v>86</v>
      </c>
      <c r="AY147" s="18" t="s">
        <v>203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8" t="s">
        <v>22</v>
      </c>
      <c r="BK147" s="205">
        <f>ROUND(I147*H147,2)</f>
        <v>0</v>
      </c>
      <c r="BL147" s="18" t="s">
        <v>211</v>
      </c>
      <c r="BM147" s="18" t="s">
        <v>270</v>
      </c>
    </row>
    <row r="148" spans="2:65" s="12" customFormat="1" x14ac:dyDescent="0.3">
      <c r="B148" s="206"/>
      <c r="C148" s="207"/>
      <c r="D148" s="208" t="s">
        <v>213</v>
      </c>
      <c r="E148" s="209" t="s">
        <v>20</v>
      </c>
      <c r="F148" s="210" t="s">
        <v>251</v>
      </c>
      <c r="G148" s="207"/>
      <c r="H148" s="211" t="s">
        <v>20</v>
      </c>
      <c r="I148" s="212"/>
      <c r="J148" s="207"/>
      <c r="K148" s="207"/>
      <c r="L148" s="213"/>
      <c r="M148" s="214"/>
      <c r="N148" s="215"/>
      <c r="O148" s="215"/>
      <c r="P148" s="215"/>
      <c r="Q148" s="215"/>
      <c r="R148" s="215"/>
      <c r="S148" s="215"/>
      <c r="T148" s="216"/>
      <c r="AT148" s="217" t="s">
        <v>213</v>
      </c>
      <c r="AU148" s="217" t="s">
        <v>86</v>
      </c>
      <c r="AV148" s="12" t="s">
        <v>22</v>
      </c>
      <c r="AW148" s="12" t="s">
        <v>41</v>
      </c>
      <c r="AX148" s="12" t="s">
        <v>78</v>
      </c>
      <c r="AY148" s="217" t="s">
        <v>203</v>
      </c>
    </row>
    <row r="149" spans="2:65" s="12" customFormat="1" x14ac:dyDescent="0.3">
      <c r="B149" s="206"/>
      <c r="C149" s="207"/>
      <c r="D149" s="208" t="s">
        <v>213</v>
      </c>
      <c r="E149" s="209" t="s">
        <v>20</v>
      </c>
      <c r="F149" s="210" t="s">
        <v>271</v>
      </c>
      <c r="G149" s="207"/>
      <c r="H149" s="211" t="s">
        <v>20</v>
      </c>
      <c r="I149" s="212"/>
      <c r="J149" s="207"/>
      <c r="K149" s="207"/>
      <c r="L149" s="213"/>
      <c r="M149" s="214"/>
      <c r="N149" s="215"/>
      <c r="O149" s="215"/>
      <c r="P149" s="215"/>
      <c r="Q149" s="215"/>
      <c r="R149" s="215"/>
      <c r="S149" s="215"/>
      <c r="T149" s="216"/>
      <c r="AT149" s="217" t="s">
        <v>213</v>
      </c>
      <c r="AU149" s="217" t="s">
        <v>86</v>
      </c>
      <c r="AV149" s="12" t="s">
        <v>22</v>
      </c>
      <c r="AW149" s="12" t="s">
        <v>41</v>
      </c>
      <c r="AX149" s="12" t="s">
        <v>78</v>
      </c>
      <c r="AY149" s="217" t="s">
        <v>203</v>
      </c>
    </row>
    <row r="150" spans="2:65" s="12" customFormat="1" x14ac:dyDescent="0.3">
      <c r="B150" s="206"/>
      <c r="C150" s="207"/>
      <c r="D150" s="208" t="s">
        <v>213</v>
      </c>
      <c r="E150" s="209" t="s">
        <v>20</v>
      </c>
      <c r="F150" s="210" t="s">
        <v>272</v>
      </c>
      <c r="G150" s="207"/>
      <c r="H150" s="211" t="s">
        <v>20</v>
      </c>
      <c r="I150" s="212"/>
      <c r="J150" s="207"/>
      <c r="K150" s="207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213</v>
      </c>
      <c r="AU150" s="217" t="s">
        <v>86</v>
      </c>
      <c r="AV150" s="12" t="s">
        <v>22</v>
      </c>
      <c r="AW150" s="12" t="s">
        <v>41</v>
      </c>
      <c r="AX150" s="12" t="s">
        <v>78</v>
      </c>
      <c r="AY150" s="217" t="s">
        <v>203</v>
      </c>
    </row>
    <row r="151" spans="2:65" s="13" customFormat="1" x14ac:dyDescent="0.3">
      <c r="B151" s="218"/>
      <c r="C151" s="219"/>
      <c r="D151" s="208" t="s">
        <v>213</v>
      </c>
      <c r="E151" s="220" t="s">
        <v>20</v>
      </c>
      <c r="F151" s="221" t="s">
        <v>273</v>
      </c>
      <c r="G151" s="219"/>
      <c r="H151" s="222">
        <v>7.51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213</v>
      </c>
      <c r="AU151" s="228" t="s">
        <v>86</v>
      </c>
      <c r="AV151" s="13" t="s">
        <v>86</v>
      </c>
      <c r="AW151" s="13" t="s">
        <v>41</v>
      </c>
      <c r="AX151" s="13" t="s">
        <v>78</v>
      </c>
      <c r="AY151" s="228" t="s">
        <v>203</v>
      </c>
    </row>
    <row r="152" spans="2:65" s="12" customFormat="1" x14ac:dyDescent="0.3">
      <c r="B152" s="206"/>
      <c r="C152" s="207"/>
      <c r="D152" s="208" t="s">
        <v>213</v>
      </c>
      <c r="E152" s="209" t="s">
        <v>20</v>
      </c>
      <c r="F152" s="210" t="s">
        <v>256</v>
      </c>
      <c r="G152" s="207"/>
      <c r="H152" s="211" t="s">
        <v>20</v>
      </c>
      <c r="I152" s="212"/>
      <c r="J152" s="207"/>
      <c r="K152" s="207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213</v>
      </c>
      <c r="AU152" s="217" t="s">
        <v>86</v>
      </c>
      <c r="AV152" s="12" t="s">
        <v>22</v>
      </c>
      <c r="AW152" s="12" t="s">
        <v>41</v>
      </c>
      <c r="AX152" s="12" t="s">
        <v>78</v>
      </c>
      <c r="AY152" s="217" t="s">
        <v>203</v>
      </c>
    </row>
    <row r="153" spans="2:65" s="13" customFormat="1" x14ac:dyDescent="0.3">
      <c r="B153" s="218"/>
      <c r="C153" s="219"/>
      <c r="D153" s="208" t="s">
        <v>213</v>
      </c>
      <c r="E153" s="220" t="s">
        <v>20</v>
      </c>
      <c r="F153" s="221" t="s">
        <v>274</v>
      </c>
      <c r="G153" s="219"/>
      <c r="H153" s="222">
        <v>10.95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213</v>
      </c>
      <c r="AU153" s="228" t="s">
        <v>86</v>
      </c>
      <c r="AV153" s="13" t="s">
        <v>86</v>
      </c>
      <c r="AW153" s="13" t="s">
        <v>41</v>
      </c>
      <c r="AX153" s="13" t="s">
        <v>78</v>
      </c>
      <c r="AY153" s="228" t="s">
        <v>203</v>
      </c>
    </row>
    <row r="154" spans="2:65" s="12" customFormat="1" x14ac:dyDescent="0.3">
      <c r="B154" s="206"/>
      <c r="C154" s="207"/>
      <c r="D154" s="208" t="s">
        <v>213</v>
      </c>
      <c r="E154" s="209" t="s">
        <v>20</v>
      </c>
      <c r="F154" s="210" t="s">
        <v>275</v>
      </c>
      <c r="G154" s="207"/>
      <c r="H154" s="211" t="s">
        <v>20</v>
      </c>
      <c r="I154" s="212"/>
      <c r="J154" s="207"/>
      <c r="K154" s="207"/>
      <c r="L154" s="213"/>
      <c r="M154" s="214"/>
      <c r="N154" s="215"/>
      <c r="O154" s="215"/>
      <c r="P154" s="215"/>
      <c r="Q154" s="215"/>
      <c r="R154" s="215"/>
      <c r="S154" s="215"/>
      <c r="T154" s="216"/>
      <c r="AT154" s="217" t="s">
        <v>213</v>
      </c>
      <c r="AU154" s="217" t="s">
        <v>86</v>
      </c>
      <c r="AV154" s="12" t="s">
        <v>22</v>
      </c>
      <c r="AW154" s="12" t="s">
        <v>41</v>
      </c>
      <c r="AX154" s="12" t="s">
        <v>78</v>
      </c>
      <c r="AY154" s="217" t="s">
        <v>203</v>
      </c>
    </row>
    <row r="155" spans="2:65" s="13" customFormat="1" x14ac:dyDescent="0.3">
      <c r="B155" s="218"/>
      <c r="C155" s="219"/>
      <c r="D155" s="208" t="s">
        <v>213</v>
      </c>
      <c r="E155" s="220" t="s">
        <v>20</v>
      </c>
      <c r="F155" s="221" t="s">
        <v>276</v>
      </c>
      <c r="G155" s="219"/>
      <c r="H155" s="222">
        <v>7.8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213</v>
      </c>
      <c r="AU155" s="228" t="s">
        <v>86</v>
      </c>
      <c r="AV155" s="13" t="s">
        <v>86</v>
      </c>
      <c r="AW155" s="13" t="s">
        <v>41</v>
      </c>
      <c r="AX155" s="13" t="s">
        <v>78</v>
      </c>
      <c r="AY155" s="228" t="s">
        <v>203</v>
      </c>
    </row>
    <row r="156" spans="2:65" s="14" customFormat="1" x14ac:dyDescent="0.3">
      <c r="B156" s="229"/>
      <c r="C156" s="230"/>
      <c r="D156" s="231" t="s">
        <v>213</v>
      </c>
      <c r="E156" s="232" t="s">
        <v>20</v>
      </c>
      <c r="F156" s="233" t="s">
        <v>225</v>
      </c>
      <c r="G156" s="230"/>
      <c r="H156" s="234">
        <v>26.26</v>
      </c>
      <c r="I156" s="235"/>
      <c r="J156" s="230"/>
      <c r="K156" s="230"/>
      <c r="L156" s="236"/>
      <c r="M156" s="237"/>
      <c r="N156" s="238"/>
      <c r="O156" s="238"/>
      <c r="P156" s="238"/>
      <c r="Q156" s="238"/>
      <c r="R156" s="238"/>
      <c r="S156" s="238"/>
      <c r="T156" s="239"/>
      <c r="AT156" s="240" t="s">
        <v>213</v>
      </c>
      <c r="AU156" s="240" t="s">
        <v>86</v>
      </c>
      <c r="AV156" s="14" t="s">
        <v>211</v>
      </c>
      <c r="AW156" s="14" t="s">
        <v>41</v>
      </c>
      <c r="AX156" s="14" t="s">
        <v>22</v>
      </c>
      <c r="AY156" s="240" t="s">
        <v>203</v>
      </c>
    </row>
    <row r="157" spans="2:65" s="1" customFormat="1" ht="22.5" customHeight="1" x14ac:dyDescent="0.3">
      <c r="B157" s="35"/>
      <c r="C157" s="194" t="s">
        <v>277</v>
      </c>
      <c r="D157" s="194" t="s">
        <v>206</v>
      </c>
      <c r="E157" s="195" t="s">
        <v>278</v>
      </c>
      <c r="F157" s="196" t="s">
        <v>279</v>
      </c>
      <c r="G157" s="197" t="s">
        <v>228</v>
      </c>
      <c r="H157" s="198">
        <v>96</v>
      </c>
      <c r="I157" s="199"/>
      <c r="J157" s="200">
        <f>ROUND(I157*H157,2)</f>
        <v>0</v>
      </c>
      <c r="K157" s="196" t="s">
        <v>210</v>
      </c>
      <c r="L157" s="55"/>
      <c r="M157" s="201" t="s">
        <v>20</v>
      </c>
      <c r="N157" s="202" t="s">
        <v>49</v>
      </c>
      <c r="O157" s="36"/>
      <c r="P157" s="203">
        <f>O157*H157</f>
        <v>0</v>
      </c>
      <c r="Q157" s="203">
        <v>0</v>
      </c>
      <c r="R157" s="203">
        <f>Q157*H157</f>
        <v>0</v>
      </c>
      <c r="S157" s="203">
        <v>1.7</v>
      </c>
      <c r="T157" s="204">
        <f>S157*H157</f>
        <v>163.19999999999999</v>
      </c>
      <c r="AR157" s="18" t="s">
        <v>211</v>
      </c>
      <c r="AT157" s="18" t="s">
        <v>206</v>
      </c>
      <c r="AU157" s="18" t="s">
        <v>86</v>
      </c>
      <c r="AY157" s="18" t="s">
        <v>203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8" t="s">
        <v>22</v>
      </c>
      <c r="BK157" s="205">
        <f>ROUND(I157*H157,2)</f>
        <v>0</v>
      </c>
      <c r="BL157" s="18" t="s">
        <v>211</v>
      </c>
      <c r="BM157" s="18" t="s">
        <v>280</v>
      </c>
    </row>
    <row r="158" spans="2:65" s="12" customFormat="1" x14ac:dyDescent="0.3">
      <c r="B158" s="206"/>
      <c r="C158" s="207"/>
      <c r="D158" s="208" t="s">
        <v>213</v>
      </c>
      <c r="E158" s="209" t="s">
        <v>20</v>
      </c>
      <c r="F158" s="210" t="s">
        <v>243</v>
      </c>
      <c r="G158" s="207"/>
      <c r="H158" s="211" t="s">
        <v>20</v>
      </c>
      <c r="I158" s="212"/>
      <c r="J158" s="207"/>
      <c r="K158" s="207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213</v>
      </c>
      <c r="AU158" s="217" t="s">
        <v>86</v>
      </c>
      <c r="AV158" s="12" t="s">
        <v>22</v>
      </c>
      <c r="AW158" s="12" t="s">
        <v>41</v>
      </c>
      <c r="AX158" s="12" t="s">
        <v>78</v>
      </c>
      <c r="AY158" s="217" t="s">
        <v>203</v>
      </c>
    </row>
    <row r="159" spans="2:65" s="12" customFormat="1" x14ac:dyDescent="0.3">
      <c r="B159" s="206"/>
      <c r="C159" s="207"/>
      <c r="D159" s="208" t="s">
        <v>213</v>
      </c>
      <c r="E159" s="209" t="s">
        <v>20</v>
      </c>
      <c r="F159" s="210" t="s">
        <v>281</v>
      </c>
      <c r="G159" s="207"/>
      <c r="H159" s="211" t="s">
        <v>20</v>
      </c>
      <c r="I159" s="212"/>
      <c r="J159" s="207"/>
      <c r="K159" s="207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213</v>
      </c>
      <c r="AU159" s="217" t="s">
        <v>86</v>
      </c>
      <c r="AV159" s="12" t="s">
        <v>22</v>
      </c>
      <c r="AW159" s="12" t="s">
        <v>41</v>
      </c>
      <c r="AX159" s="12" t="s">
        <v>78</v>
      </c>
      <c r="AY159" s="217" t="s">
        <v>203</v>
      </c>
    </row>
    <row r="160" spans="2:65" s="12" customFormat="1" x14ac:dyDescent="0.3">
      <c r="B160" s="206"/>
      <c r="C160" s="207"/>
      <c r="D160" s="208" t="s">
        <v>213</v>
      </c>
      <c r="E160" s="209" t="s">
        <v>20</v>
      </c>
      <c r="F160" s="210" t="s">
        <v>258</v>
      </c>
      <c r="G160" s="207"/>
      <c r="H160" s="211" t="s">
        <v>20</v>
      </c>
      <c r="I160" s="212"/>
      <c r="J160" s="207"/>
      <c r="K160" s="207"/>
      <c r="L160" s="213"/>
      <c r="M160" s="214"/>
      <c r="N160" s="215"/>
      <c r="O160" s="215"/>
      <c r="P160" s="215"/>
      <c r="Q160" s="215"/>
      <c r="R160" s="215"/>
      <c r="S160" s="215"/>
      <c r="T160" s="216"/>
      <c r="AT160" s="217" t="s">
        <v>213</v>
      </c>
      <c r="AU160" s="217" t="s">
        <v>86</v>
      </c>
      <c r="AV160" s="12" t="s">
        <v>22</v>
      </c>
      <c r="AW160" s="12" t="s">
        <v>41</v>
      </c>
      <c r="AX160" s="12" t="s">
        <v>78</v>
      </c>
      <c r="AY160" s="217" t="s">
        <v>203</v>
      </c>
    </row>
    <row r="161" spans="2:65" s="13" customFormat="1" x14ac:dyDescent="0.3">
      <c r="B161" s="218"/>
      <c r="C161" s="219"/>
      <c r="D161" s="208" t="s">
        <v>213</v>
      </c>
      <c r="E161" s="220" t="s">
        <v>20</v>
      </c>
      <c r="F161" s="221" t="s">
        <v>282</v>
      </c>
      <c r="G161" s="219"/>
      <c r="H161" s="222">
        <v>96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213</v>
      </c>
      <c r="AU161" s="228" t="s">
        <v>86</v>
      </c>
      <c r="AV161" s="13" t="s">
        <v>86</v>
      </c>
      <c r="AW161" s="13" t="s">
        <v>41</v>
      </c>
      <c r="AX161" s="13" t="s">
        <v>78</v>
      </c>
      <c r="AY161" s="228" t="s">
        <v>203</v>
      </c>
    </row>
    <row r="162" spans="2:65" s="14" customFormat="1" x14ac:dyDescent="0.3">
      <c r="B162" s="229"/>
      <c r="C162" s="230"/>
      <c r="D162" s="231" t="s">
        <v>213</v>
      </c>
      <c r="E162" s="232" t="s">
        <v>20</v>
      </c>
      <c r="F162" s="233" t="s">
        <v>225</v>
      </c>
      <c r="G162" s="230"/>
      <c r="H162" s="234">
        <v>96</v>
      </c>
      <c r="I162" s="235"/>
      <c r="J162" s="230"/>
      <c r="K162" s="230"/>
      <c r="L162" s="236"/>
      <c r="M162" s="237"/>
      <c r="N162" s="238"/>
      <c r="O162" s="238"/>
      <c r="P162" s="238"/>
      <c r="Q162" s="238"/>
      <c r="R162" s="238"/>
      <c r="S162" s="238"/>
      <c r="T162" s="239"/>
      <c r="AT162" s="240" t="s">
        <v>213</v>
      </c>
      <c r="AU162" s="240" t="s">
        <v>86</v>
      </c>
      <c r="AV162" s="14" t="s">
        <v>211</v>
      </c>
      <c r="AW162" s="14" t="s">
        <v>41</v>
      </c>
      <c r="AX162" s="14" t="s">
        <v>22</v>
      </c>
      <c r="AY162" s="240" t="s">
        <v>203</v>
      </c>
    </row>
    <row r="163" spans="2:65" s="1" customFormat="1" ht="31.5" customHeight="1" x14ac:dyDescent="0.3">
      <c r="B163" s="35"/>
      <c r="C163" s="194" t="s">
        <v>283</v>
      </c>
      <c r="D163" s="194" t="s">
        <v>206</v>
      </c>
      <c r="E163" s="195" t="s">
        <v>284</v>
      </c>
      <c r="F163" s="196" t="s">
        <v>285</v>
      </c>
      <c r="G163" s="197" t="s">
        <v>228</v>
      </c>
      <c r="H163" s="198">
        <v>1.22</v>
      </c>
      <c r="I163" s="199"/>
      <c r="J163" s="200">
        <f>ROUND(I163*H163,2)</f>
        <v>0</v>
      </c>
      <c r="K163" s="196" t="s">
        <v>210</v>
      </c>
      <c r="L163" s="55"/>
      <c r="M163" s="201" t="s">
        <v>20</v>
      </c>
      <c r="N163" s="202" t="s">
        <v>49</v>
      </c>
      <c r="O163" s="36"/>
      <c r="P163" s="203">
        <f>O163*H163</f>
        <v>0</v>
      </c>
      <c r="Q163" s="203">
        <v>0</v>
      </c>
      <c r="R163" s="203">
        <f>Q163*H163</f>
        <v>0</v>
      </c>
      <c r="S163" s="203">
        <v>2.4</v>
      </c>
      <c r="T163" s="204">
        <f>S163*H163</f>
        <v>2.9279999999999999</v>
      </c>
      <c r="AR163" s="18" t="s">
        <v>211</v>
      </c>
      <c r="AT163" s="18" t="s">
        <v>206</v>
      </c>
      <c r="AU163" s="18" t="s">
        <v>86</v>
      </c>
      <c r="AY163" s="18" t="s">
        <v>203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8" t="s">
        <v>22</v>
      </c>
      <c r="BK163" s="205">
        <f>ROUND(I163*H163,2)</f>
        <v>0</v>
      </c>
      <c r="BL163" s="18" t="s">
        <v>211</v>
      </c>
      <c r="BM163" s="18" t="s">
        <v>286</v>
      </c>
    </row>
    <row r="164" spans="2:65" s="12" customFormat="1" x14ac:dyDescent="0.3">
      <c r="B164" s="206"/>
      <c r="C164" s="207"/>
      <c r="D164" s="208" t="s">
        <v>213</v>
      </c>
      <c r="E164" s="209" t="s">
        <v>20</v>
      </c>
      <c r="F164" s="210" t="s">
        <v>230</v>
      </c>
      <c r="G164" s="207"/>
      <c r="H164" s="211" t="s">
        <v>20</v>
      </c>
      <c r="I164" s="212"/>
      <c r="J164" s="207"/>
      <c r="K164" s="207"/>
      <c r="L164" s="213"/>
      <c r="M164" s="214"/>
      <c r="N164" s="215"/>
      <c r="O164" s="215"/>
      <c r="P164" s="215"/>
      <c r="Q164" s="215"/>
      <c r="R164" s="215"/>
      <c r="S164" s="215"/>
      <c r="T164" s="216"/>
      <c r="AT164" s="217" t="s">
        <v>213</v>
      </c>
      <c r="AU164" s="217" t="s">
        <v>86</v>
      </c>
      <c r="AV164" s="12" t="s">
        <v>22</v>
      </c>
      <c r="AW164" s="12" t="s">
        <v>41</v>
      </c>
      <c r="AX164" s="12" t="s">
        <v>78</v>
      </c>
      <c r="AY164" s="217" t="s">
        <v>203</v>
      </c>
    </row>
    <row r="165" spans="2:65" s="12" customFormat="1" x14ac:dyDescent="0.3">
      <c r="B165" s="206"/>
      <c r="C165" s="207"/>
      <c r="D165" s="208" t="s">
        <v>213</v>
      </c>
      <c r="E165" s="209" t="s">
        <v>20</v>
      </c>
      <c r="F165" s="210" t="s">
        <v>287</v>
      </c>
      <c r="G165" s="207"/>
      <c r="H165" s="211" t="s">
        <v>20</v>
      </c>
      <c r="I165" s="212"/>
      <c r="J165" s="207"/>
      <c r="K165" s="207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213</v>
      </c>
      <c r="AU165" s="217" t="s">
        <v>86</v>
      </c>
      <c r="AV165" s="12" t="s">
        <v>22</v>
      </c>
      <c r="AW165" s="12" t="s">
        <v>41</v>
      </c>
      <c r="AX165" s="12" t="s">
        <v>78</v>
      </c>
      <c r="AY165" s="217" t="s">
        <v>203</v>
      </c>
    </row>
    <row r="166" spans="2:65" s="12" customFormat="1" x14ac:dyDescent="0.3">
      <c r="B166" s="206"/>
      <c r="C166" s="207"/>
      <c r="D166" s="208" t="s">
        <v>213</v>
      </c>
      <c r="E166" s="209" t="s">
        <v>20</v>
      </c>
      <c r="F166" s="210" t="s">
        <v>272</v>
      </c>
      <c r="G166" s="207"/>
      <c r="H166" s="211" t="s">
        <v>20</v>
      </c>
      <c r="I166" s="212"/>
      <c r="J166" s="207"/>
      <c r="K166" s="207"/>
      <c r="L166" s="213"/>
      <c r="M166" s="214"/>
      <c r="N166" s="215"/>
      <c r="O166" s="215"/>
      <c r="P166" s="215"/>
      <c r="Q166" s="215"/>
      <c r="R166" s="215"/>
      <c r="S166" s="215"/>
      <c r="T166" s="216"/>
      <c r="AT166" s="217" t="s">
        <v>213</v>
      </c>
      <c r="AU166" s="217" t="s">
        <v>86</v>
      </c>
      <c r="AV166" s="12" t="s">
        <v>22</v>
      </c>
      <c r="AW166" s="12" t="s">
        <v>41</v>
      </c>
      <c r="AX166" s="12" t="s">
        <v>78</v>
      </c>
      <c r="AY166" s="217" t="s">
        <v>203</v>
      </c>
    </row>
    <row r="167" spans="2:65" s="13" customFormat="1" x14ac:dyDescent="0.3">
      <c r="B167" s="218"/>
      <c r="C167" s="219"/>
      <c r="D167" s="208" t="s">
        <v>213</v>
      </c>
      <c r="E167" s="220" t="s">
        <v>20</v>
      </c>
      <c r="F167" s="221" t="s">
        <v>288</v>
      </c>
      <c r="G167" s="219"/>
      <c r="H167" s="222">
        <v>1.22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213</v>
      </c>
      <c r="AU167" s="228" t="s">
        <v>86</v>
      </c>
      <c r="AV167" s="13" t="s">
        <v>86</v>
      </c>
      <c r="AW167" s="13" t="s">
        <v>41</v>
      </c>
      <c r="AX167" s="13" t="s">
        <v>78</v>
      </c>
      <c r="AY167" s="228" t="s">
        <v>203</v>
      </c>
    </row>
    <row r="168" spans="2:65" s="14" customFormat="1" x14ac:dyDescent="0.3">
      <c r="B168" s="229"/>
      <c r="C168" s="230"/>
      <c r="D168" s="231" t="s">
        <v>213</v>
      </c>
      <c r="E168" s="232" t="s">
        <v>20</v>
      </c>
      <c r="F168" s="233" t="s">
        <v>225</v>
      </c>
      <c r="G168" s="230"/>
      <c r="H168" s="234">
        <v>1.22</v>
      </c>
      <c r="I168" s="235"/>
      <c r="J168" s="230"/>
      <c r="K168" s="230"/>
      <c r="L168" s="236"/>
      <c r="M168" s="237"/>
      <c r="N168" s="238"/>
      <c r="O168" s="238"/>
      <c r="P168" s="238"/>
      <c r="Q168" s="238"/>
      <c r="R168" s="238"/>
      <c r="S168" s="238"/>
      <c r="T168" s="239"/>
      <c r="AT168" s="240" t="s">
        <v>213</v>
      </c>
      <c r="AU168" s="240" t="s">
        <v>86</v>
      </c>
      <c r="AV168" s="14" t="s">
        <v>211</v>
      </c>
      <c r="AW168" s="14" t="s">
        <v>41</v>
      </c>
      <c r="AX168" s="14" t="s">
        <v>22</v>
      </c>
      <c r="AY168" s="240" t="s">
        <v>203</v>
      </c>
    </row>
    <row r="169" spans="2:65" s="1" customFormat="1" ht="31.5" customHeight="1" x14ac:dyDescent="0.3">
      <c r="B169" s="35"/>
      <c r="C169" s="194" t="s">
        <v>204</v>
      </c>
      <c r="D169" s="194" t="s">
        <v>206</v>
      </c>
      <c r="E169" s="195" t="s">
        <v>289</v>
      </c>
      <c r="F169" s="196" t="s">
        <v>290</v>
      </c>
      <c r="G169" s="197" t="s">
        <v>228</v>
      </c>
      <c r="H169" s="198">
        <v>3.88</v>
      </c>
      <c r="I169" s="199"/>
      <c r="J169" s="200">
        <f>ROUND(I169*H169,2)</f>
        <v>0</v>
      </c>
      <c r="K169" s="196" t="s">
        <v>210</v>
      </c>
      <c r="L169" s="55"/>
      <c r="M169" s="201" t="s">
        <v>20</v>
      </c>
      <c r="N169" s="202" t="s">
        <v>49</v>
      </c>
      <c r="O169" s="36"/>
      <c r="P169" s="203">
        <f>O169*H169</f>
        <v>0</v>
      </c>
      <c r="Q169" s="203">
        <v>0</v>
      </c>
      <c r="R169" s="203">
        <f>Q169*H169</f>
        <v>0</v>
      </c>
      <c r="S169" s="203">
        <v>2.2000000000000002</v>
      </c>
      <c r="T169" s="204">
        <f>S169*H169</f>
        <v>8.5359999999999996</v>
      </c>
      <c r="AR169" s="18" t="s">
        <v>211</v>
      </c>
      <c r="AT169" s="18" t="s">
        <v>206</v>
      </c>
      <c r="AU169" s="18" t="s">
        <v>86</v>
      </c>
      <c r="AY169" s="18" t="s">
        <v>203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8" t="s">
        <v>22</v>
      </c>
      <c r="BK169" s="205">
        <f>ROUND(I169*H169,2)</f>
        <v>0</v>
      </c>
      <c r="BL169" s="18" t="s">
        <v>211</v>
      </c>
      <c r="BM169" s="18" t="s">
        <v>291</v>
      </c>
    </row>
    <row r="170" spans="2:65" s="12" customFormat="1" x14ac:dyDescent="0.3">
      <c r="B170" s="206"/>
      <c r="C170" s="207"/>
      <c r="D170" s="208" t="s">
        <v>213</v>
      </c>
      <c r="E170" s="209" t="s">
        <v>20</v>
      </c>
      <c r="F170" s="210" t="s">
        <v>230</v>
      </c>
      <c r="G170" s="207"/>
      <c r="H170" s="211" t="s">
        <v>20</v>
      </c>
      <c r="I170" s="212"/>
      <c r="J170" s="207"/>
      <c r="K170" s="207"/>
      <c r="L170" s="213"/>
      <c r="M170" s="214"/>
      <c r="N170" s="215"/>
      <c r="O170" s="215"/>
      <c r="P170" s="215"/>
      <c r="Q170" s="215"/>
      <c r="R170" s="215"/>
      <c r="S170" s="215"/>
      <c r="T170" s="216"/>
      <c r="AT170" s="217" t="s">
        <v>213</v>
      </c>
      <c r="AU170" s="217" t="s">
        <v>86</v>
      </c>
      <c r="AV170" s="12" t="s">
        <v>22</v>
      </c>
      <c r="AW170" s="12" t="s">
        <v>41</v>
      </c>
      <c r="AX170" s="12" t="s">
        <v>78</v>
      </c>
      <c r="AY170" s="217" t="s">
        <v>203</v>
      </c>
    </row>
    <row r="171" spans="2:65" s="12" customFormat="1" x14ac:dyDescent="0.3">
      <c r="B171" s="206"/>
      <c r="C171" s="207"/>
      <c r="D171" s="208" t="s">
        <v>213</v>
      </c>
      <c r="E171" s="209" t="s">
        <v>20</v>
      </c>
      <c r="F171" s="210" t="s">
        <v>292</v>
      </c>
      <c r="G171" s="207"/>
      <c r="H171" s="211" t="s">
        <v>20</v>
      </c>
      <c r="I171" s="212"/>
      <c r="J171" s="207"/>
      <c r="K171" s="207"/>
      <c r="L171" s="213"/>
      <c r="M171" s="214"/>
      <c r="N171" s="215"/>
      <c r="O171" s="215"/>
      <c r="P171" s="215"/>
      <c r="Q171" s="215"/>
      <c r="R171" s="215"/>
      <c r="S171" s="215"/>
      <c r="T171" s="216"/>
      <c r="AT171" s="217" t="s">
        <v>213</v>
      </c>
      <c r="AU171" s="217" t="s">
        <v>86</v>
      </c>
      <c r="AV171" s="12" t="s">
        <v>22</v>
      </c>
      <c r="AW171" s="12" t="s">
        <v>41</v>
      </c>
      <c r="AX171" s="12" t="s">
        <v>78</v>
      </c>
      <c r="AY171" s="217" t="s">
        <v>203</v>
      </c>
    </row>
    <row r="172" spans="2:65" s="12" customFormat="1" x14ac:dyDescent="0.3">
      <c r="B172" s="206"/>
      <c r="C172" s="207"/>
      <c r="D172" s="208" t="s">
        <v>213</v>
      </c>
      <c r="E172" s="209" t="s">
        <v>20</v>
      </c>
      <c r="F172" s="210" t="s">
        <v>238</v>
      </c>
      <c r="G172" s="207"/>
      <c r="H172" s="211" t="s">
        <v>20</v>
      </c>
      <c r="I172" s="212"/>
      <c r="J172" s="207"/>
      <c r="K172" s="207"/>
      <c r="L172" s="213"/>
      <c r="M172" s="214"/>
      <c r="N172" s="215"/>
      <c r="O172" s="215"/>
      <c r="P172" s="215"/>
      <c r="Q172" s="215"/>
      <c r="R172" s="215"/>
      <c r="S172" s="215"/>
      <c r="T172" s="216"/>
      <c r="AT172" s="217" t="s">
        <v>213</v>
      </c>
      <c r="AU172" s="217" t="s">
        <v>86</v>
      </c>
      <c r="AV172" s="12" t="s">
        <v>22</v>
      </c>
      <c r="AW172" s="12" t="s">
        <v>41</v>
      </c>
      <c r="AX172" s="12" t="s">
        <v>78</v>
      </c>
      <c r="AY172" s="217" t="s">
        <v>203</v>
      </c>
    </row>
    <row r="173" spans="2:65" s="13" customFormat="1" x14ac:dyDescent="0.3">
      <c r="B173" s="218"/>
      <c r="C173" s="219"/>
      <c r="D173" s="208" t="s">
        <v>213</v>
      </c>
      <c r="E173" s="220" t="s">
        <v>20</v>
      </c>
      <c r="F173" s="221" t="s">
        <v>293</v>
      </c>
      <c r="G173" s="219"/>
      <c r="H173" s="222">
        <v>1.88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213</v>
      </c>
      <c r="AU173" s="228" t="s">
        <v>86</v>
      </c>
      <c r="AV173" s="13" t="s">
        <v>86</v>
      </c>
      <c r="AW173" s="13" t="s">
        <v>41</v>
      </c>
      <c r="AX173" s="13" t="s">
        <v>78</v>
      </c>
      <c r="AY173" s="228" t="s">
        <v>203</v>
      </c>
    </row>
    <row r="174" spans="2:65" s="12" customFormat="1" x14ac:dyDescent="0.3">
      <c r="B174" s="206"/>
      <c r="C174" s="207"/>
      <c r="D174" s="208" t="s">
        <v>213</v>
      </c>
      <c r="E174" s="209" t="s">
        <v>20</v>
      </c>
      <c r="F174" s="210" t="s">
        <v>256</v>
      </c>
      <c r="G174" s="207"/>
      <c r="H174" s="211" t="s">
        <v>20</v>
      </c>
      <c r="I174" s="212"/>
      <c r="J174" s="207"/>
      <c r="K174" s="207"/>
      <c r="L174" s="213"/>
      <c r="M174" s="214"/>
      <c r="N174" s="215"/>
      <c r="O174" s="215"/>
      <c r="P174" s="215"/>
      <c r="Q174" s="215"/>
      <c r="R174" s="215"/>
      <c r="S174" s="215"/>
      <c r="T174" s="216"/>
      <c r="AT174" s="217" t="s">
        <v>213</v>
      </c>
      <c r="AU174" s="217" t="s">
        <v>86</v>
      </c>
      <c r="AV174" s="12" t="s">
        <v>22</v>
      </c>
      <c r="AW174" s="12" t="s">
        <v>41</v>
      </c>
      <c r="AX174" s="12" t="s">
        <v>78</v>
      </c>
      <c r="AY174" s="217" t="s">
        <v>203</v>
      </c>
    </row>
    <row r="175" spans="2:65" s="13" customFormat="1" x14ac:dyDescent="0.3">
      <c r="B175" s="218"/>
      <c r="C175" s="219"/>
      <c r="D175" s="208" t="s">
        <v>213</v>
      </c>
      <c r="E175" s="220" t="s">
        <v>20</v>
      </c>
      <c r="F175" s="221" t="s">
        <v>294</v>
      </c>
      <c r="G175" s="219"/>
      <c r="H175" s="222">
        <v>2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213</v>
      </c>
      <c r="AU175" s="228" t="s">
        <v>86</v>
      </c>
      <c r="AV175" s="13" t="s">
        <v>86</v>
      </c>
      <c r="AW175" s="13" t="s">
        <v>41</v>
      </c>
      <c r="AX175" s="13" t="s">
        <v>78</v>
      </c>
      <c r="AY175" s="228" t="s">
        <v>203</v>
      </c>
    </row>
    <row r="176" spans="2:65" s="14" customFormat="1" x14ac:dyDescent="0.3">
      <c r="B176" s="229"/>
      <c r="C176" s="230"/>
      <c r="D176" s="231" t="s">
        <v>213</v>
      </c>
      <c r="E176" s="232" t="s">
        <v>20</v>
      </c>
      <c r="F176" s="233" t="s">
        <v>225</v>
      </c>
      <c r="G176" s="230"/>
      <c r="H176" s="234">
        <v>3.88</v>
      </c>
      <c r="I176" s="235"/>
      <c r="J176" s="230"/>
      <c r="K176" s="230"/>
      <c r="L176" s="236"/>
      <c r="M176" s="237"/>
      <c r="N176" s="238"/>
      <c r="O176" s="238"/>
      <c r="P176" s="238"/>
      <c r="Q176" s="238"/>
      <c r="R176" s="238"/>
      <c r="S176" s="238"/>
      <c r="T176" s="239"/>
      <c r="AT176" s="240" t="s">
        <v>213</v>
      </c>
      <c r="AU176" s="240" t="s">
        <v>86</v>
      </c>
      <c r="AV176" s="14" t="s">
        <v>211</v>
      </c>
      <c r="AW176" s="14" t="s">
        <v>41</v>
      </c>
      <c r="AX176" s="14" t="s">
        <v>22</v>
      </c>
      <c r="AY176" s="240" t="s">
        <v>203</v>
      </c>
    </row>
    <row r="177" spans="2:65" s="1" customFormat="1" ht="31.5" customHeight="1" x14ac:dyDescent="0.3">
      <c r="B177" s="35"/>
      <c r="C177" s="194" t="s">
        <v>27</v>
      </c>
      <c r="D177" s="194" t="s">
        <v>206</v>
      </c>
      <c r="E177" s="195" t="s">
        <v>295</v>
      </c>
      <c r="F177" s="196" t="s">
        <v>296</v>
      </c>
      <c r="G177" s="197" t="s">
        <v>228</v>
      </c>
      <c r="H177" s="198">
        <v>3.88</v>
      </c>
      <c r="I177" s="199"/>
      <c r="J177" s="200">
        <f>ROUND(I177*H177,2)</f>
        <v>0</v>
      </c>
      <c r="K177" s="196" t="s">
        <v>210</v>
      </c>
      <c r="L177" s="55"/>
      <c r="M177" s="201" t="s">
        <v>20</v>
      </c>
      <c r="N177" s="202" t="s">
        <v>49</v>
      </c>
      <c r="O177" s="36"/>
      <c r="P177" s="203">
        <f>O177*H177</f>
        <v>0</v>
      </c>
      <c r="Q177" s="203">
        <v>0</v>
      </c>
      <c r="R177" s="203">
        <f>Q177*H177</f>
        <v>0</v>
      </c>
      <c r="S177" s="203">
        <v>4.3999999999999997E-2</v>
      </c>
      <c r="T177" s="204">
        <f>S177*H177</f>
        <v>0.17071999999999998</v>
      </c>
      <c r="AR177" s="18" t="s">
        <v>211</v>
      </c>
      <c r="AT177" s="18" t="s">
        <v>206</v>
      </c>
      <c r="AU177" s="18" t="s">
        <v>86</v>
      </c>
      <c r="AY177" s="18" t="s">
        <v>203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8" t="s">
        <v>22</v>
      </c>
      <c r="BK177" s="205">
        <f>ROUND(I177*H177,2)</f>
        <v>0</v>
      </c>
      <c r="BL177" s="18" t="s">
        <v>211</v>
      </c>
      <c r="BM177" s="18" t="s">
        <v>297</v>
      </c>
    </row>
    <row r="178" spans="2:65" s="1" customFormat="1" ht="31.5" customHeight="1" x14ac:dyDescent="0.3">
      <c r="B178" s="35"/>
      <c r="C178" s="194" t="s">
        <v>298</v>
      </c>
      <c r="D178" s="194" t="s">
        <v>206</v>
      </c>
      <c r="E178" s="195" t="s">
        <v>299</v>
      </c>
      <c r="F178" s="196" t="s">
        <v>300</v>
      </c>
      <c r="G178" s="197" t="s">
        <v>301</v>
      </c>
      <c r="H178" s="198">
        <v>0.36399999999999999</v>
      </c>
      <c r="I178" s="199"/>
      <c r="J178" s="200">
        <f>ROUND(I178*H178,2)</f>
        <v>0</v>
      </c>
      <c r="K178" s="196" t="s">
        <v>210</v>
      </c>
      <c r="L178" s="55"/>
      <c r="M178" s="201" t="s">
        <v>20</v>
      </c>
      <c r="N178" s="202" t="s">
        <v>49</v>
      </c>
      <c r="O178" s="36"/>
      <c r="P178" s="203">
        <f>O178*H178</f>
        <v>0</v>
      </c>
      <c r="Q178" s="203">
        <v>0</v>
      </c>
      <c r="R178" s="203">
        <f>Q178*H178</f>
        <v>0</v>
      </c>
      <c r="S178" s="203">
        <v>1</v>
      </c>
      <c r="T178" s="204">
        <f>S178*H178</f>
        <v>0.36399999999999999</v>
      </c>
      <c r="AR178" s="18" t="s">
        <v>211</v>
      </c>
      <c r="AT178" s="18" t="s">
        <v>206</v>
      </c>
      <c r="AU178" s="18" t="s">
        <v>86</v>
      </c>
      <c r="AY178" s="18" t="s">
        <v>203</v>
      </c>
      <c r="BE178" s="205">
        <f>IF(N178="základní",J178,0)</f>
        <v>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8" t="s">
        <v>22</v>
      </c>
      <c r="BK178" s="205">
        <f>ROUND(I178*H178,2)</f>
        <v>0</v>
      </c>
      <c r="BL178" s="18" t="s">
        <v>211</v>
      </c>
      <c r="BM178" s="18" t="s">
        <v>302</v>
      </c>
    </row>
    <row r="179" spans="2:65" s="12" customFormat="1" x14ac:dyDescent="0.3">
      <c r="B179" s="206"/>
      <c r="C179" s="207"/>
      <c r="D179" s="208" t="s">
        <v>213</v>
      </c>
      <c r="E179" s="209" t="s">
        <v>20</v>
      </c>
      <c r="F179" s="210" t="s">
        <v>230</v>
      </c>
      <c r="G179" s="207"/>
      <c r="H179" s="211" t="s">
        <v>20</v>
      </c>
      <c r="I179" s="212"/>
      <c r="J179" s="207"/>
      <c r="K179" s="207"/>
      <c r="L179" s="213"/>
      <c r="M179" s="214"/>
      <c r="N179" s="215"/>
      <c r="O179" s="215"/>
      <c r="P179" s="215"/>
      <c r="Q179" s="215"/>
      <c r="R179" s="215"/>
      <c r="S179" s="215"/>
      <c r="T179" s="216"/>
      <c r="AT179" s="217" t="s">
        <v>213</v>
      </c>
      <c r="AU179" s="217" t="s">
        <v>86</v>
      </c>
      <c r="AV179" s="12" t="s">
        <v>22</v>
      </c>
      <c r="AW179" s="12" t="s">
        <v>41</v>
      </c>
      <c r="AX179" s="12" t="s">
        <v>78</v>
      </c>
      <c r="AY179" s="217" t="s">
        <v>203</v>
      </c>
    </row>
    <row r="180" spans="2:65" s="12" customFormat="1" x14ac:dyDescent="0.3">
      <c r="B180" s="206"/>
      <c r="C180" s="207"/>
      <c r="D180" s="208" t="s">
        <v>213</v>
      </c>
      <c r="E180" s="209" t="s">
        <v>20</v>
      </c>
      <c r="F180" s="210" t="s">
        <v>303</v>
      </c>
      <c r="G180" s="207"/>
      <c r="H180" s="211" t="s">
        <v>20</v>
      </c>
      <c r="I180" s="212"/>
      <c r="J180" s="207"/>
      <c r="K180" s="207"/>
      <c r="L180" s="213"/>
      <c r="M180" s="214"/>
      <c r="N180" s="215"/>
      <c r="O180" s="215"/>
      <c r="P180" s="215"/>
      <c r="Q180" s="215"/>
      <c r="R180" s="215"/>
      <c r="S180" s="215"/>
      <c r="T180" s="216"/>
      <c r="AT180" s="217" t="s">
        <v>213</v>
      </c>
      <c r="AU180" s="217" t="s">
        <v>86</v>
      </c>
      <c r="AV180" s="12" t="s">
        <v>22</v>
      </c>
      <c r="AW180" s="12" t="s">
        <v>41</v>
      </c>
      <c r="AX180" s="12" t="s">
        <v>78</v>
      </c>
      <c r="AY180" s="217" t="s">
        <v>203</v>
      </c>
    </row>
    <row r="181" spans="2:65" s="12" customFormat="1" x14ac:dyDescent="0.3">
      <c r="B181" s="206"/>
      <c r="C181" s="207"/>
      <c r="D181" s="208" t="s">
        <v>213</v>
      </c>
      <c r="E181" s="209" t="s">
        <v>20</v>
      </c>
      <c r="F181" s="210" t="s">
        <v>238</v>
      </c>
      <c r="G181" s="207"/>
      <c r="H181" s="211" t="s">
        <v>20</v>
      </c>
      <c r="I181" s="212"/>
      <c r="J181" s="207"/>
      <c r="K181" s="207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213</v>
      </c>
      <c r="AU181" s="217" t="s">
        <v>86</v>
      </c>
      <c r="AV181" s="12" t="s">
        <v>22</v>
      </c>
      <c r="AW181" s="12" t="s">
        <v>41</v>
      </c>
      <c r="AX181" s="12" t="s">
        <v>78</v>
      </c>
      <c r="AY181" s="217" t="s">
        <v>203</v>
      </c>
    </row>
    <row r="182" spans="2:65" s="13" customFormat="1" x14ac:dyDescent="0.3">
      <c r="B182" s="218"/>
      <c r="C182" s="219"/>
      <c r="D182" s="208" t="s">
        <v>213</v>
      </c>
      <c r="E182" s="220" t="s">
        <v>20</v>
      </c>
      <c r="F182" s="221" t="s">
        <v>304</v>
      </c>
      <c r="G182" s="219"/>
      <c r="H182" s="222">
        <v>0.36399999999999999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213</v>
      </c>
      <c r="AU182" s="228" t="s">
        <v>86</v>
      </c>
      <c r="AV182" s="13" t="s">
        <v>86</v>
      </c>
      <c r="AW182" s="13" t="s">
        <v>41</v>
      </c>
      <c r="AX182" s="13" t="s">
        <v>78</v>
      </c>
      <c r="AY182" s="228" t="s">
        <v>203</v>
      </c>
    </row>
    <row r="183" spans="2:65" s="14" customFormat="1" x14ac:dyDescent="0.3">
      <c r="B183" s="229"/>
      <c r="C183" s="230"/>
      <c r="D183" s="231" t="s">
        <v>213</v>
      </c>
      <c r="E183" s="232" t="s">
        <v>20</v>
      </c>
      <c r="F183" s="233" t="s">
        <v>225</v>
      </c>
      <c r="G183" s="230"/>
      <c r="H183" s="234">
        <v>0.36399999999999999</v>
      </c>
      <c r="I183" s="235"/>
      <c r="J183" s="230"/>
      <c r="K183" s="230"/>
      <c r="L183" s="236"/>
      <c r="M183" s="237"/>
      <c r="N183" s="238"/>
      <c r="O183" s="238"/>
      <c r="P183" s="238"/>
      <c r="Q183" s="238"/>
      <c r="R183" s="238"/>
      <c r="S183" s="238"/>
      <c r="T183" s="239"/>
      <c r="AT183" s="240" t="s">
        <v>213</v>
      </c>
      <c r="AU183" s="240" t="s">
        <v>86</v>
      </c>
      <c r="AV183" s="14" t="s">
        <v>211</v>
      </c>
      <c r="AW183" s="14" t="s">
        <v>41</v>
      </c>
      <c r="AX183" s="14" t="s">
        <v>22</v>
      </c>
      <c r="AY183" s="240" t="s">
        <v>203</v>
      </c>
    </row>
    <row r="184" spans="2:65" s="1" customFormat="1" ht="31.5" customHeight="1" x14ac:dyDescent="0.3">
      <c r="B184" s="35"/>
      <c r="C184" s="194" t="s">
        <v>305</v>
      </c>
      <c r="D184" s="194" t="s">
        <v>206</v>
      </c>
      <c r="E184" s="195" t="s">
        <v>306</v>
      </c>
      <c r="F184" s="196" t="s">
        <v>307</v>
      </c>
      <c r="G184" s="197" t="s">
        <v>209</v>
      </c>
      <c r="H184" s="198">
        <v>3.15</v>
      </c>
      <c r="I184" s="199"/>
      <c r="J184" s="200">
        <f>ROUND(I184*H184,2)</f>
        <v>0</v>
      </c>
      <c r="K184" s="196" t="s">
        <v>210</v>
      </c>
      <c r="L184" s="55"/>
      <c r="M184" s="201" t="s">
        <v>20</v>
      </c>
      <c r="N184" s="202" t="s">
        <v>49</v>
      </c>
      <c r="O184" s="36"/>
      <c r="P184" s="203">
        <f>O184*H184</f>
        <v>0</v>
      </c>
      <c r="Q184" s="203">
        <v>0</v>
      </c>
      <c r="R184" s="203">
        <f>Q184*H184</f>
        <v>0</v>
      </c>
      <c r="S184" s="203">
        <v>4.1000000000000002E-2</v>
      </c>
      <c r="T184" s="204">
        <f>S184*H184</f>
        <v>0.12915000000000001</v>
      </c>
      <c r="AR184" s="18" t="s">
        <v>211</v>
      </c>
      <c r="AT184" s="18" t="s">
        <v>206</v>
      </c>
      <c r="AU184" s="18" t="s">
        <v>86</v>
      </c>
      <c r="AY184" s="18" t="s">
        <v>203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8" t="s">
        <v>22</v>
      </c>
      <c r="BK184" s="205">
        <f>ROUND(I184*H184,2)</f>
        <v>0</v>
      </c>
      <c r="BL184" s="18" t="s">
        <v>211</v>
      </c>
      <c r="BM184" s="18" t="s">
        <v>308</v>
      </c>
    </row>
    <row r="185" spans="2:65" s="12" customFormat="1" x14ac:dyDescent="0.3">
      <c r="B185" s="206"/>
      <c r="C185" s="207"/>
      <c r="D185" s="208" t="s">
        <v>213</v>
      </c>
      <c r="E185" s="209" t="s">
        <v>20</v>
      </c>
      <c r="F185" s="210" t="s">
        <v>230</v>
      </c>
      <c r="G185" s="207"/>
      <c r="H185" s="211" t="s">
        <v>20</v>
      </c>
      <c r="I185" s="212"/>
      <c r="J185" s="207"/>
      <c r="K185" s="207"/>
      <c r="L185" s="213"/>
      <c r="M185" s="214"/>
      <c r="N185" s="215"/>
      <c r="O185" s="215"/>
      <c r="P185" s="215"/>
      <c r="Q185" s="215"/>
      <c r="R185" s="215"/>
      <c r="S185" s="215"/>
      <c r="T185" s="216"/>
      <c r="AT185" s="217" t="s">
        <v>213</v>
      </c>
      <c r="AU185" s="217" t="s">
        <v>86</v>
      </c>
      <c r="AV185" s="12" t="s">
        <v>22</v>
      </c>
      <c r="AW185" s="12" t="s">
        <v>41</v>
      </c>
      <c r="AX185" s="12" t="s">
        <v>78</v>
      </c>
      <c r="AY185" s="217" t="s">
        <v>203</v>
      </c>
    </row>
    <row r="186" spans="2:65" s="12" customFormat="1" x14ac:dyDescent="0.3">
      <c r="B186" s="206"/>
      <c r="C186" s="207"/>
      <c r="D186" s="208" t="s">
        <v>213</v>
      </c>
      <c r="E186" s="209" t="s">
        <v>20</v>
      </c>
      <c r="F186" s="210" t="s">
        <v>309</v>
      </c>
      <c r="G186" s="207"/>
      <c r="H186" s="211" t="s">
        <v>20</v>
      </c>
      <c r="I186" s="212"/>
      <c r="J186" s="207"/>
      <c r="K186" s="207"/>
      <c r="L186" s="213"/>
      <c r="M186" s="214"/>
      <c r="N186" s="215"/>
      <c r="O186" s="215"/>
      <c r="P186" s="215"/>
      <c r="Q186" s="215"/>
      <c r="R186" s="215"/>
      <c r="S186" s="215"/>
      <c r="T186" s="216"/>
      <c r="AT186" s="217" t="s">
        <v>213</v>
      </c>
      <c r="AU186" s="217" t="s">
        <v>86</v>
      </c>
      <c r="AV186" s="12" t="s">
        <v>22</v>
      </c>
      <c r="AW186" s="12" t="s">
        <v>41</v>
      </c>
      <c r="AX186" s="12" t="s">
        <v>78</v>
      </c>
      <c r="AY186" s="217" t="s">
        <v>203</v>
      </c>
    </row>
    <row r="187" spans="2:65" s="12" customFormat="1" x14ac:dyDescent="0.3">
      <c r="B187" s="206"/>
      <c r="C187" s="207"/>
      <c r="D187" s="208" t="s">
        <v>213</v>
      </c>
      <c r="E187" s="209" t="s">
        <v>20</v>
      </c>
      <c r="F187" s="210" t="s">
        <v>238</v>
      </c>
      <c r="G187" s="207"/>
      <c r="H187" s="211" t="s">
        <v>20</v>
      </c>
      <c r="I187" s="212"/>
      <c r="J187" s="207"/>
      <c r="K187" s="207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213</v>
      </c>
      <c r="AU187" s="217" t="s">
        <v>86</v>
      </c>
      <c r="AV187" s="12" t="s">
        <v>22</v>
      </c>
      <c r="AW187" s="12" t="s">
        <v>41</v>
      </c>
      <c r="AX187" s="12" t="s">
        <v>78</v>
      </c>
      <c r="AY187" s="217" t="s">
        <v>203</v>
      </c>
    </row>
    <row r="188" spans="2:65" s="13" customFormat="1" x14ac:dyDescent="0.3">
      <c r="B188" s="218"/>
      <c r="C188" s="219"/>
      <c r="D188" s="208" t="s">
        <v>213</v>
      </c>
      <c r="E188" s="220" t="s">
        <v>20</v>
      </c>
      <c r="F188" s="221" t="s">
        <v>310</v>
      </c>
      <c r="G188" s="219"/>
      <c r="H188" s="222">
        <v>3.15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213</v>
      </c>
      <c r="AU188" s="228" t="s">
        <v>86</v>
      </c>
      <c r="AV188" s="13" t="s">
        <v>86</v>
      </c>
      <c r="AW188" s="13" t="s">
        <v>41</v>
      </c>
      <c r="AX188" s="13" t="s">
        <v>78</v>
      </c>
      <c r="AY188" s="228" t="s">
        <v>203</v>
      </c>
    </row>
    <row r="189" spans="2:65" s="14" customFormat="1" x14ac:dyDescent="0.3">
      <c r="B189" s="229"/>
      <c r="C189" s="230"/>
      <c r="D189" s="231" t="s">
        <v>213</v>
      </c>
      <c r="E189" s="232" t="s">
        <v>20</v>
      </c>
      <c r="F189" s="233" t="s">
        <v>225</v>
      </c>
      <c r="G189" s="230"/>
      <c r="H189" s="234">
        <v>3.15</v>
      </c>
      <c r="I189" s="235"/>
      <c r="J189" s="230"/>
      <c r="K189" s="230"/>
      <c r="L189" s="236"/>
      <c r="M189" s="237"/>
      <c r="N189" s="238"/>
      <c r="O189" s="238"/>
      <c r="P189" s="238"/>
      <c r="Q189" s="238"/>
      <c r="R189" s="238"/>
      <c r="S189" s="238"/>
      <c r="T189" s="239"/>
      <c r="AT189" s="240" t="s">
        <v>213</v>
      </c>
      <c r="AU189" s="240" t="s">
        <v>86</v>
      </c>
      <c r="AV189" s="14" t="s">
        <v>211</v>
      </c>
      <c r="AW189" s="14" t="s">
        <v>41</v>
      </c>
      <c r="AX189" s="14" t="s">
        <v>22</v>
      </c>
      <c r="AY189" s="240" t="s">
        <v>203</v>
      </c>
    </row>
    <row r="190" spans="2:65" s="1" customFormat="1" ht="31.5" customHeight="1" x14ac:dyDescent="0.3">
      <c r="B190" s="35"/>
      <c r="C190" s="194" t="s">
        <v>311</v>
      </c>
      <c r="D190" s="194" t="s">
        <v>206</v>
      </c>
      <c r="E190" s="195" t="s">
        <v>312</v>
      </c>
      <c r="F190" s="196" t="s">
        <v>313</v>
      </c>
      <c r="G190" s="197" t="s">
        <v>209</v>
      </c>
      <c r="H190" s="198">
        <v>2.0499999999999998</v>
      </c>
      <c r="I190" s="199"/>
      <c r="J190" s="200">
        <f>ROUND(I190*H190,2)</f>
        <v>0</v>
      </c>
      <c r="K190" s="196" t="s">
        <v>210</v>
      </c>
      <c r="L190" s="55"/>
      <c r="M190" s="201" t="s">
        <v>20</v>
      </c>
      <c r="N190" s="202" t="s">
        <v>49</v>
      </c>
      <c r="O190" s="36"/>
      <c r="P190" s="203">
        <f>O190*H190</f>
        <v>0</v>
      </c>
      <c r="Q190" s="203">
        <v>0</v>
      </c>
      <c r="R190" s="203">
        <f>Q190*H190</f>
        <v>0</v>
      </c>
      <c r="S190" s="203">
        <v>7.5999999999999998E-2</v>
      </c>
      <c r="T190" s="204">
        <f>S190*H190</f>
        <v>0.15579999999999999</v>
      </c>
      <c r="AR190" s="18" t="s">
        <v>211</v>
      </c>
      <c r="AT190" s="18" t="s">
        <v>206</v>
      </c>
      <c r="AU190" s="18" t="s">
        <v>86</v>
      </c>
      <c r="AY190" s="18" t="s">
        <v>203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8" t="s">
        <v>22</v>
      </c>
      <c r="BK190" s="205">
        <f>ROUND(I190*H190,2)</f>
        <v>0</v>
      </c>
      <c r="BL190" s="18" t="s">
        <v>211</v>
      </c>
      <c r="BM190" s="18" t="s">
        <v>314</v>
      </c>
    </row>
    <row r="191" spans="2:65" s="12" customFormat="1" x14ac:dyDescent="0.3">
      <c r="B191" s="206"/>
      <c r="C191" s="207"/>
      <c r="D191" s="208" t="s">
        <v>213</v>
      </c>
      <c r="E191" s="209" t="s">
        <v>20</v>
      </c>
      <c r="F191" s="210" t="s">
        <v>230</v>
      </c>
      <c r="G191" s="207"/>
      <c r="H191" s="211" t="s">
        <v>20</v>
      </c>
      <c r="I191" s="212"/>
      <c r="J191" s="207"/>
      <c r="K191" s="207"/>
      <c r="L191" s="213"/>
      <c r="M191" s="214"/>
      <c r="N191" s="215"/>
      <c r="O191" s="215"/>
      <c r="P191" s="215"/>
      <c r="Q191" s="215"/>
      <c r="R191" s="215"/>
      <c r="S191" s="215"/>
      <c r="T191" s="216"/>
      <c r="AT191" s="217" t="s">
        <v>213</v>
      </c>
      <c r="AU191" s="217" t="s">
        <v>86</v>
      </c>
      <c r="AV191" s="12" t="s">
        <v>22</v>
      </c>
      <c r="AW191" s="12" t="s">
        <v>41</v>
      </c>
      <c r="AX191" s="12" t="s">
        <v>78</v>
      </c>
      <c r="AY191" s="217" t="s">
        <v>203</v>
      </c>
    </row>
    <row r="192" spans="2:65" s="12" customFormat="1" x14ac:dyDescent="0.3">
      <c r="B192" s="206"/>
      <c r="C192" s="207"/>
      <c r="D192" s="208" t="s">
        <v>213</v>
      </c>
      <c r="E192" s="209" t="s">
        <v>20</v>
      </c>
      <c r="F192" s="210" t="s">
        <v>315</v>
      </c>
      <c r="G192" s="207"/>
      <c r="H192" s="211" t="s">
        <v>20</v>
      </c>
      <c r="I192" s="212"/>
      <c r="J192" s="207"/>
      <c r="K192" s="207"/>
      <c r="L192" s="213"/>
      <c r="M192" s="214"/>
      <c r="N192" s="215"/>
      <c r="O192" s="215"/>
      <c r="P192" s="215"/>
      <c r="Q192" s="215"/>
      <c r="R192" s="215"/>
      <c r="S192" s="215"/>
      <c r="T192" s="216"/>
      <c r="AT192" s="217" t="s">
        <v>213</v>
      </c>
      <c r="AU192" s="217" t="s">
        <v>86</v>
      </c>
      <c r="AV192" s="12" t="s">
        <v>22</v>
      </c>
      <c r="AW192" s="12" t="s">
        <v>41</v>
      </c>
      <c r="AX192" s="12" t="s">
        <v>78</v>
      </c>
      <c r="AY192" s="217" t="s">
        <v>203</v>
      </c>
    </row>
    <row r="193" spans="2:65" s="12" customFormat="1" x14ac:dyDescent="0.3">
      <c r="B193" s="206"/>
      <c r="C193" s="207"/>
      <c r="D193" s="208" t="s">
        <v>213</v>
      </c>
      <c r="E193" s="209" t="s">
        <v>20</v>
      </c>
      <c r="F193" s="210" t="s">
        <v>238</v>
      </c>
      <c r="G193" s="207"/>
      <c r="H193" s="211" t="s">
        <v>20</v>
      </c>
      <c r="I193" s="212"/>
      <c r="J193" s="207"/>
      <c r="K193" s="207"/>
      <c r="L193" s="213"/>
      <c r="M193" s="214"/>
      <c r="N193" s="215"/>
      <c r="O193" s="215"/>
      <c r="P193" s="215"/>
      <c r="Q193" s="215"/>
      <c r="R193" s="215"/>
      <c r="S193" s="215"/>
      <c r="T193" s="216"/>
      <c r="AT193" s="217" t="s">
        <v>213</v>
      </c>
      <c r="AU193" s="217" t="s">
        <v>86</v>
      </c>
      <c r="AV193" s="12" t="s">
        <v>22</v>
      </c>
      <c r="AW193" s="12" t="s">
        <v>41</v>
      </c>
      <c r="AX193" s="12" t="s">
        <v>78</v>
      </c>
      <c r="AY193" s="217" t="s">
        <v>203</v>
      </c>
    </row>
    <row r="194" spans="2:65" s="13" customFormat="1" x14ac:dyDescent="0.3">
      <c r="B194" s="218"/>
      <c r="C194" s="219"/>
      <c r="D194" s="208" t="s">
        <v>213</v>
      </c>
      <c r="E194" s="220" t="s">
        <v>20</v>
      </c>
      <c r="F194" s="221" t="s">
        <v>316</v>
      </c>
      <c r="G194" s="219"/>
      <c r="H194" s="222">
        <v>2.0499999999999998</v>
      </c>
      <c r="I194" s="223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213</v>
      </c>
      <c r="AU194" s="228" t="s">
        <v>86</v>
      </c>
      <c r="AV194" s="13" t="s">
        <v>86</v>
      </c>
      <c r="AW194" s="13" t="s">
        <v>41</v>
      </c>
      <c r="AX194" s="13" t="s">
        <v>78</v>
      </c>
      <c r="AY194" s="228" t="s">
        <v>203</v>
      </c>
    </row>
    <row r="195" spans="2:65" s="14" customFormat="1" x14ac:dyDescent="0.3">
      <c r="B195" s="229"/>
      <c r="C195" s="230"/>
      <c r="D195" s="231" t="s">
        <v>213</v>
      </c>
      <c r="E195" s="232" t="s">
        <v>20</v>
      </c>
      <c r="F195" s="233" t="s">
        <v>225</v>
      </c>
      <c r="G195" s="230"/>
      <c r="H195" s="234">
        <v>2.0499999999999998</v>
      </c>
      <c r="I195" s="235"/>
      <c r="J195" s="230"/>
      <c r="K195" s="230"/>
      <c r="L195" s="236"/>
      <c r="M195" s="237"/>
      <c r="N195" s="238"/>
      <c r="O195" s="238"/>
      <c r="P195" s="238"/>
      <c r="Q195" s="238"/>
      <c r="R195" s="238"/>
      <c r="S195" s="238"/>
      <c r="T195" s="239"/>
      <c r="AT195" s="240" t="s">
        <v>213</v>
      </c>
      <c r="AU195" s="240" t="s">
        <v>86</v>
      </c>
      <c r="AV195" s="14" t="s">
        <v>211</v>
      </c>
      <c r="AW195" s="14" t="s">
        <v>41</v>
      </c>
      <c r="AX195" s="14" t="s">
        <v>22</v>
      </c>
      <c r="AY195" s="240" t="s">
        <v>203</v>
      </c>
    </row>
    <row r="196" spans="2:65" s="1" customFormat="1" ht="31.5" customHeight="1" x14ac:dyDescent="0.3">
      <c r="B196" s="35"/>
      <c r="C196" s="194" t="s">
        <v>317</v>
      </c>
      <c r="D196" s="194" t="s">
        <v>206</v>
      </c>
      <c r="E196" s="195" t="s">
        <v>318</v>
      </c>
      <c r="F196" s="196" t="s">
        <v>319</v>
      </c>
      <c r="G196" s="197" t="s">
        <v>320</v>
      </c>
      <c r="H196" s="198">
        <v>19.100000000000001</v>
      </c>
      <c r="I196" s="199"/>
      <c r="J196" s="200">
        <f>ROUND(I196*H196,2)</f>
        <v>0</v>
      </c>
      <c r="K196" s="196" t="s">
        <v>210</v>
      </c>
      <c r="L196" s="55"/>
      <c r="M196" s="201" t="s">
        <v>20</v>
      </c>
      <c r="N196" s="202" t="s">
        <v>49</v>
      </c>
      <c r="O196" s="36"/>
      <c r="P196" s="203">
        <f>O196*H196</f>
        <v>0</v>
      </c>
      <c r="Q196" s="203">
        <v>2.1000000000000001E-4</v>
      </c>
      <c r="R196" s="203">
        <f>Q196*H196</f>
        <v>4.0110000000000007E-3</v>
      </c>
      <c r="S196" s="203">
        <v>0</v>
      </c>
      <c r="T196" s="204">
        <f>S196*H196</f>
        <v>0</v>
      </c>
      <c r="AR196" s="18" t="s">
        <v>211</v>
      </c>
      <c r="AT196" s="18" t="s">
        <v>206</v>
      </c>
      <c r="AU196" s="18" t="s">
        <v>86</v>
      </c>
      <c r="AY196" s="18" t="s">
        <v>203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8" t="s">
        <v>22</v>
      </c>
      <c r="BK196" s="205">
        <f>ROUND(I196*H196,2)</f>
        <v>0</v>
      </c>
      <c r="BL196" s="18" t="s">
        <v>211</v>
      </c>
      <c r="BM196" s="18" t="s">
        <v>321</v>
      </c>
    </row>
    <row r="197" spans="2:65" s="12" customFormat="1" x14ac:dyDescent="0.3">
      <c r="B197" s="206"/>
      <c r="C197" s="207"/>
      <c r="D197" s="208" t="s">
        <v>213</v>
      </c>
      <c r="E197" s="209" t="s">
        <v>20</v>
      </c>
      <c r="F197" s="210" t="s">
        <v>322</v>
      </c>
      <c r="G197" s="207"/>
      <c r="H197" s="211" t="s">
        <v>20</v>
      </c>
      <c r="I197" s="212"/>
      <c r="J197" s="207"/>
      <c r="K197" s="207"/>
      <c r="L197" s="213"/>
      <c r="M197" s="214"/>
      <c r="N197" s="215"/>
      <c r="O197" s="215"/>
      <c r="P197" s="215"/>
      <c r="Q197" s="215"/>
      <c r="R197" s="215"/>
      <c r="S197" s="215"/>
      <c r="T197" s="216"/>
      <c r="AT197" s="217" t="s">
        <v>213</v>
      </c>
      <c r="AU197" s="217" t="s">
        <v>86</v>
      </c>
      <c r="AV197" s="12" t="s">
        <v>22</v>
      </c>
      <c r="AW197" s="12" t="s">
        <v>41</v>
      </c>
      <c r="AX197" s="12" t="s">
        <v>78</v>
      </c>
      <c r="AY197" s="217" t="s">
        <v>203</v>
      </c>
    </row>
    <row r="198" spans="2:65" s="12" customFormat="1" x14ac:dyDescent="0.3">
      <c r="B198" s="206"/>
      <c r="C198" s="207"/>
      <c r="D198" s="208" t="s">
        <v>213</v>
      </c>
      <c r="E198" s="209" t="s">
        <v>20</v>
      </c>
      <c r="F198" s="210" t="s">
        <v>323</v>
      </c>
      <c r="G198" s="207"/>
      <c r="H198" s="211" t="s">
        <v>20</v>
      </c>
      <c r="I198" s="212"/>
      <c r="J198" s="207"/>
      <c r="K198" s="207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213</v>
      </c>
      <c r="AU198" s="217" t="s">
        <v>86</v>
      </c>
      <c r="AV198" s="12" t="s">
        <v>22</v>
      </c>
      <c r="AW198" s="12" t="s">
        <v>41</v>
      </c>
      <c r="AX198" s="12" t="s">
        <v>78</v>
      </c>
      <c r="AY198" s="217" t="s">
        <v>203</v>
      </c>
    </row>
    <row r="199" spans="2:65" s="12" customFormat="1" x14ac:dyDescent="0.3">
      <c r="B199" s="206"/>
      <c r="C199" s="207"/>
      <c r="D199" s="208" t="s">
        <v>213</v>
      </c>
      <c r="E199" s="209" t="s">
        <v>20</v>
      </c>
      <c r="F199" s="210" t="s">
        <v>261</v>
      </c>
      <c r="G199" s="207"/>
      <c r="H199" s="211" t="s">
        <v>20</v>
      </c>
      <c r="I199" s="212"/>
      <c r="J199" s="207"/>
      <c r="K199" s="207"/>
      <c r="L199" s="213"/>
      <c r="M199" s="214"/>
      <c r="N199" s="215"/>
      <c r="O199" s="215"/>
      <c r="P199" s="215"/>
      <c r="Q199" s="215"/>
      <c r="R199" s="215"/>
      <c r="S199" s="215"/>
      <c r="T199" s="216"/>
      <c r="AT199" s="217" t="s">
        <v>213</v>
      </c>
      <c r="AU199" s="217" t="s">
        <v>86</v>
      </c>
      <c r="AV199" s="12" t="s">
        <v>22</v>
      </c>
      <c r="AW199" s="12" t="s">
        <v>41</v>
      </c>
      <c r="AX199" s="12" t="s">
        <v>78</v>
      </c>
      <c r="AY199" s="217" t="s">
        <v>203</v>
      </c>
    </row>
    <row r="200" spans="2:65" s="13" customFormat="1" x14ac:dyDescent="0.3">
      <c r="B200" s="218"/>
      <c r="C200" s="219"/>
      <c r="D200" s="208" t="s">
        <v>213</v>
      </c>
      <c r="E200" s="220" t="s">
        <v>20</v>
      </c>
      <c r="F200" s="221" t="s">
        <v>324</v>
      </c>
      <c r="G200" s="219"/>
      <c r="H200" s="222">
        <v>8.6999999999999993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213</v>
      </c>
      <c r="AU200" s="228" t="s">
        <v>86</v>
      </c>
      <c r="AV200" s="13" t="s">
        <v>86</v>
      </c>
      <c r="AW200" s="13" t="s">
        <v>41</v>
      </c>
      <c r="AX200" s="13" t="s">
        <v>78</v>
      </c>
      <c r="AY200" s="228" t="s">
        <v>203</v>
      </c>
    </row>
    <row r="201" spans="2:65" s="12" customFormat="1" x14ac:dyDescent="0.3">
      <c r="B201" s="206"/>
      <c r="C201" s="207"/>
      <c r="D201" s="208" t="s">
        <v>213</v>
      </c>
      <c r="E201" s="209" t="s">
        <v>20</v>
      </c>
      <c r="F201" s="210" t="s">
        <v>265</v>
      </c>
      <c r="G201" s="207"/>
      <c r="H201" s="211" t="s">
        <v>20</v>
      </c>
      <c r="I201" s="212"/>
      <c r="J201" s="207"/>
      <c r="K201" s="207"/>
      <c r="L201" s="213"/>
      <c r="M201" s="214"/>
      <c r="N201" s="215"/>
      <c r="O201" s="215"/>
      <c r="P201" s="215"/>
      <c r="Q201" s="215"/>
      <c r="R201" s="215"/>
      <c r="S201" s="215"/>
      <c r="T201" s="216"/>
      <c r="AT201" s="217" t="s">
        <v>213</v>
      </c>
      <c r="AU201" s="217" t="s">
        <v>86</v>
      </c>
      <c r="AV201" s="12" t="s">
        <v>22</v>
      </c>
      <c r="AW201" s="12" t="s">
        <v>41</v>
      </c>
      <c r="AX201" s="12" t="s">
        <v>78</v>
      </c>
      <c r="AY201" s="217" t="s">
        <v>203</v>
      </c>
    </row>
    <row r="202" spans="2:65" s="13" customFormat="1" x14ac:dyDescent="0.3">
      <c r="B202" s="218"/>
      <c r="C202" s="219"/>
      <c r="D202" s="208" t="s">
        <v>213</v>
      </c>
      <c r="E202" s="220" t="s">
        <v>20</v>
      </c>
      <c r="F202" s="221" t="s">
        <v>325</v>
      </c>
      <c r="G202" s="219"/>
      <c r="H202" s="222">
        <v>10.4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213</v>
      </c>
      <c r="AU202" s="228" t="s">
        <v>86</v>
      </c>
      <c r="AV202" s="13" t="s">
        <v>86</v>
      </c>
      <c r="AW202" s="13" t="s">
        <v>41</v>
      </c>
      <c r="AX202" s="13" t="s">
        <v>78</v>
      </c>
      <c r="AY202" s="228" t="s">
        <v>203</v>
      </c>
    </row>
    <row r="203" spans="2:65" s="14" customFormat="1" x14ac:dyDescent="0.3">
      <c r="B203" s="229"/>
      <c r="C203" s="230"/>
      <c r="D203" s="231" t="s">
        <v>213</v>
      </c>
      <c r="E203" s="232" t="s">
        <v>20</v>
      </c>
      <c r="F203" s="233" t="s">
        <v>225</v>
      </c>
      <c r="G203" s="230"/>
      <c r="H203" s="234">
        <v>19.100000000000001</v>
      </c>
      <c r="I203" s="235"/>
      <c r="J203" s="230"/>
      <c r="K203" s="230"/>
      <c r="L203" s="236"/>
      <c r="M203" s="237"/>
      <c r="N203" s="238"/>
      <c r="O203" s="238"/>
      <c r="P203" s="238"/>
      <c r="Q203" s="238"/>
      <c r="R203" s="238"/>
      <c r="S203" s="238"/>
      <c r="T203" s="239"/>
      <c r="AT203" s="240" t="s">
        <v>213</v>
      </c>
      <c r="AU203" s="240" t="s">
        <v>86</v>
      </c>
      <c r="AV203" s="14" t="s">
        <v>211</v>
      </c>
      <c r="AW203" s="14" t="s">
        <v>41</v>
      </c>
      <c r="AX203" s="14" t="s">
        <v>22</v>
      </c>
      <c r="AY203" s="240" t="s">
        <v>203</v>
      </c>
    </row>
    <row r="204" spans="2:65" s="1" customFormat="1" ht="31.5" customHeight="1" x14ac:dyDescent="0.3">
      <c r="B204" s="35"/>
      <c r="C204" s="194" t="s">
        <v>8</v>
      </c>
      <c r="D204" s="194" t="s">
        <v>206</v>
      </c>
      <c r="E204" s="195" t="s">
        <v>326</v>
      </c>
      <c r="F204" s="196" t="s">
        <v>327</v>
      </c>
      <c r="G204" s="197" t="s">
        <v>209</v>
      </c>
      <c r="H204" s="198">
        <v>254.24</v>
      </c>
      <c r="I204" s="199"/>
      <c r="J204" s="200">
        <f>ROUND(I204*H204,2)</f>
        <v>0</v>
      </c>
      <c r="K204" s="196" t="s">
        <v>210</v>
      </c>
      <c r="L204" s="55"/>
      <c r="M204" s="201" t="s">
        <v>20</v>
      </c>
      <c r="N204" s="202" t="s">
        <v>49</v>
      </c>
      <c r="O204" s="36"/>
      <c r="P204" s="203">
        <f>O204*H204</f>
        <v>0</v>
      </c>
      <c r="Q204" s="203">
        <v>0</v>
      </c>
      <c r="R204" s="203">
        <f>Q204*H204</f>
        <v>0</v>
      </c>
      <c r="S204" s="203">
        <v>4.0000000000000001E-3</v>
      </c>
      <c r="T204" s="204">
        <f>S204*H204</f>
        <v>1.0169600000000001</v>
      </c>
      <c r="AR204" s="18" t="s">
        <v>211</v>
      </c>
      <c r="AT204" s="18" t="s">
        <v>206</v>
      </c>
      <c r="AU204" s="18" t="s">
        <v>86</v>
      </c>
      <c r="AY204" s="18" t="s">
        <v>203</v>
      </c>
      <c r="BE204" s="205">
        <f>IF(N204="základní",J204,0)</f>
        <v>0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8" t="s">
        <v>22</v>
      </c>
      <c r="BK204" s="205">
        <f>ROUND(I204*H204,2)</f>
        <v>0</v>
      </c>
      <c r="BL204" s="18" t="s">
        <v>211</v>
      </c>
      <c r="BM204" s="18" t="s">
        <v>328</v>
      </c>
    </row>
    <row r="205" spans="2:65" s="12" customFormat="1" x14ac:dyDescent="0.3">
      <c r="B205" s="206"/>
      <c r="C205" s="207"/>
      <c r="D205" s="208" t="s">
        <v>213</v>
      </c>
      <c r="E205" s="209" t="s">
        <v>20</v>
      </c>
      <c r="F205" s="210" t="s">
        <v>329</v>
      </c>
      <c r="G205" s="207"/>
      <c r="H205" s="211" t="s">
        <v>20</v>
      </c>
      <c r="I205" s="212"/>
      <c r="J205" s="207"/>
      <c r="K205" s="207"/>
      <c r="L205" s="213"/>
      <c r="M205" s="214"/>
      <c r="N205" s="215"/>
      <c r="O205" s="215"/>
      <c r="P205" s="215"/>
      <c r="Q205" s="215"/>
      <c r="R205" s="215"/>
      <c r="S205" s="215"/>
      <c r="T205" s="216"/>
      <c r="AT205" s="217" t="s">
        <v>213</v>
      </c>
      <c r="AU205" s="217" t="s">
        <v>86</v>
      </c>
      <c r="AV205" s="12" t="s">
        <v>22</v>
      </c>
      <c r="AW205" s="12" t="s">
        <v>41</v>
      </c>
      <c r="AX205" s="12" t="s">
        <v>78</v>
      </c>
      <c r="AY205" s="217" t="s">
        <v>203</v>
      </c>
    </row>
    <row r="206" spans="2:65" s="12" customFormat="1" x14ac:dyDescent="0.3">
      <c r="B206" s="206"/>
      <c r="C206" s="207"/>
      <c r="D206" s="208" t="s">
        <v>213</v>
      </c>
      <c r="E206" s="209" t="s">
        <v>20</v>
      </c>
      <c r="F206" s="210" t="s">
        <v>330</v>
      </c>
      <c r="G206" s="207"/>
      <c r="H206" s="211" t="s">
        <v>20</v>
      </c>
      <c r="I206" s="212"/>
      <c r="J206" s="207"/>
      <c r="K206" s="207"/>
      <c r="L206" s="213"/>
      <c r="M206" s="214"/>
      <c r="N206" s="215"/>
      <c r="O206" s="215"/>
      <c r="P206" s="215"/>
      <c r="Q206" s="215"/>
      <c r="R206" s="215"/>
      <c r="S206" s="215"/>
      <c r="T206" s="216"/>
      <c r="AT206" s="217" t="s">
        <v>213</v>
      </c>
      <c r="AU206" s="217" t="s">
        <v>86</v>
      </c>
      <c r="AV206" s="12" t="s">
        <v>22</v>
      </c>
      <c r="AW206" s="12" t="s">
        <v>41</v>
      </c>
      <c r="AX206" s="12" t="s">
        <v>78</v>
      </c>
      <c r="AY206" s="217" t="s">
        <v>203</v>
      </c>
    </row>
    <row r="207" spans="2:65" s="12" customFormat="1" x14ac:dyDescent="0.3">
      <c r="B207" s="206"/>
      <c r="C207" s="207"/>
      <c r="D207" s="208" t="s">
        <v>213</v>
      </c>
      <c r="E207" s="209" t="s">
        <v>20</v>
      </c>
      <c r="F207" s="210" t="s">
        <v>331</v>
      </c>
      <c r="G207" s="207"/>
      <c r="H207" s="211" t="s">
        <v>20</v>
      </c>
      <c r="I207" s="212"/>
      <c r="J207" s="207"/>
      <c r="K207" s="207"/>
      <c r="L207" s="213"/>
      <c r="M207" s="214"/>
      <c r="N207" s="215"/>
      <c r="O207" s="215"/>
      <c r="P207" s="215"/>
      <c r="Q207" s="215"/>
      <c r="R207" s="215"/>
      <c r="S207" s="215"/>
      <c r="T207" s="216"/>
      <c r="AT207" s="217" t="s">
        <v>213</v>
      </c>
      <c r="AU207" s="217" t="s">
        <v>86</v>
      </c>
      <c r="AV207" s="12" t="s">
        <v>22</v>
      </c>
      <c r="AW207" s="12" t="s">
        <v>41</v>
      </c>
      <c r="AX207" s="12" t="s">
        <v>78</v>
      </c>
      <c r="AY207" s="217" t="s">
        <v>203</v>
      </c>
    </row>
    <row r="208" spans="2:65" s="12" customFormat="1" x14ac:dyDescent="0.3">
      <c r="B208" s="206"/>
      <c r="C208" s="207"/>
      <c r="D208" s="208" t="s">
        <v>213</v>
      </c>
      <c r="E208" s="209" t="s">
        <v>20</v>
      </c>
      <c r="F208" s="210" t="s">
        <v>332</v>
      </c>
      <c r="G208" s="207"/>
      <c r="H208" s="211" t="s">
        <v>20</v>
      </c>
      <c r="I208" s="212"/>
      <c r="J208" s="207"/>
      <c r="K208" s="207"/>
      <c r="L208" s="213"/>
      <c r="M208" s="214"/>
      <c r="N208" s="215"/>
      <c r="O208" s="215"/>
      <c r="P208" s="215"/>
      <c r="Q208" s="215"/>
      <c r="R208" s="215"/>
      <c r="S208" s="215"/>
      <c r="T208" s="216"/>
      <c r="AT208" s="217" t="s">
        <v>213</v>
      </c>
      <c r="AU208" s="217" t="s">
        <v>86</v>
      </c>
      <c r="AV208" s="12" t="s">
        <v>22</v>
      </c>
      <c r="AW208" s="12" t="s">
        <v>41</v>
      </c>
      <c r="AX208" s="12" t="s">
        <v>78</v>
      </c>
      <c r="AY208" s="217" t="s">
        <v>203</v>
      </c>
    </row>
    <row r="209" spans="2:65" s="13" customFormat="1" x14ac:dyDescent="0.3">
      <c r="B209" s="218"/>
      <c r="C209" s="219"/>
      <c r="D209" s="208" t="s">
        <v>213</v>
      </c>
      <c r="E209" s="220" t="s">
        <v>20</v>
      </c>
      <c r="F209" s="221" t="s">
        <v>333</v>
      </c>
      <c r="G209" s="219"/>
      <c r="H209" s="222">
        <v>254.24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213</v>
      </c>
      <c r="AU209" s="228" t="s">
        <v>86</v>
      </c>
      <c r="AV209" s="13" t="s">
        <v>86</v>
      </c>
      <c r="AW209" s="13" t="s">
        <v>41</v>
      </c>
      <c r="AX209" s="13" t="s">
        <v>78</v>
      </c>
      <c r="AY209" s="228" t="s">
        <v>203</v>
      </c>
    </row>
    <row r="210" spans="2:65" s="14" customFormat="1" x14ac:dyDescent="0.3">
      <c r="B210" s="229"/>
      <c r="C210" s="230"/>
      <c r="D210" s="208" t="s">
        <v>213</v>
      </c>
      <c r="E210" s="241" t="s">
        <v>20</v>
      </c>
      <c r="F210" s="242" t="s">
        <v>225</v>
      </c>
      <c r="G210" s="230"/>
      <c r="H210" s="243">
        <v>254.24</v>
      </c>
      <c r="I210" s="235"/>
      <c r="J210" s="230"/>
      <c r="K210" s="230"/>
      <c r="L210" s="236"/>
      <c r="M210" s="237"/>
      <c r="N210" s="238"/>
      <c r="O210" s="238"/>
      <c r="P210" s="238"/>
      <c r="Q210" s="238"/>
      <c r="R210" s="238"/>
      <c r="S210" s="238"/>
      <c r="T210" s="239"/>
      <c r="AT210" s="240" t="s">
        <v>213</v>
      </c>
      <c r="AU210" s="240" t="s">
        <v>86</v>
      </c>
      <c r="AV210" s="14" t="s">
        <v>211</v>
      </c>
      <c r="AW210" s="14" t="s">
        <v>41</v>
      </c>
      <c r="AX210" s="14" t="s">
        <v>22</v>
      </c>
      <c r="AY210" s="240" t="s">
        <v>203</v>
      </c>
    </row>
    <row r="211" spans="2:65" s="11" customFormat="1" ht="29.85" customHeight="1" x14ac:dyDescent="0.3">
      <c r="B211" s="177"/>
      <c r="C211" s="178"/>
      <c r="D211" s="191" t="s">
        <v>77</v>
      </c>
      <c r="E211" s="192" t="s">
        <v>334</v>
      </c>
      <c r="F211" s="192" t="s">
        <v>335</v>
      </c>
      <c r="G211" s="178"/>
      <c r="H211" s="178"/>
      <c r="I211" s="181"/>
      <c r="J211" s="193">
        <f>BK211</f>
        <v>0</v>
      </c>
      <c r="K211" s="178"/>
      <c r="L211" s="183"/>
      <c r="M211" s="184"/>
      <c r="N211" s="185"/>
      <c r="O211" s="185"/>
      <c r="P211" s="186">
        <f>SUM(P212:P217)</f>
        <v>0</v>
      </c>
      <c r="Q211" s="185"/>
      <c r="R211" s="186">
        <f>SUM(R212:R217)</f>
        <v>0</v>
      </c>
      <c r="S211" s="185"/>
      <c r="T211" s="187">
        <f>SUM(T212:T217)</f>
        <v>0</v>
      </c>
      <c r="AR211" s="188" t="s">
        <v>22</v>
      </c>
      <c r="AT211" s="189" t="s">
        <v>77</v>
      </c>
      <c r="AU211" s="189" t="s">
        <v>22</v>
      </c>
      <c r="AY211" s="188" t="s">
        <v>203</v>
      </c>
      <c r="BK211" s="190">
        <f>SUM(BK212:BK217)</f>
        <v>0</v>
      </c>
    </row>
    <row r="212" spans="2:65" s="1" customFormat="1" ht="31.5" customHeight="1" x14ac:dyDescent="0.3">
      <c r="B212" s="35"/>
      <c r="C212" s="194" t="s">
        <v>336</v>
      </c>
      <c r="D212" s="194" t="s">
        <v>206</v>
      </c>
      <c r="E212" s="195" t="s">
        <v>337</v>
      </c>
      <c r="F212" s="196" t="s">
        <v>338</v>
      </c>
      <c r="G212" s="197" t="s">
        <v>301</v>
      </c>
      <c r="H212" s="198">
        <v>383.46800000000002</v>
      </c>
      <c r="I212" s="199"/>
      <c r="J212" s="200">
        <f>ROUND(I212*H212,2)</f>
        <v>0</v>
      </c>
      <c r="K212" s="196" t="s">
        <v>210</v>
      </c>
      <c r="L212" s="55"/>
      <c r="M212" s="201" t="s">
        <v>20</v>
      </c>
      <c r="N212" s="202" t="s">
        <v>49</v>
      </c>
      <c r="O212" s="36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AR212" s="18" t="s">
        <v>211</v>
      </c>
      <c r="AT212" s="18" t="s">
        <v>206</v>
      </c>
      <c r="AU212" s="18" t="s">
        <v>86</v>
      </c>
      <c r="AY212" s="18" t="s">
        <v>203</v>
      </c>
      <c r="BE212" s="205">
        <f>IF(N212="základní",J212,0)</f>
        <v>0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8" t="s">
        <v>22</v>
      </c>
      <c r="BK212" s="205">
        <f>ROUND(I212*H212,2)</f>
        <v>0</v>
      </c>
      <c r="BL212" s="18" t="s">
        <v>211</v>
      </c>
      <c r="BM212" s="18" t="s">
        <v>339</v>
      </c>
    </row>
    <row r="213" spans="2:65" s="1" customFormat="1" ht="22.5" customHeight="1" x14ac:dyDescent="0.3">
      <c r="B213" s="35"/>
      <c r="C213" s="194" t="s">
        <v>340</v>
      </c>
      <c r="D213" s="194" t="s">
        <v>206</v>
      </c>
      <c r="E213" s="195" t="s">
        <v>341</v>
      </c>
      <c r="F213" s="196" t="s">
        <v>342</v>
      </c>
      <c r="G213" s="197" t="s">
        <v>301</v>
      </c>
      <c r="H213" s="198">
        <v>383.46800000000002</v>
      </c>
      <c r="I213" s="199"/>
      <c r="J213" s="200">
        <f>ROUND(I213*H213,2)</f>
        <v>0</v>
      </c>
      <c r="K213" s="196" t="s">
        <v>210</v>
      </c>
      <c r="L213" s="55"/>
      <c r="M213" s="201" t="s">
        <v>20</v>
      </c>
      <c r="N213" s="202" t="s">
        <v>49</v>
      </c>
      <c r="O213" s="36"/>
      <c r="P213" s="203">
        <f>O213*H213</f>
        <v>0</v>
      </c>
      <c r="Q213" s="203">
        <v>0</v>
      </c>
      <c r="R213" s="203">
        <f>Q213*H213</f>
        <v>0</v>
      </c>
      <c r="S213" s="203">
        <v>0</v>
      </c>
      <c r="T213" s="204">
        <f>S213*H213</f>
        <v>0</v>
      </c>
      <c r="AR213" s="18" t="s">
        <v>211</v>
      </c>
      <c r="AT213" s="18" t="s">
        <v>206</v>
      </c>
      <c r="AU213" s="18" t="s">
        <v>86</v>
      </c>
      <c r="AY213" s="18" t="s">
        <v>203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8" t="s">
        <v>22</v>
      </c>
      <c r="BK213" s="205">
        <f>ROUND(I213*H213,2)</f>
        <v>0</v>
      </c>
      <c r="BL213" s="18" t="s">
        <v>211</v>
      </c>
      <c r="BM213" s="18" t="s">
        <v>343</v>
      </c>
    </row>
    <row r="214" spans="2:65" s="1" customFormat="1" ht="31.5" customHeight="1" x14ac:dyDescent="0.3">
      <c r="B214" s="35"/>
      <c r="C214" s="194" t="s">
        <v>344</v>
      </c>
      <c r="D214" s="194" t="s">
        <v>206</v>
      </c>
      <c r="E214" s="195" t="s">
        <v>345</v>
      </c>
      <c r="F214" s="196" t="s">
        <v>346</v>
      </c>
      <c r="G214" s="197" t="s">
        <v>301</v>
      </c>
      <c r="H214" s="198">
        <v>383.46800000000002</v>
      </c>
      <c r="I214" s="199"/>
      <c r="J214" s="200">
        <f>ROUND(I214*H214,2)</f>
        <v>0</v>
      </c>
      <c r="K214" s="196" t="s">
        <v>210</v>
      </c>
      <c r="L214" s="55"/>
      <c r="M214" s="201" t="s">
        <v>20</v>
      </c>
      <c r="N214" s="202" t="s">
        <v>49</v>
      </c>
      <c r="O214" s="36"/>
      <c r="P214" s="203">
        <f>O214*H214</f>
        <v>0</v>
      </c>
      <c r="Q214" s="203">
        <v>0</v>
      </c>
      <c r="R214" s="203">
        <f>Q214*H214</f>
        <v>0</v>
      </c>
      <c r="S214" s="203">
        <v>0</v>
      </c>
      <c r="T214" s="204">
        <f>S214*H214</f>
        <v>0</v>
      </c>
      <c r="AR214" s="18" t="s">
        <v>211</v>
      </c>
      <c r="AT214" s="18" t="s">
        <v>206</v>
      </c>
      <c r="AU214" s="18" t="s">
        <v>86</v>
      </c>
      <c r="AY214" s="18" t="s">
        <v>203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8" t="s">
        <v>22</v>
      </c>
      <c r="BK214" s="205">
        <f>ROUND(I214*H214,2)</f>
        <v>0</v>
      </c>
      <c r="BL214" s="18" t="s">
        <v>211</v>
      </c>
      <c r="BM214" s="18" t="s">
        <v>347</v>
      </c>
    </row>
    <row r="215" spans="2:65" s="1" customFormat="1" ht="31.5" customHeight="1" x14ac:dyDescent="0.3">
      <c r="B215" s="35"/>
      <c r="C215" s="194" t="s">
        <v>348</v>
      </c>
      <c r="D215" s="194" t="s">
        <v>206</v>
      </c>
      <c r="E215" s="195" t="s">
        <v>349</v>
      </c>
      <c r="F215" s="196" t="s">
        <v>350</v>
      </c>
      <c r="G215" s="197" t="s">
        <v>301</v>
      </c>
      <c r="H215" s="198">
        <v>11887.508</v>
      </c>
      <c r="I215" s="199"/>
      <c r="J215" s="200">
        <f>ROUND(I215*H215,2)</f>
        <v>0</v>
      </c>
      <c r="K215" s="196" t="s">
        <v>210</v>
      </c>
      <c r="L215" s="55"/>
      <c r="M215" s="201" t="s">
        <v>20</v>
      </c>
      <c r="N215" s="202" t="s">
        <v>49</v>
      </c>
      <c r="O215" s="36"/>
      <c r="P215" s="203">
        <f>O215*H215</f>
        <v>0</v>
      </c>
      <c r="Q215" s="203">
        <v>0</v>
      </c>
      <c r="R215" s="203">
        <f>Q215*H215</f>
        <v>0</v>
      </c>
      <c r="S215" s="203">
        <v>0</v>
      </c>
      <c r="T215" s="204">
        <f>S215*H215</f>
        <v>0</v>
      </c>
      <c r="AR215" s="18" t="s">
        <v>211</v>
      </c>
      <c r="AT215" s="18" t="s">
        <v>206</v>
      </c>
      <c r="AU215" s="18" t="s">
        <v>86</v>
      </c>
      <c r="AY215" s="18" t="s">
        <v>203</v>
      </c>
      <c r="BE215" s="205">
        <f>IF(N215="základní",J215,0)</f>
        <v>0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8" t="s">
        <v>22</v>
      </c>
      <c r="BK215" s="205">
        <f>ROUND(I215*H215,2)</f>
        <v>0</v>
      </c>
      <c r="BL215" s="18" t="s">
        <v>211</v>
      </c>
      <c r="BM215" s="18" t="s">
        <v>351</v>
      </c>
    </row>
    <row r="216" spans="2:65" s="13" customFormat="1" x14ac:dyDescent="0.3">
      <c r="B216" s="218"/>
      <c r="C216" s="219"/>
      <c r="D216" s="231" t="s">
        <v>213</v>
      </c>
      <c r="E216" s="219"/>
      <c r="F216" s="244" t="s">
        <v>352</v>
      </c>
      <c r="G216" s="219"/>
      <c r="H216" s="245">
        <v>11887.508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213</v>
      </c>
      <c r="AU216" s="228" t="s">
        <v>86</v>
      </c>
      <c r="AV216" s="13" t="s">
        <v>86</v>
      </c>
      <c r="AW216" s="13" t="s">
        <v>4</v>
      </c>
      <c r="AX216" s="13" t="s">
        <v>22</v>
      </c>
      <c r="AY216" s="228" t="s">
        <v>203</v>
      </c>
    </row>
    <row r="217" spans="2:65" s="1" customFormat="1" ht="22.5" customHeight="1" x14ac:dyDescent="0.3">
      <c r="B217" s="35"/>
      <c r="C217" s="194" t="s">
        <v>353</v>
      </c>
      <c r="D217" s="194" t="s">
        <v>206</v>
      </c>
      <c r="E217" s="195" t="s">
        <v>354</v>
      </c>
      <c r="F217" s="196" t="s">
        <v>355</v>
      </c>
      <c r="G217" s="197" t="s">
        <v>301</v>
      </c>
      <c r="H217" s="198">
        <v>383.46800000000002</v>
      </c>
      <c r="I217" s="199"/>
      <c r="J217" s="200">
        <f>ROUND(I217*H217,2)</f>
        <v>0</v>
      </c>
      <c r="K217" s="196" t="s">
        <v>210</v>
      </c>
      <c r="L217" s="55"/>
      <c r="M217" s="201" t="s">
        <v>20</v>
      </c>
      <c r="N217" s="202" t="s">
        <v>49</v>
      </c>
      <c r="O217" s="36"/>
      <c r="P217" s="203">
        <f>O217*H217</f>
        <v>0</v>
      </c>
      <c r="Q217" s="203">
        <v>0</v>
      </c>
      <c r="R217" s="203">
        <f>Q217*H217</f>
        <v>0</v>
      </c>
      <c r="S217" s="203">
        <v>0</v>
      </c>
      <c r="T217" s="204">
        <f>S217*H217</f>
        <v>0</v>
      </c>
      <c r="AR217" s="18" t="s">
        <v>211</v>
      </c>
      <c r="AT217" s="18" t="s">
        <v>206</v>
      </c>
      <c r="AU217" s="18" t="s">
        <v>86</v>
      </c>
      <c r="AY217" s="18" t="s">
        <v>203</v>
      </c>
      <c r="BE217" s="205">
        <f>IF(N217="základní",J217,0)</f>
        <v>0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8" t="s">
        <v>22</v>
      </c>
      <c r="BK217" s="205">
        <f>ROUND(I217*H217,2)</f>
        <v>0</v>
      </c>
      <c r="BL217" s="18" t="s">
        <v>211</v>
      </c>
      <c r="BM217" s="18" t="s">
        <v>356</v>
      </c>
    </row>
    <row r="218" spans="2:65" s="11" customFormat="1" ht="37.35" customHeight="1" x14ac:dyDescent="0.35">
      <c r="B218" s="177"/>
      <c r="C218" s="178"/>
      <c r="D218" s="179" t="s">
        <v>77</v>
      </c>
      <c r="E218" s="180" t="s">
        <v>357</v>
      </c>
      <c r="F218" s="180" t="s">
        <v>358</v>
      </c>
      <c r="G218" s="178"/>
      <c r="H218" s="178"/>
      <c r="I218" s="181"/>
      <c r="J218" s="182">
        <f>BK218</f>
        <v>0</v>
      </c>
      <c r="K218" s="178"/>
      <c r="L218" s="183"/>
      <c r="M218" s="184"/>
      <c r="N218" s="185"/>
      <c r="O218" s="185"/>
      <c r="P218" s="186">
        <f>P219+P232+P245+P266+P273+P318</f>
        <v>0</v>
      </c>
      <c r="Q218" s="185"/>
      <c r="R218" s="186">
        <f>R219+R232+R245+R266+R273+R318</f>
        <v>0</v>
      </c>
      <c r="S218" s="185"/>
      <c r="T218" s="187">
        <f>T219+T232+T245+T266+T273+T318</f>
        <v>12.6116776</v>
      </c>
      <c r="AR218" s="188" t="s">
        <v>86</v>
      </c>
      <c r="AT218" s="189" t="s">
        <v>77</v>
      </c>
      <c r="AU218" s="189" t="s">
        <v>78</v>
      </c>
      <c r="AY218" s="188" t="s">
        <v>203</v>
      </c>
      <c r="BK218" s="190">
        <f>BK219+BK232+BK245+BK266+BK273+BK318</f>
        <v>0</v>
      </c>
    </row>
    <row r="219" spans="2:65" s="11" customFormat="1" ht="19.899999999999999" customHeight="1" x14ac:dyDescent="0.3">
      <c r="B219" s="177"/>
      <c r="C219" s="178"/>
      <c r="D219" s="191" t="s">
        <v>77</v>
      </c>
      <c r="E219" s="192" t="s">
        <v>359</v>
      </c>
      <c r="F219" s="192" t="s">
        <v>360</v>
      </c>
      <c r="G219" s="178"/>
      <c r="H219" s="178"/>
      <c r="I219" s="181"/>
      <c r="J219" s="193">
        <f>BK219</f>
        <v>0</v>
      </c>
      <c r="K219" s="178"/>
      <c r="L219" s="183"/>
      <c r="M219" s="184"/>
      <c r="N219" s="185"/>
      <c r="O219" s="185"/>
      <c r="P219" s="186">
        <f>SUM(P220:P231)</f>
        <v>0</v>
      </c>
      <c r="Q219" s="185"/>
      <c r="R219" s="186">
        <f>SUM(R220:R231)</f>
        <v>0</v>
      </c>
      <c r="S219" s="185"/>
      <c r="T219" s="187">
        <f>SUM(T220:T231)</f>
        <v>6.9561799999999998</v>
      </c>
      <c r="AR219" s="188" t="s">
        <v>86</v>
      </c>
      <c r="AT219" s="189" t="s">
        <v>77</v>
      </c>
      <c r="AU219" s="189" t="s">
        <v>22</v>
      </c>
      <c r="AY219" s="188" t="s">
        <v>203</v>
      </c>
      <c r="BK219" s="190">
        <f>SUM(BK220:BK231)</f>
        <v>0</v>
      </c>
    </row>
    <row r="220" spans="2:65" s="1" customFormat="1" ht="22.5" customHeight="1" x14ac:dyDescent="0.3">
      <c r="B220" s="35"/>
      <c r="C220" s="194" t="s">
        <v>7</v>
      </c>
      <c r="D220" s="194" t="s">
        <v>206</v>
      </c>
      <c r="E220" s="195" t="s">
        <v>361</v>
      </c>
      <c r="F220" s="196" t="s">
        <v>362</v>
      </c>
      <c r="G220" s="197" t="s">
        <v>209</v>
      </c>
      <c r="H220" s="198">
        <v>630</v>
      </c>
      <c r="I220" s="199"/>
      <c r="J220" s="200">
        <f>ROUND(I220*H220,2)</f>
        <v>0</v>
      </c>
      <c r="K220" s="196" t="s">
        <v>210</v>
      </c>
      <c r="L220" s="55"/>
      <c r="M220" s="201" t="s">
        <v>20</v>
      </c>
      <c r="N220" s="202" t="s">
        <v>49</v>
      </c>
      <c r="O220" s="36"/>
      <c r="P220" s="203">
        <f>O220*H220</f>
        <v>0</v>
      </c>
      <c r="Q220" s="203">
        <v>0</v>
      </c>
      <c r="R220" s="203">
        <f>Q220*H220</f>
        <v>0</v>
      </c>
      <c r="S220" s="203">
        <v>0.01</v>
      </c>
      <c r="T220" s="204">
        <f>S220*H220</f>
        <v>6.3</v>
      </c>
      <c r="AR220" s="18" t="s">
        <v>336</v>
      </c>
      <c r="AT220" s="18" t="s">
        <v>206</v>
      </c>
      <c r="AU220" s="18" t="s">
        <v>86</v>
      </c>
      <c r="AY220" s="18" t="s">
        <v>203</v>
      </c>
      <c r="BE220" s="205">
        <f>IF(N220="základní",J220,0)</f>
        <v>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8" t="s">
        <v>22</v>
      </c>
      <c r="BK220" s="205">
        <f>ROUND(I220*H220,2)</f>
        <v>0</v>
      </c>
      <c r="BL220" s="18" t="s">
        <v>336</v>
      </c>
      <c r="BM220" s="18" t="s">
        <v>363</v>
      </c>
    </row>
    <row r="221" spans="2:65" s="12" customFormat="1" x14ac:dyDescent="0.3">
      <c r="B221" s="206"/>
      <c r="C221" s="207"/>
      <c r="D221" s="208" t="s">
        <v>213</v>
      </c>
      <c r="E221" s="209" t="s">
        <v>20</v>
      </c>
      <c r="F221" s="210" t="s">
        <v>251</v>
      </c>
      <c r="G221" s="207"/>
      <c r="H221" s="211" t="s">
        <v>20</v>
      </c>
      <c r="I221" s="212"/>
      <c r="J221" s="207"/>
      <c r="K221" s="207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213</v>
      </c>
      <c r="AU221" s="217" t="s">
        <v>86</v>
      </c>
      <c r="AV221" s="12" t="s">
        <v>22</v>
      </c>
      <c r="AW221" s="12" t="s">
        <v>41</v>
      </c>
      <c r="AX221" s="12" t="s">
        <v>78</v>
      </c>
      <c r="AY221" s="217" t="s">
        <v>203</v>
      </c>
    </row>
    <row r="222" spans="2:65" s="12" customFormat="1" x14ac:dyDescent="0.3">
      <c r="B222" s="206"/>
      <c r="C222" s="207"/>
      <c r="D222" s="208" t="s">
        <v>213</v>
      </c>
      <c r="E222" s="209" t="s">
        <v>20</v>
      </c>
      <c r="F222" s="210" t="s">
        <v>364</v>
      </c>
      <c r="G222" s="207"/>
      <c r="H222" s="211" t="s">
        <v>20</v>
      </c>
      <c r="I222" s="212"/>
      <c r="J222" s="207"/>
      <c r="K222" s="207"/>
      <c r="L222" s="213"/>
      <c r="M222" s="214"/>
      <c r="N222" s="215"/>
      <c r="O222" s="215"/>
      <c r="P222" s="215"/>
      <c r="Q222" s="215"/>
      <c r="R222" s="215"/>
      <c r="S222" s="215"/>
      <c r="T222" s="216"/>
      <c r="AT222" s="217" t="s">
        <v>213</v>
      </c>
      <c r="AU222" s="217" t="s">
        <v>86</v>
      </c>
      <c r="AV222" s="12" t="s">
        <v>22</v>
      </c>
      <c r="AW222" s="12" t="s">
        <v>41</v>
      </c>
      <c r="AX222" s="12" t="s">
        <v>78</v>
      </c>
      <c r="AY222" s="217" t="s">
        <v>203</v>
      </c>
    </row>
    <row r="223" spans="2:65" s="12" customFormat="1" x14ac:dyDescent="0.3">
      <c r="B223" s="206"/>
      <c r="C223" s="207"/>
      <c r="D223" s="208" t="s">
        <v>213</v>
      </c>
      <c r="E223" s="209" t="s">
        <v>20</v>
      </c>
      <c r="F223" s="210" t="s">
        <v>258</v>
      </c>
      <c r="G223" s="207"/>
      <c r="H223" s="211" t="s">
        <v>20</v>
      </c>
      <c r="I223" s="212"/>
      <c r="J223" s="207"/>
      <c r="K223" s="207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213</v>
      </c>
      <c r="AU223" s="217" t="s">
        <v>86</v>
      </c>
      <c r="AV223" s="12" t="s">
        <v>22</v>
      </c>
      <c r="AW223" s="12" t="s">
        <v>41</v>
      </c>
      <c r="AX223" s="12" t="s">
        <v>78</v>
      </c>
      <c r="AY223" s="217" t="s">
        <v>203</v>
      </c>
    </row>
    <row r="224" spans="2:65" s="13" customFormat="1" x14ac:dyDescent="0.3">
      <c r="B224" s="218"/>
      <c r="C224" s="219"/>
      <c r="D224" s="208" t="s">
        <v>213</v>
      </c>
      <c r="E224" s="220" t="s">
        <v>20</v>
      </c>
      <c r="F224" s="221" t="s">
        <v>365</v>
      </c>
      <c r="G224" s="219"/>
      <c r="H224" s="222">
        <v>630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213</v>
      </c>
      <c r="AU224" s="228" t="s">
        <v>86</v>
      </c>
      <c r="AV224" s="13" t="s">
        <v>86</v>
      </c>
      <c r="AW224" s="13" t="s">
        <v>41</v>
      </c>
      <c r="AX224" s="13" t="s">
        <v>78</v>
      </c>
      <c r="AY224" s="228" t="s">
        <v>203</v>
      </c>
    </row>
    <row r="225" spans="2:65" s="14" customFormat="1" x14ac:dyDescent="0.3">
      <c r="B225" s="229"/>
      <c r="C225" s="230"/>
      <c r="D225" s="231" t="s">
        <v>213</v>
      </c>
      <c r="E225" s="232" t="s">
        <v>20</v>
      </c>
      <c r="F225" s="233" t="s">
        <v>225</v>
      </c>
      <c r="G225" s="230"/>
      <c r="H225" s="234">
        <v>630</v>
      </c>
      <c r="I225" s="235"/>
      <c r="J225" s="230"/>
      <c r="K225" s="230"/>
      <c r="L225" s="236"/>
      <c r="M225" s="237"/>
      <c r="N225" s="238"/>
      <c r="O225" s="238"/>
      <c r="P225" s="238"/>
      <c r="Q225" s="238"/>
      <c r="R225" s="238"/>
      <c r="S225" s="238"/>
      <c r="T225" s="239"/>
      <c r="AT225" s="240" t="s">
        <v>213</v>
      </c>
      <c r="AU225" s="240" t="s">
        <v>86</v>
      </c>
      <c r="AV225" s="14" t="s">
        <v>211</v>
      </c>
      <c r="AW225" s="14" t="s">
        <v>41</v>
      </c>
      <c r="AX225" s="14" t="s">
        <v>22</v>
      </c>
      <c r="AY225" s="240" t="s">
        <v>203</v>
      </c>
    </row>
    <row r="226" spans="2:65" s="1" customFormat="1" ht="22.5" customHeight="1" x14ac:dyDescent="0.3">
      <c r="B226" s="35"/>
      <c r="C226" s="194" t="s">
        <v>366</v>
      </c>
      <c r="D226" s="194" t="s">
        <v>206</v>
      </c>
      <c r="E226" s="195" t="s">
        <v>367</v>
      </c>
      <c r="F226" s="196" t="s">
        <v>368</v>
      </c>
      <c r="G226" s="197" t="s">
        <v>209</v>
      </c>
      <c r="H226" s="198">
        <v>46.87</v>
      </c>
      <c r="I226" s="199"/>
      <c r="J226" s="200">
        <f>ROUND(I226*H226,2)</f>
        <v>0</v>
      </c>
      <c r="K226" s="196" t="s">
        <v>210</v>
      </c>
      <c r="L226" s="55"/>
      <c r="M226" s="201" t="s">
        <v>20</v>
      </c>
      <c r="N226" s="202" t="s">
        <v>49</v>
      </c>
      <c r="O226" s="36"/>
      <c r="P226" s="203">
        <f>O226*H226</f>
        <v>0</v>
      </c>
      <c r="Q226" s="203">
        <v>0</v>
      </c>
      <c r="R226" s="203">
        <f>Q226*H226</f>
        <v>0</v>
      </c>
      <c r="S226" s="203">
        <v>1.4E-2</v>
      </c>
      <c r="T226" s="204">
        <f>S226*H226</f>
        <v>0.65617999999999999</v>
      </c>
      <c r="AR226" s="18" t="s">
        <v>336</v>
      </c>
      <c r="AT226" s="18" t="s">
        <v>206</v>
      </c>
      <c r="AU226" s="18" t="s">
        <v>86</v>
      </c>
      <c r="AY226" s="18" t="s">
        <v>203</v>
      </c>
      <c r="BE226" s="205">
        <f>IF(N226="základní",J226,0)</f>
        <v>0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8" t="s">
        <v>22</v>
      </c>
      <c r="BK226" s="205">
        <f>ROUND(I226*H226,2)</f>
        <v>0</v>
      </c>
      <c r="BL226" s="18" t="s">
        <v>336</v>
      </c>
      <c r="BM226" s="18" t="s">
        <v>369</v>
      </c>
    </row>
    <row r="227" spans="2:65" s="12" customFormat="1" x14ac:dyDescent="0.3">
      <c r="B227" s="206"/>
      <c r="C227" s="207"/>
      <c r="D227" s="208" t="s">
        <v>213</v>
      </c>
      <c r="E227" s="209" t="s">
        <v>20</v>
      </c>
      <c r="F227" s="210" t="s">
        <v>251</v>
      </c>
      <c r="G227" s="207"/>
      <c r="H227" s="211" t="s">
        <v>20</v>
      </c>
      <c r="I227" s="212"/>
      <c r="J227" s="207"/>
      <c r="K227" s="207"/>
      <c r="L227" s="213"/>
      <c r="M227" s="214"/>
      <c r="N227" s="215"/>
      <c r="O227" s="215"/>
      <c r="P227" s="215"/>
      <c r="Q227" s="215"/>
      <c r="R227" s="215"/>
      <c r="S227" s="215"/>
      <c r="T227" s="216"/>
      <c r="AT227" s="217" t="s">
        <v>213</v>
      </c>
      <c r="AU227" s="217" t="s">
        <v>86</v>
      </c>
      <c r="AV227" s="12" t="s">
        <v>22</v>
      </c>
      <c r="AW227" s="12" t="s">
        <v>41</v>
      </c>
      <c r="AX227" s="12" t="s">
        <v>78</v>
      </c>
      <c r="AY227" s="217" t="s">
        <v>203</v>
      </c>
    </row>
    <row r="228" spans="2:65" s="12" customFormat="1" x14ac:dyDescent="0.3">
      <c r="B228" s="206"/>
      <c r="C228" s="207"/>
      <c r="D228" s="208" t="s">
        <v>213</v>
      </c>
      <c r="E228" s="209" t="s">
        <v>20</v>
      </c>
      <c r="F228" s="210" t="s">
        <v>370</v>
      </c>
      <c r="G228" s="207"/>
      <c r="H228" s="211" t="s">
        <v>20</v>
      </c>
      <c r="I228" s="212"/>
      <c r="J228" s="207"/>
      <c r="K228" s="207"/>
      <c r="L228" s="213"/>
      <c r="M228" s="214"/>
      <c r="N228" s="215"/>
      <c r="O228" s="215"/>
      <c r="P228" s="215"/>
      <c r="Q228" s="215"/>
      <c r="R228" s="215"/>
      <c r="S228" s="215"/>
      <c r="T228" s="216"/>
      <c r="AT228" s="217" t="s">
        <v>213</v>
      </c>
      <c r="AU228" s="217" t="s">
        <v>86</v>
      </c>
      <c r="AV228" s="12" t="s">
        <v>22</v>
      </c>
      <c r="AW228" s="12" t="s">
        <v>41</v>
      </c>
      <c r="AX228" s="12" t="s">
        <v>78</v>
      </c>
      <c r="AY228" s="217" t="s">
        <v>203</v>
      </c>
    </row>
    <row r="229" spans="2:65" s="12" customFormat="1" x14ac:dyDescent="0.3">
      <c r="B229" s="206"/>
      <c r="C229" s="207"/>
      <c r="D229" s="208" t="s">
        <v>213</v>
      </c>
      <c r="E229" s="209" t="s">
        <v>20</v>
      </c>
      <c r="F229" s="210" t="s">
        <v>371</v>
      </c>
      <c r="G229" s="207"/>
      <c r="H229" s="211" t="s">
        <v>20</v>
      </c>
      <c r="I229" s="212"/>
      <c r="J229" s="207"/>
      <c r="K229" s="207"/>
      <c r="L229" s="213"/>
      <c r="M229" s="214"/>
      <c r="N229" s="215"/>
      <c r="O229" s="215"/>
      <c r="P229" s="215"/>
      <c r="Q229" s="215"/>
      <c r="R229" s="215"/>
      <c r="S229" s="215"/>
      <c r="T229" s="216"/>
      <c r="AT229" s="217" t="s">
        <v>213</v>
      </c>
      <c r="AU229" s="217" t="s">
        <v>86</v>
      </c>
      <c r="AV229" s="12" t="s">
        <v>22</v>
      </c>
      <c r="AW229" s="12" t="s">
        <v>41</v>
      </c>
      <c r="AX229" s="12" t="s">
        <v>78</v>
      </c>
      <c r="AY229" s="217" t="s">
        <v>203</v>
      </c>
    </row>
    <row r="230" spans="2:65" s="13" customFormat="1" x14ac:dyDescent="0.3">
      <c r="B230" s="218"/>
      <c r="C230" s="219"/>
      <c r="D230" s="208" t="s">
        <v>213</v>
      </c>
      <c r="E230" s="220" t="s">
        <v>20</v>
      </c>
      <c r="F230" s="221" t="s">
        <v>372</v>
      </c>
      <c r="G230" s="219"/>
      <c r="H230" s="222">
        <v>46.87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213</v>
      </c>
      <c r="AU230" s="228" t="s">
        <v>86</v>
      </c>
      <c r="AV230" s="13" t="s">
        <v>86</v>
      </c>
      <c r="AW230" s="13" t="s">
        <v>41</v>
      </c>
      <c r="AX230" s="13" t="s">
        <v>78</v>
      </c>
      <c r="AY230" s="228" t="s">
        <v>203</v>
      </c>
    </row>
    <row r="231" spans="2:65" s="14" customFormat="1" x14ac:dyDescent="0.3">
      <c r="B231" s="229"/>
      <c r="C231" s="230"/>
      <c r="D231" s="208" t="s">
        <v>213</v>
      </c>
      <c r="E231" s="241" t="s">
        <v>20</v>
      </c>
      <c r="F231" s="242" t="s">
        <v>225</v>
      </c>
      <c r="G231" s="230"/>
      <c r="H231" s="243">
        <v>46.87</v>
      </c>
      <c r="I231" s="235"/>
      <c r="J231" s="230"/>
      <c r="K231" s="230"/>
      <c r="L231" s="236"/>
      <c r="M231" s="237"/>
      <c r="N231" s="238"/>
      <c r="O231" s="238"/>
      <c r="P231" s="238"/>
      <c r="Q231" s="238"/>
      <c r="R231" s="238"/>
      <c r="S231" s="238"/>
      <c r="T231" s="239"/>
      <c r="AT231" s="240" t="s">
        <v>213</v>
      </c>
      <c r="AU231" s="240" t="s">
        <v>86</v>
      </c>
      <c r="AV231" s="14" t="s">
        <v>211</v>
      </c>
      <c r="AW231" s="14" t="s">
        <v>41</v>
      </c>
      <c r="AX231" s="14" t="s">
        <v>22</v>
      </c>
      <c r="AY231" s="240" t="s">
        <v>203</v>
      </c>
    </row>
    <row r="232" spans="2:65" s="11" customFormat="1" ht="29.85" customHeight="1" x14ac:dyDescent="0.3">
      <c r="B232" s="177"/>
      <c r="C232" s="178"/>
      <c r="D232" s="191" t="s">
        <v>77</v>
      </c>
      <c r="E232" s="192" t="s">
        <v>373</v>
      </c>
      <c r="F232" s="192" t="s">
        <v>374</v>
      </c>
      <c r="G232" s="178"/>
      <c r="H232" s="178"/>
      <c r="I232" s="181"/>
      <c r="J232" s="193">
        <f>BK232</f>
        <v>0</v>
      </c>
      <c r="K232" s="178"/>
      <c r="L232" s="183"/>
      <c r="M232" s="184"/>
      <c r="N232" s="185"/>
      <c r="O232" s="185"/>
      <c r="P232" s="186">
        <f>SUM(P233:P244)</f>
        <v>0</v>
      </c>
      <c r="Q232" s="185"/>
      <c r="R232" s="186">
        <f>SUM(R233:R244)</f>
        <v>0</v>
      </c>
      <c r="S232" s="185"/>
      <c r="T232" s="187">
        <f>SUM(T233:T244)</f>
        <v>1.82806</v>
      </c>
      <c r="AR232" s="188" t="s">
        <v>86</v>
      </c>
      <c r="AT232" s="189" t="s">
        <v>77</v>
      </c>
      <c r="AU232" s="189" t="s">
        <v>22</v>
      </c>
      <c r="AY232" s="188" t="s">
        <v>203</v>
      </c>
      <c r="BK232" s="190">
        <f>SUM(BK233:BK244)</f>
        <v>0</v>
      </c>
    </row>
    <row r="233" spans="2:65" s="1" customFormat="1" ht="22.5" customHeight="1" x14ac:dyDescent="0.3">
      <c r="B233" s="35"/>
      <c r="C233" s="194" t="s">
        <v>375</v>
      </c>
      <c r="D233" s="194" t="s">
        <v>206</v>
      </c>
      <c r="E233" s="195" t="s">
        <v>376</v>
      </c>
      <c r="F233" s="196" t="s">
        <v>377</v>
      </c>
      <c r="G233" s="197" t="s">
        <v>209</v>
      </c>
      <c r="H233" s="198">
        <v>1256</v>
      </c>
      <c r="I233" s="199"/>
      <c r="J233" s="200">
        <f>ROUND(I233*H233,2)</f>
        <v>0</v>
      </c>
      <c r="K233" s="196" t="s">
        <v>210</v>
      </c>
      <c r="L233" s="55"/>
      <c r="M233" s="201" t="s">
        <v>20</v>
      </c>
      <c r="N233" s="202" t="s">
        <v>49</v>
      </c>
      <c r="O233" s="36"/>
      <c r="P233" s="203">
        <f>O233*H233</f>
        <v>0</v>
      </c>
      <c r="Q233" s="203">
        <v>0</v>
      </c>
      <c r="R233" s="203">
        <f>Q233*H233</f>
        <v>0</v>
      </c>
      <c r="S233" s="203">
        <v>1.4E-3</v>
      </c>
      <c r="T233" s="204">
        <f>S233*H233</f>
        <v>1.7584</v>
      </c>
      <c r="AR233" s="18" t="s">
        <v>336</v>
      </c>
      <c r="AT233" s="18" t="s">
        <v>206</v>
      </c>
      <c r="AU233" s="18" t="s">
        <v>86</v>
      </c>
      <c r="AY233" s="18" t="s">
        <v>203</v>
      </c>
      <c r="BE233" s="205">
        <f>IF(N233="základní",J233,0)</f>
        <v>0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8" t="s">
        <v>22</v>
      </c>
      <c r="BK233" s="205">
        <f>ROUND(I233*H233,2)</f>
        <v>0</v>
      </c>
      <c r="BL233" s="18" t="s">
        <v>336</v>
      </c>
      <c r="BM233" s="18" t="s">
        <v>378</v>
      </c>
    </row>
    <row r="234" spans="2:65" s="12" customFormat="1" x14ac:dyDescent="0.3">
      <c r="B234" s="206"/>
      <c r="C234" s="207"/>
      <c r="D234" s="208" t="s">
        <v>213</v>
      </c>
      <c r="E234" s="209" t="s">
        <v>20</v>
      </c>
      <c r="F234" s="210" t="s">
        <v>251</v>
      </c>
      <c r="G234" s="207"/>
      <c r="H234" s="211" t="s">
        <v>20</v>
      </c>
      <c r="I234" s="212"/>
      <c r="J234" s="207"/>
      <c r="K234" s="207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213</v>
      </c>
      <c r="AU234" s="217" t="s">
        <v>86</v>
      </c>
      <c r="AV234" s="12" t="s">
        <v>22</v>
      </c>
      <c r="AW234" s="12" t="s">
        <v>41</v>
      </c>
      <c r="AX234" s="12" t="s">
        <v>78</v>
      </c>
      <c r="AY234" s="217" t="s">
        <v>203</v>
      </c>
    </row>
    <row r="235" spans="2:65" s="12" customFormat="1" x14ac:dyDescent="0.3">
      <c r="B235" s="206"/>
      <c r="C235" s="207"/>
      <c r="D235" s="208" t="s">
        <v>213</v>
      </c>
      <c r="E235" s="209" t="s">
        <v>20</v>
      </c>
      <c r="F235" s="210" t="s">
        <v>379</v>
      </c>
      <c r="G235" s="207"/>
      <c r="H235" s="211" t="s">
        <v>20</v>
      </c>
      <c r="I235" s="212"/>
      <c r="J235" s="207"/>
      <c r="K235" s="207"/>
      <c r="L235" s="213"/>
      <c r="M235" s="214"/>
      <c r="N235" s="215"/>
      <c r="O235" s="215"/>
      <c r="P235" s="215"/>
      <c r="Q235" s="215"/>
      <c r="R235" s="215"/>
      <c r="S235" s="215"/>
      <c r="T235" s="216"/>
      <c r="AT235" s="217" t="s">
        <v>213</v>
      </c>
      <c r="AU235" s="217" t="s">
        <v>86</v>
      </c>
      <c r="AV235" s="12" t="s">
        <v>22</v>
      </c>
      <c r="AW235" s="12" t="s">
        <v>41</v>
      </c>
      <c r="AX235" s="12" t="s">
        <v>78</v>
      </c>
      <c r="AY235" s="217" t="s">
        <v>203</v>
      </c>
    </row>
    <row r="236" spans="2:65" s="12" customFormat="1" x14ac:dyDescent="0.3">
      <c r="B236" s="206"/>
      <c r="C236" s="207"/>
      <c r="D236" s="208" t="s">
        <v>213</v>
      </c>
      <c r="E236" s="209" t="s">
        <v>20</v>
      </c>
      <c r="F236" s="210" t="s">
        <v>380</v>
      </c>
      <c r="G236" s="207"/>
      <c r="H236" s="211" t="s">
        <v>20</v>
      </c>
      <c r="I236" s="212"/>
      <c r="J236" s="207"/>
      <c r="K236" s="207"/>
      <c r="L236" s="213"/>
      <c r="M236" s="214"/>
      <c r="N236" s="215"/>
      <c r="O236" s="215"/>
      <c r="P236" s="215"/>
      <c r="Q236" s="215"/>
      <c r="R236" s="215"/>
      <c r="S236" s="215"/>
      <c r="T236" s="216"/>
      <c r="AT236" s="217" t="s">
        <v>213</v>
      </c>
      <c r="AU236" s="217" t="s">
        <v>86</v>
      </c>
      <c r="AV236" s="12" t="s">
        <v>22</v>
      </c>
      <c r="AW236" s="12" t="s">
        <v>41</v>
      </c>
      <c r="AX236" s="12" t="s">
        <v>78</v>
      </c>
      <c r="AY236" s="217" t="s">
        <v>203</v>
      </c>
    </row>
    <row r="237" spans="2:65" s="13" customFormat="1" x14ac:dyDescent="0.3">
      <c r="B237" s="218"/>
      <c r="C237" s="219"/>
      <c r="D237" s="208" t="s">
        <v>213</v>
      </c>
      <c r="E237" s="220" t="s">
        <v>20</v>
      </c>
      <c r="F237" s="221" t="s">
        <v>381</v>
      </c>
      <c r="G237" s="219"/>
      <c r="H237" s="222">
        <v>1256</v>
      </c>
      <c r="I237" s="223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213</v>
      </c>
      <c r="AU237" s="228" t="s">
        <v>86</v>
      </c>
      <c r="AV237" s="13" t="s">
        <v>86</v>
      </c>
      <c r="AW237" s="13" t="s">
        <v>41</v>
      </c>
      <c r="AX237" s="13" t="s">
        <v>78</v>
      </c>
      <c r="AY237" s="228" t="s">
        <v>203</v>
      </c>
    </row>
    <row r="238" spans="2:65" s="14" customFormat="1" x14ac:dyDescent="0.3">
      <c r="B238" s="229"/>
      <c r="C238" s="230"/>
      <c r="D238" s="231" t="s">
        <v>213</v>
      </c>
      <c r="E238" s="232" t="s">
        <v>20</v>
      </c>
      <c r="F238" s="233" t="s">
        <v>225</v>
      </c>
      <c r="G238" s="230"/>
      <c r="H238" s="234">
        <v>1256</v>
      </c>
      <c r="I238" s="235"/>
      <c r="J238" s="230"/>
      <c r="K238" s="230"/>
      <c r="L238" s="236"/>
      <c r="M238" s="237"/>
      <c r="N238" s="238"/>
      <c r="O238" s="238"/>
      <c r="P238" s="238"/>
      <c r="Q238" s="238"/>
      <c r="R238" s="238"/>
      <c r="S238" s="238"/>
      <c r="T238" s="239"/>
      <c r="AT238" s="240" t="s">
        <v>213</v>
      </c>
      <c r="AU238" s="240" t="s">
        <v>86</v>
      </c>
      <c r="AV238" s="14" t="s">
        <v>211</v>
      </c>
      <c r="AW238" s="14" t="s">
        <v>41</v>
      </c>
      <c r="AX238" s="14" t="s">
        <v>22</v>
      </c>
      <c r="AY238" s="240" t="s">
        <v>203</v>
      </c>
    </row>
    <row r="239" spans="2:65" s="1" customFormat="1" ht="44.25" customHeight="1" x14ac:dyDescent="0.3">
      <c r="B239" s="35"/>
      <c r="C239" s="194" t="s">
        <v>382</v>
      </c>
      <c r="D239" s="194" t="s">
        <v>206</v>
      </c>
      <c r="E239" s="195" t="s">
        <v>383</v>
      </c>
      <c r="F239" s="196" t="s">
        <v>384</v>
      </c>
      <c r="G239" s="197" t="s">
        <v>209</v>
      </c>
      <c r="H239" s="198">
        <v>38.700000000000003</v>
      </c>
      <c r="I239" s="199"/>
      <c r="J239" s="200">
        <f>ROUND(I239*H239,2)</f>
        <v>0</v>
      </c>
      <c r="K239" s="196" t="s">
        <v>210</v>
      </c>
      <c r="L239" s="55"/>
      <c r="M239" s="201" t="s">
        <v>20</v>
      </c>
      <c r="N239" s="202" t="s">
        <v>49</v>
      </c>
      <c r="O239" s="36"/>
      <c r="P239" s="203">
        <f>O239*H239</f>
        <v>0</v>
      </c>
      <c r="Q239" s="203">
        <v>0</v>
      </c>
      <c r="R239" s="203">
        <f>Q239*H239</f>
        <v>0</v>
      </c>
      <c r="S239" s="203">
        <v>1.8E-3</v>
      </c>
      <c r="T239" s="204">
        <f>S239*H239</f>
        <v>6.966E-2</v>
      </c>
      <c r="AR239" s="18" t="s">
        <v>336</v>
      </c>
      <c r="AT239" s="18" t="s">
        <v>206</v>
      </c>
      <c r="AU239" s="18" t="s">
        <v>86</v>
      </c>
      <c r="AY239" s="18" t="s">
        <v>203</v>
      </c>
      <c r="BE239" s="205">
        <f>IF(N239="základní",J239,0)</f>
        <v>0</v>
      </c>
      <c r="BF239" s="205">
        <f>IF(N239="snížená",J239,0)</f>
        <v>0</v>
      </c>
      <c r="BG239" s="205">
        <f>IF(N239="zákl. přenesená",J239,0)</f>
        <v>0</v>
      </c>
      <c r="BH239" s="205">
        <f>IF(N239="sníž. přenesená",J239,0)</f>
        <v>0</v>
      </c>
      <c r="BI239" s="205">
        <f>IF(N239="nulová",J239,0)</f>
        <v>0</v>
      </c>
      <c r="BJ239" s="18" t="s">
        <v>22</v>
      </c>
      <c r="BK239" s="205">
        <f>ROUND(I239*H239,2)</f>
        <v>0</v>
      </c>
      <c r="BL239" s="18" t="s">
        <v>336</v>
      </c>
      <c r="BM239" s="18" t="s">
        <v>385</v>
      </c>
    </row>
    <row r="240" spans="2:65" s="12" customFormat="1" x14ac:dyDescent="0.3">
      <c r="B240" s="206"/>
      <c r="C240" s="207"/>
      <c r="D240" s="208" t="s">
        <v>213</v>
      </c>
      <c r="E240" s="209" t="s">
        <v>20</v>
      </c>
      <c r="F240" s="210" t="s">
        <v>251</v>
      </c>
      <c r="G240" s="207"/>
      <c r="H240" s="211" t="s">
        <v>20</v>
      </c>
      <c r="I240" s="212"/>
      <c r="J240" s="207"/>
      <c r="K240" s="207"/>
      <c r="L240" s="213"/>
      <c r="M240" s="214"/>
      <c r="N240" s="215"/>
      <c r="O240" s="215"/>
      <c r="P240" s="215"/>
      <c r="Q240" s="215"/>
      <c r="R240" s="215"/>
      <c r="S240" s="215"/>
      <c r="T240" s="216"/>
      <c r="AT240" s="217" t="s">
        <v>213</v>
      </c>
      <c r="AU240" s="217" t="s">
        <v>86</v>
      </c>
      <c r="AV240" s="12" t="s">
        <v>22</v>
      </c>
      <c r="AW240" s="12" t="s">
        <v>41</v>
      </c>
      <c r="AX240" s="12" t="s">
        <v>78</v>
      </c>
      <c r="AY240" s="217" t="s">
        <v>203</v>
      </c>
    </row>
    <row r="241" spans="2:65" s="12" customFormat="1" x14ac:dyDescent="0.3">
      <c r="B241" s="206"/>
      <c r="C241" s="207"/>
      <c r="D241" s="208" t="s">
        <v>213</v>
      </c>
      <c r="E241" s="209" t="s">
        <v>20</v>
      </c>
      <c r="F241" s="210" t="s">
        <v>386</v>
      </c>
      <c r="G241" s="207"/>
      <c r="H241" s="211" t="s">
        <v>20</v>
      </c>
      <c r="I241" s="212"/>
      <c r="J241" s="207"/>
      <c r="K241" s="207"/>
      <c r="L241" s="213"/>
      <c r="M241" s="214"/>
      <c r="N241" s="215"/>
      <c r="O241" s="215"/>
      <c r="P241" s="215"/>
      <c r="Q241" s="215"/>
      <c r="R241" s="215"/>
      <c r="S241" s="215"/>
      <c r="T241" s="216"/>
      <c r="AT241" s="217" t="s">
        <v>213</v>
      </c>
      <c r="AU241" s="217" t="s">
        <v>86</v>
      </c>
      <c r="AV241" s="12" t="s">
        <v>22</v>
      </c>
      <c r="AW241" s="12" t="s">
        <v>41</v>
      </c>
      <c r="AX241" s="12" t="s">
        <v>78</v>
      </c>
      <c r="AY241" s="217" t="s">
        <v>203</v>
      </c>
    </row>
    <row r="242" spans="2:65" s="12" customFormat="1" x14ac:dyDescent="0.3">
      <c r="B242" s="206"/>
      <c r="C242" s="207"/>
      <c r="D242" s="208" t="s">
        <v>213</v>
      </c>
      <c r="E242" s="209" t="s">
        <v>20</v>
      </c>
      <c r="F242" s="210" t="s">
        <v>256</v>
      </c>
      <c r="G242" s="207"/>
      <c r="H242" s="211" t="s">
        <v>20</v>
      </c>
      <c r="I242" s="212"/>
      <c r="J242" s="207"/>
      <c r="K242" s="207"/>
      <c r="L242" s="213"/>
      <c r="M242" s="214"/>
      <c r="N242" s="215"/>
      <c r="O242" s="215"/>
      <c r="P242" s="215"/>
      <c r="Q242" s="215"/>
      <c r="R242" s="215"/>
      <c r="S242" s="215"/>
      <c r="T242" s="216"/>
      <c r="AT242" s="217" t="s">
        <v>213</v>
      </c>
      <c r="AU242" s="217" t="s">
        <v>86</v>
      </c>
      <c r="AV242" s="12" t="s">
        <v>22</v>
      </c>
      <c r="AW242" s="12" t="s">
        <v>41</v>
      </c>
      <c r="AX242" s="12" t="s">
        <v>78</v>
      </c>
      <c r="AY242" s="217" t="s">
        <v>203</v>
      </c>
    </row>
    <row r="243" spans="2:65" s="13" customFormat="1" x14ac:dyDescent="0.3">
      <c r="B243" s="218"/>
      <c r="C243" s="219"/>
      <c r="D243" s="208" t="s">
        <v>213</v>
      </c>
      <c r="E243" s="220" t="s">
        <v>20</v>
      </c>
      <c r="F243" s="221" t="s">
        <v>387</v>
      </c>
      <c r="G243" s="219"/>
      <c r="H243" s="222">
        <v>38.700000000000003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213</v>
      </c>
      <c r="AU243" s="228" t="s">
        <v>86</v>
      </c>
      <c r="AV243" s="13" t="s">
        <v>86</v>
      </c>
      <c r="AW243" s="13" t="s">
        <v>41</v>
      </c>
      <c r="AX243" s="13" t="s">
        <v>78</v>
      </c>
      <c r="AY243" s="228" t="s">
        <v>203</v>
      </c>
    </row>
    <row r="244" spans="2:65" s="14" customFormat="1" x14ac:dyDescent="0.3">
      <c r="B244" s="229"/>
      <c r="C244" s="230"/>
      <c r="D244" s="208" t="s">
        <v>213</v>
      </c>
      <c r="E244" s="241" t="s">
        <v>20</v>
      </c>
      <c r="F244" s="242" t="s">
        <v>225</v>
      </c>
      <c r="G244" s="230"/>
      <c r="H244" s="243">
        <v>38.700000000000003</v>
      </c>
      <c r="I244" s="235"/>
      <c r="J244" s="230"/>
      <c r="K244" s="230"/>
      <c r="L244" s="236"/>
      <c r="M244" s="237"/>
      <c r="N244" s="238"/>
      <c r="O244" s="238"/>
      <c r="P244" s="238"/>
      <c r="Q244" s="238"/>
      <c r="R244" s="238"/>
      <c r="S244" s="238"/>
      <c r="T244" s="239"/>
      <c r="AT244" s="240" t="s">
        <v>213</v>
      </c>
      <c r="AU244" s="240" t="s">
        <v>86</v>
      </c>
      <c r="AV244" s="14" t="s">
        <v>211</v>
      </c>
      <c r="AW244" s="14" t="s">
        <v>41</v>
      </c>
      <c r="AX244" s="14" t="s">
        <v>22</v>
      </c>
      <c r="AY244" s="240" t="s">
        <v>203</v>
      </c>
    </row>
    <row r="245" spans="2:65" s="11" customFormat="1" ht="29.85" customHeight="1" x14ac:dyDescent="0.3">
      <c r="B245" s="177"/>
      <c r="C245" s="178"/>
      <c r="D245" s="191" t="s">
        <v>77</v>
      </c>
      <c r="E245" s="192" t="s">
        <v>388</v>
      </c>
      <c r="F245" s="192" t="s">
        <v>389</v>
      </c>
      <c r="G245" s="178"/>
      <c r="H245" s="178"/>
      <c r="I245" s="181"/>
      <c r="J245" s="193">
        <f>BK245</f>
        <v>0</v>
      </c>
      <c r="K245" s="178"/>
      <c r="L245" s="183"/>
      <c r="M245" s="184"/>
      <c r="N245" s="185"/>
      <c r="O245" s="185"/>
      <c r="P245" s="186">
        <f>SUM(P246:P265)</f>
        <v>0</v>
      </c>
      <c r="Q245" s="185"/>
      <c r="R245" s="186">
        <f>SUM(R246:R265)</f>
        <v>0</v>
      </c>
      <c r="S245" s="185"/>
      <c r="T245" s="187">
        <f>SUM(T246:T265)</f>
        <v>1.4662107</v>
      </c>
      <c r="AR245" s="188" t="s">
        <v>86</v>
      </c>
      <c r="AT245" s="189" t="s">
        <v>77</v>
      </c>
      <c r="AU245" s="189" t="s">
        <v>22</v>
      </c>
      <c r="AY245" s="188" t="s">
        <v>203</v>
      </c>
      <c r="BK245" s="190">
        <f>SUM(BK246:BK265)</f>
        <v>0</v>
      </c>
    </row>
    <row r="246" spans="2:65" s="1" customFormat="1" ht="31.5" customHeight="1" x14ac:dyDescent="0.3">
      <c r="B246" s="35"/>
      <c r="C246" s="194" t="s">
        <v>390</v>
      </c>
      <c r="D246" s="194" t="s">
        <v>206</v>
      </c>
      <c r="E246" s="195" t="s">
        <v>391</v>
      </c>
      <c r="F246" s="196" t="s">
        <v>392</v>
      </c>
      <c r="G246" s="197" t="s">
        <v>320</v>
      </c>
      <c r="H246" s="198">
        <v>144.35</v>
      </c>
      <c r="I246" s="199"/>
      <c r="J246" s="200">
        <f>ROUND(I246*H246,2)</f>
        <v>0</v>
      </c>
      <c r="K246" s="196" t="s">
        <v>20</v>
      </c>
      <c r="L246" s="55"/>
      <c r="M246" s="201" t="s">
        <v>20</v>
      </c>
      <c r="N246" s="202" t="s">
        <v>49</v>
      </c>
      <c r="O246" s="36"/>
      <c r="P246" s="203">
        <f>O246*H246</f>
        <v>0</v>
      </c>
      <c r="Q246" s="203">
        <v>0</v>
      </c>
      <c r="R246" s="203">
        <f>Q246*H246</f>
        <v>0</v>
      </c>
      <c r="S246" s="203">
        <v>9.9100000000000004E-3</v>
      </c>
      <c r="T246" s="204">
        <f>S246*H246</f>
        <v>1.4305085</v>
      </c>
      <c r="AR246" s="18" t="s">
        <v>336</v>
      </c>
      <c r="AT246" s="18" t="s">
        <v>206</v>
      </c>
      <c r="AU246" s="18" t="s">
        <v>86</v>
      </c>
      <c r="AY246" s="18" t="s">
        <v>203</v>
      </c>
      <c r="BE246" s="205">
        <f>IF(N246="základní",J246,0)</f>
        <v>0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8" t="s">
        <v>22</v>
      </c>
      <c r="BK246" s="205">
        <f>ROUND(I246*H246,2)</f>
        <v>0</v>
      </c>
      <c r="BL246" s="18" t="s">
        <v>336</v>
      </c>
      <c r="BM246" s="18" t="s">
        <v>393</v>
      </c>
    </row>
    <row r="247" spans="2:65" s="12" customFormat="1" x14ac:dyDescent="0.3">
      <c r="B247" s="206"/>
      <c r="C247" s="207"/>
      <c r="D247" s="208" t="s">
        <v>213</v>
      </c>
      <c r="E247" s="209" t="s">
        <v>20</v>
      </c>
      <c r="F247" s="210" t="s">
        <v>251</v>
      </c>
      <c r="G247" s="207"/>
      <c r="H247" s="211" t="s">
        <v>20</v>
      </c>
      <c r="I247" s="212"/>
      <c r="J247" s="207"/>
      <c r="K247" s="207"/>
      <c r="L247" s="213"/>
      <c r="M247" s="214"/>
      <c r="N247" s="215"/>
      <c r="O247" s="215"/>
      <c r="P247" s="215"/>
      <c r="Q247" s="215"/>
      <c r="R247" s="215"/>
      <c r="S247" s="215"/>
      <c r="T247" s="216"/>
      <c r="AT247" s="217" t="s">
        <v>213</v>
      </c>
      <c r="AU247" s="217" t="s">
        <v>86</v>
      </c>
      <c r="AV247" s="12" t="s">
        <v>22</v>
      </c>
      <c r="AW247" s="12" t="s">
        <v>41</v>
      </c>
      <c r="AX247" s="12" t="s">
        <v>78</v>
      </c>
      <c r="AY247" s="217" t="s">
        <v>203</v>
      </c>
    </row>
    <row r="248" spans="2:65" s="12" customFormat="1" x14ac:dyDescent="0.3">
      <c r="B248" s="206"/>
      <c r="C248" s="207"/>
      <c r="D248" s="208" t="s">
        <v>213</v>
      </c>
      <c r="E248" s="209" t="s">
        <v>20</v>
      </c>
      <c r="F248" s="210" t="s">
        <v>394</v>
      </c>
      <c r="G248" s="207"/>
      <c r="H248" s="211" t="s">
        <v>20</v>
      </c>
      <c r="I248" s="212"/>
      <c r="J248" s="207"/>
      <c r="K248" s="207"/>
      <c r="L248" s="213"/>
      <c r="M248" s="214"/>
      <c r="N248" s="215"/>
      <c r="O248" s="215"/>
      <c r="P248" s="215"/>
      <c r="Q248" s="215"/>
      <c r="R248" s="215"/>
      <c r="S248" s="215"/>
      <c r="T248" s="216"/>
      <c r="AT248" s="217" t="s">
        <v>213</v>
      </c>
      <c r="AU248" s="217" t="s">
        <v>86</v>
      </c>
      <c r="AV248" s="12" t="s">
        <v>22</v>
      </c>
      <c r="AW248" s="12" t="s">
        <v>41</v>
      </c>
      <c r="AX248" s="12" t="s">
        <v>78</v>
      </c>
      <c r="AY248" s="217" t="s">
        <v>203</v>
      </c>
    </row>
    <row r="249" spans="2:65" s="12" customFormat="1" x14ac:dyDescent="0.3">
      <c r="B249" s="206"/>
      <c r="C249" s="207"/>
      <c r="D249" s="208" t="s">
        <v>213</v>
      </c>
      <c r="E249" s="209" t="s">
        <v>20</v>
      </c>
      <c r="F249" s="210" t="s">
        <v>395</v>
      </c>
      <c r="G249" s="207"/>
      <c r="H249" s="211" t="s">
        <v>20</v>
      </c>
      <c r="I249" s="212"/>
      <c r="J249" s="207"/>
      <c r="K249" s="207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213</v>
      </c>
      <c r="AU249" s="217" t="s">
        <v>86</v>
      </c>
      <c r="AV249" s="12" t="s">
        <v>22</v>
      </c>
      <c r="AW249" s="12" t="s">
        <v>41</v>
      </c>
      <c r="AX249" s="12" t="s">
        <v>78</v>
      </c>
      <c r="AY249" s="217" t="s">
        <v>203</v>
      </c>
    </row>
    <row r="250" spans="2:65" s="13" customFormat="1" x14ac:dyDescent="0.3">
      <c r="B250" s="218"/>
      <c r="C250" s="219"/>
      <c r="D250" s="208" t="s">
        <v>213</v>
      </c>
      <c r="E250" s="220" t="s">
        <v>20</v>
      </c>
      <c r="F250" s="221" t="s">
        <v>396</v>
      </c>
      <c r="G250" s="219"/>
      <c r="H250" s="222">
        <v>19.75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213</v>
      </c>
      <c r="AU250" s="228" t="s">
        <v>86</v>
      </c>
      <c r="AV250" s="13" t="s">
        <v>86</v>
      </c>
      <c r="AW250" s="13" t="s">
        <v>41</v>
      </c>
      <c r="AX250" s="13" t="s">
        <v>78</v>
      </c>
      <c r="AY250" s="228" t="s">
        <v>203</v>
      </c>
    </row>
    <row r="251" spans="2:65" s="12" customFormat="1" x14ac:dyDescent="0.3">
      <c r="B251" s="206"/>
      <c r="C251" s="207"/>
      <c r="D251" s="208" t="s">
        <v>213</v>
      </c>
      <c r="E251" s="209" t="s">
        <v>20</v>
      </c>
      <c r="F251" s="210" t="s">
        <v>397</v>
      </c>
      <c r="G251" s="207"/>
      <c r="H251" s="211" t="s">
        <v>20</v>
      </c>
      <c r="I251" s="212"/>
      <c r="J251" s="207"/>
      <c r="K251" s="207"/>
      <c r="L251" s="213"/>
      <c r="M251" s="214"/>
      <c r="N251" s="215"/>
      <c r="O251" s="215"/>
      <c r="P251" s="215"/>
      <c r="Q251" s="215"/>
      <c r="R251" s="215"/>
      <c r="S251" s="215"/>
      <c r="T251" s="216"/>
      <c r="AT251" s="217" t="s">
        <v>213</v>
      </c>
      <c r="AU251" s="217" t="s">
        <v>86</v>
      </c>
      <c r="AV251" s="12" t="s">
        <v>22</v>
      </c>
      <c r="AW251" s="12" t="s">
        <v>41</v>
      </c>
      <c r="AX251" s="12" t="s">
        <v>78</v>
      </c>
      <c r="AY251" s="217" t="s">
        <v>203</v>
      </c>
    </row>
    <row r="252" spans="2:65" s="13" customFormat="1" x14ac:dyDescent="0.3">
      <c r="B252" s="218"/>
      <c r="C252" s="219"/>
      <c r="D252" s="208" t="s">
        <v>213</v>
      </c>
      <c r="E252" s="220" t="s">
        <v>20</v>
      </c>
      <c r="F252" s="221" t="s">
        <v>398</v>
      </c>
      <c r="G252" s="219"/>
      <c r="H252" s="222">
        <v>124.6</v>
      </c>
      <c r="I252" s="223"/>
      <c r="J252" s="219"/>
      <c r="K252" s="219"/>
      <c r="L252" s="224"/>
      <c r="M252" s="225"/>
      <c r="N252" s="226"/>
      <c r="O252" s="226"/>
      <c r="P252" s="226"/>
      <c r="Q252" s="226"/>
      <c r="R252" s="226"/>
      <c r="S252" s="226"/>
      <c r="T252" s="227"/>
      <c r="AT252" s="228" t="s">
        <v>213</v>
      </c>
      <c r="AU252" s="228" t="s">
        <v>86</v>
      </c>
      <c r="AV252" s="13" t="s">
        <v>86</v>
      </c>
      <c r="AW252" s="13" t="s">
        <v>41</v>
      </c>
      <c r="AX252" s="13" t="s">
        <v>78</v>
      </c>
      <c r="AY252" s="228" t="s">
        <v>203</v>
      </c>
    </row>
    <row r="253" spans="2:65" s="14" customFormat="1" x14ac:dyDescent="0.3">
      <c r="B253" s="229"/>
      <c r="C253" s="230"/>
      <c r="D253" s="231" t="s">
        <v>213</v>
      </c>
      <c r="E253" s="232" t="s">
        <v>20</v>
      </c>
      <c r="F253" s="233" t="s">
        <v>225</v>
      </c>
      <c r="G253" s="230"/>
      <c r="H253" s="234">
        <v>144.35</v>
      </c>
      <c r="I253" s="235"/>
      <c r="J253" s="230"/>
      <c r="K253" s="230"/>
      <c r="L253" s="236"/>
      <c r="M253" s="237"/>
      <c r="N253" s="238"/>
      <c r="O253" s="238"/>
      <c r="P253" s="238"/>
      <c r="Q253" s="238"/>
      <c r="R253" s="238"/>
      <c r="S253" s="238"/>
      <c r="T253" s="239"/>
      <c r="AT253" s="240" t="s">
        <v>213</v>
      </c>
      <c r="AU253" s="240" t="s">
        <v>86</v>
      </c>
      <c r="AV253" s="14" t="s">
        <v>211</v>
      </c>
      <c r="AW253" s="14" t="s">
        <v>41</v>
      </c>
      <c r="AX253" s="14" t="s">
        <v>22</v>
      </c>
      <c r="AY253" s="240" t="s">
        <v>203</v>
      </c>
    </row>
    <row r="254" spans="2:65" s="1" customFormat="1" ht="22.5" customHeight="1" x14ac:dyDescent="0.3">
      <c r="B254" s="35"/>
      <c r="C254" s="194" t="s">
        <v>399</v>
      </c>
      <c r="D254" s="194" t="s">
        <v>206</v>
      </c>
      <c r="E254" s="195" t="s">
        <v>400</v>
      </c>
      <c r="F254" s="196" t="s">
        <v>401</v>
      </c>
      <c r="G254" s="197" t="s">
        <v>320</v>
      </c>
      <c r="H254" s="198">
        <v>7.17</v>
      </c>
      <c r="I254" s="199"/>
      <c r="J254" s="200">
        <f>ROUND(I254*H254,2)</f>
        <v>0</v>
      </c>
      <c r="K254" s="196" t="s">
        <v>210</v>
      </c>
      <c r="L254" s="55"/>
      <c r="M254" s="201" t="s">
        <v>20</v>
      </c>
      <c r="N254" s="202" t="s">
        <v>49</v>
      </c>
      <c r="O254" s="36"/>
      <c r="P254" s="203">
        <f>O254*H254</f>
        <v>0</v>
      </c>
      <c r="Q254" s="203">
        <v>0</v>
      </c>
      <c r="R254" s="203">
        <f>Q254*H254</f>
        <v>0</v>
      </c>
      <c r="S254" s="203">
        <v>2.5999999999999999E-3</v>
      </c>
      <c r="T254" s="204">
        <f>S254*H254</f>
        <v>1.8641999999999999E-2</v>
      </c>
      <c r="AR254" s="18" t="s">
        <v>336</v>
      </c>
      <c r="AT254" s="18" t="s">
        <v>206</v>
      </c>
      <c r="AU254" s="18" t="s">
        <v>86</v>
      </c>
      <c r="AY254" s="18" t="s">
        <v>203</v>
      </c>
      <c r="BE254" s="205">
        <f>IF(N254="základní",J254,0)</f>
        <v>0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8" t="s">
        <v>22</v>
      </c>
      <c r="BK254" s="205">
        <f>ROUND(I254*H254,2)</f>
        <v>0</v>
      </c>
      <c r="BL254" s="18" t="s">
        <v>336</v>
      </c>
      <c r="BM254" s="18" t="s">
        <v>402</v>
      </c>
    </row>
    <row r="255" spans="2:65" s="12" customFormat="1" x14ac:dyDescent="0.3">
      <c r="B255" s="206"/>
      <c r="C255" s="207"/>
      <c r="D255" s="208" t="s">
        <v>213</v>
      </c>
      <c r="E255" s="209" t="s">
        <v>20</v>
      </c>
      <c r="F255" s="210" t="s">
        <v>230</v>
      </c>
      <c r="G255" s="207"/>
      <c r="H255" s="211" t="s">
        <v>20</v>
      </c>
      <c r="I255" s="212"/>
      <c r="J255" s="207"/>
      <c r="K255" s="207"/>
      <c r="L255" s="213"/>
      <c r="M255" s="214"/>
      <c r="N255" s="215"/>
      <c r="O255" s="215"/>
      <c r="P255" s="215"/>
      <c r="Q255" s="215"/>
      <c r="R255" s="215"/>
      <c r="S255" s="215"/>
      <c r="T255" s="216"/>
      <c r="AT255" s="217" t="s">
        <v>213</v>
      </c>
      <c r="AU255" s="217" t="s">
        <v>86</v>
      </c>
      <c r="AV255" s="12" t="s">
        <v>22</v>
      </c>
      <c r="AW255" s="12" t="s">
        <v>41</v>
      </c>
      <c r="AX255" s="12" t="s">
        <v>78</v>
      </c>
      <c r="AY255" s="217" t="s">
        <v>203</v>
      </c>
    </row>
    <row r="256" spans="2:65" s="12" customFormat="1" x14ac:dyDescent="0.3">
      <c r="B256" s="206"/>
      <c r="C256" s="207"/>
      <c r="D256" s="208" t="s">
        <v>213</v>
      </c>
      <c r="E256" s="209" t="s">
        <v>20</v>
      </c>
      <c r="F256" s="210" t="s">
        <v>403</v>
      </c>
      <c r="G256" s="207"/>
      <c r="H256" s="211" t="s">
        <v>20</v>
      </c>
      <c r="I256" s="212"/>
      <c r="J256" s="207"/>
      <c r="K256" s="207"/>
      <c r="L256" s="213"/>
      <c r="M256" s="214"/>
      <c r="N256" s="215"/>
      <c r="O256" s="215"/>
      <c r="P256" s="215"/>
      <c r="Q256" s="215"/>
      <c r="R256" s="215"/>
      <c r="S256" s="215"/>
      <c r="T256" s="216"/>
      <c r="AT256" s="217" t="s">
        <v>213</v>
      </c>
      <c r="AU256" s="217" t="s">
        <v>86</v>
      </c>
      <c r="AV256" s="12" t="s">
        <v>22</v>
      </c>
      <c r="AW256" s="12" t="s">
        <v>41</v>
      </c>
      <c r="AX256" s="12" t="s">
        <v>78</v>
      </c>
      <c r="AY256" s="217" t="s">
        <v>203</v>
      </c>
    </row>
    <row r="257" spans="2:65" s="12" customFormat="1" x14ac:dyDescent="0.3">
      <c r="B257" s="206"/>
      <c r="C257" s="207"/>
      <c r="D257" s="208" t="s">
        <v>213</v>
      </c>
      <c r="E257" s="209" t="s">
        <v>20</v>
      </c>
      <c r="F257" s="210" t="s">
        <v>404</v>
      </c>
      <c r="G257" s="207"/>
      <c r="H257" s="211" t="s">
        <v>20</v>
      </c>
      <c r="I257" s="212"/>
      <c r="J257" s="207"/>
      <c r="K257" s="207"/>
      <c r="L257" s="213"/>
      <c r="M257" s="214"/>
      <c r="N257" s="215"/>
      <c r="O257" s="215"/>
      <c r="P257" s="215"/>
      <c r="Q257" s="215"/>
      <c r="R257" s="215"/>
      <c r="S257" s="215"/>
      <c r="T257" s="216"/>
      <c r="AT257" s="217" t="s">
        <v>213</v>
      </c>
      <c r="AU257" s="217" t="s">
        <v>86</v>
      </c>
      <c r="AV257" s="12" t="s">
        <v>22</v>
      </c>
      <c r="AW257" s="12" t="s">
        <v>41</v>
      </c>
      <c r="AX257" s="12" t="s">
        <v>78</v>
      </c>
      <c r="AY257" s="217" t="s">
        <v>203</v>
      </c>
    </row>
    <row r="258" spans="2:65" s="13" customFormat="1" x14ac:dyDescent="0.3">
      <c r="B258" s="218"/>
      <c r="C258" s="219"/>
      <c r="D258" s="208" t="s">
        <v>213</v>
      </c>
      <c r="E258" s="220" t="s">
        <v>20</v>
      </c>
      <c r="F258" s="221" t="s">
        <v>405</v>
      </c>
      <c r="G258" s="219"/>
      <c r="H258" s="222">
        <v>7.17</v>
      </c>
      <c r="I258" s="223"/>
      <c r="J258" s="219"/>
      <c r="K258" s="219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213</v>
      </c>
      <c r="AU258" s="228" t="s">
        <v>86</v>
      </c>
      <c r="AV258" s="13" t="s">
        <v>86</v>
      </c>
      <c r="AW258" s="13" t="s">
        <v>41</v>
      </c>
      <c r="AX258" s="13" t="s">
        <v>78</v>
      </c>
      <c r="AY258" s="228" t="s">
        <v>203</v>
      </c>
    </row>
    <row r="259" spans="2:65" s="14" customFormat="1" x14ac:dyDescent="0.3">
      <c r="B259" s="229"/>
      <c r="C259" s="230"/>
      <c r="D259" s="231" t="s">
        <v>213</v>
      </c>
      <c r="E259" s="232" t="s">
        <v>20</v>
      </c>
      <c r="F259" s="233" t="s">
        <v>225</v>
      </c>
      <c r="G259" s="230"/>
      <c r="H259" s="234">
        <v>7.17</v>
      </c>
      <c r="I259" s="235"/>
      <c r="J259" s="230"/>
      <c r="K259" s="230"/>
      <c r="L259" s="236"/>
      <c r="M259" s="237"/>
      <c r="N259" s="238"/>
      <c r="O259" s="238"/>
      <c r="P259" s="238"/>
      <c r="Q259" s="238"/>
      <c r="R259" s="238"/>
      <c r="S259" s="238"/>
      <c r="T259" s="239"/>
      <c r="AT259" s="240" t="s">
        <v>213</v>
      </c>
      <c r="AU259" s="240" t="s">
        <v>86</v>
      </c>
      <c r="AV259" s="14" t="s">
        <v>211</v>
      </c>
      <c r="AW259" s="14" t="s">
        <v>41</v>
      </c>
      <c r="AX259" s="14" t="s">
        <v>22</v>
      </c>
      <c r="AY259" s="240" t="s">
        <v>203</v>
      </c>
    </row>
    <row r="260" spans="2:65" s="1" customFormat="1" ht="22.5" customHeight="1" x14ac:dyDescent="0.3">
      <c r="B260" s="35"/>
      <c r="C260" s="194" t="s">
        <v>406</v>
      </c>
      <c r="D260" s="194" t="s">
        <v>206</v>
      </c>
      <c r="E260" s="195" t="s">
        <v>407</v>
      </c>
      <c r="F260" s="196" t="s">
        <v>408</v>
      </c>
      <c r="G260" s="197" t="s">
        <v>320</v>
      </c>
      <c r="H260" s="198">
        <v>4.33</v>
      </c>
      <c r="I260" s="199"/>
      <c r="J260" s="200">
        <f>ROUND(I260*H260,2)</f>
        <v>0</v>
      </c>
      <c r="K260" s="196" t="s">
        <v>210</v>
      </c>
      <c r="L260" s="55"/>
      <c r="M260" s="201" t="s">
        <v>20</v>
      </c>
      <c r="N260" s="202" t="s">
        <v>49</v>
      </c>
      <c r="O260" s="36"/>
      <c r="P260" s="203">
        <f>O260*H260</f>
        <v>0</v>
      </c>
      <c r="Q260" s="203">
        <v>0</v>
      </c>
      <c r="R260" s="203">
        <f>Q260*H260</f>
        <v>0</v>
      </c>
      <c r="S260" s="203">
        <v>3.9399999999999999E-3</v>
      </c>
      <c r="T260" s="204">
        <f>S260*H260</f>
        <v>1.7060200000000001E-2</v>
      </c>
      <c r="AR260" s="18" t="s">
        <v>336</v>
      </c>
      <c r="AT260" s="18" t="s">
        <v>206</v>
      </c>
      <c r="AU260" s="18" t="s">
        <v>86</v>
      </c>
      <c r="AY260" s="18" t="s">
        <v>203</v>
      </c>
      <c r="BE260" s="205">
        <f>IF(N260="základní",J260,0)</f>
        <v>0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8" t="s">
        <v>22</v>
      </c>
      <c r="BK260" s="205">
        <f>ROUND(I260*H260,2)</f>
        <v>0</v>
      </c>
      <c r="BL260" s="18" t="s">
        <v>336</v>
      </c>
      <c r="BM260" s="18" t="s">
        <v>409</v>
      </c>
    </row>
    <row r="261" spans="2:65" s="12" customFormat="1" x14ac:dyDescent="0.3">
      <c r="B261" s="206"/>
      <c r="C261" s="207"/>
      <c r="D261" s="208" t="s">
        <v>213</v>
      </c>
      <c r="E261" s="209" t="s">
        <v>20</v>
      </c>
      <c r="F261" s="210" t="s">
        <v>230</v>
      </c>
      <c r="G261" s="207"/>
      <c r="H261" s="211" t="s">
        <v>20</v>
      </c>
      <c r="I261" s="212"/>
      <c r="J261" s="207"/>
      <c r="K261" s="207"/>
      <c r="L261" s="213"/>
      <c r="M261" s="214"/>
      <c r="N261" s="215"/>
      <c r="O261" s="215"/>
      <c r="P261" s="215"/>
      <c r="Q261" s="215"/>
      <c r="R261" s="215"/>
      <c r="S261" s="215"/>
      <c r="T261" s="216"/>
      <c r="AT261" s="217" t="s">
        <v>213</v>
      </c>
      <c r="AU261" s="217" t="s">
        <v>86</v>
      </c>
      <c r="AV261" s="12" t="s">
        <v>22</v>
      </c>
      <c r="AW261" s="12" t="s">
        <v>41</v>
      </c>
      <c r="AX261" s="12" t="s">
        <v>78</v>
      </c>
      <c r="AY261" s="217" t="s">
        <v>203</v>
      </c>
    </row>
    <row r="262" spans="2:65" s="12" customFormat="1" x14ac:dyDescent="0.3">
      <c r="B262" s="206"/>
      <c r="C262" s="207"/>
      <c r="D262" s="208" t="s">
        <v>213</v>
      </c>
      <c r="E262" s="209" t="s">
        <v>20</v>
      </c>
      <c r="F262" s="210" t="s">
        <v>410</v>
      </c>
      <c r="G262" s="207"/>
      <c r="H262" s="211" t="s">
        <v>20</v>
      </c>
      <c r="I262" s="212"/>
      <c r="J262" s="207"/>
      <c r="K262" s="207"/>
      <c r="L262" s="213"/>
      <c r="M262" s="214"/>
      <c r="N262" s="215"/>
      <c r="O262" s="215"/>
      <c r="P262" s="215"/>
      <c r="Q262" s="215"/>
      <c r="R262" s="215"/>
      <c r="S262" s="215"/>
      <c r="T262" s="216"/>
      <c r="AT262" s="217" t="s">
        <v>213</v>
      </c>
      <c r="AU262" s="217" t="s">
        <v>86</v>
      </c>
      <c r="AV262" s="12" t="s">
        <v>22</v>
      </c>
      <c r="AW262" s="12" t="s">
        <v>41</v>
      </c>
      <c r="AX262" s="12" t="s">
        <v>78</v>
      </c>
      <c r="AY262" s="217" t="s">
        <v>203</v>
      </c>
    </row>
    <row r="263" spans="2:65" s="12" customFormat="1" x14ac:dyDescent="0.3">
      <c r="B263" s="206"/>
      <c r="C263" s="207"/>
      <c r="D263" s="208" t="s">
        <v>213</v>
      </c>
      <c r="E263" s="209" t="s">
        <v>20</v>
      </c>
      <c r="F263" s="210" t="s">
        <v>404</v>
      </c>
      <c r="G263" s="207"/>
      <c r="H263" s="211" t="s">
        <v>20</v>
      </c>
      <c r="I263" s="212"/>
      <c r="J263" s="207"/>
      <c r="K263" s="207"/>
      <c r="L263" s="213"/>
      <c r="M263" s="214"/>
      <c r="N263" s="215"/>
      <c r="O263" s="215"/>
      <c r="P263" s="215"/>
      <c r="Q263" s="215"/>
      <c r="R263" s="215"/>
      <c r="S263" s="215"/>
      <c r="T263" s="216"/>
      <c r="AT263" s="217" t="s">
        <v>213</v>
      </c>
      <c r="AU263" s="217" t="s">
        <v>86</v>
      </c>
      <c r="AV263" s="12" t="s">
        <v>22</v>
      </c>
      <c r="AW263" s="12" t="s">
        <v>41</v>
      </c>
      <c r="AX263" s="12" t="s">
        <v>78</v>
      </c>
      <c r="AY263" s="217" t="s">
        <v>203</v>
      </c>
    </row>
    <row r="264" spans="2:65" s="13" customFormat="1" x14ac:dyDescent="0.3">
      <c r="B264" s="218"/>
      <c r="C264" s="219"/>
      <c r="D264" s="208" t="s">
        <v>213</v>
      </c>
      <c r="E264" s="220" t="s">
        <v>20</v>
      </c>
      <c r="F264" s="221" t="s">
        <v>411</v>
      </c>
      <c r="G264" s="219"/>
      <c r="H264" s="222">
        <v>4.33</v>
      </c>
      <c r="I264" s="223"/>
      <c r="J264" s="219"/>
      <c r="K264" s="219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213</v>
      </c>
      <c r="AU264" s="228" t="s">
        <v>86</v>
      </c>
      <c r="AV264" s="13" t="s">
        <v>86</v>
      </c>
      <c r="AW264" s="13" t="s">
        <v>41</v>
      </c>
      <c r="AX264" s="13" t="s">
        <v>78</v>
      </c>
      <c r="AY264" s="228" t="s">
        <v>203</v>
      </c>
    </row>
    <row r="265" spans="2:65" s="14" customFormat="1" x14ac:dyDescent="0.3">
      <c r="B265" s="229"/>
      <c r="C265" s="230"/>
      <c r="D265" s="208" t="s">
        <v>213</v>
      </c>
      <c r="E265" s="241" t="s">
        <v>20</v>
      </c>
      <c r="F265" s="242" t="s">
        <v>225</v>
      </c>
      <c r="G265" s="230"/>
      <c r="H265" s="243">
        <v>4.33</v>
      </c>
      <c r="I265" s="235"/>
      <c r="J265" s="230"/>
      <c r="K265" s="230"/>
      <c r="L265" s="236"/>
      <c r="M265" s="237"/>
      <c r="N265" s="238"/>
      <c r="O265" s="238"/>
      <c r="P265" s="238"/>
      <c r="Q265" s="238"/>
      <c r="R265" s="238"/>
      <c r="S265" s="238"/>
      <c r="T265" s="239"/>
      <c r="AT265" s="240" t="s">
        <v>213</v>
      </c>
      <c r="AU265" s="240" t="s">
        <v>86</v>
      </c>
      <c r="AV265" s="14" t="s">
        <v>211</v>
      </c>
      <c r="AW265" s="14" t="s">
        <v>41</v>
      </c>
      <c r="AX265" s="14" t="s">
        <v>22</v>
      </c>
      <c r="AY265" s="240" t="s">
        <v>203</v>
      </c>
    </row>
    <row r="266" spans="2:65" s="11" customFormat="1" ht="29.85" customHeight="1" x14ac:dyDescent="0.3">
      <c r="B266" s="177"/>
      <c r="C266" s="178"/>
      <c r="D266" s="191" t="s">
        <v>77</v>
      </c>
      <c r="E266" s="192" t="s">
        <v>412</v>
      </c>
      <c r="F266" s="192" t="s">
        <v>413</v>
      </c>
      <c r="G266" s="178"/>
      <c r="H266" s="178"/>
      <c r="I266" s="181"/>
      <c r="J266" s="193">
        <f>BK266</f>
        <v>0</v>
      </c>
      <c r="K266" s="178"/>
      <c r="L266" s="183"/>
      <c r="M266" s="184"/>
      <c r="N266" s="185"/>
      <c r="O266" s="185"/>
      <c r="P266" s="186">
        <f>SUM(P267:P272)</f>
        <v>0</v>
      </c>
      <c r="Q266" s="185"/>
      <c r="R266" s="186">
        <f>SUM(R267:R272)</f>
        <v>0</v>
      </c>
      <c r="S266" s="185"/>
      <c r="T266" s="187">
        <f>SUM(T267:T272)</f>
        <v>2.4E-2</v>
      </c>
      <c r="AR266" s="188" t="s">
        <v>86</v>
      </c>
      <c r="AT266" s="189" t="s">
        <v>77</v>
      </c>
      <c r="AU266" s="189" t="s">
        <v>22</v>
      </c>
      <c r="AY266" s="188" t="s">
        <v>203</v>
      </c>
      <c r="BK266" s="190">
        <f>SUM(BK267:BK272)</f>
        <v>0</v>
      </c>
    </row>
    <row r="267" spans="2:65" s="1" customFormat="1" ht="31.5" customHeight="1" x14ac:dyDescent="0.3">
      <c r="B267" s="35"/>
      <c r="C267" s="194" t="s">
        <v>414</v>
      </c>
      <c r="D267" s="194" t="s">
        <v>206</v>
      </c>
      <c r="E267" s="195" t="s">
        <v>415</v>
      </c>
      <c r="F267" s="196" t="s">
        <v>416</v>
      </c>
      <c r="G267" s="197" t="s">
        <v>417</v>
      </c>
      <c r="H267" s="198">
        <v>1</v>
      </c>
      <c r="I267" s="199"/>
      <c r="J267" s="200">
        <f>ROUND(I267*H267,2)</f>
        <v>0</v>
      </c>
      <c r="K267" s="196" t="s">
        <v>210</v>
      </c>
      <c r="L267" s="55"/>
      <c r="M267" s="201" t="s">
        <v>20</v>
      </c>
      <c r="N267" s="202" t="s">
        <v>49</v>
      </c>
      <c r="O267" s="36"/>
      <c r="P267" s="203">
        <f>O267*H267</f>
        <v>0</v>
      </c>
      <c r="Q267" s="203">
        <v>0</v>
      </c>
      <c r="R267" s="203">
        <f>Q267*H267</f>
        <v>0</v>
      </c>
      <c r="S267" s="203">
        <v>2.4E-2</v>
      </c>
      <c r="T267" s="204">
        <f>S267*H267</f>
        <v>2.4E-2</v>
      </c>
      <c r="AR267" s="18" t="s">
        <v>336</v>
      </c>
      <c r="AT267" s="18" t="s">
        <v>206</v>
      </c>
      <c r="AU267" s="18" t="s">
        <v>86</v>
      </c>
      <c r="AY267" s="18" t="s">
        <v>203</v>
      </c>
      <c r="BE267" s="205">
        <f>IF(N267="základní",J267,0)</f>
        <v>0</v>
      </c>
      <c r="BF267" s="205">
        <f>IF(N267="snížená",J267,0)</f>
        <v>0</v>
      </c>
      <c r="BG267" s="205">
        <f>IF(N267="zákl. přenesená",J267,0)</f>
        <v>0</v>
      </c>
      <c r="BH267" s="205">
        <f>IF(N267="sníž. přenesená",J267,0)</f>
        <v>0</v>
      </c>
      <c r="BI267" s="205">
        <f>IF(N267="nulová",J267,0)</f>
        <v>0</v>
      </c>
      <c r="BJ267" s="18" t="s">
        <v>22</v>
      </c>
      <c r="BK267" s="205">
        <f>ROUND(I267*H267,2)</f>
        <v>0</v>
      </c>
      <c r="BL267" s="18" t="s">
        <v>336</v>
      </c>
      <c r="BM267" s="18" t="s">
        <v>418</v>
      </c>
    </row>
    <row r="268" spans="2:65" s="12" customFormat="1" x14ac:dyDescent="0.3">
      <c r="B268" s="206"/>
      <c r="C268" s="207"/>
      <c r="D268" s="208" t="s">
        <v>213</v>
      </c>
      <c r="E268" s="209" t="s">
        <v>20</v>
      </c>
      <c r="F268" s="210" t="s">
        <v>230</v>
      </c>
      <c r="G268" s="207"/>
      <c r="H268" s="211" t="s">
        <v>20</v>
      </c>
      <c r="I268" s="212"/>
      <c r="J268" s="207"/>
      <c r="K268" s="207"/>
      <c r="L268" s="213"/>
      <c r="M268" s="214"/>
      <c r="N268" s="215"/>
      <c r="O268" s="215"/>
      <c r="P268" s="215"/>
      <c r="Q268" s="215"/>
      <c r="R268" s="215"/>
      <c r="S268" s="215"/>
      <c r="T268" s="216"/>
      <c r="AT268" s="217" t="s">
        <v>213</v>
      </c>
      <c r="AU268" s="217" t="s">
        <v>86</v>
      </c>
      <c r="AV268" s="12" t="s">
        <v>22</v>
      </c>
      <c r="AW268" s="12" t="s">
        <v>41</v>
      </c>
      <c r="AX268" s="12" t="s">
        <v>78</v>
      </c>
      <c r="AY268" s="217" t="s">
        <v>203</v>
      </c>
    </row>
    <row r="269" spans="2:65" s="12" customFormat="1" x14ac:dyDescent="0.3">
      <c r="B269" s="206"/>
      <c r="C269" s="207"/>
      <c r="D269" s="208" t="s">
        <v>213</v>
      </c>
      <c r="E269" s="209" t="s">
        <v>20</v>
      </c>
      <c r="F269" s="210" t="s">
        <v>419</v>
      </c>
      <c r="G269" s="207"/>
      <c r="H269" s="211" t="s">
        <v>20</v>
      </c>
      <c r="I269" s="212"/>
      <c r="J269" s="207"/>
      <c r="K269" s="207"/>
      <c r="L269" s="213"/>
      <c r="M269" s="214"/>
      <c r="N269" s="215"/>
      <c r="O269" s="215"/>
      <c r="P269" s="215"/>
      <c r="Q269" s="215"/>
      <c r="R269" s="215"/>
      <c r="S269" s="215"/>
      <c r="T269" s="216"/>
      <c r="AT269" s="217" t="s">
        <v>213</v>
      </c>
      <c r="AU269" s="217" t="s">
        <v>86</v>
      </c>
      <c r="AV269" s="12" t="s">
        <v>22</v>
      </c>
      <c r="AW269" s="12" t="s">
        <v>41</v>
      </c>
      <c r="AX269" s="12" t="s">
        <v>78</v>
      </c>
      <c r="AY269" s="217" t="s">
        <v>203</v>
      </c>
    </row>
    <row r="270" spans="2:65" s="12" customFormat="1" x14ac:dyDescent="0.3">
      <c r="B270" s="206"/>
      <c r="C270" s="207"/>
      <c r="D270" s="208" t="s">
        <v>213</v>
      </c>
      <c r="E270" s="209" t="s">
        <v>20</v>
      </c>
      <c r="F270" s="210" t="s">
        <v>238</v>
      </c>
      <c r="G270" s="207"/>
      <c r="H270" s="211" t="s">
        <v>20</v>
      </c>
      <c r="I270" s="212"/>
      <c r="J270" s="207"/>
      <c r="K270" s="207"/>
      <c r="L270" s="213"/>
      <c r="M270" s="214"/>
      <c r="N270" s="215"/>
      <c r="O270" s="215"/>
      <c r="P270" s="215"/>
      <c r="Q270" s="215"/>
      <c r="R270" s="215"/>
      <c r="S270" s="215"/>
      <c r="T270" s="216"/>
      <c r="AT270" s="217" t="s">
        <v>213</v>
      </c>
      <c r="AU270" s="217" t="s">
        <v>86</v>
      </c>
      <c r="AV270" s="12" t="s">
        <v>22</v>
      </c>
      <c r="AW270" s="12" t="s">
        <v>41</v>
      </c>
      <c r="AX270" s="12" t="s">
        <v>78</v>
      </c>
      <c r="AY270" s="217" t="s">
        <v>203</v>
      </c>
    </row>
    <row r="271" spans="2:65" s="13" customFormat="1" x14ac:dyDescent="0.3">
      <c r="B271" s="218"/>
      <c r="C271" s="219"/>
      <c r="D271" s="208" t="s">
        <v>213</v>
      </c>
      <c r="E271" s="220" t="s">
        <v>20</v>
      </c>
      <c r="F271" s="221" t="s">
        <v>22</v>
      </c>
      <c r="G271" s="219"/>
      <c r="H271" s="222">
        <v>1</v>
      </c>
      <c r="I271" s="223"/>
      <c r="J271" s="219"/>
      <c r="K271" s="219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213</v>
      </c>
      <c r="AU271" s="228" t="s">
        <v>86</v>
      </c>
      <c r="AV271" s="13" t="s">
        <v>86</v>
      </c>
      <c r="AW271" s="13" t="s">
        <v>41</v>
      </c>
      <c r="AX271" s="13" t="s">
        <v>78</v>
      </c>
      <c r="AY271" s="228" t="s">
        <v>203</v>
      </c>
    </row>
    <row r="272" spans="2:65" s="14" customFormat="1" x14ac:dyDescent="0.3">
      <c r="B272" s="229"/>
      <c r="C272" s="230"/>
      <c r="D272" s="208" t="s">
        <v>213</v>
      </c>
      <c r="E272" s="241" t="s">
        <v>20</v>
      </c>
      <c r="F272" s="242" t="s">
        <v>225</v>
      </c>
      <c r="G272" s="230"/>
      <c r="H272" s="243">
        <v>1</v>
      </c>
      <c r="I272" s="235"/>
      <c r="J272" s="230"/>
      <c r="K272" s="230"/>
      <c r="L272" s="236"/>
      <c r="M272" s="237"/>
      <c r="N272" s="238"/>
      <c r="O272" s="238"/>
      <c r="P272" s="238"/>
      <c r="Q272" s="238"/>
      <c r="R272" s="238"/>
      <c r="S272" s="238"/>
      <c r="T272" s="239"/>
      <c r="AT272" s="240" t="s">
        <v>213</v>
      </c>
      <c r="AU272" s="240" t="s">
        <v>86</v>
      </c>
      <c r="AV272" s="14" t="s">
        <v>211</v>
      </c>
      <c r="AW272" s="14" t="s">
        <v>41</v>
      </c>
      <c r="AX272" s="14" t="s">
        <v>22</v>
      </c>
      <c r="AY272" s="240" t="s">
        <v>203</v>
      </c>
    </row>
    <row r="273" spans="2:65" s="11" customFormat="1" ht="29.85" customHeight="1" x14ac:dyDescent="0.3">
      <c r="B273" s="177"/>
      <c r="C273" s="178"/>
      <c r="D273" s="191" t="s">
        <v>77</v>
      </c>
      <c r="E273" s="192" t="s">
        <v>420</v>
      </c>
      <c r="F273" s="192" t="s">
        <v>421</v>
      </c>
      <c r="G273" s="178"/>
      <c r="H273" s="178"/>
      <c r="I273" s="181"/>
      <c r="J273" s="193">
        <f>BK273</f>
        <v>0</v>
      </c>
      <c r="K273" s="178"/>
      <c r="L273" s="183"/>
      <c r="M273" s="184"/>
      <c r="N273" s="185"/>
      <c r="O273" s="185"/>
      <c r="P273" s="186">
        <f>SUM(P274:P317)</f>
        <v>0</v>
      </c>
      <c r="Q273" s="185"/>
      <c r="R273" s="186">
        <f>SUM(R274:R317)</f>
        <v>0</v>
      </c>
      <c r="S273" s="185"/>
      <c r="T273" s="187">
        <f>SUM(T274:T317)</f>
        <v>1.9571400000000003</v>
      </c>
      <c r="AR273" s="188" t="s">
        <v>86</v>
      </c>
      <c r="AT273" s="189" t="s">
        <v>77</v>
      </c>
      <c r="AU273" s="189" t="s">
        <v>22</v>
      </c>
      <c r="AY273" s="188" t="s">
        <v>203</v>
      </c>
      <c r="BK273" s="190">
        <f>SUM(BK274:BK317)</f>
        <v>0</v>
      </c>
    </row>
    <row r="274" spans="2:65" s="1" customFormat="1" ht="22.5" customHeight="1" x14ac:dyDescent="0.3">
      <c r="B274" s="35"/>
      <c r="C274" s="194" t="s">
        <v>422</v>
      </c>
      <c r="D274" s="194" t="s">
        <v>206</v>
      </c>
      <c r="E274" s="195" t="s">
        <v>423</v>
      </c>
      <c r="F274" s="196" t="s">
        <v>424</v>
      </c>
      <c r="G274" s="197" t="s">
        <v>417</v>
      </c>
      <c r="H274" s="198">
        <v>2</v>
      </c>
      <c r="I274" s="199"/>
      <c r="J274" s="200">
        <f>ROUND(I274*H274,2)</f>
        <v>0</v>
      </c>
      <c r="K274" s="196" t="s">
        <v>210</v>
      </c>
      <c r="L274" s="55"/>
      <c r="M274" s="201" t="s">
        <v>20</v>
      </c>
      <c r="N274" s="202" t="s">
        <v>49</v>
      </c>
      <c r="O274" s="36"/>
      <c r="P274" s="203">
        <f>O274*H274</f>
        <v>0</v>
      </c>
      <c r="Q274" s="203">
        <v>0</v>
      </c>
      <c r="R274" s="203">
        <f>Q274*H274</f>
        <v>0</v>
      </c>
      <c r="S274" s="203">
        <v>0.03</v>
      </c>
      <c r="T274" s="204">
        <f>S274*H274</f>
        <v>0.06</v>
      </c>
      <c r="AR274" s="18" t="s">
        <v>336</v>
      </c>
      <c r="AT274" s="18" t="s">
        <v>206</v>
      </c>
      <c r="AU274" s="18" t="s">
        <v>86</v>
      </c>
      <c r="AY274" s="18" t="s">
        <v>203</v>
      </c>
      <c r="BE274" s="205">
        <f>IF(N274="základní",J274,0)</f>
        <v>0</v>
      </c>
      <c r="BF274" s="205">
        <f>IF(N274="snížená",J274,0)</f>
        <v>0</v>
      </c>
      <c r="BG274" s="205">
        <f>IF(N274="zákl. přenesená",J274,0)</f>
        <v>0</v>
      </c>
      <c r="BH274" s="205">
        <f>IF(N274="sníž. přenesená",J274,0)</f>
        <v>0</v>
      </c>
      <c r="BI274" s="205">
        <f>IF(N274="nulová",J274,0)</f>
        <v>0</v>
      </c>
      <c r="BJ274" s="18" t="s">
        <v>22</v>
      </c>
      <c r="BK274" s="205">
        <f>ROUND(I274*H274,2)</f>
        <v>0</v>
      </c>
      <c r="BL274" s="18" t="s">
        <v>336</v>
      </c>
      <c r="BM274" s="18" t="s">
        <v>425</v>
      </c>
    </row>
    <row r="275" spans="2:65" s="12" customFormat="1" x14ac:dyDescent="0.3">
      <c r="B275" s="206"/>
      <c r="C275" s="207"/>
      <c r="D275" s="208" t="s">
        <v>213</v>
      </c>
      <c r="E275" s="209" t="s">
        <v>20</v>
      </c>
      <c r="F275" s="210" t="s">
        <v>230</v>
      </c>
      <c r="G275" s="207"/>
      <c r="H275" s="211" t="s">
        <v>20</v>
      </c>
      <c r="I275" s="212"/>
      <c r="J275" s="207"/>
      <c r="K275" s="207"/>
      <c r="L275" s="213"/>
      <c r="M275" s="214"/>
      <c r="N275" s="215"/>
      <c r="O275" s="215"/>
      <c r="P275" s="215"/>
      <c r="Q275" s="215"/>
      <c r="R275" s="215"/>
      <c r="S275" s="215"/>
      <c r="T275" s="216"/>
      <c r="AT275" s="217" t="s">
        <v>213</v>
      </c>
      <c r="AU275" s="217" t="s">
        <v>86</v>
      </c>
      <c r="AV275" s="12" t="s">
        <v>22</v>
      </c>
      <c r="AW275" s="12" t="s">
        <v>41</v>
      </c>
      <c r="AX275" s="12" t="s">
        <v>78</v>
      </c>
      <c r="AY275" s="217" t="s">
        <v>203</v>
      </c>
    </row>
    <row r="276" spans="2:65" s="12" customFormat="1" x14ac:dyDescent="0.3">
      <c r="B276" s="206"/>
      <c r="C276" s="207"/>
      <c r="D276" s="208" t="s">
        <v>213</v>
      </c>
      <c r="E276" s="209" t="s">
        <v>20</v>
      </c>
      <c r="F276" s="210" t="s">
        <v>426</v>
      </c>
      <c r="G276" s="207"/>
      <c r="H276" s="211" t="s">
        <v>20</v>
      </c>
      <c r="I276" s="212"/>
      <c r="J276" s="207"/>
      <c r="K276" s="207"/>
      <c r="L276" s="213"/>
      <c r="M276" s="214"/>
      <c r="N276" s="215"/>
      <c r="O276" s="215"/>
      <c r="P276" s="215"/>
      <c r="Q276" s="215"/>
      <c r="R276" s="215"/>
      <c r="S276" s="215"/>
      <c r="T276" s="216"/>
      <c r="AT276" s="217" t="s">
        <v>213</v>
      </c>
      <c r="AU276" s="217" t="s">
        <v>86</v>
      </c>
      <c r="AV276" s="12" t="s">
        <v>22</v>
      </c>
      <c r="AW276" s="12" t="s">
        <v>41</v>
      </c>
      <c r="AX276" s="12" t="s">
        <v>78</v>
      </c>
      <c r="AY276" s="217" t="s">
        <v>203</v>
      </c>
    </row>
    <row r="277" spans="2:65" s="12" customFormat="1" x14ac:dyDescent="0.3">
      <c r="B277" s="206"/>
      <c r="C277" s="207"/>
      <c r="D277" s="208" t="s">
        <v>213</v>
      </c>
      <c r="E277" s="209" t="s">
        <v>20</v>
      </c>
      <c r="F277" s="210" t="s">
        <v>238</v>
      </c>
      <c r="G277" s="207"/>
      <c r="H277" s="211" t="s">
        <v>20</v>
      </c>
      <c r="I277" s="212"/>
      <c r="J277" s="207"/>
      <c r="K277" s="207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213</v>
      </c>
      <c r="AU277" s="217" t="s">
        <v>86</v>
      </c>
      <c r="AV277" s="12" t="s">
        <v>22</v>
      </c>
      <c r="AW277" s="12" t="s">
        <v>41</v>
      </c>
      <c r="AX277" s="12" t="s">
        <v>78</v>
      </c>
      <c r="AY277" s="217" t="s">
        <v>203</v>
      </c>
    </row>
    <row r="278" spans="2:65" s="13" customFormat="1" x14ac:dyDescent="0.3">
      <c r="B278" s="218"/>
      <c r="C278" s="219"/>
      <c r="D278" s="208" t="s">
        <v>213</v>
      </c>
      <c r="E278" s="220" t="s">
        <v>20</v>
      </c>
      <c r="F278" s="221" t="s">
        <v>86</v>
      </c>
      <c r="G278" s="219"/>
      <c r="H278" s="222">
        <v>2</v>
      </c>
      <c r="I278" s="223"/>
      <c r="J278" s="219"/>
      <c r="K278" s="219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213</v>
      </c>
      <c r="AU278" s="228" t="s">
        <v>86</v>
      </c>
      <c r="AV278" s="13" t="s">
        <v>86</v>
      </c>
      <c r="AW278" s="13" t="s">
        <v>41</v>
      </c>
      <c r="AX278" s="13" t="s">
        <v>78</v>
      </c>
      <c r="AY278" s="228" t="s">
        <v>203</v>
      </c>
    </row>
    <row r="279" spans="2:65" s="14" customFormat="1" x14ac:dyDescent="0.3">
      <c r="B279" s="229"/>
      <c r="C279" s="230"/>
      <c r="D279" s="231" t="s">
        <v>213</v>
      </c>
      <c r="E279" s="232" t="s">
        <v>20</v>
      </c>
      <c r="F279" s="233" t="s">
        <v>225</v>
      </c>
      <c r="G279" s="230"/>
      <c r="H279" s="234">
        <v>2</v>
      </c>
      <c r="I279" s="235"/>
      <c r="J279" s="230"/>
      <c r="K279" s="230"/>
      <c r="L279" s="236"/>
      <c r="M279" s="237"/>
      <c r="N279" s="238"/>
      <c r="O279" s="238"/>
      <c r="P279" s="238"/>
      <c r="Q279" s="238"/>
      <c r="R279" s="238"/>
      <c r="S279" s="238"/>
      <c r="T279" s="239"/>
      <c r="AT279" s="240" t="s">
        <v>213</v>
      </c>
      <c r="AU279" s="240" t="s">
        <v>86</v>
      </c>
      <c r="AV279" s="14" t="s">
        <v>211</v>
      </c>
      <c r="AW279" s="14" t="s">
        <v>41</v>
      </c>
      <c r="AX279" s="14" t="s">
        <v>22</v>
      </c>
      <c r="AY279" s="240" t="s">
        <v>203</v>
      </c>
    </row>
    <row r="280" spans="2:65" s="1" customFormat="1" ht="22.5" customHeight="1" x14ac:dyDescent="0.3">
      <c r="B280" s="35"/>
      <c r="C280" s="194" t="s">
        <v>427</v>
      </c>
      <c r="D280" s="194" t="s">
        <v>206</v>
      </c>
      <c r="E280" s="195" t="s">
        <v>428</v>
      </c>
      <c r="F280" s="196" t="s">
        <v>429</v>
      </c>
      <c r="G280" s="197" t="s">
        <v>209</v>
      </c>
      <c r="H280" s="198">
        <v>316.19</v>
      </c>
      <c r="I280" s="199"/>
      <c r="J280" s="200">
        <f>ROUND(I280*H280,2)</f>
        <v>0</v>
      </c>
      <c r="K280" s="196" t="s">
        <v>210</v>
      </c>
      <c r="L280" s="55"/>
      <c r="M280" s="201" t="s">
        <v>20</v>
      </c>
      <c r="N280" s="202" t="s">
        <v>49</v>
      </c>
      <c r="O280" s="36"/>
      <c r="P280" s="203">
        <f>O280*H280</f>
        <v>0</v>
      </c>
      <c r="Q280" s="203">
        <v>0</v>
      </c>
      <c r="R280" s="203">
        <f>Q280*H280</f>
        <v>0</v>
      </c>
      <c r="S280" s="203">
        <v>4.0000000000000001E-3</v>
      </c>
      <c r="T280" s="204">
        <f>S280*H280</f>
        <v>1.2647600000000001</v>
      </c>
      <c r="AR280" s="18" t="s">
        <v>336</v>
      </c>
      <c r="AT280" s="18" t="s">
        <v>206</v>
      </c>
      <c r="AU280" s="18" t="s">
        <v>86</v>
      </c>
      <c r="AY280" s="18" t="s">
        <v>203</v>
      </c>
      <c r="BE280" s="205">
        <f>IF(N280="základní",J280,0)</f>
        <v>0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8" t="s">
        <v>22</v>
      </c>
      <c r="BK280" s="205">
        <f>ROUND(I280*H280,2)</f>
        <v>0</v>
      </c>
      <c r="BL280" s="18" t="s">
        <v>336</v>
      </c>
      <c r="BM280" s="18" t="s">
        <v>430</v>
      </c>
    </row>
    <row r="281" spans="2:65" s="12" customFormat="1" x14ac:dyDescent="0.3">
      <c r="B281" s="206"/>
      <c r="C281" s="207"/>
      <c r="D281" s="208" t="s">
        <v>213</v>
      </c>
      <c r="E281" s="209" t="s">
        <v>20</v>
      </c>
      <c r="F281" s="210" t="s">
        <v>214</v>
      </c>
      <c r="G281" s="207"/>
      <c r="H281" s="211" t="s">
        <v>20</v>
      </c>
      <c r="I281" s="212"/>
      <c r="J281" s="207"/>
      <c r="K281" s="207"/>
      <c r="L281" s="213"/>
      <c r="M281" s="214"/>
      <c r="N281" s="215"/>
      <c r="O281" s="215"/>
      <c r="P281" s="215"/>
      <c r="Q281" s="215"/>
      <c r="R281" s="215"/>
      <c r="S281" s="215"/>
      <c r="T281" s="216"/>
      <c r="AT281" s="217" t="s">
        <v>213</v>
      </c>
      <c r="AU281" s="217" t="s">
        <v>86</v>
      </c>
      <c r="AV281" s="12" t="s">
        <v>22</v>
      </c>
      <c r="AW281" s="12" t="s">
        <v>41</v>
      </c>
      <c r="AX281" s="12" t="s">
        <v>78</v>
      </c>
      <c r="AY281" s="217" t="s">
        <v>203</v>
      </c>
    </row>
    <row r="282" spans="2:65" s="12" customFormat="1" x14ac:dyDescent="0.3">
      <c r="B282" s="206"/>
      <c r="C282" s="207"/>
      <c r="D282" s="208" t="s">
        <v>213</v>
      </c>
      <c r="E282" s="209" t="s">
        <v>20</v>
      </c>
      <c r="F282" s="210" t="s">
        <v>431</v>
      </c>
      <c r="G282" s="207"/>
      <c r="H282" s="211" t="s">
        <v>20</v>
      </c>
      <c r="I282" s="212"/>
      <c r="J282" s="207"/>
      <c r="K282" s="207"/>
      <c r="L282" s="213"/>
      <c r="M282" s="214"/>
      <c r="N282" s="215"/>
      <c r="O282" s="215"/>
      <c r="P282" s="215"/>
      <c r="Q282" s="215"/>
      <c r="R282" s="215"/>
      <c r="S282" s="215"/>
      <c r="T282" s="216"/>
      <c r="AT282" s="217" t="s">
        <v>213</v>
      </c>
      <c r="AU282" s="217" t="s">
        <v>86</v>
      </c>
      <c r="AV282" s="12" t="s">
        <v>22</v>
      </c>
      <c r="AW282" s="12" t="s">
        <v>41</v>
      </c>
      <c r="AX282" s="12" t="s">
        <v>78</v>
      </c>
      <c r="AY282" s="217" t="s">
        <v>203</v>
      </c>
    </row>
    <row r="283" spans="2:65" s="12" customFormat="1" x14ac:dyDescent="0.3">
      <c r="B283" s="206"/>
      <c r="C283" s="207"/>
      <c r="D283" s="208" t="s">
        <v>213</v>
      </c>
      <c r="E283" s="209" t="s">
        <v>20</v>
      </c>
      <c r="F283" s="210" t="s">
        <v>432</v>
      </c>
      <c r="G283" s="207"/>
      <c r="H283" s="211" t="s">
        <v>20</v>
      </c>
      <c r="I283" s="212"/>
      <c r="J283" s="207"/>
      <c r="K283" s="207"/>
      <c r="L283" s="213"/>
      <c r="M283" s="214"/>
      <c r="N283" s="215"/>
      <c r="O283" s="215"/>
      <c r="P283" s="215"/>
      <c r="Q283" s="215"/>
      <c r="R283" s="215"/>
      <c r="S283" s="215"/>
      <c r="T283" s="216"/>
      <c r="AT283" s="217" t="s">
        <v>213</v>
      </c>
      <c r="AU283" s="217" t="s">
        <v>86</v>
      </c>
      <c r="AV283" s="12" t="s">
        <v>22</v>
      </c>
      <c r="AW283" s="12" t="s">
        <v>41</v>
      </c>
      <c r="AX283" s="12" t="s">
        <v>78</v>
      </c>
      <c r="AY283" s="217" t="s">
        <v>203</v>
      </c>
    </row>
    <row r="284" spans="2:65" s="12" customFormat="1" x14ac:dyDescent="0.3">
      <c r="B284" s="206"/>
      <c r="C284" s="207"/>
      <c r="D284" s="208" t="s">
        <v>213</v>
      </c>
      <c r="E284" s="209" t="s">
        <v>20</v>
      </c>
      <c r="F284" s="210" t="s">
        <v>217</v>
      </c>
      <c r="G284" s="207"/>
      <c r="H284" s="211" t="s">
        <v>20</v>
      </c>
      <c r="I284" s="212"/>
      <c r="J284" s="207"/>
      <c r="K284" s="207"/>
      <c r="L284" s="213"/>
      <c r="M284" s="214"/>
      <c r="N284" s="215"/>
      <c r="O284" s="215"/>
      <c r="P284" s="215"/>
      <c r="Q284" s="215"/>
      <c r="R284" s="215"/>
      <c r="S284" s="215"/>
      <c r="T284" s="216"/>
      <c r="AT284" s="217" t="s">
        <v>213</v>
      </c>
      <c r="AU284" s="217" t="s">
        <v>86</v>
      </c>
      <c r="AV284" s="12" t="s">
        <v>22</v>
      </c>
      <c r="AW284" s="12" t="s">
        <v>41</v>
      </c>
      <c r="AX284" s="12" t="s">
        <v>78</v>
      </c>
      <c r="AY284" s="217" t="s">
        <v>203</v>
      </c>
    </row>
    <row r="285" spans="2:65" s="13" customFormat="1" x14ac:dyDescent="0.3">
      <c r="B285" s="218"/>
      <c r="C285" s="219"/>
      <c r="D285" s="208" t="s">
        <v>213</v>
      </c>
      <c r="E285" s="220" t="s">
        <v>20</v>
      </c>
      <c r="F285" s="221" t="s">
        <v>433</v>
      </c>
      <c r="G285" s="219"/>
      <c r="H285" s="222">
        <v>207.19</v>
      </c>
      <c r="I285" s="223"/>
      <c r="J285" s="219"/>
      <c r="K285" s="219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213</v>
      </c>
      <c r="AU285" s="228" t="s">
        <v>86</v>
      </c>
      <c r="AV285" s="13" t="s">
        <v>86</v>
      </c>
      <c r="AW285" s="13" t="s">
        <v>41</v>
      </c>
      <c r="AX285" s="13" t="s">
        <v>78</v>
      </c>
      <c r="AY285" s="228" t="s">
        <v>203</v>
      </c>
    </row>
    <row r="286" spans="2:65" s="12" customFormat="1" x14ac:dyDescent="0.3">
      <c r="B286" s="206"/>
      <c r="C286" s="207"/>
      <c r="D286" s="208" t="s">
        <v>213</v>
      </c>
      <c r="E286" s="209" t="s">
        <v>20</v>
      </c>
      <c r="F286" s="210" t="s">
        <v>219</v>
      </c>
      <c r="G286" s="207"/>
      <c r="H286" s="211" t="s">
        <v>20</v>
      </c>
      <c r="I286" s="212"/>
      <c r="J286" s="207"/>
      <c r="K286" s="207"/>
      <c r="L286" s="213"/>
      <c r="M286" s="214"/>
      <c r="N286" s="215"/>
      <c r="O286" s="215"/>
      <c r="P286" s="215"/>
      <c r="Q286" s="215"/>
      <c r="R286" s="215"/>
      <c r="S286" s="215"/>
      <c r="T286" s="216"/>
      <c r="AT286" s="217" t="s">
        <v>213</v>
      </c>
      <c r="AU286" s="217" t="s">
        <v>86</v>
      </c>
      <c r="AV286" s="12" t="s">
        <v>22</v>
      </c>
      <c r="AW286" s="12" t="s">
        <v>41</v>
      </c>
      <c r="AX286" s="12" t="s">
        <v>78</v>
      </c>
      <c r="AY286" s="217" t="s">
        <v>203</v>
      </c>
    </row>
    <row r="287" spans="2:65" s="13" customFormat="1" x14ac:dyDescent="0.3">
      <c r="B287" s="218"/>
      <c r="C287" s="219"/>
      <c r="D287" s="208" t="s">
        <v>213</v>
      </c>
      <c r="E287" s="220" t="s">
        <v>20</v>
      </c>
      <c r="F287" s="221" t="s">
        <v>434</v>
      </c>
      <c r="G287" s="219"/>
      <c r="H287" s="222">
        <v>20.47</v>
      </c>
      <c r="I287" s="223"/>
      <c r="J287" s="219"/>
      <c r="K287" s="219"/>
      <c r="L287" s="224"/>
      <c r="M287" s="225"/>
      <c r="N287" s="226"/>
      <c r="O287" s="226"/>
      <c r="P287" s="226"/>
      <c r="Q287" s="226"/>
      <c r="R287" s="226"/>
      <c r="S287" s="226"/>
      <c r="T287" s="227"/>
      <c r="AT287" s="228" t="s">
        <v>213</v>
      </c>
      <c r="AU287" s="228" t="s">
        <v>86</v>
      </c>
      <c r="AV287" s="13" t="s">
        <v>86</v>
      </c>
      <c r="AW287" s="13" t="s">
        <v>41</v>
      </c>
      <c r="AX287" s="13" t="s">
        <v>78</v>
      </c>
      <c r="AY287" s="228" t="s">
        <v>203</v>
      </c>
    </row>
    <row r="288" spans="2:65" s="12" customFormat="1" x14ac:dyDescent="0.3">
      <c r="B288" s="206"/>
      <c r="C288" s="207"/>
      <c r="D288" s="208" t="s">
        <v>213</v>
      </c>
      <c r="E288" s="209" t="s">
        <v>20</v>
      </c>
      <c r="F288" s="210" t="s">
        <v>435</v>
      </c>
      <c r="G288" s="207"/>
      <c r="H288" s="211" t="s">
        <v>20</v>
      </c>
      <c r="I288" s="212"/>
      <c r="J288" s="207"/>
      <c r="K288" s="207"/>
      <c r="L288" s="213"/>
      <c r="M288" s="214"/>
      <c r="N288" s="215"/>
      <c r="O288" s="215"/>
      <c r="P288" s="215"/>
      <c r="Q288" s="215"/>
      <c r="R288" s="215"/>
      <c r="S288" s="215"/>
      <c r="T288" s="216"/>
      <c r="AT288" s="217" t="s">
        <v>213</v>
      </c>
      <c r="AU288" s="217" t="s">
        <v>86</v>
      </c>
      <c r="AV288" s="12" t="s">
        <v>22</v>
      </c>
      <c r="AW288" s="12" t="s">
        <v>41</v>
      </c>
      <c r="AX288" s="12" t="s">
        <v>78</v>
      </c>
      <c r="AY288" s="217" t="s">
        <v>203</v>
      </c>
    </row>
    <row r="289" spans="2:65" s="13" customFormat="1" x14ac:dyDescent="0.3">
      <c r="B289" s="218"/>
      <c r="C289" s="219"/>
      <c r="D289" s="208" t="s">
        <v>213</v>
      </c>
      <c r="E289" s="220" t="s">
        <v>20</v>
      </c>
      <c r="F289" s="221" t="s">
        <v>436</v>
      </c>
      <c r="G289" s="219"/>
      <c r="H289" s="222">
        <v>12.38</v>
      </c>
      <c r="I289" s="223"/>
      <c r="J289" s="219"/>
      <c r="K289" s="219"/>
      <c r="L289" s="224"/>
      <c r="M289" s="225"/>
      <c r="N289" s="226"/>
      <c r="O289" s="226"/>
      <c r="P289" s="226"/>
      <c r="Q289" s="226"/>
      <c r="R289" s="226"/>
      <c r="S289" s="226"/>
      <c r="T289" s="227"/>
      <c r="AT289" s="228" t="s">
        <v>213</v>
      </c>
      <c r="AU289" s="228" t="s">
        <v>86</v>
      </c>
      <c r="AV289" s="13" t="s">
        <v>86</v>
      </c>
      <c r="AW289" s="13" t="s">
        <v>41</v>
      </c>
      <c r="AX289" s="13" t="s">
        <v>78</v>
      </c>
      <c r="AY289" s="228" t="s">
        <v>203</v>
      </c>
    </row>
    <row r="290" spans="2:65" s="12" customFormat="1" x14ac:dyDescent="0.3">
      <c r="B290" s="206"/>
      <c r="C290" s="207"/>
      <c r="D290" s="208" t="s">
        <v>213</v>
      </c>
      <c r="E290" s="209" t="s">
        <v>20</v>
      </c>
      <c r="F290" s="210" t="s">
        <v>221</v>
      </c>
      <c r="G290" s="207"/>
      <c r="H290" s="211" t="s">
        <v>20</v>
      </c>
      <c r="I290" s="212"/>
      <c r="J290" s="207"/>
      <c r="K290" s="207"/>
      <c r="L290" s="213"/>
      <c r="M290" s="214"/>
      <c r="N290" s="215"/>
      <c r="O290" s="215"/>
      <c r="P290" s="215"/>
      <c r="Q290" s="215"/>
      <c r="R290" s="215"/>
      <c r="S290" s="215"/>
      <c r="T290" s="216"/>
      <c r="AT290" s="217" t="s">
        <v>213</v>
      </c>
      <c r="AU290" s="217" t="s">
        <v>86</v>
      </c>
      <c r="AV290" s="12" t="s">
        <v>22</v>
      </c>
      <c r="AW290" s="12" t="s">
        <v>41</v>
      </c>
      <c r="AX290" s="12" t="s">
        <v>78</v>
      </c>
      <c r="AY290" s="217" t="s">
        <v>203</v>
      </c>
    </row>
    <row r="291" spans="2:65" s="13" customFormat="1" x14ac:dyDescent="0.3">
      <c r="B291" s="218"/>
      <c r="C291" s="219"/>
      <c r="D291" s="208" t="s">
        <v>213</v>
      </c>
      <c r="E291" s="220" t="s">
        <v>20</v>
      </c>
      <c r="F291" s="221" t="s">
        <v>437</v>
      </c>
      <c r="G291" s="219"/>
      <c r="H291" s="222">
        <v>14.2</v>
      </c>
      <c r="I291" s="223"/>
      <c r="J291" s="219"/>
      <c r="K291" s="219"/>
      <c r="L291" s="224"/>
      <c r="M291" s="225"/>
      <c r="N291" s="226"/>
      <c r="O291" s="226"/>
      <c r="P291" s="226"/>
      <c r="Q291" s="226"/>
      <c r="R291" s="226"/>
      <c r="S291" s="226"/>
      <c r="T291" s="227"/>
      <c r="AT291" s="228" t="s">
        <v>213</v>
      </c>
      <c r="AU291" s="228" t="s">
        <v>86</v>
      </c>
      <c r="AV291" s="13" t="s">
        <v>86</v>
      </c>
      <c r="AW291" s="13" t="s">
        <v>41</v>
      </c>
      <c r="AX291" s="13" t="s">
        <v>78</v>
      </c>
      <c r="AY291" s="228" t="s">
        <v>203</v>
      </c>
    </row>
    <row r="292" spans="2:65" s="12" customFormat="1" x14ac:dyDescent="0.3">
      <c r="B292" s="206"/>
      <c r="C292" s="207"/>
      <c r="D292" s="208" t="s">
        <v>213</v>
      </c>
      <c r="E292" s="209" t="s">
        <v>20</v>
      </c>
      <c r="F292" s="210" t="s">
        <v>223</v>
      </c>
      <c r="G292" s="207"/>
      <c r="H292" s="211" t="s">
        <v>20</v>
      </c>
      <c r="I292" s="212"/>
      <c r="J292" s="207"/>
      <c r="K292" s="207"/>
      <c r="L292" s="213"/>
      <c r="M292" s="214"/>
      <c r="N292" s="215"/>
      <c r="O292" s="215"/>
      <c r="P292" s="215"/>
      <c r="Q292" s="215"/>
      <c r="R292" s="215"/>
      <c r="S292" s="215"/>
      <c r="T292" s="216"/>
      <c r="AT292" s="217" t="s">
        <v>213</v>
      </c>
      <c r="AU292" s="217" t="s">
        <v>86</v>
      </c>
      <c r="AV292" s="12" t="s">
        <v>22</v>
      </c>
      <c r="AW292" s="12" t="s">
        <v>41</v>
      </c>
      <c r="AX292" s="12" t="s">
        <v>78</v>
      </c>
      <c r="AY292" s="217" t="s">
        <v>203</v>
      </c>
    </row>
    <row r="293" spans="2:65" s="13" customFormat="1" x14ac:dyDescent="0.3">
      <c r="B293" s="218"/>
      <c r="C293" s="219"/>
      <c r="D293" s="208" t="s">
        <v>213</v>
      </c>
      <c r="E293" s="220" t="s">
        <v>20</v>
      </c>
      <c r="F293" s="221" t="s">
        <v>438</v>
      </c>
      <c r="G293" s="219"/>
      <c r="H293" s="222">
        <v>2.2999999999999998</v>
      </c>
      <c r="I293" s="223"/>
      <c r="J293" s="219"/>
      <c r="K293" s="219"/>
      <c r="L293" s="224"/>
      <c r="M293" s="225"/>
      <c r="N293" s="226"/>
      <c r="O293" s="226"/>
      <c r="P293" s="226"/>
      <c r="Q293" s="226"/>
      <c r="R293" s="226"/>
      <c r="S293" s="226"/>
      <c r="T293" s="227"/>
      <c r="AT293" s="228" t="s">
        <v>213</v>
      </c>
      <c r="AU293" s="228" t="s">
        <v>86</v>
      </c>
      <c r="AV293" s="13" t="s">
        <v>86</v>
      </c>
      <c r="AW293" s="13" t="s">
        <v>41</v>
      </c>
      <c r="AX293" s="13" t="s">
        <v>78</v>
      </c>
      <c r="AY293" s="228" t="s">
        <v>203</v>
      </c>
    </row>
    <row r="294" spans="2:65" s="12" customFormat="1" x14ac:dyDescent="0.3">
      <c r="B294" s="206"/>
      <c r="C294" s="207"/>
      <c r="D294" s="208" t="s">
        <v>213</v>
      </c>
      <c r="E294" s="209" t="s">
        <v>20</v>
      </c>
      <c r="F294" s="210" t="s">
        <v>439</v>
      </c>
      <c r="G294" s="207"/>
      <c r="H294" s="211" t="s">
        <v>20</v>
      </c>
      <c r="I294" s="212"/>
      <c r="J294" s="207"/>
      <c r="K294" s="207"/>
      <c r="L294" s="213"/>
      <c r="M294" s="214"/>
      <c r="N294" s="215"/>
      <c r="O294" s="215"/>
      <c r="P294" s="215"/>
      <c r="Q294" s="215"/>
      <c r="R294" s="215"/>
      <c r="S294" s="215"/>
      <c r="T294" s="216"/>
      <c r="AT294" s="217" t="s">
        <v>213</v>
      </c>
      <c r="AU294" s="217" t="s">
        <v>86</v>
      </c>
      <c r="AV294" s="12" t="s">
        <v>22</v>
      </c>
      <c r="AW294" s="12" t="s">
        <v>41</v>
      </c>
      <c r="AX294" s="12" t="s">
        <v>78</v>
      </c>
      <c r="AY294" s="217" t="s">
        <v>203</v>
      </c>
    </row>
    <row r="295" spans="2:65" s="13" customFormat="1" x14ac:dyDescent="0.3">
      <c r="B295" s="218"/>
      <c r="C295" s="219"/>
      <c r="D295" s="208" t="s">
        <v>213</v>
      </c>
      <c r="E295" s="220" t="s">
        <v>20</v>
      </c>
      <c r="F295" s="221" t="s">
        <v>440</v>
      </c>
      <c r="G295" s="219"/>
      <c r="H295" s="222">
        <v>11.69</v>
      </c>
      <c r="I295" s="223"/>
      <c r="J295" s="219"/>
      <c r="K295" s="219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213</v>
      </c>
      <c r="AU295" s="228" t="s">
        <v>86</v>
      </c>
      <c r="AV295" s="13" t="s">
        <v>86</v>
      </c>
      <c r="AW295" s="13" t="s">
        <v>41</v>
      </c>
      <c r="AX295" s="13" t="s">
        <v>78</v>
      </c>
      <c r="AY295" s="228" t="s">
        <v>203</v>
      </c>
    </row>
    <row r="296" spans="2:65" s="12" customFormat="1" x14ac:dyDescent="0.3">
      <c r="B296" s="206"/>
      <c r="C296" s="207"/>
      <c r="D296" s="208" t="s">
        <v>213</v>
      </c>
      <c r="E296" s="209" t="s">
        <v>20</v>
      </c>
      <c r="F296" s="210" t="s">
        <v>441</v>
      </c>
      <c r="G296" s="207"/>
      <c r="H296" s="211" t="s">
        <v>20</v>
      </c>
      <c r="I296" s="212"/>
      <c r="J296" s="207"/>
      <c r="K296" s="207"/>
      <c r="L296" s="213"/>
      <c r="M296" s="214"/>
      <c r="N296" s="215"/>
      <c r="O296" s="215"/>
      <c r="P296" s="215"/>
      <c r="Q296" s="215"/>
      <c r="R296" s="215"/>
      <c r="S296" s="215"/>
      <c r="T296" s="216"/>
      <c r="AT296" s="217" t="s">
        <v>213</v>
      </c>
      <c r="AU296" s="217" t="s">
        <v>86</v>
      </c>
      <c r="AV296" s="12" t="s">
        <v>22</v>
      </c>
      <c r="AW296" s="12" t="s">
        <v>41</v>
      </c>
      <c r="AX296" s="12" t="s">
        <v>78</v>
      </c>
      <c r="AY296" s="217" t="s">
        <v>203</v>
      </c>
    </row>
    <row r="297" spans="2:65" s="13" customFormat="1" x14ac:dyDescent="0.3">
      <c r="B297" s="218"/>
      <c r="C297" s="219"/>
      <c r="D297" s="208" t="s">
        <v>213</v>
      </c>
      <c r="E297" s="220" t="s">
        <v>20</v>
      </c>
      <c r="F297" s="221" t="s">
        <v>442</v>
      </c>
      <c r="G297" s="219"/>
      <c r="H297" s="222">
        <v>47.96</v>
      </c>
      <c r="I297" s="223"/>
      <c r="J297" s="219"/>
      <c r="K297" s="219"/>
      <c r="L297" s="224"/>
      <c r="M297" s="225"/>
      <c r="N297" s="226"/>
      <c r="O297" s="226"/>
      <c r="P297" s="226"/>
      <c r="Q297" s="226"/>
      <c r="R297" s="226"/>
      <c r="S297" s="226"/>
      <c r="T297" s="227"/>
      <c r="AT297" s="228" t="s">
        <v>213</v>
      </c>
      <c r="AU297" s="228" t="s">
        <v>86</v>
      </c>
      <c r="AV297" s="13" t="s">
        <v>86</v>
      </c>
      <c r="AW297" s="13" t="s">
        <v>41</v>
      </c>
      <c r="AX297" s="13" t="s">
        <v>78</v>
      </c>
      <c r="AY297" s="228" t="s">
        <v>203</v>
      </c>
    </row>
    <row r="298" spans="2:65" s="14" customFormat="1" x14ac:dyDescent="0.3">
      <c r="B298" s="229"/>
      <c r="C298" s="230"/>
      <c r="D298" s="231" t="s">
        <v>213</v>
      </c>
      <c r="E298" s="232" t="s">
        <v>20</v>
      </c>
      <c r="F298" s="233" t="s">
        <v>225</v>
      </c>
      <c r="G298" s="230"/>
      <c r="H298" s="234">
        <v>316.19</v>
      </c>
      <c r="I298" s="235"/>
      <c r="J298" s="230"/>
      <c r="K298" s="230"/>
      <c r="L298" s="236"/>
      <c r="M298" s="237"/>
      <c r="N298" s="238"/>
      <c r="O298" s="238"/>
      <c r="P298" s="238"/>
      <c r="Q298" s="238"/>
      <c r="R298" s="238"/>
      <c r="S298" s="238"/>
      <c r="T298" s="239"/>
      <c r="AT298" s="240" t="s">
        <v>213</v>
      </c>
      <c r="AU298" s="240" t="s">
        <v>86</v>
      </c>
      <c r="AV298" s="14" t="s">
        <v>211</v>
      </c>
      <c r="AW298" s="14" t="s">
        <v>41</v>
      </c>
      <c r="AX298" s="14" t="s">
        <v>22</v>
      </c>
      <c r="AY298" s="240" t="s">
        <v>203</v>
      </c>
    </row>
    <row r="299" spans="2:65" s="1" customFormat="1" ht="22.5" customHeight="1" x14ac:dyDescent="0.3">
      <c r="B299" s="35"/>
      <c r="C299" s="194" t="s">
        <v>443</v>
      </c>
      <c r="D299" s="194" t="s">
        <v>206</v>
      </c>
      <c r="E299" s="195" t="s">
        <v>444</v>
      </c>
      <c r="F299" s="196" t="s">
        <v>445</v>
      </c>
      <c r="G299" s="197" t="s">
        <v>209</v>
      </c>
      <c r="H299" s="198">
        <v>316.19</v>
      </c>
      <c r="I299" s="199"/>
      <c r="J299" s="200">
        <f>ROUND(I299*H299,2)</f>
        <v>0</v>
      </c>
      <c r="K299" s="196" t="s">
        <v>210</v>
      </c>
      <c r="L299" s="55"/>
      <c r="M299" s="201" t="s">
        <v>20</v>
      </c>
      <c r="N299" s="202" t="s">
        <v>49</v>
      </c>
      <c r="O299" s="36"/>
      <c r="P299" s="203">
        <f>O299*H299</f>
        <v>0</v>
      </c>
      <c r="Q299" s="203">
        <v>0</v>
      </c>
      <c r="R299" s="203">
        <f>Q299*H299</f>
        <v>0</v>
      </c>
      <c r="S299" s="203">
        <v>2E-3</v>
      </c>
      <c r="T299" s="204">
        <f>S299*H299</f>
        <v>0.63238000000000005</v>
      </c>
      <c r="AR299" s="18" t="s">
        <v>336</v>
      </c>
      <c r="AT299" s="18" t="s">
        <v>206</v>
      </c>
      <c r="AU299" s="18" t="s">
        <v>86</v>
      </c>
      <c r="AY299" s="18" t="s">
        <v>203</v>
      </c>
      <c r="BE299" s="205">
        <f>IF(N299="základní",J299,0)</f>
        <v>0</v>
      </c>
      <c r="BF299" s="205">
        <f>IF(N299="snížená",J299,0)</f>
        <v>0</v>
      </c>
      <c r="BG299" s="205">
        <f>IF(N299="zákl. přenesená",J299,0)</f>
        <v>0</v>
      </c>
      <c r="BH299" s="205">
        <f>IF(N299="sníž. přenesená",J299,0)</f>
        <v>0</v>
      </c>
      <c r="BI299" s="205">
        <f>IF(N299="nulová",J299,0)</f>
        <v>0</v>
      </c>
      <c r="BJ299" s="18" t="s">
        <v>22</v>
      </c>
      <c r="BK299" s="205">
        <f>ROUND(I299*H299,2)</f>
        <v>0</v>
      </c>
      <c r="BL299" s="18" t="s">
        <v>336</v>
      </c>
      <c r="BM299" s="18" t="s">
        <v>446</v>
      </c>
    </row>
    <row r="300" spans="2:65" s="12" customFormat="1" x14ac:dyDescent="0.3">
      <c r="B300" s="206"/>
      <c r="C300" s="207"/>
      <c r="D300" s="208" t="s">
        <v>213</v>
      </c>
      <c r="E300" s="209" t="s">
        <v>20</v>
      </c>
      <c r="F300" s="210" t="s">
        <v>214</v>
      </c>
      <c r="G300" s="207"/>
      <c r="H300" s="211" t="s">
        <v>20</v>
      </c>
      <c r="I300" s="212"/>
      <c r="J300" s="207"/>
      <c r="K300" s="207"/>
      <c r="L300" s="213"/>
      <c r="M300" s="214"/>
      <c r="N300" s="215"/>
      <c r="O300" s="215"/>
      <c r="P300" s="215"/>
      <c r="Q300" s="215"/>
      <c r="R300" s="215"/>
      <c r="S300" s="215"/>
      <c r="T300" s="216"/>
      <c r="AT300" s="217" t="s">
        <v>213</v>
      </c>
      <c r="AU300" s="217" t="s">
        <v>86</v>
      </c>
      <c r="AV300" s="12" t="s">
        <v>22</v>
      </c>
      <c r="AW300" s="12" t="s">
        <v>41</v>
      </c>
      <c r="AX300" s="12" t="s">
        <v>78</v>
      </c>
      <c r="AY300" s="217" t="s">
        <v>203</v>
      </c>
    </row>
    <row r="301" spans="2:65" s="12" customFormat="1" x14ac:dyDescent="0.3">
      <c r="B301" s="206"/>
      <c r="C301" s="207"/>
      <c r="D301" s="208" t="s">
        <v>213</v>
      </c>
      <c r="E301" s="209" t="s">
        <v>20</v>
      </c>
      <c r="F301" s="210" t="s">
        <v>447</v>
      </c>
      <c r="G301" s="207"/>
      <c r="H301" s="211" t="s">
        <v>20</v>
      </c>
      <c r="I301" s="212"/>
      <c r="J301" s="207"/>
      <c r="K301" s="207"/>
      <c r="L301" s="213"/>
      <c r="M301" s="214"/>
      <c r="N301" s="215"/>
      <c r="O301" s="215"/>
      <c r="P301" s="215"/>
      <c r="Q301" s="215"/>
      <c r="R301" s="215"/>
      <c r="S301" s="215"/>
      <c r="T301" s="216"/>
      <c r="AT301" s="217" t="s">
        <v>213</v>
      </c>
      <c r="AU301" s="217" t="s">
        <v>86</v>
      </c>
      <c r="AV301" s="12" t="s">
        <v>22</v>
      </c>
      <c r="AW301" s="12" t="s">
        <v>41</v>
      </c>
      <c r="AX301" s="12" t="s">
        <v>78</v>
      </c>
      <c r="AY301" s="217" t="s">
        <v>203</v>
      </c>
    </row>
    <row r="302" spans="2:65" s="12" customFormat="1" x14ac:dyDescent="0.3">
      <c r="B302" s="206"/>
      <c r="C302" s="207"/>
      <c r="D302" s="208" t="s">
        <v>213</v>
      </c>
      <c r="E302" s="209" t="s">
        <v>20</v>
      </c>
      <c r="F302" s="210" t="s">
        <v>432</v>
      </c>
      <c r="G302" s="207"/>
      <c r="H302" s="211" t="s">
        <v>20</v>
      </c>
      <c r="I302" s="212"/>
      <c r="J302" s="207"/>
      <c r="K302" s="207"/>
      <c r="L302" s="213"/>
      <c r="M302" s="214"/>
      <c r="N302" s="215"/>
      <c r="O302" s="215"/>
      <c r="P302" s="215"/>
      <c r="Q302" s="215"/>
      <c r="R302" s="215"/>
      <c r="S302" s="215"/>
      <c r="T302" s="216"/>
      <c r="AT302" s="217" t="s">
        <v>213</v>
      </c>
      <c r="AU302" s="217" t="s">
        <v>86</v>
      </c>
      <c r="AV302" s="12" t="s">
        <v>22</v>
      </c>
      <c r="AW302" s="12" t="s">
        <v>41</v>
      </c>
      <c r="AX302" s="12" t="s">
        <v>78</v>
      </c>
      <c r="AY302" s="217" t="s">
        <v>203</v>
      </c>
    </row>
    <row r="303" spans="2:65" s="12" customFormat="1" x14ac:dyDescent="0.3">
      <c r="B303" s="206"/>
      <c r="C303" s="207"/>
      <c r="D303" s="208" t="s">
        <v>213</v>
      </c>
      <c r="E303" s="209" t="s">
        <v>20</v>
      </c>
      <c r="F303" s="210" t="s">
        <v>217</v>
      </c>
      <c r="G303" s="207"/>
      <c r="H303" s="211" t="s">
        <v>20</v>
      </c>
      <c r="I303" s="212"/>
      <c r="J303" s="207"/>
      <c r="K303" s="207"/>
      <c r="L303" s="213"/>
      <c r="M303" s="214"/>
      <c r="N303" s="215"/>
      <c r="O303" s="215"/>
      <c r="P303" s="215"/>
      <c r="Q303" s="215"/>
      <c r="R303" s="215"/>
      <c r="S303" s="215"/>
      <c r="T303" s="216"/>
      <c r="AT303" s="217" t="s">
        <v>213</v>
      </c>
      <c r="AU303" s="217" t="s">
        <v>86</v>
      </c>
      <c r="AV303" s="12" t="s">
        <v>22</v>
      </c>
      <c r="AW303" s="12" t="s">
        <v>41</v>
      </c>
      <c r="AX303" s="12" t="s">
        <v>78</v>
      </c>
      <c r="AY303" s="217" t="s">
        <v>203</v>
      </c>
    </row>
    <row r="304" spans="2:65" s="13" customFormat="1" x14ac:dyDescent="0.3">
      <c r="B304" s="218"/>
      <c r="C304" s="219"/>
      <c r="D304" s="208" t="s">
        <v>213</v>
      </c>
      <c r="E304" s="220" t="s">
        <v>20</v>
      </c>
      <c r="F304" s="221" t="s">
        <v>433</v>
      </c>
      <c r="G304" s="219"/>
      <c r="H304" s="222">
        <v>207.19</v>
      </c>
      <c r="I304" s="223"/>
      <c r="J304" s="219"/>
      <c r="K304" s="219"/>
      <c r="L304" s="224"/>
      <c r="M304" s="225"/>
      <c r="N304" s="226"/>
      <c r="O304" s="226"/>
      <c r="P304" s="226"/>
      <c r="Q304" s="226"/>
      <c r="R304" s="226"/>
      <c r="S304" s="226"/>
      <c r="T304" s="227"/>
      <c r="AT304" s="228" t="s">
        <v>213</v>
      </c>
      <c r="AU304" s="228" t="s">
        <v>86</v>
      </c>
      <c r="AV304" s="13" t="s">
        <v>86</v>
      </c>
      <c r="AW304" s="13" t="s">
        <v>41</v>
      </c>
      <c r="AX304" s="13" t="s">
        <v>78</v>
      </c>
      <c r="AY304" s="228" t="s">
        <v>203</v>
      </c>
    </row>
    <row r="305" spans="2:65" s="12" customFormat="1" x14ac:dyDescent="0.3">
      <c r="B305" s="206"/>
      <c r="C305" s="207"/>
      <c r="D305" s="208" t="s">
        <v>213</v>
      </c>
      <c r="E305" s="209" t="s">
        <v>20</v>
      </c>
      <c r="F305" s="210" t="s">
        <v>219</v>
      </c>
      <c r="G305" s="207"/>
      <c r="H305" s="211" t="s">
        <v>20</v>
      </c>
      <c r="I305" s="212"/>
      <c r="J305" s="207"/>
      <c r="K305" s="207"/>
      <c r="L305" s="213"/>
      <c r="M305" s="214"/>
      <c r="N305" s="215"/>
      <c r="O305" s="215"/>
      <c r="P305" s="215"/>
      <c r="Q305" s="215"/>
      <c r="R305" s="215"/>
      <c r="S305" s="215"/>
      <c r="T305" s="216"/>
      <c r="AT305" s="217" t="s">
        <v>213</v>
      </c>
      <c r="AU305" s="217" t="s">
        <v>86</v>
      </c>
      <c r="AV305" s="12" t="s">
        <v>22</v>
      </c>
      <c r="AW305" s="12" t="s">
        <v>41</v>
      </c>
      <c r="AX305" s="12" t="s">
        <v>78</v>
      </c>
      <c r="AY305" s="217" t="s">
        <v>203</v>
      </c>
    </row>
    <row r="306" spans="2:65" s="13" customFormat="1" x14ac:dyDescent="0.3">
      <c r="B306" s="218"/>
      <c r="C306" s="219"/>
      <c r="D306" s="208" t="s">
        <v>213</v>
      </c>
      <c r="E306" s="220" t="s">
        <v>20</v>
      </c>
      <c r="F306" s="221" t="s">
        <v>434</v>
      </c>
      <c r="G306" s="219"/>
      <c r="H306" s="222">
        <v>20.47</v>
      </c>
      <c r="I306" s="223"/>
      <c r="J306" s="219"/>
      <c r="K306" s="219"/>
      <c r="L306" s="224"/>
      <c r="M306" s="225"/>
      <c r="N306" s="226"/>
      <c r="O306" s="226"/>
      <c r="P306" s="226"/>
      <c r="Q306" s="226"/>
      <c r="R306" s="226"/>
      <c r="S306" s="226"/>
      <c r="T306" s="227"/>
      <c r="AT306" s="228" t="s">
        <v>213</v>
      </c>
      <c r="AU306" s="228" t="s">
        <v>86</v>
      </c>
      <c r="AV306" s="13" t="s">
        <v>86</v>
      </c>
      <c r="AW306" s="13" t="s">
        <v>41</v>
      </c>
      <c r="AX306" s="13" t="s">
        <v>78</v>
      </c>
      <c r="AY306" s="228" t="s">
        <v>203</v>
      </c>
    </row>
    <row r="307" spans="2:65" s="12" customFormat="1" x14ac:dyDescent="0.3">
      <c r="B307" s="206"/>
      <c r="C307" s="207"/>
      <c r="D307" s="208" t="s">
        <v>213</v>
      </c>
      <c r="E307" s="209" t="s">
        <v>20</v>
      </c>
      <c r="F307" s="210" t="s">
        <v>435</v>
      </c>
      <c r="G307" s="207"/>
      <c r="H307" s="211" t="s">
        <v>20</v>
      </c>
      <c r="I307" s="212"/>
      <c r="J307" s="207"/>
      <c r="K307" s="207"/>
      <c r="L307" s="213"/>
      <c r="M307" s="214"/>
      <c r="N307" s="215"/>
      <c r="O307" s="215"/>
      <c r="P307" s="215"/>
      <c r="Q307" s="215"/>
      <c r="R307" s="215"/>
      <c r="S307" s="215"/>
      <c r="T307" s="216"/>
      <c r="AT307" s="217" t="s">
        <v>213</v>
      </c>
      <c r="AU307" s="217" t="s">
        <v>86</v>
      </c>
      <c r="AV307" s="12" t="s">
        <v>22</v>
      </c>
      <c r="AW307" s="12" t="s">
        <v>41</v>
      </c>
      <c r="AX307" s="12" t="s">
        <v>78</v>
      </c>
      <c r="AY307" s="217" t="s">
        <v>203</v>
      </c>
    </row>
    <row r="308" spans="2:65" s="13" customFormat="1" x14ac:dyDescent="0.3">
      <c r="B308" s="218"/>
      <c r="C308" s="219"/>
      <c r="D308" s="208" t="s">
        <v>213</v>
      </c>
      <c r="E308" s="220" t="s">
        <v>20</v>
      </c>
      <c r="F308" s="221" t="s">
        <v>436</v>
      </c>
      <c r="G308" s="219"/>
      <c r="H308" s="222">
        <v>12.38</v>
      </c>
      <c r="I308" s="223"/>
      <c r="J308" s="219"/>
      <c r="K308" s="219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213</v>
      </c>
      <c r="AU308" s="228" t="s">
        <v>86</v>
      </c>
      <c r="AV308" s="13" t="s">
        <v>86</v>
      </c>
      <c r="AW308" s="13" t="s">
        <v>41</v>
      </c>
      <c r="AX308" s="13" t="s">
        <v>78</v>
      </c>
      <c r="AY308" s="228" t="s">
        <v>203</v>
      </c>
    </row>
    <row r="309" spans="2:65" s="12" customFormat="1" x14ac:dyDescent="0.3">
      <c r="B309" s="206"/>
      <c r="C309" s="207"/>
      <c r="D309" s="208" t="s">
        <v>213</v>
      </c>
      <c r="E309" s="209" t="s">
        <v>20</v>
      </c>
      <c r="F309" s="210" t="s">
        <v>221</v>
      </c>
      <c r="G309" s="207"/>
      <c r="H309" s="211" t="s">
        <v>20</v>
      </c>
      <c r="I309" s="212"/>
      <c r="J309" s="207"/>
      <c r="K309" s="207"/>
      <c r="L309" s="213"/>
      <c r="M309" s="214"/>
      <c r="N309" s="215"/>
      <c r="O309" s="215"/>
      <c r="P309" s="215"/>
      <c r="Q309" s="215"/>
      <c r="R309" s="215"/>
      <c r="S309" s="215"/>
      <c r="T309" s="216"/>
      <c r="AT309" s="217" t="s">
        <v>213</v>
      </c>
      <c r="AU309" s="217" t="s">
        <v>86</v>
      </c>
      <c r="AV309" s="12" t="s">
        <v>22</v>
      </c>
      <c r="AW309" s="12" t="s">
        <v>41</v>
      </c>
      <c r="AX309" s="12" t="s">
        <v>78</v>
      </c>
      <c r="AY309" s="217" t="s">
        <v>203</v>
      </c>
    </row>
    <row r="310" spans="2:65" s="13" customFormat="1" x14ac:dyDescent="0.3">
      <c r="B310" s="218"/>
      <c r="C310" s="219"/>
      <c r="D310" s="208" t="s">
        <v>213</v>
      </c>
      <c r="E310" s="220" t="s">
        <v>20</v>
      </c>
      <c r="F310" s="221" t="s">
        <v>437</v>
      </c>
      <c r="G310" s="219"/>
      <c r="H310" s="222">
        <v>14.2</v>
      </c>
      <c r="I310" s="223"/>
      <c r="J310" s="219"/>
      <c r="K310" s="219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213</v>
      </c>
      <c r="AU310" s="228" t="s">
        <v>86</v>
      </c>
      <c r="AV310" s="13" t="s">
        <v>86</v>
      </c>
      <c r="AW310" s="13" t="s">
        <v>41</v>
      </c>
      <c r="AX310" s="13" t="s">
        <v>78</v>
      </c>
      <c r="AY310" s="228" t="s">
        <v>203</v>
      </c>
    </row>
    <row r="311" spans="2:65" s="12" customFormat="1" x14ac:dyDescent="0.3">
      <c r="B311" s="206"/>
      <c r="C311" s="207"/>
      <c r="D311" s="208" t="s">
        <v>213</v>
      </c>
      <c r="E311" s="209" t="s">
        <v>20</v>
      </c>
      <c r="F311" s="210" t="s">
        <v>223</v>
      </c>
      <c r="G311" s="207"/>
      <c r="H311" s="211" t="s">
        <v>20</v>
      </c>
      <c r="I311" s="212"/>
      <c r="J311" s="207"/>
      <c r="K311" s="207"/>
      <c r="L311" s="213"/>
      <c r="M311" s="214"/>
      <c r="N311" s="215"/>
      <c r="O311" s="215"/>
      <c r="P311" s="215"/>
      <c r="Q311" s="215"/>
      <c r="R311" s="215"/>
      <c r="S311" s="215"/>
      <c r="T311" s="216"/>
      <c r="AT311" s="217" t="s">
        <v>213</v>
      </c>
      <c r="AU311" s="217" t="s">
        <v>86</v>
      </c>
      <c r="AV311" s="12" t="s">
        <v>22</v>
      </c>
      <c r="AW311" s="12" t="s">
        <v>41</v>
      </c>
      <c r="AX311" s="12" t="s">
        <v>78</v>
      </c>
      <c r="AY311" s="217" t="s">
        <v>203</v>
      </c>
    </row>
    <row r="312" spans="2:65" s="13" customFormat="1" x14ac:dyDescent="0.3">
      <c r="B312" s="218"/>
      <c r="C312" s="219"/>
      <c r="D312" s="208" t="s">
        <v>213</v>
      </c>
      <c r="E312" s="220" t="s">
        <v>20</v>
      </c>
      <c r="F312" s="221" t="s">
        <v>438</v>
      </c>
      <c r="G312" s="219"/>
      <c r="H312" s="222">
        <v>2.2999999999999998</v>
      </c>
      <c r="I312" s="223"/>
      <c r="J312" s="219"/>
      <c r="K312" s="219"/>
      <c r="L312" s="224"/>
      <c r="M312" s="225"/>
      <c r="N312" s="226"/>
      <c r="O312" s="226"/>
      <c r="P312" s="226"/>
      <c r="Q312" s="226"/>
      <c r="R312" s="226"/>
      <c r="S312" s="226"/>
      <c r="T312" s="227"/>
      <c r="AT312" s="228" t="s">
        <v>213</v>
      </c>
      <c r="AU312" s="228" t="s">
        <v>86</v>
      </c>
      <c r="AV312" s="13" t="s">
        <v>86</v>
      </c>
      <c r="AW312" s="13" t="s">
        <v>41</v>
      </c>
      <c r="AX312" s="13" t="s">
        <v>78</v>
      </c>
      <c r="AY312" s="228" t="s">
        <v>203</v>
      </c>
    </row>
    <row r="313" spans="2:65" s="12" customFormat="1" x14ac:dyDescent="0.3">
      <c r="B313" s="206"/>
      <c r="C313" s="207"/>
      <c r="D313" s="208" t="s">
        <v>213</v>
      </c>
      <c r="E313" s="209" t="s">
        <v>20</v>
      </c>
      <c r="F313" s="210" t="s">
        <v>439</v>
      </c>
      <c r="G313" s="207"/>
      <c r="H313" s="211" t="s">
        <v>20</v>
      </c>
      <c r="I313" s="212"/>
      <c r="J313" s="207"/>
      <c r="K313" s="207"/>
      <c r="L313" s="213"/>
      <c r="M313" s="214"/>
      <c r="N313" s="215"/>
      <c r="O313" s="215"/>
      <c r="P313" s="215"/>
      <c r="Q313" s="215"/>
      <c r="R313" s="215"/>
      <c r="S313" s="215"/>
      <c r="T313" s="216"/>
      <c r="AT313" s="217" t="s">
        <v>213</v>
      </c>
      <c r="AU313" s="217" t="s">
        <v>86</v>
      </c>
      <c r="AV313" s="12" t="s">
        <v>22</v>
      </c>
      <c r="AW313" s="12" t="s">
        <v>41</v>
      </c>
      <c r="AX313" s="12" t="s">
        <v>78</v>
      </c>
      <c r="AY313" s="217" t="s">
        <v>203</v>
      </c>
    </row>
    <row r="314" spans="2:65" s="13" customFormat="1" x14ac:dyDescent="0.3">
      <c r="B314" s="218"/>
      <c r="C314" s="219"/>
      <c r="D314" s="208" t="s">
        <v>213</v>
      </c>
      <c r="E314" s="220" t="s">
        <v>20</v>
      </c>
      <c r="F314" s="221" t="s">
        <v>440</v>
      </c>
      <c r="G314" s="219"/>
      <c r="H314" s="222">
        <v>11.69</v>
      </c>
      <c r="I314" s="223"/>
      <c r="J314" s="219"/>
      <c r="K314" s="219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213</v>
      </c>
      <c r="AU314" s="228" t="s">
        <v>86</v>
      </c>
      <c r="AV314" s="13" t="s">
        <v>86</v>
      </c>
      <c r="AW314" s="13" t="s">
        <v>41</v>
      </c>
      <c r="AX314" s="13" t="s">
        <v>78</v>
      </c>
      <c r="AY314" s="228" t="s">
        <v>203</v>
      </c>
    </row>
    <row r="315" spans="2:65" s="12" customFormat="1" x14ac:dyDescent="0.3">
      <c r="B315" s="206"/>
      <c r="C315" s="207"/>
      <c r="D315" s="208" t="s">
        <v>213</v>
      </c>
      <c r="E315" s="209" t="s">
        <v>20</v>
      </c>
      <c r="F315" s="210" t="s">
        <v>441</v>
      </c>
      <c r="G315" s="207"/>
      <c r="H315" s="211" t="s">
        <v>20</v>
      </c>
      <c r="I315" s="212"/>
      <c r="J315" s="207"/>
      <c r="K315" s="207"/>
      <c r="L315" s="213"/>
      <c r="M315" s="214"/>
      <c r="N315" s="215"/>
      <c r="O315" s="215"/>
      <c r="P315" s="215"/>
      <c r="Q315" s="215"/>
      <c r="R315" s="215"/>
      <c r="S315" s="215"/>
      <c r="T315" s="216"/>
      <c r="AT315" s="217" t="s">
        <v>213</v>
      </c>
      <c r="AU315" s="217" t="s">
        <v>86</v>
      </c>
      <c r="AV315" s="12" t="s">
        <v>22</v>
      </c>
      <c r="AW315" s="12" t="s">
        <v>41</v>
      </c>
      <c r="AX315" s="12" t="s">
        <v>78</v>
      </c>
      <c r="AY315" s="217" t="s">
        <v>203</v>
      </c>
    </row>
    <row r="316" spans="2:65" s="13" customFormat="1" x14ac:dyDescent="0.3">
      <c r="B316" s="218"/>
      <c r="C316" s="219"/>
      <c r="D316" s="208" t="s">
        <v>213</v>
      </c>
      <c r="E316" s="220" t="s">
        <v>20</v>
      </c>
      <c r="F316" s="221" t="s">
        <v>442</v>
      </c>
      <c r="G316" s="219"/>
      <c r="H316" s="222">
        <v>47.96</v>
      </c>
      <c r="I316" s="223"/>
      <c r="J316" s="219"/>
      <c r="K316" s="219"/>
      <c r="L316" s="224"/>
      <c r="M316" s="225"/>
      <c r="N316" s="226"/>
      <c r="O316" s="226"/>
      <c r="P316" s="226"/>
      <c r="Q316" s="226"/>
      <c r="R316" s="226"/>
      <c r="S316" s="226"/>
      <c r="T316" s="227"/>
      <c r="AT316" s="228" t="s">
        <v>213</v>
      </c>
      <c r="AU316" s="228" t="s">
        <v>86</v>
      </c>
      <c r="AV316" s="13" t="s">
        <v>86</v>
      </c>
      <c r="AW316" s="13" t="s">
        <v>41</v>
      </c>
      <c r="AX316" s="13" t="s">
        <v>78</v>
      </c>
      <c r="AY316" s="228" t="s">
        <v>203</v>
      </c>
    </row>
    <row r="317" spans="2:65" s="14" customFormat="1" x14ac:dyDescent="0.3">
      <c r="B317" s="229"/>
      <c r="C317" s="230"/>
      <c r="D317" s="208" t="s">
        <v>213</v>
      </c>
      <c r="E317" s="241" t="s">
        <v>20</v>
      </c>
      <c r="F317" s="242" t="s">
        <v>225</v>
      </c>
      <c r="G317" s="230"/>
      <c r="H317" s="243">
        <v>316.19</v>
      </c>
      <c r="I317" s="235"/>
      <c r="J317" s="230"/>
      <c r="K317" s="230"/>
      <c r="L317" s="236"/>
      <c r="M317" s="237"/>
      <c r="N317" s="238"/>
      <c r="O317" s="238"/>
      <c r="P317" s="238"/>
      <c r="Q317" s="238"/>
      <c r="R317" s="238"/>
      <c r="S317" s="238"/>
      <c r="T317" s="239"/>
      <c r="AT317" s="240" t="s">
        <v>213</v>
      </c>
      <c r="AU317" s="240" t="s">
        <v>86</v>
      </c>
      <c r="AV317" s="14" t="s">
        <v>211</v>
      </c>
      <c r="AW317" s="14" t="s">
        <v>41</v>
      </c>
      <c r="AX317" s="14" t="s">
        <v>22</v>
      </c>
      <c r="AY317" s="240" t="s">
        <v>203</v>
      </c>
    </row>
    <row r="318" spans="2:65" s="11" customFormat="1" ht="29.85" customHeight="1" x14ac:dyDescent="0.3">
      <c r="B318" s="177"/>
      <c r="C318" s="178"/>
      <c r="D318" s="191" t="s">
        <v>77</v>
      </c>
      <c r="E318" s="192" t="s">
        <v>448</v>
      </c>
      <c r="F318" s="192" t="s">
        <v>449</v>
      </c>
      <c r="G318" s="178"/>
      <c r="H318" s="178"/>
      <c r="I318" s="181"/>
      <c r="J318" s="193">
        <f>BK318</f>
        <v>0</v>
      </c>
      <c r="K318" s="178"/>
      <c r="L318" s="183"/>
      <c r="M318" s="184"/>
      <c r="N318" s="185"/>
      <c r="O318" s="185"/>
      <c r="P318" s="186">
        <f>SUM(P319:P324)</f>
        <v>0</v>
      </c>
      <c r="Q318" s="185"/>
      <c r="R318" s="186">
        <f>SUM(R319:R324)</f>
        <v>0</v>
      </c>
      <c r="S318" s="185"/>
      <c r="T318" s="187">
        <f>SUM(T319:T324)</f>
        <v>0.38008690000000001</v>
      </c>
      <c r="AR318" s="188" t="s">
        <v>86</v>
      </c>
      <c r="AT318" s="189" t="s">
        <v>77</v>
      </c>
      <c r="AU318" s="189" t="s">
        <v>22</v>
      </c>
      <c r="AY318" s="188" t="s">
        <v>203</v>
      </c>
      <c r="BK318" s="190">
        <f>SUM(BK319:BK324)</f>
        <v>0</v>
      </c>
    </row>
    <row r="319" spans="2:65" s="1" customFormat="1" ht="22.5" customHeight="1" x14ac:dyDescent="0.3">
      <c r="B319" s="35"/>
      <c r="C319" s="194" t="s">
        <v>450</v>
      </c>
      <c r="D319" s="194" t="s">
        <v>206</v>
      </c>
      <c r="E319" s="195" t="s">
        <v>451</v>
      </c>
      <c r="F319" s="196" t="s">
        <v>452</v>
      </c>
      <c r="G319" s="197" t="s">
        <v>209</v>
      </c>
      <c r="H319" s="198">
        <v>4.57</v>
      </c>
      <c r="I319" s="199"/>
      <c r="J319" s="200">
        <f>ROUND(I319*H319,2)</f>
        <v>0</v>
      </c>
      <c r="K319" s="196" t="s">
        <v>210</v>
      </c>
      <c r="L319" s="55"/>
      <c r="M319" s="201" t="s">
        <v>20</v>
      </c>
      <c r="N319" s="202" t="s">
        <v>49</v>
      </c>
      <c r="O319" s="36"/>
      <c r="P319" s="203">
        <f>O319*H319</f>
        <v>0</v>
      </c>
      <c r="Q319" s="203">
        <v>0</v>
      </c>
      <c r="R319" s="203">
        <f>Q319*H319</f>
        <v>0</v>
      </c>
      <c r="S319" s="203">
        <v>8.3169999999999994E-2</v>
      </c>
      <c r="T319" s="204">
        <f>S319*H319</f>
        <v>0.38008690000000001</v>
      </c>
      <c r="AR319" s="18" t="s">
        <v>336</v>
      </c>
      <c r="AT319" s="18" t="s">
        <v>206</v>
      </c>
      <c r="AU319" s="18" t="s">
        <v>86</v>
      </c>
      <c r="AY319" s="18" t="s">
        <v>203</v>
      </c>
      <c r="BE319" s="205">
        <f>IF(N319="základní",J319,0)</f>
        <v>0</v>
      </c>
      <c r="BF319" s="205">
        <f>IF(N319="snížená",J319,0)</f>
        <v>0</v>
      </c>
      <c r="BG319" s="205">
        <f>IF(N319="zákl. přenesená",J319,0)</f>
        <v>0</v>
      </c>
      <c r="BH319" s="205">
        <f>IF(N319="sníž. přenesená",J319,0)</f>
        <v>0</v>
      </c>
      <c r="BI319" s="205">
        <f>IF(N319="nulová",J319,0)</f>
        <v>0</v>
      </c>
      <c r="BJ319" s="18" t="s">
        <v>22</v>
      </c>
      <c r="BK319" s="205">
        <f>ROUND(I319*H319,2)</f>
        <v>0</v>
      </c>
      <c r="BL319" s="18" t="s">
        <v>336</v>
      </c>
      <c r="BM319" s="18" t="s">
        <v>453</v>
      </c>
    </row>
    <row r="320" spans="2:65" s="12" customFormat="1" x14ac:dyDescent="0.3">
      <c r="B320" s="206"/>
      <c r="C320" s="207"/>
      <c r="D320" s="208" t="s">
        <v>213</v>
      </c>
      <c r="E320" s="209" t="s">
        <v>20</v>
      </c>
      <c r="F320" s="210" t="s">
        <v>243</v>
      </c>
      <c r="G320" s="207"/>
      <c r="H320" s="211" t="s">
        <v>20</v>
      </c>
      <c r="I320" s="212"/>
      <c r="J320" s="207"/>
      <c r="K320" s="207"/>
      <c r="L320" s="213"/>
      <c r="M320" s="214"/>
      <c r="N320" s="215"/>
      <c r="O320" s="215"/>
      <c r="P320" s="215"/>
      <c r="Q320" s="215"/>
      <c r="R320" s="215"/>
      <c r="S320" s="215"/>
      <c r="T320" s="216"/>
      <c r="AT320" s="217" t="s">
        <v>213</v>
      </c>
      <c r="AU320" s="217" t="s">
        <v>86</v>
      </c>
      <c r="AV320" s="12" t="s">
        <v>22</v>
      </c>
      <c r="AW320" s="12" t="s">
        <v>41</v>
      </c>
      <c r="AX320" s="12" t="s">
        <v>78</v>
      </c>
      <c r="AY320" s="217" t="s">
        <v>203</v>
      </c>
    </row>
    <row r="321" spans="2:65" s="12" customFormat="1" x14ac:dyDescent="0.3">
      <c r="B321" s="206"/>
      <c r="C321" s="207"/>
      <c r="D321" s="208" t="s">
        <v>213</v>
      </c>
      <c r="E321" s="209" t="s">
        <v>20</v>
      </c>
      <c r="F321" s="210" t="s">
        <v>454</v>
      </c>
      <c r="G321" s="207"/>
      <c r="H321" s="211" t="s">
        <v>20</v>
      </c>
      <c r="I321" s="212"/>
      <c r="J321" s="207"/>
      <c r="K321" s="207"/>
      <c r="L321" s="213"/>
      <c r="M321" s="214"/>
      <c r="N321" s="215"/>
      <c r="O321" s="215"/>
      <c r="P321" s="215"/>
      <c r="Q321" s="215"/>
      <c r="R321" s="215"/>
      <c r="S321" s="215"/>
      <c r="T321" s="216"/>
      <c r="AT321" s="217" t="s">
        <v>213</v>
      </c>
      <c r="AU321" s="217" t="s">
        <v>86</v>
      </c>
      <c r="AV321" s="12" t="s">
        <v>22</v>
      </c>
      <c r="AW321" s="12" t="s">
        <v>41</v>
      </c>
      <c r="AX321" s="12" t="s">
        <v>78</v>
      </c>
      <c r="AY321" s="217" t="s">
        <v>203</v>
      </c>
    </row>
    <row r="322" spans="2:65" s="12" customFormat="1" x14ac:dyDescent="0.3">
      <c r="B322" s="206"/>
      <c r="C322" s="207"/>
      <c r="D322" s="208" t="s">
        <v>213</v>
      </c>
      <c r="E322" s="209" t="s">
        <v>20</v>
      </c>
      <c r="F322" s="210" t="s">
        <v>261</v>
      </c>
      <c r="G322" s="207"/>
      <c r="H322" s="211" t="s">
        <v>20</v>
      </c>
      <c r="I322" s="212"/>
      <c r="J322" s="207"/>
      <c r="K322" s="207"/>
      <c r="L322" s="213"/>
      <c r="M322" s="214"/>
      <c r="N322" s="215"/>
      <c r="O322" s="215"/>
      <c r="P322" s="215"/>
      <c r="Q322" s="215"/>
      <c r="R322" s="215"/>
      <c r="S322" s="215"/>
      <c r="T322" s="216"/>
      <c r="AT322" s="217" t="s">
        <v>213</v>
      </c>
      <c r="AU322" s="217" t="s">
        <v>86</v>
      </c>
      <c r="AV322" s="12" t="s">
        <v>22</v>
      </c>
      <c r="AW322" s="12" t="s">
        <v>41</v>
      </c>
      <c r="AX322" s="12" t="s">
        <v>78</v>
      </c>
      <c r="AY322" s="217" t="s">
        <v>203</v>
      </c>
    </row>
    <row r="323" spans="2:65" s="13" customFormat="1" x14ac:dyDescent="0.3">
      <c r="B323" s="218"/>
      <c r="C323" s="219"/>
      <c r="D323" s="208" t="s">
        <v>213</v>
      </c>
      <c r="E323" s="220" t="s">
        <v>20</v>
      </c>
      <c r="F323" s="221" t="s">
        <v>455</v>
      </c>
      <c r="G323" s="219"/>
      <c r="H323" s="222">
        <v>4.57</v>
      </c>
      <c r="I323" s="223"/>
      <c r="J323" s="219"/>
      <c r="K323" s="219"/>
      <c r="L323" s="224"/>
      <c r="M323" s="225"/>
      <c r="N323" s="226"/>
      <c r="O323" s="226"/>
      <c r="P323" s="226"/>
      <c r="Q323" s="226"/>
      <c r="R323" s="226"/>
      <c r="S323" s="226"/>
      <c r="T323" s="227"/>
      <c r="AT323" s="228" t="s">
        <v>213</v>
      </c>
      <c r="AU323" s="228" t="s">
        <v>86</v>
      </c>
      <c r="AV323" s="13" t="s">
        <v>86</v>
      </c>
      <c r="AW323" s="13" t="s">
        <v>41</v>
      </c>
      <c r="AX323" s="13" t="s">
        <v>78</v>
      </c>
      <c r="AY323" s="228" t="s">
        <v>203</v>
      </c>
    </row>
    <row r="324" spans="2:65" s="14" customFormat="1" x14ac:dyDescent="0.3">
      <c r="B324" s="229"/>
      <c r="C324" s="230"/>
      <c r="D324" s="208" t="s">
        <v>213</v>
      </c>
      <c r="E324" s="241" t="s">
        <v>20</v>
      </c>
      <c r="F324" s="242" t="s">
        <v>225</v>
      </c>
      <c r="G324" s="230"/>
      <c r="H324" s="243">
        <v>4.57</v>
      </c>
      <c r="I324" s="235"/>
      <c r="J324" s="230"/>
      <c r="K324" s="230"/>
      <c r="L324" s="236"/>
      <c r="M324" s="237"/>
      <c r="N324" s="238"/>
      <c r="O324" s="238"/>
      <c r="P324" s="238"/>
      <c r="Q324" s="238"/>
      <c r="R324" s="238"/>
      <c r="S324" s="238"/>
      <c r="T324" s="239"/>
      <c r="AT324" s="240" t="s">
        <v>213</v>
      </c>
      <c r="AU324" s="240" t="s">
        <v>86</v>
      </c>
      <c r="AV324" s="14" t="s">
        <v>211</v>
      </c>
      <c r="AW324" s="14" t="s">
        <v>41</v>
      </c>
      <c r="AX324" s="14" t="s">
        <v>22</v>
      </c>
      <c r="AY324" s="240" t="s">
        <v>203</v>
      </c>
    </row>
    <row r="325" spans="2:65" s="11" customFormat="1" ht="37.35" customHeight="1" x14ac:dyDescent="0.35">
      <c r="B325" s="177"/>
      <c r="C325" s="178"/>
      <c r="D325" s="191" t="s">
        <v>77</v>
      </c>
      <c r="E325" s="246" t="s">
        <v>456</v>
      </c>
      <c r="F325" s="246" t="s">
        <v>457</v>
      </c>
      <c r="G325" s="178"/>
      <c r="H325" s="178"/>
      <c r="I325" s="181"/>
      <c r="J325" s="247">
        <f>BK325</f>
        <v>0</v>
      </c>
      <c r="K325" s="178"/>
      <c r="L325" s="183"/>
      <c r="M325" s="184"/>
      <c r="N325" s="185"/>
      <c r="O325" s="185"/>
      <c r="P325" s="186">
        <f>SUM(P326:P327)</f>
        <v>0</v>
      </c>
      <c r="Q325" s="185"/>
      <c r="R325" s="186">
        <f>SUM(R326:R327)</f>
        <v>0</v>
      </c>
      <c r="S325" s="185"/>
      <c r="T325" s="187">
        <f>SUM(T326:T327)</f>
        <v>0</v>
      </c>
      <c r="AR325" s="188" t="s">
        <v>211</v>
      </c>
      <c r="AT325" s="189" t="s">
        <v>77</v>
      </c>
      <c r="AU325" s="189" t="s">
        <v>78</v>
      </c>
      <c r="AY325" s="188" t="s">
        <v>203</v>
      </c>
      <c r="BK325" s="190">
        <f>SUM(BK326:BK327)</f>
        <v>0</v>
      </c>
    </row>
    <row r="326" spans="2:65" s="1" customFormat="1" ht="22.5" customHeight="1" x14ac:dyDescent="0.3">
      <c r="B326" s="35"/>
      <c r="C326" s="194" t="s">
        <v>458</v>
      </c>
      <c r="D326" s="194" t="s">
        <v>206</v>
      </c>
      <c r="E326" s="195" t="s">
        <v>459</v>
      </c>
      <c r="F326" s="196" t="s">
        <v>460</v>
      </c>
      <c r="G326" s="197" t="s">
        <v>461</v>
      </c>
      <c r="H326" s="198">
        <v>1</v>
      </c>
      <c r="I326" s="199"/>
      <c r="J326" s="200">
        <f>ROUND(I326*H326,2)</f>
        <v>0</v>
      </c>
      <c r="K326" s="196" t="s">
        <v>20</v>
      </c>
      <c r="L326" s="55"/>
      <c r="M326" s="201" t="s">
        <v>20</v>
      </c>
      <c r="N326" s="202" t="s">
        <v>49</v>
      </c>
      <c r="O326" s="36"/>
      <c r="P326" s="203">
        <f>O326*H326</f>
        <v>0</v>
      </c>
      <c r="Q326" s="203">
        <v>0</v>
      </c>
      <c r="R326" s="203">
        <f>Q326*H326</f>
        <v>0</v>
      </c>
      <c r="S326" s="203">
        <v>0</v>
      </c>
      <c r="T326" s="204">
        <f>S326*H326</f>
        <v>0</v>
      </c>
      <c r="AR326" s="18" t="s">
        <v>462</v>
      </c>
      <c r="AT326" s="18" t="s">
        <v>206</v>
      </c>
      <c r="AU326" s="18" t="s">
        <v>22</v>
      </c>
      <c r="AY326" s="18" t="s">
        <v>203</v>
      </c>
      <c r="BE326" s="205">
        <f>IF(N326="základní",J326,0)</f>
        <v>0</v>
      </c>
      <c r="BF326" s="205">
        <f>IF(N326="snížená",J326,0)</f>
        <v>0</v>
      </c>
      <c r="BG326" s="205">
        <f>IF(N326="zákl. přenesená",J326,0)</f>
        <v>0</v>
      </c>
      <c r="BH326" s="205">
        <f>IF(N326="sníž. přenesená",J326,0)</f>
        <v>0</v>
      </c>
      <c r="BI326" s="205">
        <f>IF(N326="nulová",J326,0)</f>
        <v>0</v>
      </c>
      <c r="BJ326" s="18" t="s">
        <v>22</v>
      </c>
      <c r="BK326" s="205">
        <f>ROUND(I326*H326,2)</f>
        <v>0</v>
      </c>
      <c r="BL326" s="18" t="s">
        <v>462</v>
      </c>
      <c r="BM326" s="18" t="s">
        <v>463</v>
      </c>
    </row>
    <row r="327" spans="2:65" s="1" customFormat="1" ht="22.5" customHeight="1" x14ac:dyDescent="0.3">
      <c r="B327" s="35"/>
      <c r="C327" s="194" t="s">
        <v>464</v>
      </c>
      <c r="D327" s="194" t="s">
        <v>206</v>
      </c>
      <c r="E327" s="195" t="s">
        <v>465</v>
      </c>
      <c r="F327" s="196" t="s">
        <v>466</v>
      </c>
      <c r="G327" s="197" t="s">
        <v>461</v>
      </c>
      <c r="H327" s="198">
        <v>1</v>
      </c>
      <c r="I327" s="199"/>
      <c r="J327" s="200">
        <f>ROUND(I327*H327,2)</f>
        <v>0</v>
      </c>
      <c r="K327" s="196" t="s">
        <v>20</v>
      </c>
      <c r="L327" s="55"/>
      <c r="M327" s="201" t="s">
        <v>20</v>
      </c>
      <c r="N327" s="248" t="s">
        <v>49</v>
      </c>
      <c r="O327" s="249"/>
      <c r="P327" s="250">
        <f>O327*H327</f>
        <v>0</v>
      </c>
      <c r="Q327" s="250">
        <v>0</v>
      </c>
      <c r="R327" s="250">
        <f>Q327*H327</f>
        <v>0</v>
      </c>
      <c r="S327" s="250">
        <v>0</v>
      </c>
      <c r="T327" s="251">
        <f>S327*H327</f>
        <v>0</v>
      </c>
      <c r="AR327" s="18" t="s">
        <v>462</v>
      </c>
      <c r="AT327" s="18" t="s">
        <v>206</v>
      </c>
      <c r="AU327" s="18" t="s">
        <v>22</v>
      </c>
      <c r="AY327" s="18" t="s">
        <v>203</v>
      </c>
      <c r="BE327" s="205">
        <f>IF(N327="základní",J327,0)</f>
        <v>0</v>
      </c>
      <c r="BF327" s="205">
        <f>IF(N327="snížená",J327,0)</f>
        <v>0</v>
      </c>
      <c r="BG327" s="205">
        <f>IF(N327="zákl. přenesená",J327,0)</f>
        <v>0</v>
      </c>
      <c r="BH327" s="205">
        <f>IF(N327="sníž. přenesená",J327,0)</f>
        <v>0</v>
      </c>
      <c r="BI327" s="205">
        <f>IF(N327="nulová",J327,0)</f>
        <v>0</v>
      </c>
      <c r="BJ327" s="18" t="s">
        <v>22</v>
      </c>
      <c r="BK327" s="205">
        <f>ROUND(I327*H327,2)</f>
        <v>0</v>
      </c>
      <c r="BL327" s="18" t="s">
        <v>462</v>
      </c>
      <c r="BM327" s="18" t="s">
        <v>467</v>
      </c>
    </row>
    <row r="328" spans="2:65" s="1" customFormat="1" ht="6.95" customHeight="1" x14ac:dyDescent="0.3">
      <c r="B328" s="50"/>
      <c r="C328" s="51"/>
      <c r="D328" s="51"/>
      <c r="E328" s="51"/>
      <c r="F328" s="51"/>
      <c r="G328" s="51"/>
      <c r="H328" s="51"/>
      <c r="I328" s="138"/>
      <c r="J328" s="51"/>
      <c r="K328" s="51"/>
      <c r="L328" s="55"/>
    </row>
  </sheetData>
  <sheetProtection password="CC35" sheet="1" objects="1" scenarios="1" formatColumns="0" formatRows="0" sort="0" autoFilter="0"/>
  <autoFilter ref="C92:K92"/>
  <mergeCells count="12">
    <mergeCell ref="E83:H83"/>
    <mergeCell ref="E85:H85"/>
    <mergeCell ref="E7:H7"/>
    <mergeCell ref="E9:H9"/>
    <mergeCell ref="E11:H11"/>
    <mergeCell ref="E26:H26"/>
    <mergeCell ref="E47:H47"/>
    <mergeCell ref="G1:H1"/>
    <mergeCell ref="L2:V2"/>
    <mergeCell ref="E49:H49"/>
    <mergeCell ref="E51:H51"/>
    <mergeCell ref="E81:H81"/>
  </mergeCells>
  <hyperlinks>
    <hyperlink ref="F1:G1" location="C2" tooltip="Krycí list soupisu" display="1) Krycí list soupisu"/>
    <hyperlink ref="G1:H1" location="C58" tooltip="Rekapitulace" display="2) Rekapitulace"/>
    <hyperlink ref="J1" location="C92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83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93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s="1" customFormat="1" ht="22.5" customHeight="1" x14ac:dyDescent="0.3">
      <c r="B9" s="35"/>
      <c r="C9" s="36"/>
      <c r="D9" s="36"/>
      <c r="E9" s="405" t="s">
        <v>168</v>
      </c>
      <c r="F9" s="385"/>
      <c r="G9" s="385"/>
      <c r="H9" s="385"/>
      <c r="I9" s="117"/>
      <c r="J9" s="36"/>
      <c r="K9" s="39"/>
    </row>
    <row r="10" spans="1:70" s="1" customFormat="1" ht="15" x14ac:dyDescent="0.3">
      <c r="B10" s="35"/>
      <c r="C10" s="36"/>
      <c r="D10" s="31" t="s">
        <v>169</v>
      </c>
      <c r="E10" s="36"/>
      <c r="F10" s="36"/>
      <c r="G10" s="36"/>
      <c r="H10" s="36"/>
      <c r="I10" s="117"/>
      <c r="J10" s="36"/>
      <c r="K10" s="39"/>
    </row>
    <row r="11" spans="1:70" s="1" customFormat="1" ht="36.950000000000003" customHeight="1" x14ac:dyDescent="0.3">
      <c r="B11" s="35"/>
      <c r="C11" s="36"/>
      <c r="D11" s="36"/>
      <c r="E11" s="406" t="s">
        <v>468</v>
      </c>
      <c r="F11" s="385"/>
      <c r="G11" s="385"/>
      <c r="H11" s="385"/>
      <c r="I11" s="117"/>
      <c r="J11" s="36"/>
      <c r="K11" s="39"/>
    </row>
    <row r="12" spans="1:70" s="1" customFormat="1" x14ac:dyDescent="0.3">
      <c r="B12" s="35"/>
      <c r="C12" s="36"/>
      <c r="D12" s="36"/>
      <c r="E12" s="36"/>
      <c r="F12" s="36"/>
      <c r="G12" s="36"/>
      <c r="H12" s="36"/>
      <c r="I12" s="117"/>
      <c r="J12" s="36"/>
      <c r="K12" s="39"/>
    </row>
    <row r="13" spans="1:70" s="1" customFormat="1" ht="14.45" customHeight="1" x14ac:dyDescent="0.3">
      <c r="B13" s="35"/>
      <c r="C13" s="36"/>
      <c r="D13" s="31" t="s">
        <v>19</v>
      </c>
      <c r="E13" s="36"/>
      <c r="F13" s="29" t="s">
        <v>20</v>
      </c>
      <c r="G13" s="36"/>
      <c r="H13" s="36"/>
      <c r="I13" s="118" t="s">
        <v>21</v>
      </c>
      <c r="J13" s="29" t="s">
        <v>20</v>
      </c>
      <c r="K13" s="39"/>
    </row>
    <row r="14" spans="1:70" s="1" customFormat="1" ht="14.45" customHeight="1" x14ac:dyDescent="0.3">
      <c r="B14" s="35"/>
      <c r="C14" s="36"/>
      <c r="D14" s="31" t="s">
        <v>23</v>
      </c>
      <c r="E14" s="36"/>
      <c r="F14" s="29" t="s">
        <v>24</v>
      </c>
      <c r="G14" s="36"/>
      <c r="H14" s="36"/>
      <c r="I14" s="118" t="s">
        <v>25</v>
      </c>
      <c r="J14" s="119" t="str">
        <f>'Rekapitulace stavby'!AN8</f>
        <v>27. 9. 2016</v>
      </c>
      <c r="K14" s="39"/>
    </row>
    <row r="15" spans="1:70" s="1" customFormat="1" ht="10.9" customHeight="1" x14ac:dyDescent="0.3">
      <c r="B15" s="35"/>
      <c r="C15" s="36"/>
      <c r="D15" s="36"/>
      <c r="E15" s="36"/>
      <c r="F15" s="36"/>
      <c r="G15" s="36"/>
      <c r="H15" s="36"/>
      <c r="I15" s="117"/>
      <c r="J15" s="36"/>
      <c r="K15" s="39"/>
    </row>
    <row r="16" spans="1:70" s="1" customFormat="1" ht="14.45" customHeight="1" x14ac:dyDescent="0.3">
      <c r="B16" s="35"/>
      <c r="C16" s="36"/>
      <c r="D16" s="31" t="s">
        <v>29</v>
      </c>
      <c r="E16" s="36"/>
      <c r="F16" s="36"/>
      <c r="G16" s="36"/>
      <c r="H16" s="36"/>
      <c r="I16" s="118" t="s">
        <v>30</v>
      </c>
      <c r="J16" s="29" t="s">
        <v>31</v>
      </c>
      <c r="K16" s="39"/>
    </row>
    <row r="17" spans="2:11" s="1" customFormat="1" ht="18" customHeight="1" x14ac:dyDescent="0.3">
      <c r="B17" s="35"/>
      <c r="C17" s="36"/>
      <c r="D17" s="36"/>
      <c r="E17" s="29" t="s">
        <v>32</v>
      </c>
      <c r="F17" s="36"/>
      <c r="G17" s="36"/>
      <c r="H17" s="36"/>
      <c r="I17" s="118" t="s">
        <v>33</v>
      </c>
      <c r="J17" s="29" t="s">
        <v>34</v>
      </c>
      <c r="K17" s="39"/>
    </row>
    <row r="18" spans="2:11" s="1" customFormat="1" ht="6.95" customHeight="1" x14ac:dyDescent="0.3">
      <c r="B18" s="35"/>
      <c r="C18" s="36"/>
      <c r="D18" s="36"/>
      <c r="E18" s="36"/>
      <c r="F18" s="36"/>
      <c r="G18" s="36"/>
      <c r="H18" s="36"/>
      <c r="I18" s="117"/>
      <c r="J18" s="36"/>
      <c r="K18" s="39"/>
    </row>
    <row r="19" spans="2:11" s="1" customFormat="1" ht="14.45" customHeight="1" x14ac:dyDescent="0.3">
      <c r="B19" s="35"/>
      <c r="C19" s="36"/>
      <c r="D19" s="31" t="s">
        <v>35</v>
      </c>
      <c r="E19" s="36"/>
      <c r="F19" s="36"/>
      <c r="G19" s="36"/>
      <c r="H19" s="36"/>
      <c r="I19" s="118" t="s">
        <v>30</v>
      </c>
      <c r="J19" s="29" t="str">
        <f>IF('Rekapitulace stavby'!AN13="Vyplň údaj","",IF('Rekapitulace stavby'!AN13="","",'Rekapitulace stavby'!AN13))</f>
        <v/>
      </c>
      <c r="K19" s="39"/>
    </row>
    <row r="20" spans="2:11" s="1" customFormat="1" ht="18" customHeight="1" x14ac:dyDescent="0.3">
      <c r="B20" s="35"/>
      <c r="C20" s="36"/>
      <c r="D20" s="36"/>
      <c r="E20" s="29" t="str">
        <f>IF('Rekapitulace stavby'!E14="Vyplň údaj","",IF('Rekapitulace stavby'!E14="","",'Rekapitulace stavby'!E14))</f>
        <v/>
      </c>
      <c r="F20" s="36"/>
      <c r="G20" s="36"/>
      <c r="H20" s="36"/>
      <c r="I20" s="118" t="s">
        <v>33</v>
      </c>
      <c r="J20" s="29" t="str">
        <f>IF('Rekapitulace stavby'!AN14="Vyplň údaj","",IF('Rekapitulace stavby'!AN14="","",'Rekapitulace stavby'!AN14))</f>
        <v/>
      </c>
      <c r="K20" s="39"/>
    </row>
    <row r="21" spans="2:11" s="1" customFormat="1" ht="6.95" customHeight="1" x14ac:dyDescent="0.3">
      <c r="B21" s="35"/>
      <c r="C21" s="36"/>
      <c r="D21" s="36"/>
      <c r="E21" s="36"/>
      <c r="F21" s="36"/>
      <c r="G21" s="36"/>
      <c r="H21" s="36"/>
      <c r="I21" s="117"/>
      <c r="J21" s="36"/>
      <c r="K21" s="39"/>
    </row>
    <row r="22" spans="2:11" s="1" customFormat="1" ht="14.45" customHeight="1" x14ac:dyDescent="0.3">
      <c r="B22" s="35"/>
      <c r="C22" s="36"/>
      <c r="D22" s="31" t="s">
        <v>37</v>
      </c>
      <c r="E22" s="36"/>
      <c r="F22" s="36"/>
      <c r="G22" s="36"/>
      <c r="H22" s="36"/>
      <c r="I22" s="118" t="s">
        <v>30</v>
      </c>
      <c r="J22" s="29" t="s">
        <v>38</v>
      </c>
      <c r="K22" s="39"/>
    </row>
    <row r="23" spans="2:11" s="1" customFormat="1" ht="18" customHeight="1" x14ac:dyDescent="0.3">
      <c r="B23" s="35"/>
      <c r="C23" s="36"/>
      <c r="D23" s="36"/>
      <c r="E23" s="29" t="s">
        <v>39</v>
      </c>
      <c r="F23" s="36"/>
      <c r="G23" s="36"/>
      <c r="H23" s="36"/>
      <c r="I23" s="118" t="s">
        <v>33</v>
      </c>
      <c r="J23" s="29" t="s">
        <v>40</v>
      </c>
      <c r="K23" s="39"/>
    </row>
    <row r="24" spans="2:11" s="1" customFormat="1" ht="6.95" customHeight="1" x14ac:dyDescent="0.3">
      <c r="B24" s="35"/>
      <c r="C24" s="36"/>
      <c r="D24" s="36"/>
      <c r="E24" s="36"/>
      <c r="F24" s="36"/>
      <c r="G24" s="36"/>
      <c r="H24" s="36"/>
      <c r="I24" s="117"/>
      <c r="J24" s="36"/>
      <c r="K24" s="39"/>
    </row>
    <row r="25" spans="2:11" s="1" customFormat="1" ht="14.45" customHeight="1" x14ac:dyDescent="0.3">
      <c r="B25" s="35"/>
      <c r="C25" s="36"/>
      <c r="D25" s="31" t="s">
        <v>42</v>
      </c>
      <c r="E25" s="36"/>
      <c r="F25" s="36"/>
      <c r="G25" s="36"/>
      <c r="H25" s="36"/>
      <c r="I25" s="117"/>
      <c r="J25" s="36"/>
      <c r="K25" s="39"/>
    </row>
    <row r="26" spans="2:11" s="7" customFormat="1" ht="77.25" customHeight="1" x14ac:dyDescent="0.3">
      <c r="B26" s="120"/>
      <c r="C26" s="121"/>
      <c r="D26" s="121"/>
      <c r="E26" s="397" t="s">
        <v>43</v>
      </c>
      <c r="F26" s="408"/>
      <c r="G26" s="408"/>
      <c r="H26" s="408"/>
      <c r="I26" s="122"/>
      <c r="J26" s="121"/>
      <c r="K26" s="123"/>
    </row>
    <row r="27" spans="2:11" s="1" customFormat="1" ht="6.95" customHeight="1" x14ac:dyDescent="0.3">
      <c r="B27" s="35"/>
      <c r="C27" s="36"/>
      <c r="D27" s="36"/>
      <c r="E27" s="36"/>
      <c r="F27" s="36"/>
      <c r="G27" s="36"/>
      <c r="H27" s="36"/>
      <c r="I27" s="117"/>
      <c r="J27" s="36"/>
      <c r="K27" s="39"/>
    </row>
    <row r="28" spans="2:11" s="1" customFormat="1" ht="6.95" customHeight="1" x14ac:dyDescent="0.3">
      <c r="B28" s="35"/>
      <c r="C28" s="36"/>
      <c r="D28" s="80"/>
      <c r="E28" s="80"/>
      <c r="F28" s="80"/>
      <c r="G28" s="80"/>
      <c r="H28" s="80"/>
      <c r="I28" s="124"/>
      <c r="J28" s="80"/>
      <c r="K28" s="125"/>
    </row>
    <row r="29" spans="2:11" s="1" customFormat="1" ht="25.35" customHeight="1" x14ac:dyDescent="0.3">
      <c r="B29" s="35"/>
      <c r="C29" s="36"/>
      <c r="D29" s="126" t="s">
        <v>44</v>
      </c>
      <c r="E29" s="36"/>
      <c r="F29" s="36"/>
      <c r="G29" s="36"/>
      <c r="H29" s="36"/>
      <c r="I29" s="117"/>
      <c r="J29" s="127">
        <f>ROUND(J102,2)</f>
        <v>0</v>
      </c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14.45" customHeight="1" x14ac:dyDescent="0.3">
      <c r="B31" s="35"/>
      <c r="C31" s="36"/>
      <c r="D31" s="36"/>
      <c r="E31" s="36"/>
      <c r="F31" s="40" t="s">
        <v>46</v>
      </c>
      <c r="G31" s="36"/>
      <c r="H31" s="36"/>
      <c r="I31" s="128" t="s">
        <v>45</v>
      </c>
      <c r="J31" s="40" t="s">
        <v>47</v>
      </c>
      <c r="K31" s="39"/>
    </row>
    <row r="32" spans="2:11" s="1" customFormat="1" ht="14.45" customHeight="1" x14ac:dyDescent="0.3">
      <c r="B32" s="35"/>
      <c r="C32" s="36"/>
      <c r="D32" s="43" t="s">
        <v>48</v>
      </c>
      <c r="E32" s="43" t="s">
        <v>49</v>
      </c>
      <c r="F32" s="129">
        <f>ROUND(SUM(BE102:BE1834), 2)</f>
        <v>0</v>
      </c>
      <c r="G32" s="36"/>
      <c r="H32" s="36"/>
      <c r="I32" s="130">
        <v>0.21</v>
      </c>
      <c r="J32" s="129">
        <f>ROUND(ROUND((SUM(BE102:BE1834)), 2)*I32, 2)</f>
        <v>0</v>
      </c>
      <c r="K32" s="39"/>
    </row>
    <row r="33" spans="2:11" s="1" customFormat="1" ht="14.45" customHeight="1" x14ac:dyDescent="0.3">
      <c r="B33" s="35"/>
      <c r="C33" s="36"/>
      <c r="D33" s="36"/>
      <c r="E33" s="43" t="s">
        <v>50</v>
      </c>
      <c r="F33" s="129">
        <f>ROUND(SUM(BF102:BF1834), 2)</f>
        <v>0</v>
      </c>
      <c r="G33" s="36"/>
      <c r="H33" s="36"/>
      <c r="I33" s="130">
        <v>0.15</v>
      </c>
      <c r="J33" s="129">
        <f>ROUND(ROUND((SUM(BF102:BF1834)), 2)*I33, 2)</f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51</v>
      </c>
      <c r="F34" s="129">
        <f>ROUND(SUM(BG102:BG1834), 2)</f>
        <v>0</v>
      </c>
      <c r="G34" s="36"/>
      <c r="H34" s="36"/>
      <c r="I34" s="130">
        <v>0.21</v>
      </c>
      <c r="J34" s="129">
        <v>0</v>
      </c>
      <c r="K34" s="39"/>
    </row>
    <row r="35" spans="2:11" s="1" customFormat="1" ht="14.45" hidden="1" customHeight="1" x14ac:dyDescent="0.3">
      <c r="B35" s="35"/>
      <c r="C35" s="36"/>
      <c r="D35" s="36"/>
      <c r="E35" s="43" t="s">
        <v>52</v>
      </c>
      <c r="F35" s="129">
        <f>ROUND(SUM(BH102:BH1834), 2)</f>
        <v>0</v>
      </c>
      <c r="G35" s="36"/>
      <c r="H35" s="36"/>
      <c r="I35" s="130">
        <v>0.15</v>
      </c>
      <c r="J35" s="129"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53</v>
      </c>
      <c r="F36" s="129">
        <f>ROUND(SUM(BI102:BI1834), 2)</f>
        <v>0</v>
      </c>
      <c r="G36" s="36"/>
      <c r="H36" s="36"/>
      <c r="I36" s="130">
        <v>0</v>
      </c>
      <c r="J36" s="129">
        <v>0</v>
      </c>
      <c r="K36" s="39"/>
    </row>
    <row r="37" spans="2:11" s="1" customFormat="1" ht="6.95" customHeight="1" x14ac:dyDescent="0.3">
      <c r="B37" s="35"/>
      <c r="C37" s="36"/>
      <c r="D37" s="36"/>
      <c r="E37" s="36"/>
      <c r="F37" s="36"/>
      <c r="G37" s="36"/>
      <c r="H37" s="36"/>
      <c r="I37" s="117"/>
      <c r="J37" s="36"/>
      <c r="K37" s="39"/>
    </row>
    <row r="38" spans="2:11" s="1" customFormat="1" ht="25.35" customHeight="1" x14ac:dyDescent="0.3">
      <c r="B38" s="35"/>
      <c r="C38" s="131"/>
      <c r="D38" s="132" t="s">
        <v>54</v>
      </c>
      <c r="E38" s="74"/>
      <c r="F38" s="74"/>
      <c r="G38" s="133" t="s">
        <v>55</v>
      </c>
      <c r="H38" s="134" t="s">
        <v>56</v>
      </c>
      <c r="I38" s="135"/>
      <c r="J38" s="136">
        <f>SUM(J29:J36)</f>
        <v>0</v>
      </c>
      <c r="K38" s="137"/>
    </row>
    <row r="39" spans="2:11" s="1" customFormat="1" ht="14.45" customHeight="1" x14ac:dyDescent="0.3">
      <c r="B39" s="50"/>
      <c r="C39" s="51"/>
      <c r="D39" s="51"/>
      <c r="E39" s="51"/>
      <c r="F39" s="51"/>
      <c r="G39" s="51"/>
      <c r="H39" s="51"/>
      <c r="I39" s="138"/>
      <c r="J39" s="51"/>
      <c r="K39" s="52"/>
    </row>
    <row r="43" spans="2:11" s="1" customFormat="1" ht="6.95" customHeight="1" x14ac:dyDescent="0.3">
      <c r="B43" s="139"/>
      <c r="C43" s="140"/>
      <c r="D43" s="140"/>
      <c r="E43" s="140"/>
      <c r="F43" s="140"/>
      <c r="G43" s="140"/>
      <c r="H43" s="140"/>
      <c r="I43" s="141"/>
      <c r="J43" s="140"/>
      <c r="K43" s="142"/>
    </row>
    <row r="44" spans="2:11" s="1" customFormat="1" ht="36.950000000000003" customHeight="1" x14ac:dyDescent="0.3">
      <c r="B44" s="35"/>
      <c r="C44" s="24" t="s">
        <v>171</v>
      </c>
      <c r="D44" s="36"/>
      <c r="E44" s="36"/>
      <c r="F44" s="36"/>
      <c r="G44" s="36"/>
      <c r="H44" s="36"/>
      <c r="I44" s="117"/>
      <c r="J44" s="36"/>
      <c r="K44" s="39"/>
    </row>
    <row r="45" spans="2:11" s="1" customFormat="1" ht="6.95" customHeight="1" x14ac:dyDescent="0.3">
      <c r="B45" s="35"/>
      <c r="C45" s="36"/>
      <c r="D45" s="36"/>
      <c r="E45" s="36"/>
      <c r="F45" s="36"/>
      <c r="G45" s="36"/>
      <c r="H45" s="36"/>
      <c r="I45" s="117"/>
      <c r="J45" s="36"/>
      <c r="K45" s="39"/>
    </row>
    <row r="46" spans="2:11" s="1" customFormat="1" ht="14.45" customHeight="1" x14ac:dyDescent="0.3">
      <c r="B46" s="35"/>
      <c r="C46" s="31" t="s">
        <v>16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22.5" customHeight="1" x14ac:dyDescent="0.3">
      <c r="B47" s="35"/>
      <c r="C47" s="36"/>
      <c r="D47" s="36"/>
      <c r="E47" s="405" t="str">
        <f>E7</f>
        <v>Revitalizace objektu D, Krajské zdravotní a.s. MNÚL</v>
      </c>
      <c r="F47" s="385"/>
      <c r="G47" s="385"/>
      <c r="H47" s="385"/>
      <c r="I47" s="117"/>
      <c r="J47" s="36"/>
      <c r="K47" s="39"/>
    </row>
    <row r="48" spans="2:11" ht="15" x14ac:dyDescent="0.3">
      <c r="B48" s="22"/>
      <c r="C48" s="31" t="s">
        <v>167</v>
      </c>
      <c r="D48" s="23"/>
      <c r="E48" s="23"/>
      <c r="F48" s="23"/>
      <c r="G48" s="23"/>
      <c r="H48" s="23"/>
      <c r="I48" s="116"/>
      <c r="J48" s="23"/>
      <c r="K48" s="25"/>
    </row>
    <row r="49" spans="2:47" s="1" customFormat="1" ht="22.5" customHeight="1" x14ac:dyDescent="0.3">
      <c r="B49" s="35"/>
      <c r="C49" s="36"/>
      <c r="D49" s="36"/>
      <c r="E49" s="405" t="s">
        <v>168</v>
      </c>
      <c r="F49" s="385"/>
      <c r="G49" s="385"/>
      <c r="H49" s="385"/>
      <c r="I49" s="117"/>
      <c r="J49" s="36"/>
      <c r="K49" s="39"/>
    </row>
    <row r="50" spans="2:47" s="1" customFormat="1" ht="14.45" customHeight="1" x14ac:dyDescent="0.3">
      <c r="B50" s="35"/>
      <c r="C50" s="31" t="s">
        <v>169</v>
      </c>
      <c r="D50" s="36"/>
      <c r="E50" s="36"/>
      <c r="F50" s="36"/>
      <c r="G50" s="36"/>
      <c r="H50" s="36"/>
      <c r="I50" s="117"/>
      <c r="J50" s="36"/>
      <c r="K50" s="39"/>
    </row>
    <row r="51" spans="2:47" s="1" customFormat="1" ht="23.25" customHeight="1" x14ac:dyDescent="0.3">
      <c r="B51" s="35"/>
      <c r="C51" s="36"/>
      <c r="D51" s="36"/>
      <c r="E51" s="406" t="str">
        <f>E11</f>
        <v>02 - Nové konstrukce</v>
      </c>
      <c r="F51" s="385"/>
      <c r="G51" s="385"/>
      <c r="H51" s="385"/>
      <c r="I51" s="117"/>
      <c r="J51" s="36"/>
      <c r="K51" s="39"/>
    </row>
    <row r="52" spans="2:47" s="1" customFormat="1" ht="6.95" customHeight="1" x14ac:dyDescent="0.3">
      <c r="B52" s="35"/>
      <c r="C52" s="36"/>
      <c r="D52" s="36"/>
      <c r="E52" s="36"/>
      <c r="F52" s="36"/>
      <c r="G52" s="36"/>
      <c r="H52" s="36"/>
      <c r="I52" s="117"/>
      <c r="J52" s="36"/>
      <c r="K52" s="39"/>
    </row>
    <row r="53" spans="2:47" s="1" customFormat="1" ht="18" customHeight="1" x14ac:dyDescent="0.3">
      <c r="B53" s="35"/>
      <c r="C53" s="31" t="s">
        <v>23</v>
      </c>
      <c r="D53" s="36"/>
      <c r="E53" s="36"/>
      <c r="F53" s="29" t="str">
        <f>F14</f>
        <v>Sociální péče 3316 /12A, 401 13 Ústí nad Labem</v>
      </c>
      <c r="G53" s="36"/>
      <c r="H53" s="36"/>
      <c r="I53" s="118" t="s">
        <v>25</v>
      </c>
      <c r="J53" s="119" t="str">
        <f>IF(J14="","",J14)</f>
        <v>27. 9. 2016</v>
      </c>
      <c r="K53" s="39"/>
    </row>
    <row r="54" spans="2:47" s="1" customFormat="1" ht="6.95" customHeight="1" x14ac:dyDescent="0.3">
      <c r="B54" s="35"/>
      <c r="C54" s="36"/>
      <c r="D54" s="36"/>
      <c r="E54" s="36"/>
      <c r="F54" s="36"/>
      <c r="G54" s="36"/>
      <c r="H54" s="36"/>
      <c r="I54" s="117"/>
      <c r="J54" s="36"/>
      <c r="K54" s="39"/>
    </row>
    <row r="55" spans="2:47" s="1" customFormat="1" ht="15" x14ac:dyDescent="0.3">
      <c r="B55" s="35"/>
      <c r="C55" s="31" t="s">
        <v>29</v>
      </c>
      <c r="D55" s="36"/>
      <c r="E55" s="36"/>
      <c r="F55" s="29" t="str">
        <f>E17</f>
        <v>Krajská zdravotní a.s.</v>
      </c>
      <c r="G55" s="36"/>
      <c r="H55" s="36"/>
      <c r="I55" s="118" t="s">
        <v>37</v>
      </c>
      <c r="J55" s="29" t="str">
        <f>E23</f>
        <v>Statika - Dynamika, s.r.o.</v>
      </c>
      <c r="K55" s="39"/>
    </row>
    <row r="56" spans="2:47" s="1" customFormat="1" ht="14.45" customHeight="1" x14ac:dyDescent="0.3">
      <c r="B56" s="35"/>
      <c r="C56" s="31" t="s">
        <v>35</v>
      </c>
      <c r="D56" s="36"/>
      <c r="E56" s="36"/>
      <c r="F56" s="29" t="str">
        <f>IF(E20="","",E20)</f>
        <v/>
      </c>
      <c r="G56" s="36"/>
      <c r="H56" s="36"/>
      <c r="I56" s="117"/>
      <c r="J56" s="36"/>
      <c r="K56" s="39"/>
    </row>
    <row r="57" spans="2:47" s="1" customFormat="1" ht="10.35" customHeight="1" x14ac:dyDescent="0.3">
      <c r="B57" s="35"/>
      <c r="C57" s="36"/>
      <c r="D57" s="36"/>
      <c r="E57" s="36"/>
      <c r="F57" s="36"/>
      <c r="G57" s="36"/>
      <c r="H57" s="36"/>
      <c r="I57" s="117"/>
      <c r="J57" s="36"/>
      <c r="K57" s="39"/>
    </row>
    <row r="58" spans="2:47" s="1" customFormat="1" ht="29.25" customHeight="1" x14ac:dyDescent="0.3">
      <c r="B58" s="35"/>
      <c r="C58" s="143" t="s">
        <v>172</v>
      </c>
      <c r="D58" s="131"/>
      <c r="E58" s="131"/>
      <c r="F58" s="131"/>
      <c r="G58" s="131"/>
      <c r="H58" s="131"/>
      <c r="I58" s="144"/>
      <c r="J58" s="145" t="s">
        <v>173</v>
      </c>
      <c r="K58" s="146"/>
    </row>
    <row r="59" spans="2:47" s="1" customFormat="1" ht="10.35" customHeight="1" x14ac:dyDescent="0.3">
      <c r="B59" s="35"/>
      <c r="C59" s="36"/>
      <c r="D59" s="36"/>
      <c r="E59" s="36"/>
      <c r="F59" s="36"/>
      <c r="G59" s="36"/>
      <c r="H59" s="36"/>
      <c r="I59" s="117"/>
      <c r="J59" s="36"/>
      <c r="K59" s="39"/>
    </row>
    <row r="60" spans="2:47" s="1" customFormat="1" ht="29.25" customHeight="1" x14ac:dyDescent="0.3">
      <c r="B60" s="35"/>
      <c r="C60" s="147" t="s">
        <v>174</v>
      </c>
      <c r="D60" s="36"/>
      <c r="E60" s="36"/>
      <c r="F60" s="36"/>
      <c r="G60" s="36"/>
      <c r="H60" s="36"/>
      <c r="I60" s="117"/>
      <c r="J60" s="127">
        <f>J102</f>
        <v>0</v>
      </c>
      <c r="K60" s="39"/>
      <c r="AU60" s="18" t="s">
        <v>175</v>
      </c>
    </row>
    <row r="61" spans="2:47" s="8" customFormat="1" ht="24.95" customHeight="1" x14ac:dyDescent="0.3">
      <c r="B61" s="148"/>
      <c r="C61" s="149"/>
      <c r="D61" s="150" t="s">
        <v>176</v>
      </c>
      <c r="E61" s="151"/>
      <c r="F61" s="151"/>
      <c r="G61" s="151"/>
      <c r="H61" s="151"/>
      <c r="I61" s="152"/>
      <c r="J61" s="153">
        <f>J103</f>
        <v>0</v>
      </c>
      <c r="K61" s="154"/>
    </row>
    <row r="62" spans="2:47" s="9" customFormat="1" ht="19.899999999999999" customHeight="1" x14ac:dyDescent="0.3">
      <c r="B62" s="155"/>
      <c r="C62" s="156"/>
      <c r="D62" s="157" t="s">
        <v>469</v>
      </c>
      <c r="E62" s="158"/>
      <c r="F62" s="158"/>
      <c r="G62" s="158"/>
      <c r="H62" s="158"/>
      <c r="I62" s="159"/>
      <c r="J62" s="160">
        <f>J104</f>
        <v>0</v>
      </c>
      <c r="K62" s="161"/>
    </row>
    <row r="63" spans="2:47" s="9" customFormat="1" ht="19.899999999999999" customHeight="1" x14ac:dyDescent="0.3">
      <c r="B63" s="155"/>
      <c r="C63" s="156"/>
      <c r="D63" s="157" t="s">
        <v>470</v>
      </c>
      <c r="E63" s="158"/>
      <c r="F63" s="158"/>
      <c r="G63" s="158"/>
      <c r="H63" s="158"/>
      <c r="I63" s="159"/>
      <c r="J63" s="160">
        <f>J181</f>
        <v>0</v>
      </c>
      <c r="K63" s="161"/>
    </row>
    <row r="64" spans="2:47" s="9" customFormat="1" ht="19.899999999999999" customHeight="1" x14ac:dyDescent="0.3">
      <c r="B64" s="155"/>
      <c r="C64" s="156"/>
      <c r="D64" s="157" t="s">
        <v>471</v>
      </c>
      <c r="E64" s="158"/>
      <c r="F64" s="158"/>
      <c r="G64" s="158"/>
      <c r="H64" s="158"/>
      <c r="I64" s="159"/>
      <c r="J64" s="160">
        <f>J245</f>
        <v>0</v>
      </c>
      <c r="K64" s="161"/>
    </row>
    <row r="65" spans="2:11" s="9" customFormat="1" ht="19.899999999999999" customHeight="1" x14ac:dyDescent="0.3">
      <c r="B65" s="155"/>
      <c r="C65" s="156"/>
      <c r="D65" s="157" t="s">
        <v>177</v>
      </c>
      <c r="E65" s="158"/>
      <c r="F65" s="158"/>
      <c r="G65" s="158"/>
      <c r="H65" s="158"/>
      <c r="I65" s="159"/>
      <c r="J65" s="160">
        <f>J373</f>
        <v>0</v>
      </c>
      <c r="K65" s="161"/>
    </row>
    <row r="66" spans="2:11" s="9" customFormat="1" ht="19.899999999999999" customHeight="1" x14ac:dyDescent="0.3">
      <c r="B66" s="155"/>
      <c r="C66" s="156"/>
      <c r="D66" s="157" t="s">
        <v>472</v>
      </c>
      <c r="E66" s="158"/>
      <c r="F66" s="158"/>
      <c r="G66" s="158"/>
      <c r="H66" s="158"/>
      <c r="I66" s="159"/>
      <c r="J66" s="160">
        <f>J400</f>
        <v>0</v>
      </c>
      <c r="K66" s="161"/>
    </row>
    <row r="67" spans="2:11" s="8" customFormat="1" ht="24.95" customHeight="1" x14ac:dyDescent="0.3">
      <c r="B67" s="148"/>
      <c r="C67" s="149"/>
      <c r="D67" s="150" t="s">
        <v>179</v>
      </c>
      <c r="E67" s="151"/>
      <c r="F67" s="151"/>
      <c r="G67" s="151"/>
      <c r="H67" s="151"/>
      <c r="I67" s="152"/>
      <c r="J67" s="153">
        <f>J402</f>
        <v>0</v>
      </c>
      <c r="K67" s="154"/>
    </row>
    <row r="68" spans="2:11" s="9" customFormat="1" ht="19.899999999999999" customHeight="1" x14ac:dyDescent="0.3">
      <c r="B68" s="155"/>
      <c r="C68" s="156"/>
      <c r="D68" s="157" t="s">
        <v>180</v>
      </c>
      <c r="E68" s="158"/>
      <c r="F68" s="158"/>
      <c r="G68" s="158"/>
      <c r="H68" s="158"/>
      <c r="I68" s="159"/>
      <c r="J68" s="160">
        <f>J403</f>
        <v>0</v>
      </c>
      <c r="K68" s="161"/>
    </row>
    <row r="69" spans="2:11" s="9" customFormat="1" ht="19.899999999999999" customHeight="1" x14ac:dyDescent="0.3">
      <c r="B69" s="155"/>
      <c r="C69" s="156"/>
      <c r="D69" s="157" t="s">
        <v>181</v>
      </c>
      <c r="E69" s="158"/>
      <c r="F69" s="158"/>
      <c r="G69" s="158"/>
      <c r="H69" s="158"/>
      <c r="I69" s="159"/>
      <c r="J69" s="160">
        <f>J452</f>
        <v>0</v>
      </c>
      <c r="K69" s="161"/>
    </row>
    <row r="70" spans="2:11" s="9" customFormat="1" ht="19.899999999999999" customHeight="1" x14ac:dyDescent="0.3">
      <c r="B70" s="155"/>
      <c r="C70" s="156"/>
      <c r="D70" s="157" t="s">
        <v>473</v>
      </c>
      <c r="E70" s="158"/>
      <c r="F70" s="158"/>
      <c r="G70" s="158"/>
      <c r="H70" s="158"/>
      <c r="I70" s="159"/>
      <c r="J70" s="160">
        <f>J640</f>
        <v>0</v>
      </c>
      <c r="K70" s="161"/>
    </row>
    <row r="71" spans="2:11" s="9" customFormat="1" ht="19.899999999999999" customHeight="1" x14ac:dyDescent="0.3">
      <c r="B71" s="155"/>
      <c r="C71" s="156"/>
      <c r="D71" s="157" t="s">
        <v>474</v>
      </c>
      <c r="E71" s="158"/>
      <c r="F71" s="158"/>
      <c r="G71" s="158"/>
      <c r="H71" s="158"/>
      <c r="I71" s="159"/>
      <c r="J71" s="160">
        <f>J724</f>
        <v>0</v>
      </c>
      <c r="K71" s="161"/>
    </row>
    <row r="72" spans="2:11" s="9" customFormat="1" ht="19.899999999999999" customHeight="1" x14ac:dyDescent="0.3">
      <c r="B72" s="155"/>
      <c r="C72" s="156"/>
      <c r="D72" s="157" t="s">
        <v>182</v>
      </c>
      <c r="E72" s="158"/>
      <c r="F72" s="158"/>
      <c r="G72" s="158"/>
      <c r="H72" s="158"/>
      <c r="I72" s="159"/>
      <c r="J72" s="160">
        <f>J1295</f>
        <v>0</v>
      </c>
      <c r="K72" s="161"/>
    </row>
    <row r="73" spans="2:11" s="9" customFormat="1" ht="19.899999999999999" customHeight="1" x14ac:dyDescent="0.3">
      <c r="B73" s="155"/>
      <c r="C73" s="156"/>
      <c r="D73" s="157" t="s">
        <v>183</v>
      </c>
      <c r="E73" s="158"/>
      <c r="F73" s="158"/>
      <c r="G73" s="158"/>
      <c r="H73" s="158"/>
      <c r="I73" s="159"/>
      <c r="J73" s="160">
        <f>J1303</f>
        <v>0</v>
      </c>
      <c r="K73" s="161"/>
    </row>
    <row r="74" spans="2:11" s="9" customFormat="1" ht="19.899999999999999" customHeight="1" x14ac:dyDescent="0.3">
      <c r="B74" s="155"/>
      <c r="C74" s="156"/>
      <c r="D74" s="157" t="s">
        <v>184</v>
      </c>
      <c r="E74" s="158"/>
      <c r="F74" s="158"/>
      <c r="G74" s="158"/>
      <c r="H74" s="158"/>
      <c r="I74" s="159"/>
      <c r="J74" s="160">
        <f>J1320</f>
        <v>0</v>
      </c>
      <c r="K74" s="161"/>
    </row>
    <row r="75" spans="2:11" s="9" customFormat="1" ht="19.899999999999999" customHeight="1" x14ac:dyDescent="0.3">
      <c r="B75" s="155"/>
      <c r="C75" s="156"/>
      <c r="D75" s="157" t="s">
        <v>185</v>
      </c>
      <c r="E75" s="158"/>
      <c r="F75" s="158"/>
      <c r="G75" s="158"/>
      <c r="H75" s="158"/>
      <c r="I75" s="159"/>
      <c r="J75" s="160">
        <f>J1343</f>
        <v>0</v>
      </c>
      <c r="K75" s="161"/>
    </row>
    <row r="76" spans="2:11" s="9" customFormat="1" ht="19.899999999999999" customHeight="1" x14ac:dyDescent="0.3">
      <c r="B76" s="155"/>
      <c r="C76" s="156"/>
      <c r="D76" s="157" t="s">
        <v>475</v>
      </c>
      <c r="E76" s="158"/>
      <c r="F76" s="158"/>
      <c r="G76" s="158"/>
      <c r="H76" s="158"/>
      <c r="I76" s="159"/>
      <c r="J76" s="160">
        <f>J1445</f>
        <v>0</v>
      </c>
      <c r="K76" s="161"/>
    </row>
    <row r="77" spans="2:11" s="9" customFormat="1" ht="19.899999999999999" customHeight="1" x14ac:dyDescent="0.3">
      <c r="B77" s="155"/>
      <c r="C77" s="156"/>
      <c r="D77" s="157" t="s">
        <v>476</v>
      </c>
      <c r="E77" s="158"/>
      <c r="F77" s="158"/>
      <c r="G77" s="158"/>
      <c r="H77" s="158"/>
      <c r="I77" s="159"/>
      <c r="J77" s="160">
        <f>J1596</f>
        <v>0</v>
      </c>
      <c r="K77" s="161"/>
    </row>
    <row r="78" spans="2:11" s="9" customFormat="1" ht="19.899999999999999" customHeight="1" x14ac:dyDescent="0.3">
      <c r="B78" s="155"/>
      <c r="C78" s="156"/>
      <c r="D78" s="157" t="s">
        <v>477</v>
      </c>
      <c r="E78" s="158"/>
      <c r="F78" s="158"/>
      <c r="G78" s="158"/>
      <c r="H78" s="158"/>
      <c r="I78" s="159"/>
      <c r="J78" s="160">
        <f>J1737</f>
        <v>0</v>
      </c>
      <c r="K78" s="161"/>
    </row>
    <row r="79" spans="2:11" s="9" customFormat="1" ht="19.899999999999999" customHeight="1" x14ac:dyDescent="0.3">
      <c r="B79" s="155"/>
      <c r="C79" s="156"/>
      <c r="D79" s="157" t="s">
        <v>478</v>
      </c>
      <c r="E79" s="158"/>
      <c r="F79" s="158"/>
      <c r="G79" s="158"/>
      <c r="H79" s="158"/>
      <c r="I79" s="159"/>
      <c r="J79" s="160">
        <f>J1758</f>
        <v>0</v>
      </c>
      <c r="K79" s="161"/>
    </row>
    <row r="80" spans="2:11" s="8" customFormat="1" ht="24.95" customHeight="1" x14ac:dyDescent="0.3">
      <c r="B80" s="148"/>
      <c r="C80" s="149"/>
      <c r="D80" s="150" t="s">
        <v>186</v>
      </c>
      <c r="E80" s="151"/>
      <c r="F80" s="151"/>
      <c r="G80" s="151"/>
      <c r="H80" s="151"/>
      <c r="I80" s="152"/>
      <c r="J80" s="153">
        <f>J1832</f>
        <v>0</v>
      </c>
      <c r="K80" s="154"/>
    </row>
    <row r="81" spans="2:12" s="1" customFormat="1" ht="21.75" customHeight="1" x14ac:dyDescent="0.3">
      <c r="B81" s="35"/>
      <c r="C81" s="36"/>
      <c r="D81" s="36"/>
      <c r="E81" s="36"/>
      <c r="F81" s="36"/>
      <c r="G81" s="36"/>
      <c r="H81" s="36"/>
      <c r="I81" s="117"/>
      <c r="J81" s="36"/>
      <c r="K81" s="39"/>
    </row>
    <row r="82" spans="2:12" s="1" customFormat="1" ht="6.95" customHeight="1" x14ac:dyDescent="0.3">
      <c r="B82" s="50"/>
      <c r="C82" s="51"/>
      <c r="D82" s="51"/>
      <c r="E82" s="51"/>
      <c r="F82" s="51"/>
      <c r="G82" s="51"/>
      <c r="H82" s="51"/>
      <c r="I82" s="138"/>
      <c r="J82" s="51"/>
      <c r="K82" s="52"/>
    </row>
    <row r="86" spans="2:12" s="1" customFormat="1" ht="6.95" customHeight="1" x14ac:dyDescent="0.3">
      <c r="B86" s="53"/>
      <c r="C86" s="54"/>
      <c r="D86" s="54"/>
      <c r="E86" s="54"/>
      <c r="F86" s="54"/>
      <c r="G86" s="54"/>
      <c r="H86" s="54"/>
      <c r="I86" s="141"/>
      <c r="J86" s="54"/>
      <c r="K86" s="54"/>
      <c r="L86" s="55"/>
    </row>
    <row r="87" spans="2:12" s="1" customFormat="1" ht="36.950000000000003" customHeight="1" x14ac:dyDescent="0.3">
      <c r="B87" s="35"/>
      <c r="C87" s="56" t="s">
        <v>187</v>
      </c>
      <c r="D87" s="57"/>
      <c r="E87" s="57"/>
      <c r="F87" s="57"/>
      <c r="G87" s="57"/>
      <c r="H87" s="57"/>
      <c r="I87" s="162"/>
      <c r="J87" s="57"/>
      <c r="K87" s="57"/>
      <c r="L87" s="55"/>
    </row>
    <row r="88" spans="2:12" s="1" customFormat="1" ht="6.95" customHeight="1" x14ac:dyDescent="0.3">
      <c r="B88" s="35"/>
      <c r="C88" s="57"/>
      <c r="D88" s="57"/>
      <c r="E88" s="57"/>
      <c r="F88" s="57"/>
      <c r="G88" s="57"/>
      <c r="H88" s="57"/>
      <c r="I88" s="162"/>
      <c r="J88" s="57"/>
      <c r="K88" s="57"/>
      <c r="L88" s="55"/>
    </row>
    <row r="89" spans="2:12" s="1" customFormat="1" ht="14.45" customHeight="1" x14ac:dyDescent="0.3">
      <c r="B89" s="35"/>
      <c r="C89" s="59" t="s">
        <v>16</v>
      </c>
      <c r="D89" s="57"/>
      <c r="E89" s="57"/>
      <c r="F89" s="57"/>
      <c r="G89" s="57"/>
      <c r="H89" s="57"/>
      <c r="I89" s="162"/>
      <c r="J89" s="57"/>
      <c r="K89" s="57"/>
      <c r="L89" s="55"/>
    </row>
    <row r="90" spans="2:12" s="1" customFormat="1" ht="22.5" customHeight="1" x14ac:dyDescent="0.3">
      <c r="B90" s="35"/>
      <c r="C90" s="57"/>
      <c r="D90" s="57"/>
      <c r="E90" s="407" t="str">
        <f>E7</f>
        <v>Revitalizace objektu D, Krajské zdravotní a.s. MNÚL</v>
      </c>
      <c r="F90" s="378"/>
      <c r="G90" s="378"/>
      <c r="H90" s="378"/>
      <c r="I90" s="162"/>
      <c r="J90" s="57"/>
      <c r="K90" s="57"/>
      <c r="L90" s="55"/>
    </row>
    <row r="91" spans="2:12" ht="15" x14ac:dyDescent="0.3">
      <c r="B91" s="22"/>
      <c r="C91" s="59" t="s">
        <v>167</v>
      </c>
      <c r="D91" s="163"/>
      <c r="E91" s="163"/>
      <c r="F91" s="163"/>
      <c r="G91" s="163"/>
      <c r="H91" s="163"/>
      <c r="J91" s="163"/>
      <c r="K91" s="163"/>
      <c r="L91" s="164"/>
    </row>
    <row r="92" spans="2:12" s="1" customFormat="1" ht="22.5" customHeight="1" x14ac:dyDescent="0.3">
      <c r="B92" s="35"/>
      <c r="C92" s="57"/>
      <c r="D92" s="57"/>
      <c r="E92" s="407" t="s">
        <v>168</v>
      </c>
      <c r="F92" s="378"/>
      <c r="G92" s="378"/>
      <c r="H92" s="378"/>
      <c r="I92" s="162"/>
      <c r="J92" s="57"/>
      <c r="K92" s="57"/>
      <c r="L92" s="55"/>
    </row>
    <row r="93" spans="2:12" s="1" customFormat="1" ht="14.45" customHeight="1" x14ac:dyDescent="0.3">
      <c r="B93" s="35"/>
      <c r="C93" s="59" t="s">
        <v>169</v>
      </c>
      <c r="D93" s="57"/>
      <c r="E93" s="57"/>
      <c r="F93" s="57"/>
      <c r="G93" s="57"/>
      <c r="H93" s="57"/>
      <c r="I93" s="162"/>
      <c r="J93" s="57"/>
      <c r="K93" s="57"/>
      <c r="L93" s="55"/>
    </row>
    <row r="94" spans="2:12" s="1" customFormat="1" ht="23.25" customHeight="1" x14ac:dyDescent="0.3">
      <c r="B94" s="35"/>
      <c r="C94" s="57"/>
      <c r="D94" s="57"/>
      <c r="E94" s="375" t="str">
        <f>E11</f>
        <v>02 - Nové konstrukce</v>
      </c>
      <c r="F94" s="378"/>
      <c r="G94" s="378"/>
      <c r="H94" s="378"/>
      <c r="I94" s="162"/>
      <c r="J94" s="57"/>
      <c r="K94" s="57"/>
      <c r="L94" s="55"/>
    </row>
    <row r="95" spans="2:12" s="1" customFormat="1" ht="6.95" customHeight="1" x14ac:dyDescent="0.3">
      <c r="B95" s="35"/>
      <c r="C95" s="57"/>
      <c r="D95" s="57"/>
      <c r="E95" s="57"/>
      <c r="F95" s="57"/>
      <c r="G95" s="57"/>
      <c r="H95" s="57"/>
      <c r="I95" s="162"/>
      <c r="J95" s="57"/>
      <c r="K95" s="57"/>
      <c r="L95" s="55"/>
    </row>
    <row r="96" spans="2:12" s="1" customFormat="1" ht="18" customHeight="1" x14ac:dyDescent="0.3">
      <c r="B96" s="35"/>
      <c r="C96" s="59" t="s">
        <v>23</v>
      </c>
      <c r="D96" s="57"/>
      <c r="E96" s="57"/>
      <c r="F96" s="165" t="str">
        <f>F14</f>
        <v>Sociální péče 3316 /12A, 401 13 Ústí nad Labem</v>
      </c>
      <c r="G96" s="57"/>
      <c r="H96" s="57"/>
      <c r="I96" s="166" t="s">
        <v>25</v>
      </c>
      <c r="J96" s="67" t="str">
        <f>IF(J14="","",J14)</f>
        <v>27. 9. 2016</v>
      </c>
      <c r="K96" s="57"/>
      <c r="L96" s="55"/>
    </row>
    <row r="97" spans="2:65" s="1" customFormat="1" ht="6.95" customHeight="1" x14ac:dyDescent="0.3">
      <c r="B97" s="35"/>
      <c r="C97" s="57"/>
      <c r="D97" s="57"/>
      <c r="E97" s="57"/>
      <c r="F97" s="57"/>
      <c r="G97" s="57"/>
      <c r="H97" s="57"/>
      <c r="I97" s="162"/>
      <c r="J97" s="57"/>
      <c r="K97" s="57"/>
      <c r="L97" s="55"/>
    </row>
    <row r="98" spans="2:65" s="1" customFormat="1" ht="15" x14ac:dyDescent="0.3">
      <c r="B98" s="35"/>
      <c r="C98" s="59" t="s">
        <v>29</v>
      </c>
      <c r="D98" s="57"/>
      <c r="E98" s="57"/>
      <c r="F98" s="165" t="str">
        <f>E17</f>
        <v>Krajská zdravotní a.s.</v>
      </c>
      <c r="G98" s="57"/>
      <c r="H98" s="57"/>
      <c r="I98" s="166" t="s">
        <v>37</v>
      </c>
      <c r="J98" s="165" t="str">
        <f>E23</f>
        <v>Statika - Dynamika, s.r.o.</v>
      </c>
      <c r="K98" s="57"/>
      <c r="L98" s="55"/>
    </row>
    <row r="99" spans="2:65" s="1" customFormat="1" ht="14.45" customHeight="1" x14ac:dyDescent="0.3">
      <c r="B99" s="35"/>
      <c r="C99" s="59" t="s">
        <v>35</v>
      </c>
      <c r="D99" s="57"/>
      <c r="E99" s="57"/>
      <c r="F99" s="165" t="str">
        <f>IF(E20="","",E20)</f>
        <v/>
      </c>
      <c r="G99" s="57"/>
      <c r="H99" s="57"/>
      <c r="I99" s="162"/>
      <c r="J99" s="57"/>
      <c r="K99" s="57"/>
      <c r="L99" s="55"/>
    </row>
    <row r="100" spans="2:65" s="1" customFormat="1" ht="10.35" customHeight="1" x14ac:dyDescent="0.3">
      <c r="B100" s="35"/>
      <c r="C100" s="57"/>
      <c r="D100" s="57"/>
      <c r="E100" s="57"/>
      <c r="F100" s="57"/>
      <c r="G100" s="57"/>
      <c r="H100" s="57"/>
      <c r="I100" s="162"/>
      <c r="J100" s="57"/>
      <c r="K100" s="57"/>
      <c r="L100" s="55"/>
    </row>
    <row r="101" spans="2:65" s="10" customFormat="1" ht="29.25" customHeight="1" x14ac:dyDescent="0.3">
      <c r="B101" s="167"/>
      <c r="C101" s="168" t="s">
        <v>188</v>
      </c>
      <c r="D101" s="169" t="s">
        <v>63</v>
      </c>
      <c r="E101" s="169" t="s">
        <v>59</v>
      </c>
      <c r="F101" s="169" t="s">
        <v>189</v>
      </c>
      <c r="G101" s="169" t="s">
        <v>190</v>
      </c>
      <c r="H101" s="169" t="s">
        <v>191</v>
      </c>
      <c r="I101" s="170" t="s">
        <v>192</v>
      </c>
      <c r="J101" s="169" t="s">
        <v>173</v>
      </c>
      <c r="K101" s="171" t="s">
        <v>193</v>
      </c>
      <c r="L101" s="172"/>
      <c r="M101" s="76" t="s">
        <v>194</v>
      </c>
      <c r="N101" s="77" t="s">
        <v>48</v>
      </c>
      <c r="O101" s="77" t="s">
        <v>195</v>
      </c>
      <c r="P101" s="77" t="s">
        <v>196</v>
      </c>
      <c r="Q101" s="77" t="s">
        <v>197</v>
      </c>
      <c r="R101" s="77" t="s">
        <v>198</v>
      </c>
      <c r="S101" s="77" t="s">
        <v>199</v>
      </c>
      <c r="T101" s="78" t="s">
        <v>200</v>
      </c>
    </row>
    <row r="102" spans="2:65" s="1" customFormat="1" ht="29.25" customHeight="1" x14ac:dyDescent="0.35">
      <c r="B102" s="35"/>
      <c r="C102" s="82" t="s">
        <v>174</v>
      </c>
      <c r="D102" s="57"/>
      <c r="E102" s="57"/>
      <c r="F102" s="57"/>
      <c r="G102" s="57"/>
      <c r="H102" s="57"/>
      <c r="I102" s="162"/>
      <c r="J102" s="173">
        <f>BK102</f>
        <v>0</v>
      </c>
      <c r="K102" s="57"/>
      <c r="L102" s="55"/>
      <c r="M102" s="79"/>
      <c r="N102" s="80"/>
      <c r="O102" s="80"/>
      <c r="P102" s="174">
        <f>P103+P402+P1832</f>
        <v>0</v>
      </c>
      <c r="Q102" s="80"/>
      <c r="R102" s="174">
        <f>R103+R402+R1832</f>
        <v>315.96933579515996</v>
      </c>
      <c r="S102" s="80"/>
      <c r="T102" s="175">
        <f>T103+T402+T1832</f>
        <v>0.4446</v>
      </c>
      <c r="AT102" s="18" t="s">
        <v>77</v>
      </c>
      <c r="AU102" s="18" t="s">
        <v>175</v>
      </c>
      <c r="BK102" s="176">
        <f>BK103+BK402+BK1832</f>
        <v>0</v>
      </c>
    </row>
    <row r="103" spans="2:65" s="11" customFormat="1" ht="37.35" customHeight="1" x14ac:dyDescent="0.35">
      <c r="B103" s="177"/>
      <c r="C103" s="178"/>
      <c r="D103" s="179" t="s">
        <v>77</v>
      </c>
      <c r="E103" s="180" t="s">
        <v>201</v>
      </c>
      <c r="F103" s="180" t="s">
        <v>202</v>
      </c>
      <c r="G103" s="178"/>
      <c r="H103" s="178"/>
      <c r="I103" s="181"/>
      <c r="J103" s="182">
        <f>BK103</f>
        <v>0</v>
      </c>
      <c r="K103" s="178"/>
      <c r="L103" s="183"/>
      <c r="M103" s="184"/>
      <c r="N103" s="185"/>
      <c r="O103" s="185"/>
      <c r="P103" s="186">
        <f>P104+P181+P245+P373+P400</f>
        <v>0</v>
      </c>
      <c r="Q103" s="185"/>
      <c r="R103" s="186">
        <f>R104+R181+R245+R373+R400</f>
        <v>112.51846966999999</v>
      </c>
      <c r="S103" s="185"/>
      <c r="T103" s="187">
        <f>T104+T181+T245+T373+T400</f>
        <v>0.4446</v>
      </c>
      <c r="AR103" s="188" t="s">
        <v>22</v>
      </c>
      <c r="AT103" s="189" t="s">
        <v>77</v>
      </c>
      <c r="AU103" s="189" t="s">
        <v>78</v>
      </c>
      <c r="AY103" s="188" t="s">
        <v>203</v>
      </c>
      <c r="BK103" s="190">
        <f>BK104+BK181+BK245+BK373+BK400</f>
        <v>0</v>
      </c>
    </row>
    <row r="104" spans="2:65" s="11" customFormat="1" ht="19.899999999999999" customHeight="1" x14ac:dyDescent="0.3">
      <c r="B104" s="177"/>
      <c r="C104" s="178"/>
      <c r="D104" s="191" t="s">
        <v>77</v>
      </c>
      <c r="E104" s="192" t="s">
        <v>94</v>
      </c>
      <c r="F104" s="192" t="s">
        <v>479</v>
      </c>
      <c r="G104" s="178"/>
      <c r="H104" s="178"/>
      <c r="I104" s="181"/>
      <c r="J104" s="193">
        <f>BK104</f>
        <v>0</v>
      </c>
      <c r="K104" s="178"/>
      <c r="L104" s="183"/>
      <c r="M104" s="184"/>
      <c r="N104" s="185"/>
      <c r="O104" s="185"/>
      <c r="P104" s="186">
        <f>SUM(P105:P180)</f>
        <v>0</v>
      </c>
      <c r="Q104" s="185"/>
      <c r="R104" s="186">
        <f>SUM(R105:R180)</f>
        <v>70.640927989999994</v>
      </c>
      <c r="S104" s="185"/>
      <c r="T104" s="187">
        <f>SUM(T105:T180)</f>
        <v>0</v>
      </c>
      <c r="AR104" s="188" t="s">
        <v>22</v>
      </c>
      <c r="AT104" s="189" t="s">
        <v>77</v>
      </c>
      <c r="AU104" s="189" t="s">
        <v>22</v>
      </c>
      <c r="AY104" s="188" t="s">
        <v>203</v>
      </c>
      <c r="BK104" s="190">
        <f>SUM(BK105:BK180)</f>
        <v>0</v>
      </c>
    </row>
    <row r="105" spans="2:65" s="1" customFormat="1" ht="22.5" customHeight="1" x14ac:dyDescent="0.3">
      <c r="B105" s="35"/>
      <c r="C105" s="194" t="s">
        <v>22</v>
      </c>
      <c r="D105" s="194" t="s">
        <v>206</v>
      </c>
      <c r="E105" s="195" t="s">
        <v>480</v>
      </c>
      <c r="F105" s="196" t="s">
        <v>481</v>
      </c>
      <c r="G105" s="197" t="s">
        <v>228</v>
      </c>
      <c r="H105" s="198">
        <v>1.5960000000000001</v>
      </c>
      <c r="I105" s="199"/>
      <c r="J105" s="200">
        <f>ROUND(I105*H105,2)</f>
        <v>0</v>
      </c>
      <c r="K105" s="196" t="s">
        <v>210</v>
      </c>
      <c r="L105" s="55"/>
      <c r="M105" s="201" t="s">
        <v>20</v>
      </c>
      <c r="N105" s="202" t="s">
        <v>49</v>
      </c>
      <c r="O105" s="36"/>
      <c r="P105" s="203">
        <f>O105*H105</f>
        <v>0</v>
      </c>
      <c r="Q105" s="203">
        <v>2.4533</v>
      </c>
      <c r="R105" s="203">
        <f>Q105*H105</f>
        <v>3.9154668000000004</v>
      </c>
      <c r="S105" s="203">
        <v>0</v>
      </c>
      <c r="T105" s="204">
        <f>S105*H105</f>
        <v>0</v>
      </c>
      <c r="AR105" s="18" t="s">
        <v>211</v>
      </c>
      <c r="AT105" s="18" t="s">
        <v>206</v>
      </c>
      <c r="AU105" s="18" t="s">
        <v>86</v>
      </c>
      <c r="AY105" s="18" t="s">
        <v>203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8" t="s">
        <v>22</v>
      </c>
      <c r="BK105" s="205">
        <f>ROUND(I105*H105,2)</f>
        <v>0</v>
      </c>
      <c r="BL105" s="18" t="s">
        <v>211</v>
      </c>
      <c r="BM105" s="18" t="s">
        <v>482</v>
      </c>
    </row>
    <row r="106" spans="2:65" s="12" customFormat="1" x14ac:dyDescent="0.3">
      <c r="B106" s="206"/>
      <c r="C106" s="207"/>
      <c r="D106" s="208" t="s">
        <v>213</v>
      </c>
      <c r="E106" s="209" t="s">
        <v>20</v>
      </c>
      <c r="F106" s="210" t="s">
        <v>483</v>
      </c>
      <c r="G106" s="207"/>
      <c r="H106" s="211" t="s">
        <v>20</v>
      </c>
      <c r="I106" s="212"/>
      <c r="J106" s="207"/>
      <c r="K106" s="207"/>
      <c r="L106" s="213"/>
      <c r="M106" s="214"/>
      <c r="N106" s="215"/>
      <c r="O106" s="215"/>
      <c r="P106" s="215"/>
      <c r="Q106" s="215"/>
      <c r="R106" s="215"/>
      <c r="S106" s="215"/>
      <c r="T106" s="216"/>
      <c r="AT106" s="217" t="s">
        <v>213</v>
      </c>
      <c r="AU106" s="217" t="s">
        <v>86</v>
      </c>
      <c r="AV106" s="12" t="s">
        <v>22</v>
      </c>
      <c r="AW106" s="12" t="s">
        <v>41</v>
      </c>
      <c r="AX106" s="12" t="s">
        <v>78</v>
      </c>
      <c r="AY106" s="217" t="s">
        <v>203</v>
      </c>
    </row>
    <row r="107" spans="2:65" s="12" customFormat="1" x14ac:dyDescent="0.3">
      <c r="B107" s="206"/>
      <c r="C107" s="207"/>
      <c r="D107" s="208" t="s">
        <v>213</v>
      </c>
      <c r="E107" s="209" t="s">
        <v>20</v>
      </c>
      <c r="F107" s="210" t="s">
        <v>484</v>
      </c>
      <c r="G107" s="207"/>
      <c r="H107" s="211" t="s">
        <v>20</v>
      </c>
      <c r="I107" s="212"/>
      <c r="J107" s="207"/>
      <c r="K107" s="207"/>
      <c r="L107" s="213"/>
      <c r="M107" s="214"/>
      <c r="N107" s="215"/>
      <c r="O107" s="215"/>
      <c r="P107" s="215"/>
      <c r="Q107" s="215"/>
      <c r="R107" s="215"/>
      <c r="S107" s="215"/>
      <c r="T107" s="216"/>
      <c r="AT107" s="217" t="s">
        <v>213</v>
      </c>
      <c r="AU107" s="217" t="s">
        <v>86</v>
      </c>
      <c r="AV107" s="12" t="s">
        <v>22</v>
      </c>
      <c r="AW107" s="12" t="s">
        <v>41</v>
      </c>
      <c r="AX107" s="12" t="s">
        <v>78</v>
      </c>
      <c r="AY107" s="217" t="s">
        <v>203</v>
      </c>
    </row>
    <row r="108" spans="2:65" s="13" customFormat="1" x14ac:dyDescent="0.3">
      <c r="B108" s="218"/>
      <c r="C108" s="219"/>
      <c r="D108" s="208" t="s">
        <v>213</v>
      </c>
      <c r="E108" s="220" t="s">
        <v>20</v>
      </c>
      <c r="F108" s="221" t="s">
        <v>485</v>
      </c>
      <c r="G108" s="219"/>
      <c r="H108" s="222">
        <v>1.5960000000000001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213</v>
      </c>
      <c r="AU108" s="228" t="s">
        <v>86</v>
      </c>
      <c r="AV108" s="13" t="s">
        <v>86</v>
      </c>
      <c r="AW108" s="13" t="s">
        <v>41</v>
      </c>
      <c r="AX108" s="13" t="s">
        <v>78</v>
      </c>
      <c r="AY108" s="228" t="s">
        <v>203</v>
      </c>
    </row>
    <row r="109" spans="2:65" s="14" customFormat="1" x14ac:dyDescent="0.3">
      <c r="B109" s="229"/>
      <c r="C109" s="230"/>
      <c r="D109" s="231" t="s">
        <v>213</v>
      </c>
      <c r="E109" s="232" t="s">
        <v>20</v>
      </c>
      <c r="F109" s="233" t="s">
        <v>225</v>
      </c>
      <c r="G109" s="230"/>
      <c r="H109" s="234">
        <v>1.5960000000000001</v>
      </c>
      <c r="I109" s="235"/>
      <c r="J109" s="230"/>
      <c r="K109" s="230"/>
      <c r="L109" s="236"/>
      <c r="M109" s="237"/>
      <c r="N109" s="238"/>
      <c r="O109" s="238"/>
      <c r="P109" s="238"/>
      <c r="Q109" s="238"/>
      <c r="R109" s="238"/>
      <c r="S109" s="238"/>
      <c r="T109" s="239"/>
      <c r="AT109" s="240" t="s">
        <v>213</v>
      </c>
      <c r="AU109" s="240" t="s">
        <v>86</v>
      </c>
      <c r="AV109" s="14" t="s">
        <v>211</v>
      </c>
      <c r="AW109" s="14" t="s">
        <v>41</v>
      </c>
      <c r="AX109" s="14" t="s">
        <v>22</v>
      </c>
      <c r="AY109" s="240" t="s">
        <v>203</v>
      </c>
    </row>
    <row r="110" spans="2:65" s="1" customFormat="1" ht="44.25" customHeight="1" x14ac:dyDescent="0.3">
      <c r="B110" s="35"/>
      <c r="C110" s="194" t="s">
        <v>86</v>
      </c>
      <c r="D110" s="194" t="s">
        <v>206</v>
      </c>
      <c r="E110" s="195" t="s">
        <v>486</v>
      </c>
      <c r="F110" s="196" t="s">
        <v>487</v>
      </c>
      <c r="G110" s="197" t="s">
        <v>209</v>
      </c>
      <c r="H110" s="198">
        <v>12.721</v>
      </c>
      <c r="I110" s="199"/>
      <c r="J110" s="200">
        <f>ROUND(I110*H110,2)</f>
        <v>0</v>
      </c>
      <c r="K110" s="196" t="s">
        <v>210</v>
      </c>
      <c r="L110" s="55"/>
      <c r="M110" s="201" t="s">
        <v>20</v>
      </c>
      <c r="N110" s="202" t="s">
        <v>49</v>
      </c>
      <c r="O110" s="36"/>
      <c r="P110" s="203">
        <f>O110*H110</f>
        <v>0</v>
      </c>
      <c r="Q110" s="203">
        <v>1.052E-2</v>
      </c>
      <c r="R110" s="203">
        <f>Q110*H110</f>
        <v>0.13382491999999999</v>
      </c>
      <c r="S110" s="203">
        <v>0</v>
      </c>
      <c r="T110" s="204">
        <f>S110*H110</f>
        <v>0</v>
      </c>
      <c r="AR110" s="18" t="s">
        <v>211</v>
      </c>
      <c r="AT110" s="18" t="s">
        <v>206</v>
      </c>
      <c r="AU110" s="18" t="s">
        <v>86</v>
      </c>
      <c r="AY110" s="18" t="s">
        <v>203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8" t="s">
        <v>22</v>
      </c>
      <c r="BK110" s="205">
        <f>ROUND(I110*H110,2)</f>
        <v>0</v>
      </c>
      <c r="BL110" s="18" t="s">
        <v>211</v>
      </c>
      <c r="BM110" s="18" t="s">
        <v>488</v>
      </c>
    </row>
    <row r="111" spans="2:65" s="12" customFormat="1" x14ac:dyDescent="0.3">
      <c r="B111" s="206"/>
      <c r="C111" s="207"/>
      <c r="D111" s="208" t="s">
        <v>213</v>
      </c>
      <c r="E111" s="209" t="s">
        <v>20</v>
      </c>
      <c r="F111" s="210" t="s">
        <v>483</v>
      </c>
      <c r="G111" s="207"/>
      <c r="H111" s="211" t="s">
        <v>20</v>
      </c>
      <c r="I111" s="212"/>
      <c r="J111" s="207"/>
      <c r="K111" s="207"/>
      <c r="L111" s="213"/>
      <c r="M111" s="214"/>
      <c r="N111" s="215"/>
      <c r="O111" s="215"/>
      <c r="P111" s="215"/>
      <c r="Q111" s="215"/>
      <c r="R111" s="215"/>
      <c r="S111" s="215"/>
      <c r="T111" s="216"/>
      <c r="AT111" s="217" t="s">
        <v>213</v>
      </c>
      <c r="AU111" s="217" t="s">
        <v>86</v>
      </c>
      <c r="AV111" s="12" t="s">
        <v>22</v>
      </c>
      <c r="AW111" s="12" t="s">
        <v>41</v>
      </c>
      <c r="AX111" s="12" t="s">
        <v>78</v>
      </c>
      <c r="AY111" s="217" t="s">
        <v>203</v>
      </c>
    </row>
    <row r="112" spans="2:65" s="12" customFormat="1" x14ac:dyDescent="0.3">
      <c r="B112" s="206"/>
      <c r="C112" s="207"/>
      <c r="D112" s="208" t="s">
        <v>213</v>
      </c>
      <c r="E112" s="209" t="s">
        <v>20</v>
      </c>
      <c r="F112" s="210" t="s">
        <v>489</v>
      </c>
      <c r="G112" s="207"/>
      <c r="H112" s="211" t="s">
        <v>20</v>
      </c>
      <c r="I112" s="212"/>
      <c r="J112" s="207"/>
      <c r="K112" s="207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213</v>
      </c>
      <c r="AU112" s="217" t="s">
        <v>86</v>
      </c>
      <c r="AV112" s="12" t="s">
        <v>22</v>
      </c>
      <c r="AW112" s="12" t="s">
        <v>41</v>
      </c>
      <c r="AX112" s="12" t="s">
        <v>78</v>
      </c>
      <c r="AY112" s="217" t="s">
        <v>203</v>
      </c>
    </row>
    <row r="113" spans="2:65" s="13" customFormat="1" x14ac:dyDescent="0.3">
      <c r="B113" s="218"/>
      <c r="C113" s="219"/>
      <c r="D113" s="208" t="s">
        <v>213</v>
      </c>
      <c r="E113" s="220" t="s">
        <v>20</v>
      </c>
      <c r="F113" s="221" t="s">
        <v>490</v>
      </c>
      <c r="G113" s="219"/>
      <c r="H113" s="222">
        <v>12.721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213</v>
      </c>
      <c r="AU113" s="228" t="s">
        <v>86</v>
      </c>
      <c r="AV113" s="13" t="s">
        <v>86</v>
      </c>
      <c r="AW113" s="13" t="s">
        <v>41</v>
      </c>
      <c r="AX113" s="13" t="s">
        <v>78</v>
      </c>
      <c r="AY113" s="228" t="s">
        <v>203</v>
      </c>
    </row>
    <row r="114" spans="2:65" s="14" customFormat="1" x14ac:dyDescent="0.3">
      <c r="B114" s="229"/>
      <c r="C114" s="230"/>
      <c r="D114" s="231" t="s">
        <v>213</v>
      </c>
      <c r="E114" s="232" t="s">
        <v>20</v>
      </c>
      <c r="F114" s="233" t="s">
        <v>225</v>
      </c>
      <c r="G114" s="230"/>
      <c r="H114" s="234">
        <v>12.721</v>
      </c>
      <c r="I114" s="235"/>
      <c r="J114" s="230"/>
      <c r="K114" s="230"/>
      <c r="L114" s="236"/>
      <c r="M114" s="237"/>
      <c r="N114" s="238"/>
      <c r="O114" s="238"/>
      <c r="P114" s="238"/>
      <c r="Q114" s="238"/>
      <c r="R114" s="238"/>
      <c r="S114" s="238"/>
      <c r="T114" s="239"/>
      <c r="AT114" s="240" t="s">
        <v>213</v>
      </c>
      <c r="AU114" s="240" t="s">
        <v>86</v>
      </c>
      <c r="AV114" s="14" t="s">
        <v>211</v>
      </c>
      <c r="AW114" s="14" t="s">
        <v>41</v>
      </c>
      <c r="AX114" s="14" t="s">
        <v>22</v>
      </c>
      <c r="AY114" s="240" t="s">
        <v>203</v>
      </c>
    </row>
    <row r="115" spans="2:65" s="1" customFormat="1" ht="44.25" customHeight="1" x14ac:dyDescent="0.3">
      <c r="B115" s="35"/>
      <c r="C115" s="194" t="s">
        <v>94</v>
      </c>
      <c r="D115" s="194" t="s">
        <v>206</v>
      </c>
      <c r="E115" s="195" t="s">
        <v>491</v>
      </c>
      <c r="F115" s="196" t="s">
        <v>492</v>
      </c>
      <c r="G115" s="197" t="s">
        <v>209</v>
      </c>
      <c r="H115" s="198">
        <v>12.721</v>
      </c>
      <c r="I115" s="199"/>
      <c r="J115" s="200">
        <f>ROUND(I115*H115,2)</f>
        <v>0</v>
      </c>
      <c r="K115" s="196" t="s">
        <v>210</v>
      </c>
      <c r="L115" s="55"/>
      <c r="M115" s="201" t="s">
        <v>20</v>
      </c>
      <c r="N115" s="202" t="s">
        <v>49</v>
      </c>
      <c r="O115" s="3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AR115" s="18" t="s">
        <v>211</v>
      </c>
      <c r="AT115" s="18" t="s">
        <v>206</v>
      </c>
      <c r="AU115" s="18" t="s">
        <v>86</v>
      </c>
      <c r="AY115" s="18" t="s">
        <v>203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8" t="s">
        <v>22</v>
      </c>
      <c r="BK115" s="205">
        <f>ROUND(I115*H115,2)</f>
        <v>0</v>
      </c>
      <c r="BL115" s="18" t="s">
        <v>211</v>
      </c>
      <c r="BM115" s="18" t="s">
        <v>493</v>
      </c>
    </row>
    <row r="116" spans="2:65" s="1" customFormat="1" ht="31.5" customHeight="1" x14ac:dyDescent="0.3">
      <c r="B116" s="35"/>
      <c r="C116" s="194" t="s">
        <v>211</v>
      </c>
      <c r="D116" s="194" t="s">
        <v>206</v>
      </c>
      <c r="E116" s="195" t="s">
        <v>494</v>
      </c>
      <c r="F116" s="196" t="s">
        <v>495</v>
      </c>
      <c r="G116" s="197" t="s">
        <v>301</v>
      </c>
      <c r="H116" s="198">
        <v>0.125</v>
      </c>
      <c r="I116" s="199"/>
      <c r="J116" s="200">
        <f>ROUND(I116*H116,2)</f>
        <v>0</v>
      </c>
      <c r="K116" s="196" t="s">
        <v>210</v>
      </c>
      <c r="L116" s="55"/>
      <c r="M116" s="201" t="s">
        <v>20</v>
      </c>
      <c r="N116" s="202" t="s">
        <v>49</v>
      </c>
      <c r="O116" s="36"/>
      <c r="P116" s="203">
        <f>O116*H116</f>
        <v>0</v>
      </c>
      <c r="Q116" s="203">
        <v>1.04528</v>
      </c>
      <c r="R116" s="203">
        <f>Q116*H116</f>
        <v>0.13066</v>
      </c>
      <c r="S116" s="203">
        <v>0</v>
      </c>
      <c r="T116" s="204">
        <f>S116*H116</f>
        <v>0</v>
      </c>
      <c r="AR116" s="18" t="s">
        <v>211</v>
      </c>
      <c r="AT116" s="18" t="s">
        <v>206</v>
      </c>
      <c r="AU116" s="18" t="s">
        <v>86</v>
      </c>
      <c r="AY116" s="18" t="s">
        <v>203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8" t="s">
        <v>22</v>
      </c>
      <c r="BK116" s="205">
        <f>ROUND(I116*H116,2)</f>
        <v>0</v>
      </c>
      <c r="BL116" s="18" t="s">
        <v>211</v>
      </c>
      <c r="BM116" s="18" t="s">
        <v>496</v>
      </c>
    </row>
    <row r="117" spans="2:65" s="12" customFormat="1" x14ac:dyDescent="0.3">
      <c r="B117" s="206"/>
      <c r="C117" s="207"/>
      <c r="D117" s="208" t="s">
        <v>213</v>
      </c>
      <c r="E117" s="209" t="s">
        <v>20</v>
      </c>
      <c r="F117" s="210" t="s">
        <v>483</v>
      </c>
      <c r="G117" s="207"/>
      <c r="H117" s="211" t="s">
        <v>20</v>
      </c>
      <c r="I117" s="212"/>
      <c r="J117" s="207"/>
      <c r="K117" s="207"/>
      <c r="L117" s="213"/>
      <c r="M117" s="214"/>
      <c r="N117" s="215"/>
      <c r="O117" s="215"/>
      <c r="P117" s="215"/>
      <c r="Q117" s="215"/>
      <c r="R117" s="215"/>
      <c r="S117" s="215"/>
      <c r="T117" s="216"/>
      <c r="AT117" s="217" t="s">
        <v>213</v>
      </c>
      <c r="AU117" s="217" t="s">
        <v>86</v>
      </c>
      <c r="AV117" s="12" t="s">
        <v>22</v>
      </c>
      <c r="AW117" s="12" t="s">
        <v>41</v>
      </c>
      <c r="AX117" s="12" t="s">
        <v>78</v>
      </c>
      <c r="AY117" s="217" t="s">
        <v>203</v>
      </c>
    </row>
    <row r="118" spans="2:65" s="12" customFormat="1" x14ac:dyDescent="0.3">
      <c r="B118" s="206"/>
      <c r="C118" s="207"/>
      <c r="D118" s="208" t="s">
        <v>213</v>
      </c>
      <c r="E118" s="209" t="s">
        <v>20</v>
      </c>
      <c r="F118" s="210" t="s">
        <v>497</v>
      </c>
      <c r="G118" s="207"/>
      <c r="H118" s="211" t="s">
        <v>20</v>
      </c>
      <c r="I118" s="212"/>
      <c r="J118" s="207"/>
      <c r="K118" s="207"/>
      <c r="L118" s="213"/>
      <c r="M118" s="214"/>
      <c r="N118" s="215"/>
      <c r="O118" s="215"/>
      <c r="P118" s="215"/>
      <c r="Q118" s="215"/>
      <c r="R118" s="215"/>
      <c r="S118" s="215"/>
      <c r="T118" s="216"/>
      <c r="AT118" s="217" t="s">
        <v>213</v>
      </c>
      <c r="AU118" s="217" t="s">
        <v>86</v>
      </c>
      <c r="AV118" s="12" t="s">
        <v>22</v>
      </c>
      <c r="AW118" s="12" t="s">
        <v>41</v>
      </c>
      <c r="AX118" s="12" t="s">
        <v>78</v>
      </c>
      <c r="AY118" s="217" t="s">
        <v>203</v>
      </c>
    </row>
    <row r="119" spans="2:65" s="13" customFormat="1" x14ac:dyDescent="0.3">
      <c r="B119" s="218"/>
      <c r="C119" s="219"/>
      <c r="D119" s="208" t="s">
        <v>213</v>
      </c>
      <c r="E119" s="220" t="s">
        <v>20</v>
      </c>
      <c r="F119" s="221" t="s">
        <v>498</v>
      </c>
      <c r="G119" s="219"/>
      <c r="H119" s="222">
        <v>0.125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213</v>
      </c>
      <c r="AU119" s="228" t="s">
        <v>86</v>
      </c>
      <c r="AV119" s="13" t="s">
        <v>86</v>
      </c>
      <c r="AW119" s="13" t="s">
        <v>41</v>
      </c>
      <c r="AX119" s="13" t="s">
        <v>78</v>
      </c>
      <c r="AY119" s="228" t="s">
        <v>203</v>
      </c>
    </row>
    <row r="120" spans="2:65" s="14" customFormat="1" x14ac:dyDescent="0.3">
      <c r="B120" s="229"/>
      <c r="C120" s="230"/>
      <c r="D120" s="231" t="s">
        <v>213</v>
      </c>
      <c r="E120" s="232" t="s">
        <v>20</v>
      </c>
      <c r="F120" s="233" t="s">
        <v>225</v>
      </c>
      <c r="G120" s="230"/>
      <c r="H120" s="234">
        <v>0.125</v>
      </c>
      <c r="I120" s="235"/>
      <c r="J120" s="230"/>
      <c r="K120" s="230"/>
      <c r="L120" s="236"/>
      <c r="M120" s="237"/>
      <c r="N120" s="238"/>
      <c r="O120" s="238"/>
      <c r="P120" s="238"/>
      <c r="Q120" s="238"/>
      <c r="R120" s="238"/>
      <c r="S120" s="238"/>
      <c r="T120" s="239"/>
      <c r="AT120" s="240" t="s">
        <v>213</v>
      </c>
      <c r="AU120" s="240" t="s">
        <v>86</v>
      </c>
      <c r="AV120" s="14" t="s">
        <v>211</v>
      </c>
      <c r="AW120" s="14" t="s">
        <v>41</v>
      </c>
      <c r="AX120" s="14" t="s">
        <v>22</v>
      </c>
      <c r="AY120" s="240" t="s">
        <v>203</v>
      </c>
    </row>
    <row r="121" spans="2:65" s="1" customFormat="1" ht="31.5" customHeight="1" x14ac:dyDescent="0.3">
      <c r="B121" s="35"/>
      <c r="C121" s="194" t="s">
        <v>247</v>
      </c>
      <c r="D121" s="194" t="s">
        <v>206</v>
      </c>
      <c r="E121" s="195" t="s">
        <v>499</v>
      </c>
      <c r="F121" s="196" t="s">
        <v>500</v>
      </c>
      <c r="G121" s="197" t="s">
        <v>301</v>
      </c>
      <c r="H121" s="198">
        <v>8.9999999999999993E-3</v>
      </c>
      <c r="I121" s="199"/>
      <c r="J121" s="200">
        <f>ROUND(I121*H121,2)</f>
        <v>0</v>
      </c>
      <c r="K121" s="196" t="s">
        <v>210</v>
      </c>
      <c r="L121" s="55"/>
      <c r="M121" s="201" t="s">
        <v>20</v>
      </c>
      <c r="N121" s="202" t="s">
        <v>49</v>
      </c>
      <c r="O121" s="36"/>
      <c r="P121" s="203">
        <f>O121*H121</f>
        <v>0</v>
      </c>
      <c r="Q121" s="203">
        <v>1.0530600000000001</v>
      </c>
      <c r="R121" s="203">
        <f>Q121*H121</f>
        <v>9.4775399999999996E-3</v>
      </c>
      <c r="S121" s="203">
        <v>0</v>
      </c>
      <c r="T121" s="204">
        <f>S121*H121</f>
        <v>0</v>
      </c>
      <c r="AR121" s="18" t="s">
        <v>211</v>
      </c>
      <c r="AT121" s="18" t="s">
        <v>206</v>
      </c>
      <c r="AU121" s="18" t="s">
        <v>86</v>
      </c>
      <c r="AY121" s="18" t="s">
        <v>203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8" t="s">
        <v>22</v>
      </c>
      <c r="BK121" s="205">
        <f>ROUND(I121*H121,2)</f>
        <v>0</v>
      </c>
      <c r="BL121" s="18" t="s">
        <v>211</v>
      </c>
      <c r="BM121" s="18" t="s">
        <v>501</v>
      </c>
    </row>
    <row r="122" spans="2:65" s="12" customFormat="1" x14ac:dyDescent="0.3">
      <c r="B122" s="206"/>
      <c r="C122" s="207"/>
      <c r="D122" s="208" t="s">
        <v>213</v>
      </c>
      <c r="E122" s="209" t="s">
        <v>20</v>
      </c>
      <c r="F122" s="210" t="s">
        <v>483</v>
      </c>
      <c r="G122" s="207"/>
      <c r="H122" s="211" t="s">
        <v>20</v>
      </c>
      <c r="I122" s="212"/>
      <c r="J122" s="207"/>
      <c r="K122" s="207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213</v>
      </c>
      <c r="AU122" s="217" t="s">
        <v>86</v>
      </c>
      <c r="AV122" s="12" t="s">
        <v>22</v>
      </c>
      <c r="AW122" s="12" t="s">
        <v>41</v>
      </c>
      <c r="AX122" s="12" t="s">
        <v>78</v>
      </c>
      <c r="AY122" s="217" t="s">
        <v>203</v>
      </c>
    </row>
    <row r="123" spans="2:65" s="12" customFormat="1" x14ac:dyDescent="0.3">
      <c r="B123" s="206"/>
      <c r="C123" s="207"/>
      <c r="D123" s="208" t="s">
        <v>213</v>
      </c>
      <c r="E123" s="209" t="s">
        <v>20</v>
      </c>
      <c r="F123" s="210" t="s">
        <v>497</v>
      </c>
      <c r="G123" s="207"/>
      <c r="H123" s="211" t="s">
        <v>20</v>
      </c>
      <c r="I123" s="212"/>
      <c r="J123" s="207"/>
      <c r="K123" s="207"/>
      <c r="L123" s="213"/>
      <c r="M123" s="214"/>
      <c r="N123" s="215"/>
      <c r="O123" s="215"/>
      <c r="P123" s="215"/>
      <c r="Q123" s="215"/>
      <c r="R123" s="215"/>
      <c r="S123" s="215"/>
      <c r="T123" s="216"/>
      <c r="AT123" s="217" t="s">
        <v>213</v>
      </c>
      <c r="AU123" s="217" t="s">
        <v>86</v>
      </c>
      <c r="AV123" s="12" t="s">
        <v>22</v>
      </c>
      <c r="AW123" s="12" t="s">
        <v>41</v>
      </c>
      <c r="AX123" s="12" t="s">
        <v>78</v>
      </c>
      <c r="AY123" s="217" t="s">
        <v>203</v>
      </c>
    </row>
    <row r="124" spans="2:65" s="13" customFormat="1" x14ac:dyDescent="0.3">
      <c r="B124" s="218"/>
      <c r="C124" s="219"/>
      <c r="D124" s="208" t="s">
        <v>213</v>
      </c>
      <c r="E124" s="220" t="s">
        <v>20</v>
      </c>
      <c r="F124" s="221" t="s">
        <v>502</v>
      </c>
      <c r="G124" s="219"/>
      <c r="H124" s="222">
        <v>8.9999999999999993E-3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213</v>
      </c>
      <c r="AU124" s="228" t="s">
        <v>86</v>
      </c>
      <c r="AV124" s="13" t="s">
        <v>86</v>
      </c>
      <c r="AW124" s="13" t="s">
        <v>41</v>
      </c>
      <c r="AX124" s="13" t="s">
        <v>78</v>
      </c>
      <c r="AY124" s="228" t="s">
        <v>203</v>
      </c>
    </row>
    <row r="125" spans="2:65" s="14" customFormat="1" x14ac:dyDescent="0.3">
      <c r="B125" s="229"/>
      <c r="C125" s="230"/>
      <c r="D125" s="231" t="s">
        <v>213</v>
      </c>
      <c r="E125" s="232" t="s">
        <v>20</v>
      </c>
      <c r="F125" s="233" t="s">
        <v>225</v>
      </c>
      <c r="G125" s="230"/>
      <c r="H125" s="234">
        <v>8.9999999999999993E-3</v>
      </c>
      <c r="I125" s="235"/>
      <c r="J125" s="230"/>
      <c r="K125" s="230"/>
      <c r="L125" s="236"/>
      <c r="M125" s="237"/>
      <c r="N125" s="238"/>
      <c r="O125" s="238"/>
      <c r="P125" s="238"/>
      <c r="Q125" s="238"/>
      <c r="R125" s="238"/>
      <c r="S125" s="238"/>
      <c r="T125" s="239"/>
      <c r="AT125" s="240" t="s">
        <v>213</v>
      </c>
      <c r="AU125" s="240" t="s">
        <v>86</v>
      </c>
      <c r="AV125" s="14" t="s">
        <v>211</v>
      </c>
      <c r="AW125" s="14" t="s">
        <v>41</v>
      </c>
      <c r="AX125" s="14" t="s">
        <v>22</v>
      </c>
      <c r="AY125" s="240" t="s">
        <v>203</v>
      </c>
    </row>
    <row r="126" spans="2:65" s="1" customFormat="1" ht="22.5" customHeight="1" x14ac:dyDescent="0.3">
      <c r="B126" s="35"/>
      <c r="C126" s="194" t="s">
        <v>267</v>
      </c>
      <c r="D126" s="194" t="s">
        <v>206</v>
      </c>
      <c r="E126" s="195" t="s">
        <v>503</v>
      </c>
      <c r="F126" s="196" t="s">
        <v>504</v>
      </c>
      <c r="G126" s="197" t="s">
        <v>301</v>
      </c>
      <c r="H126" s="198">
        <v>31.895</v>
      </c>
      <c r="I126" s="199"/>
      <c r="J126" s="200">
        <f>ROUND(I126*H126,2)</f>
        <v>0</v>
      </c>
      <c r="K126" s="196" t="s">
        <v>210</v>
      </c>
      <c r="L126" s="55"/>
      <c r="M126" s="201" t="s">
        <v>20</v>
      </c>
      <c r="N126" s="202" t="s">
        <v>49</v>
      </c>
      <c r="O126" s="3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AR126" s="18" t="s">
        <v>211</v>
      </c>
      <c r="AT126" s="18" t="s">
        <v>206</v>
      </c>
      <c r="AU126" s="18" t="s">
        <v>86</v>
      </c>
      <c r="AY126" s="18" t="s">
        <v>203</v>
      </c>
      <c r="BE126" s="205">
        <f>IF(N126="základní",J126,0)</f>
        <v>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8" t="s">
        <v>22</v>
      </c>
      <c r="BK126" s="205">
        <f>ROUND(I126*H126,2)</f>
        <v>0</v>
      </c>
      <c r="BL126" s="18" t="s">
        <v>211</v>
      </c>
      <c r="BM126" s="18" t="s">
        <v>505</v>
      </c>
    </row>
    <row r="127" spans="2:65" s="12" customFormat="1" x14ac:dyDescent="0.3">
      <c r="B127" s="206"/>
      <c r="C127" s="207"/>
      <c r="D127" s="208" t="s">
        <v>213</v>
      </c>
      <c r="E127" s="209" t="s">
        <v>20</v>
      </c>
      <c r="F127" s="210" t="s">
        <v>506</v>
      </c>
      <c r="G127" s="207"/>
      <c r="H127" s="211" t="s">
        <v>20</v>
      </c>
      <c r="I127" s="212"/>
      <c r="J127" s="207"/>
      <c r="K127" s="207"/>
      <c r="L127" s="213"/>
      <c r="M127" s="214"/>
      <c r="N127" s="215"/>
      <c r="O127" s="215"/>
      <c r="P127" s="215"/>
      <c r="Q127" s="215"/>
      <c r="R127" s="215"/>
      <c r="S127" s="215"/>
      <c r="T127" s="216"/>
      <c r="AT127" s="217" t="s">
        <v>213</v>
      </c>
      <c r="AU127" s="217" t="s">
        <v>86</v>
      </c>
      <c r="AV127" s="12" t="s">
        <v>22</v>
      </c>
      <c r="AW127" s="12" t="s">
        <v>41</v>
      </c>
      <c r="AX127" s="12" t="s">
        <v>78</v>
      </c>
      <c r="AY127" s="217" t="s">
        <v>203</v>
      </c>
    </row>
    <row r="128" spans="2:65" s="12" customFormat="1" x14ac:dyDescent="0.3">
      <c r="B128" s="206"/>
      <c r="C128" s="207"/>
      <c r="D128" s="208" t="s">
        <v>213</v>
      </c>
      <c r="E128" s="209" t="s">
        <v>20</v>
      </c>
      <c r="F128" s="210" t="s">
        <v>507</v>
      </c>
      <c r="G128" s="207"/>
      <c r="H128" s="211" t="s">
        <v>20</v>
      </c>
      <c r="I128" s="212"/>
      <c r="J128" s="207"/>
      <c r="K128" s="207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213</v>
      </c>
      <c r="AU128" s="217" t="s">
        <v>86</v>
      </c>
      <c r="AV128" s="12" t="s">
        <v>22</v>
      </c>
      <c r="AW128" s="12" t="s">
        <v>41</v>
      </c>
      <c r="AX128" s="12" t="s">
        <v>78</v>
      </c>
      <c r="AY128" s="217" t="s">
        <v>203</v>
      </c>
    </row>
    <row r="129" spans="2:65" s="13" customFormat="1" x14ac:dyDescent="0.3">
      <c r="B129" s="218"/>
      <c r="C129" s="219"/>
      <c r="D129" s="208" t="s">
        <v>213</v>
      </c>
      <c r="E129" s="220" t="s">
        <v>20</v>
      </c>
      <c r="F129" s="221" t="s">
        <v>508</v>
      </c>
      <c r="G129" s="219"/>
      <c r="H129" s="222">
        <v>31.869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213</v>
      </c>
      <c r="AU129" s="228" t="s">
        <v>86</v>
      </c>
      <c r="AV129" s="13" t="s">
        <v>86</v>
      </c>
      <c r="AW129" s="13" t="s">
        <v>41</v>
      </c>
      <c r="AX129" s="13" t="s">
        <v>78</v>
      </c>
      <c r="AY129" s="228" t="s">
        <v>203</v>
      </c>
    </row>
    <row r="130" spans="2:65" s="12" customFormat="1" x14ac:dyDescent="0.3">
      <c r="B130" s="206"/>
      <c r="C130" s="207"/>
      <c r="D130" s="208" t="s">
        <v>213</v>
      </c>
      <c r="E130" s="209" t="s">
        <v>20</v>
      </c>
      <c r="F130" s="210" t="s">
        <v>509</v>
      </c>
      <c r="G130" s="207"/>
      <c r="H130" s="211" t="s">
        <v>20</v>
      </c>
      <c r="I130" s="212"/>
      <c r="J130" s="207"/>
      <c r="K130" s="207"/>
      <c r="L130" s="213"/>
      <c r="M130" s="214"/>
      <c r="N130" s="215"/>
      <c r="O130" s="215"/>
      <c r="P130" s="215"/>
      <c r="Q130" s="215"/>
      <c r="R130" s="215"/>
      <c r="S130" s="215"/>
      <c r="T130" s="216"/>
      <c r="AT130" s="217" t="s">
        <v>213</v>
      </c>
      <c r="AU130" s="217" t="s">
        <v>86</v>
      </c>
      <c r="AV130" s="12" t="s">
        <v>22</v>
      </c>
      <c r="AW130" s="12" t="s">
        <v>41</v>
      </c>
      <c r="AX130" s="12" t="s">
        <v>78</v>
      </c>
      <c r="AY130" s="217" t="s">
        <v>203</v>
      </c>
    </row>
    <row r="131" spans="2:65" s="12" customFormat="1" x14ac:dyDescent="0.3">
      <c r="B131" s="206"/>
      <c r="C131" s="207"/>
      <c r="D131" s="208" t="s">
        <v>213</v>
      </c>
      <c r="E131" s="209" t="s">
        <v>20</v>
      </c>
      <c r="F131" s="210" t="s">
        <v>510</v>
      </c>
      <c r="G131" s="207"/>
      <c r="H131" s="211" t="s">
        <v>20</v>
      </c>
      <c r="I131" s="212"/>
      <c r="J131" s="207"/>
      <c r="K131" s="207"/>
      <c r="L131" s="213"/>
      <c r="M131" s="214"/>
      <c r="N131" s="215"/>
      <c r="O131" s="215"/>
      <c r="P131" s="215"/>
      <c r="Q131" s="215"/>
      <c r="R131" s="215"/>
      <c r="S131" s="215"/>
      <c r="T131" s="216"/>
      <c r="AT131" s="217" t="s">
        <v>213</v>
      </c>
      <c r="AU131" s="217" t="s">
        <v>86</v>
      </c>
      <c r="AV131" s="12" t="s">
        <v>22</v>
      </c>
      <c r="AW131" s="12" t="s">
        <v>41</v>
      </c>
      <c r="AX131" s="12" t="s">
        <v>78</v>
      </c>
      <c r="AY131" s="217" t="s">
        <v>203</v>
      </c>
    </row>
    <row r="132" spans="2:65" s="13" customFormat="1" x14ac:dyDescent="0.3">
      <c r="B132" s="218"/>
      <c r="C132" s="219"/>
      <c r="D132" s="208" t="s">
        <v>213</v>
      </c>
      <c r="E132" s="220" t="s">
        <v>20</v>
      </c>
      <c r="F132" s="221" t="s">
        <v>511</v>
      </c>
      <c r="G132" s="219"/>
      <c r="H132" s="222">
        <v>2.5999999999999999E-2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213</v>
      </c>
      <c r="AU132" s="228" t="s">
        <v>86</v>
      </c>
      <c r="AV132" s="13" t="s">
        <v>86</v>
      </c>
      <c r="AW132" s="13" t="s">
        <v>41</v>
      </c>
      <c r="AX132" s="13" t="s">
        <v>78</v>
      </c>
      <c r="AY132" s="228" t="s">
        <v>203</v>
      </c>
    </row>
    <row r="133" spans="2:65" s="14" customFormat="1" x14ac:dyDescent="0.3">
      <c r="B133" s="229"/>
      <c r="C133" s="230"/>
      <c r="D133" s="231" t="s">
        <v>213</v>
      </c>
      <c r="E133" s="232" t="s">
        <v>20</v>
      </c>
      <c r="F133" s="233" t="s">
        <v>225</v>
      </c>
      <c r="G133" s="230"/>
      <c r="H133" s="234">
        <v>31.895</v>
      </c>
      <c r="I133" s="235"/>
      <c r="J133" s="230"/>
      <c r="K133" s="230"/>
      <c r="L133" s="236"/>
      <c r="M133" s="237"/>
      <c r="N133" s="238"/>
      <c r="O133" s="238"/>
      <c r="P133" s="238"/>
      <c r="Q133" s="238"/>
      <c r="R133" s="238"/>
      <c r="S133" s="238"/>
      <c r="T133" s="239"/>
      <c r="AT133" s="240" t="s">
        <v>213</v>
      </c>
      <c r="AU133" s="240" t="s">
        <v>86</v>
      </c>
      <c r="AV133" s="14" t="s">
        <v>211</v>
      </c>
      <c r="AW133" s="14" t="s">
        <v>41</v>
      </c>
      <c r="AX133" s="14" t="s">
        <v>22</v>
      </c>
      <c r="AY133" s="240" t="s">
        <v>203</v>
      </c>
    </row>
    <row r="134" spans="2:65" s="1" customFormat="1" ht="22.5" customHeight="1" x14ac:dyDescent="0.3">
      <c r="B134" s="35"/>
      <c r="C134" s="252" t="s">
        <v>277</v>
      </c>
      <c r="D134" s="252" t="s">
        <v>512</v>
      </c>
      <c r="E134" s="253" t="s">
        <v>513</v>
      </c>
      <c r="F134" s="254" t="s">
        <v>514</v>
      </c>
      <c r="G134" s="255" t="s">
        <v>301</v>
      </c>
      <c r="H134" s="256">
        <v>35.085000000000001</v>
      </c>
      <c r="I134" s="257"/>
      <c r="J134" s="258">
        <f>ROUND(I134*H134,2)</f>
        <v>0</v>
      </c>
      <c r="K134" s="254" t="s">
        <v>20</v>
      </c>
      <c r="L134" s="259"/>
      <c r="M134" s="260" t="s">
        <v>20</v>
      </c>
      <c r="N134" s="261" t="s">
        <v>49</v>
      </c>
      <c r="O134" s="36"/>
      <c r="P134" s="203">
        <f>O134*H134</f>
        <v>0</v>
      </c>
      <c r="Q134" s="203">
        <v>1</v>
      </c>
      <c r="R134" s="203">
        <f>Q134*H134</f>
        <v>35.085000000000001</v>
      </c>
      <c r="S134" s="203">
        <v>0</v>
      </c>
      <c r="T134" s="204">
        <f>S134*H134</f>
        <v>0</v>
      </c>
      <c r="AR134" s="18" t="s">
        <v>283</v>
      </c>
      <c r="AT134" s="18" t="s">
        <v>512</v>
      </c>
      <c r="AU134" s="18" t="s">
        <v>86</v>
      </c>
      <c r="AY134" s="18" t="s">
        <v>203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8" t="s">
        <v>22</v>
      </c>
      <c r="BK134" s="205">
        <f>ROUND(I134*H134,2)</f>
        <v>0</v>
      </c>
      <c r="BL134" s="18" t="s">
        <v>211</v>
      </c>
      <c r="BM134" s="18" t="s">
        <v>515</v>
      </c>
    </row>
    <row r="135" spans="2:65" s="13" customFormat="1" x14ac:dyDescent="0.3">
      <c r="B135" s="218"/>
      <c r="C135" s="219"/>
      <c r="D135" s="231" t="s">
        <v>213</v>
      </c>
      <c r="E135" s="219"/>
      <c r="F135" s="244" t="s">
        <v>516</v>
      </c>
      <c r="G135" s="219"/>
      <c r="H135" s="245">
        <v>35.085000000000001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213</v>
      </c>
      <c r="AU135" s="228" t="s">
        <v>86</v>
      </c>
      <c r="AV135" s="13" t="s">
        <v>86</v>
      </c>
      <c r="AW135" s="13" t="s">
        <v>4</v>
      </c>
      <c r="AX135" s="13" t="s">
        <v>22</v>
      </c>
      <c r="AY135" s="228" t="s">
        <v>203</v>
      </c>
    </row>
    <row r="136" spans="2:65" s="1" customFormat="1" ht="31.5" customHeight="1" x14ac:dyDescent="0.3">
      <c r="B136" s="35"/>
      <c r="C136" s="194" t="s">
        <v>283</v>
      </c>
      <c r="D136" s="194" t="s">
        <v>206</v>
      </c>
      <c r="E136" s="195" t="s">
        <v>517</v>
      </c>
      <c r="F136" s="196" t="s">
        <v>518</v>
      </c>
      <c r="G136" s="197" t="s">
        <v>209</v>
      </c>
      <c r="H136" s="198">
        <v>55.4</v>
      </c>
      <c r="I136" s="199"/>
      <c r="J136" s="200">
        <f>ROUND(I136*H136,2)</f>
        <v>0</v>
      </c>
      <c r="K136" s="196" t="s">
        <v>210</v>
      </c>
      <c r="L136" s="55"/>
      <c r="M136" s="201" t="s">
        <v>20</v>
      </c>
      <c r="N136" s="202" t="s">
        <v>49</v>
      </c>
      <c r="O136" s="36"/>
      <c r="P136" s="203">
        <f>O136*H136</f>
        <v>0</v>
      </c>
      <c r="Q136" s="203">
        <v>0.27123000000000003</v>
      </c>
      <c r="R136" s="203">
        <f>Q136*H136</f>
        <v>15.026142000000002</v>
      </c>
      <c r="S136" s="203">
        <v>0</v>
      </c>
      <c r="T136" s="204">
        <f>S136*H136</f>
        <v>0</v>
      </c>
      <c r="AR136" s="18" t="s">
        <v>211</v>
      </c>
      <c r="AT136" s="18" t="s">
        <v>206</v>
      </c>
      <c r="AU136" s="18" t="s">
        <v>86</v>
      </c>
      <c r="AY136" s="18" t="s">
        <v>203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8" t="s">
        <v>22</v>
      </c>
      <c r="BK136" s="205">
        <f>ROUND(I136*H136,2)</f>
        <v>0</v>
      </c>
      <c r="BL136" s="18" t="s">
        <v>211</v>
      </c>
      <c r="BM136" s="18" t="s">
        <v>519</v>
      </c>
    </row>
    <row r="137" spans="2:65" s="12" customFormat="1" x14ac:dyDescent="0.3">
      <c r="B137" s="206"/>
      <c r="C137" s="207"/>
      <c r="D137" s="208" t="s">
        <v>213</v>
      </c>
      <c r="E137" s="209" t="s">
        <v>20</v>
      </c>
      <c r="F137" s="210" t="s">
        <v>520</v>
      </c>
      <c r="G137" s="207"/>
      <c r="H137" s="211" t="s">
        <v>20</v>
      </c>
      <c r="I137" s="212"/>
      <c r="J137" s="207"/>
      <c r="K137" s="207"/>
      <c r="L137" s="213"/>
      <c r="M137" s="214"/>
      <c r="N137" s="215"/>
      <c r="O137" s="215"/>
      <c r="P137" s="215"/>
      <c r="Q137" s="215"/>
      <c r="R137" s="215"/>
      <c r="S137" s="215"/>
      <c r="T137" s="216"/>
      <c r="AT137" s="217" t="s">
        <v>213</v>
      </c>
      <c r="AU137" s="217" t="s">
        <v>86</v>
      </c>
      <c r="AV137" s="12" t="s">
        <v>22</v>
      </c>
      <c r="AW137" s="12" t="s">
        <v>41</v>
      </c>
      <c r="AX137" s="12" t="s">
        <v>78</v>
      </c>
      <c r="AY137" s="217" t="s">
        <v>203</v>
      </c>
    </row>
    <row r="138" spans="2:65" s="12" customFormat="1" x14ac:dyDescent="0.3">
      <c r="B138" s="206"/>
      <c r="C138" s="207"/>
      <c r="D138" s="208" t="s">
        <v>213</v>
      </c>
      <c r="E138" s="209" t="s">
        <v>20</v>
      </c>
      <c r="F138" s="210" t="s">
        <v>521</v>
      </c>
      <c r="G138" s="207"/>
      <c r="H138" s="211" t="s">
        <v>20</v>
      </c>
      <c r="I138" s="212"/>
      <c r="J138" s="207"/>
      <c r="K138" s="207"/>
      <c r="L138" s="213"/>
      <c r="M138" s="214"/>
      <c r="N138" s="215"/>
      <c r="O138" s="215"/>
      <c r="P138" s="215"/>
      <c r="Q138" s="215"/>
      <c r="R138" s="215"/>
      <c r="S138" s="215"/>
      <c r="T138" s="216"/>
      <c r="AT138" s="217" t="s">
        <v>213</v>
      </c>
      <c r="AU138" s="217" t="s">
        <v>86</v>
      </c>
      <c r="AV138" s="12" t="s">
        <v>22</v>
      </c>
      <c r="AW138" s="12" t="s">
        <v>41</v>
      </c>
      <c r="AX138" s="12" t="s">
        <v>78</v>
      </c>
      <c r="AY138" s="217" t="s">
        <v>203</v>
      </c>
    </row>
    <row r="139" spans="2:65" s="12" customFormat="1" x14ac:dyDescent="0.3">
      <c r="B139" s="206"/>
      <c r="C139" s="207"/>
      <c r="D139" s="208" t="s">
        <v>213</v>
      </c>
      <c r="E139" s="209" t="s">
        <v>20</v>
      </c>
      <c r="F139" s="210" t="s">
        <v>522</v>
      </c>
      <c r="G139" s="207"/>
      <c r="H139" s="211" t="s">
        <v>20</v>
      </c>
      <c r="I139" s="212"/>
      <c r="J139" s="207"/>
      <c r="K139" s="207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213</v>
      </c>
      <c r="AU139" s="217" t="s">
        <v>86</v>
      </c>
      <c r="AV139" s="12" t="s">
        <v>22</v>
      </c>
      <c r="AW139" s="12" t="s">
        <v>41</v>
      </c>
      <c r="AX139" s="12" t="s">
        <v>78</v>
      </c>
      <c r="AY139" s="217" t="s">
        <v>203</v>
      </c>
    </row>
    <row r="140" spans="2:65" s="13" customFormat="1" x14ac:dyDescent="0.3">
      <c r="B140" s="218"/>
      <c r="C140" s="219"/>
      <c r="D140" s="208" t="s">
        <v>213</v>
      </c>
      <c r="E140" s="220" t="s">
        <v>20</v>
      </c>
      <c r="F140" s="221" t="s">
        <v>523</v>
      </c>
      <c r="G140" s="219"/>
      <c r="H140" s="222">
        <v>55.4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213</v>
      </c>
      <c r="AU140" s="228" t="s">
        <v>86</v>
      </c>
      <c r="AV140" s="13" t="s">
        <v>86</v>
      </c>
      <c r="AW140" s="13" t="s">
        <v>41</v>
      </c>
      <c r="AX140" s="13" t="s">
        <v>78</v>
      </c>
      <c r="AY140" s="228" t="s">
        <v>203</v>
      </c>
    </row>
    <row r="141" spans="2:65" s="14" customFormat="1" x14ac:dyDescent="0.3">
      <c r="B141" s="229"/>
      <c r="C141" s="230"/>
      <c r="D141" s="231" t="s">
        <v>213</v>
      </c>
      <c r="E141" s="232" t="s">
        <v>20</v>
      </c>
      <c r="F141" s="233" t="s">
        <v>225</v>
      </c>
      <c r="G141" s="230"/>
      <c r="H141" s="234">
        <v>55.4</v>
      </c>
      <c r="I141" s="235"/>
      <c r="J141" s="230"/>
      <c r="K141" s="230"/>
      <c r="L141" s="236"/>
      <c r="M141" s="237"/>
      <c r="N141" s="238"/>
      <c r="O141" s="238"/>
      <c r="P141" s="238"/>
      <c r="Q141" s="238"/>
      <c r="R141" s="238"/>
      <c r="S141" s="238"/>
      <c r="T141" s="239"/>
      <c r="AT141" s="240" t="s">
        <v>213</v>
      </c>
      <c r="AU141" s="240" t="s">
        <v>86</v>
      </c>
      <c r="AV141" s="14" t="s">
        <v>211</v>
      </c>
      <c r="AW141" s="14" t="s">
        <v>41</v>
      </c>
      <c r="AX141" s="14" t="s">
        <v>22</v>
      </c>
      <c r="AY141" s="240" t="s">
        <v>203</v>
      </c>
    </row>
    <row r="142" spans="2:65" s="1" customFormat="1" ht="31.5" customHeight="1" x14ac:dyDescent="0.3">
      <c r="B142" s="35"/>
      <c r="C142" s="194" t="s">
        <v>204</v>
      </c>
      <c r="D142" s="194" t="s">
        <v>206</v>
      </c>
      <c r="E142" s="195" t="s">
        <v>524</v>
      </c>
      <c r="F142" s="196" t="s">
        <v>525</v>
      </c>
      <c r="G142" s="197" t="s">
        <v>417</v>
      </c>
      <c r="H142" s="198">
        <v>4</v>
      </c>
      <c r="I142" s="199"/>
      <c r="J142" s="200">
        <f>ROUND(I142*H142,2)</f>
        <v>0</v>
      </c>
      <c r="K142" s="196" t="s">
        <v>210</v>
      </c>
      <c r="L142" s="55"/>
      <c r="M142" s="201" t="s">
        <v>20</v>
      </c>
      <c r="N142" s="202" t="s">
        <v>49</v>
      </c>
      <c r="O142" s="36"/>
      <c r="P142" s="203">
        <f>O142*H142</f>
        <v>0</v>
      </c>
      <c r="Q142" s="203">
        <v>6.4810000000000006E-2</v>
      </c>
      <c r="R142" s="203">
        <f>Q142*H142</f>
        <v>0.25924000000000003</v>
      </c>
      <c r="S142" s="203">
        <v>0</v>
      </c>
      <c r="T142" s="204">
        <f>S142*H142</f>
        <v>0</v>
      </c>
      <c r="AR142" s="18" t="s">
        <v>211</v>
      </c>
      <c r="AT142" s="18" t="s">
        <v>206</v>
      </c>
      <c r="AU142" s="18" t="s">
        <v>86</v>
      </c>
      <c r="AY142" s="18" t="s">
        <v>203</v>
      </c>
      <c r="BE142" s="205">
        <f>IF(N142="základní",J142,0)</f>
        <v>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8" t="s">
        <v>22</v>
      </c>
      <c r="BK142" s="205">
        <f>ROUND(I142*H142,2)</f>
        <v>0</v>
      </c>
      <c r="BL142" s="18" t="s">
        <v>211</v>
      </c>
      <c r="BM142" s="18" t="s">
        <v>526</v>
      </c>
    </row>
    <row r="143" spans="2:65" s="12" customFormat="1" x14ac:dyDescent="0.3">
      <c r="B143" s="206"/>
      <c r="C143" s="207"/>
      <c r="D143" s="208" t="s">
        <v>213</v>
      </c>
      <c r="E143" s="209" t="s">
        <v>20</v>
      </c>
      <c r="F143" s="210" t="s">
        <v>520</v>
      </c>
      <c r="G143" s="207"/>
      <c r="H143" s="211" t="s">
        <v>20</v>
      </c>
      <c r="I143" s="212"/>
      <c r="J143" s="207"/>
      <c r="K143" s="207"/>
      <c r="L143" s="213"/>
      <c r="M143" s="214"/>
      <c r="N143" s="215"/>
      <c r="O143" s="215"/>
      <c r="P143" s="215"/>
      <c r="Q143" s="215"/>
      <c r="R143" s="215"/>
      <c r="S143" s="215"/>
      <c r="T143" s="216"/>
      <c r="AT143" s="217" t="s">
        <v>213</v>
      </c>
      <c r="AU143" s="217" t="s">
        <v>86</v>
      </c>
      <c r="AV143" s="12" t="s">
        <v>22</v>
      </c>
      <c r="AW143" s="12" t="s">
        <v>41</v>
      </c>
      <c r="AX143" s="12" t="s">
        <v>78</v>
      </c>
      <c r="AY143" s="217" t="s">
        <v>203</v>
      </c>
    </row>
    <row r="144" spans="2:65" s="12" customFormat="1" x14ac:dyDescent="0.3">
      <c r="B144" s="206"/>
      <c r="C144" s="207"/>
      <c r="D144" s="208" t="s">
        <v>213</v>
      </c>
      <c r="E144" s="209" t="s">
        <v>20</v>
      </c>
      <c r="F144" s="210" t="s">
        <v>527</v>
      </c>
      <c r="G144" s="207"/>
      <c r="H144" s="211" t="s">
        <v>20</v>
      </c>
      <c r="I144" s="212"/>
      <c r="J144" s="207"/>
      <c r="K144" s="207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213</v>
      </c>
      <c r="AU144" s="217" t="s">
        <v>86</v>
      </c>
      <c r="AV144" s="12" t="s">
        <v>22</v>
      </c>
      <c r="AW144" s="12" t="s">
        <v>41</v>
      </c>
      <c r="AX144" s="12" t="s">
        <v>78</v>
      </c>
      <c r="AY144" s="217" t="s">
        <v>203</v>
      </c>
    </row>
    <row r="145" spans="2:65" s="12" customFormat="1" x14ac:dyDescent="0.3">
      <c r="B145" s="206"/>
      <c r="C145" s="207"/>
      <c r="D145" s="208" t="s">
        <v>213</v>
      </c>
      <c r="E145" s="209" t="s">
        <v>20</v>
      </c>
      <c r="F145" s="210" t="s">
        <v>522</v>
      </c>
      <c r="G145" s="207"/>
      <c r="H145" s="211" t="s">
        <v>20</v>
      </c>
      <c r="I145" s="212"/>
      <c r="J145" s="207"/>
      <c r="K145" s="207"/>
      <c r="L145" s="213"/>
      <c r="M145" s="214"/>
      <c r="N145" s="215"/>
      <c r="O145" s="215"/>
      <c r="P145" s="215"/>
      <c r="Q145" s="215"/>
      <c r="R145" s="215"/>
      <c r="S145" s="215"/>
      <c r="T145" s="216"/>
      <c r="AT145" s="217" t="s">
        <v>213</v>
      </c>
      <c r="AU145" s="217" t="s">
        <v>86</v>
      </c>
      <c r="AV145" s="12" t="s">
        <v>22</v>
      </c>
      <c r="AW145" s="12" t="s">
        <v>41</v>
      </c>
      <c r="AX145" s="12" t="s">
        <v>78</v>
      </c>
      <c r="AY145" s="217" t="s">
        <v>203</v>
      </c>
    </row>
    <row r="146" spans="2:65" s="13" customFormat="1" x14ac:dyDescent="0.3">
      <c r="B146" s="218"/>
      <c r="C146" s="219"/>
      <c r="D146" s="208" t="s">
        <v>213</v>
      </c>
      <c r="E146" s="220" t="s">
        <v>20</v>
      </c>
      <c r="F146" s="221" t="s">
        <v>211</v>
      </c>
      <c r="G146" s="219"/>
      <c r="H146" s="222">
        <v>4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213</v>
      </c>
      <c r="AU146" s="228" t="s">
        <v>86</v>
      </c>
      <c r="AV146" s="13" t="s">
        <v>86</v>
      </c>
      <c r="AW146" s="13" t="s">
        <v>41</v>
      </c>
      <c r="AX146" s="13" t="s">
        <v>78</v>
      </c>
      <c r="AY146" s="228" t="s">
        <v>203</v>
      </c>
    </row>
    <row r="147" spans="2:65" s="14" customFormat="1" x14ac:dyDescent="0.3">
      <c r="B147" s="229"/>
      <c r="C147" s="230"/>
      <c r="D147" s="231" t="s">
        <v>213</v>
      </c>
      <c r="E147" s="232" t="s">
        <v>20</v>
      </c>
      <c r="F147" s="233" t="s">
        <v>225</v>
      </c>
      <c r="G147" s="230"/>
      <c r="H147" s="234">
        <v>4</v>
      </c>
      <c r="I147" s="235"/>
      <c r="J147" s="230"/>
      <c r="K147" s="230"/>
      <c r="L147" s="236"/>
      <c r="M147" s="237"/>
      <c r="N147" s="238"/>
      <c r="O147" s="238"/>
      <c r="P147" s="238"/>
      <c r="Q147" s="238"/>
      <c r="R147" s="238"/>
      <c r="S147" s="238"/>
      <c r="T147" s="239"/>
      <c r="AT147" s="240" t="s">
        <v>213</v>
      </c>
      <c r="AU147" s="240" t="s">
        <v>86</v>
      </c>
      <c r="AV147" s="14" t="s">
        <v>211</v>
      </c>
      <c r="AW147" s="14" t="s">
        <v>41</v>
      </c>
      <c r="AX147" s="14" t="s">
        <v>22</v>
      </c>
      <c r="AY147" s="240" t="s">
        <v>203</v>
      </c>
    </row>
    <row r="148" spans="2:65" s="1" customFormat="1" ht="31.5" customHeight="1" x14ac:dyDescent="0.3">
      <c r="B148" s="35"/>
      <c r="C148" s="194" t="s">
        <v>27</v>
      </c>
      <c r="D148" s="194" t="s">
        <v>206</v>
      </c>
      <c r="E148" s="195" t="s">
        <v>528</v>
      </c>
      <c r="F148" s="196" t="s">
        <v>529</v>
      </c>
      <c r="G148" s="197" t="s">
        <v>209</v>
      </c>
      <c r="H148" s="198">
        <v>55.616</v>
      </c>
      <c r="I148" s="199"/>
      <c r="J148" s="200">
        <f>ROUND(I148*H148,2)</f>
        <v>0</v>
      </c>
      <c r="K148" s="196" t="s">
        <v>210</v>
      </c>
      <c r="L148" s="55"/>
      <c r="M148" s="201" t="s">
        <v>20</v>
      </c>
      <c r="N148" s="202" t="s">
        <v>49</v>
      </c>
      <c r="O148" s="36"/>
      <c r="P148" s="203">
        <f>O148*H148</f>
        <v>0</v>
      </c>
      <c r="Q148" s="203">
        <v>0.11669</v>
      </c>
      <c r="R148" s="203">
        <f>Q148*H148</f>
        <v>6.4898310400000003</v>
      </c>
      <c r="S148" s="203">
        <v>0</v>
      </c>
      <c r="T148" s="204">
        <f>S148*H148</f>
        <v>0</v>
      </c>
      <c r="AR148" s="18" t="s">
        <v>211</v>
      </c>
      <c r="AT148" s="18" t="s">
        <v>206</v>
      </c>
      <c r="AU148" s="18" t="s">
        <v>86</v>
      </c>
      <c r="AY148" s="18" t="s">
        <v>203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8" t="s">
        <v>22</v>
      </c>
      <c r="BK148" s="205">
        <f>ROUND(I148*H148,2)</f>
        <v>0</v>
      </c>
      <c r="BL148" s="18" t="s">
        <v>211</v>
      </c>
      <c r="BM148" s="18" t="s">
        <v>530</v>
      </c>
    </row>
    <row r="149" spans="2:65" s="12" customFormat="1" x14ac:dyDescent="0.3">
      <c r="B149" s="206"/>
      <c r="C149" s="207"/>
      <c r="D149" s="208" t="s">
        <v>213</v>
      </c>
      <c r="E149" s="209" t="s">
        <v>20</v>
      </c>
      <c r="F149" s="210" t="s">
        <v>531</v>
      </c>
      <c r="G149" s="207"/>
      <c r="H149" s="211" t="s">
        <v>20</v>
      </c>
      <c r="I149" s="212"/>
      <c r="J149" s="207"/>
      <c r="K149" s="207"/>
      <c r="L149" s="213"/>
      <c r="M149" s="214"/>
      <c r="N149" s="215"/>
      <c r="O149" s="215"/>
      <c r="P149" s="215"/>
      <c r="Q149" s="215"/>
      <c r="R149" s="215"/>
      <c r="S149" s="215"/>
      <c r="T149" s="216"/>
      <c r="AT149" s="217" t="s">
        <v>213</v>
      </c>
      <c r="AU149" s="217" t="s">
        <v>86</v>
      </c>
      <c r="AV149" s="12" t="s">
        <v>22</v>
      </c>
      <c r="AW149" s="12" t="s">
        <v>41</v>
      </c>
      <c r="AX149" s="12" t="s">
        <v>78</v>
      </c>
      <c r="AY149" s="217" t="s">
        <v>203</v>
      </c>
    </row>
    <row r="150" spans="2:65" s="12" customFormat="1" x14ac:dyDescent="0.3">
      <c r="B150" s="206"/>
      <c r="C150" s="207"/>
      <c r="D150" s="208" t="s">
        <v>213</v>
      </c>
      <c r="E150" s="209" t="s">
        <v>20</v>
      </c>
      <c r="F150" s="210" t="s">
        <v>532</v>
      </c>
      <c r="G150" s="207"/>
      <c r="H150" s="211" t="s">
        <v>20</v>
      </c>
      <c r="I150" s="212"/>
      <c r="J150" s="207"/>
      <c r="K150" s="207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213</v>
      </c>
      <c r="AU150" s="217" t="s">
        <v>86</v>
      </c>
      <c r="AV150" s="12" t="s">
        <v>22</v>
      </c>
      <c r="AW150" s="12" t="s">
        <v>41</v>
      </c>
      <c r="AX150" s="12" t="s">
        <v>78</v>
      </c>
      <c r="AY150" s="217" t="s">
        <v>203</v>
      </c>
    </row>
    <row r="151" spans="2:65" s="12" customFormat="1" x14ac:dyDescent="0.3">
      <c r="B151" s="206"/>
      <c r="C151" s="207"/>
      <c r="D151" s="208" t="s">
        <v>213</v>
      </c>
      <c r="E151" s="209" t="s">
        <v>20</v>
      </c>
      <c r="F151" s="210" t="s">
        <v>533</v>
      </c>
      <c r="G151" s="207"/>
      <c r="H151" s="211" t="s">
        <v>20</v>
      </c>
      <c r="I151" s="212"/>
      <c r="J151" s="207"/>
      <c r="K151" s="207"/>
      <c r="L151" s="213"/>
      <c r="M151" s="214"/>
      <c r="N151" s="215"/>
      <c r="O151" s="215"/>
      <c r="P151" s="215"/>
      <c r="Q151" s="215"/>
      <c r="R151" s="215"/>
      <c r="S151" s="215"/>
      <c r="T151" s="216"/>
      <c r="AT151" s="217" t="s">
        <v>213</v>
      </c>
      <c r="AU151" s="217" t="s">
        <v>86</v>
      </c>
      <c r="AV151" s="12" t="s">
        <v>22</v>
      </c>
      <c r="AW151" s="12" t="s">
        <v>41</v>
      </c>
      <c r="AX151" s="12" t="s">
        <v>78</v>
      </c>
      <c r="AY151" s="217" t="s">
        <v>203</v>
      </c>
    </row>
    <row r="152" spans="2:65" s="12" customFormat="1" x14ac:dyDescent="0.3">
      <c r="B152" s="206"/>
      <c r="C152" s="207"/>
      <c r="D152" s="208" t="s">
        <v>213</v>
      </c>
      <c r="E152" s="209" t="s">
        <v>20</v>
      </c>
      <c r="F152" s="210" t="s">
        <v>217</v>
      </c>
      <c r="G152" s="207"/>
      <c r="H152" s="211" t="s">
        <v>20</v>
      </c>
      <c r="I152" s="212"/>
      <c r="J152" s="207"/>
      <c r="K152" s="207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213</v>
      </c>
      <c r="AU152" s="217" t="s">
        <v>86</v>
      </c>
      <c r="AV152" s="12" t="s">
        <v>22</v>
      </c>
      <c r="AW152" s="12" t="s">
        <v>41</v>
      </c>
      <c r="AX152" s="12" t="s">
        <v>78</v>
      </c>
      <c r="AY152" s="217" t="s">
        <v>203</v>
      </c>
    </row>
    <row r="153" spans="2:65" s="13" customFormat="1" x14ac:dyDescent="0.3">
      <c r="B153" s="218"/>
      <c r="C153" s="219"/>
      <c r="D153" s="208" t="s">
        <v>213</v>
      </c>
      <c r="E153" s="220" t="s">
        <v>20</v>
      </c>
      <c r="F153" s="221" t="s">
        <v>534</v>
      </c>
      <c r="G153" s="219"/>
      <c r="H153" s="222">
        <v>39.295999999999999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213</v>
      </c>
      <c r="AU153" s="228" t="s">
        <v>86</v>
      </c>
      <c r="AV153" s="13" t="s">
        <v>86</v>
      </c>
      <c r="AW153" s="13" t="s">
        <v>41</v>
      </c>
      <c r="AX153" s="13" t="s">
        <v>78</v>
      </c>
      <c r="AY153" s="228" t="s">
        <v>203</v>
      </c>
    </row>
    <row r="154" spans="2:65" s="12" customFormat="1" x14ac:dyDescent="0.3">
      <c r="B154" s="206"/>
      <c r="C154" s="207"/>
      <c r="D154" s="208" t="s">
        <v>213</v>
      </c>
      <c r="E154" s="209" t="s">
        <v>20</v>
      </c>
      <c r="F154" s="210" t="s">
        <v>435</v>
      </c>
      <c r="G154" s="207"/>
      <c r="H154" s="211" t="s">
        <v>20</v>
      </c>
      <c r="I154" s="212"/>
      <c r="J154" s="207"/>
      <c r="K154" s="207"/>
      <c r="L154" s="213"/>
      <c r="M154" s="214"/>
      <c r="N154" s="215"/>
      <c r="O154" s="215"/>
      <c r="P154" s="215"/>
      <c r="Q154" s="215"/>
      <c r="R154" s="215"/>
      <c r="S154" s="215"/>
      <c r="T154" s="216"/>
      <c r="AT154" s="217" t="s">
        <v>213</v>
      </c>
      <c r="AU154" s="217" t="s">
        <v>86</v>
      </c>
      <c r="AV154" s="12" t="s">
        <v>22</v>
      </c>
      <c r="AW154" s="12" t="s">
        <v>41</v>
      </c>
      <c r="AX154" s="12" t="s">
        <v>78</v>
      </c>
      <c r="AY154" s="217" t="s">
        <v>203</v>
      </c>
    </row>
    <row r="155" spans="2:65" s="13" customFormat="1" x14ac:dyDescent="0.3">
      <c r="B155" s="218"/>
      <c r="C155" s="219"/>
      <c r="D155" s="208" t="s">
        <v>213</v>
      </c>
      <c r="E155" s="220" t="s">
        <v>20</v>
      </c>
      <c r="F155" s="221" t="s">
        <v>535</v>
      </c>
      <c r="G155" s="219"/>
      <c r="H155" s="222">
        <v>5.44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213</v>
      </c>
      <c r="AU155" s="228" t="s">
        <v>86</v>
      </c>
      <c r="AV155" s="13" t="s">
        <v>86</v>
      </c>
      <c r="AW155" s="13" t="s">
        <v>41</v>
      </c>
      <c r="AX155" s="13" t="s">
        <v>78</v>
      </c>
      <c r="AY155" s="228" t="s">
        <v>203</v>
      </c>
    </row>
    <row r="156" spans="2:65" s="12" customFormat="1" x14ac:dyDescent="0.3">
      <c r="B156" s="206"/>
      <c r="C156" s="207"/>
      <c r="D156" s="208" t="s">
        <v>213</v>
      </c>
      <c r="E156" s="209" t="s">
        <v>20</v>
      </c>
      <c r="F156" s="210" t="s">
        <v>221</v>
      </c>
      <c r="G156" s="207"/>
      <c r="H156" s="211" t="s">
        <v>20</v>
      </c>
      <c r="I156" s="212"/>
      <c r="J156" s="207"/>
      <c r="K156" s="207"/>
      <c r="L156" s="213"/>
      <c r="M156" s="214"/>
      <c r="N156" s="215"/>
      <c r="O156" s="215"/>
      <c r="P156" s="215"/>
      <c r="Q156" s="215"/>
      <c r="R156" s="215"/>
      <c r="S156" s="215"/>
      <c r="T156" s="216"/>
      <c r="AT156" s="217" t="s">
        <v>213</v>
      </c>
      <c r="AU156" s="217" t="s">
        <v>86</v>
      </c>
      <c r="AV156" s="12" t="s">
        <v>22</v>
      </c>
      <c r="AW156" s="12" t="s">
        <v>41</v>
      </c>
      <c r="AX156" s="12" t="s">
        <v>78</v>
      </c>
      <c r="AY156" s="217" t="s">
        <v>203</v>
      </c>
    </row>
    <row r="157" spans="2:65" s="13" customFormat="1" x14ac:dyDescent="0.3">
      <c r="B157" s="218"/>
      <c r="C157" s="219"/>
      <c r="D157" s="208" t="s">
        <v>213</v>
      </c>
      <c r="E157" s="220" t="s">
        <v>20</v>
      </c>
      <c r="F157" s="221" t="s">
        <v>535</v>
      </c>
      <c r="G157" s="219"/>
      <c r="H157" s="222">
        <v>5.44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213</v>
      </c>
      <c r="AU157" s="228" t="s">
        <v>86</v>
      </c>
      <c r="AV157" s="13" t="s">
        <v>86</v>
      </c>
      <c r="AW157" s="13" t="s">
        <v>41</v>
      </c>
      <c r="AX157" s="13" t="s">
        <v>78</v>
      </c>
      <c r="AY157" s="228" t="s">
        <v>203</v>
      </c>
    </row>
    <row r="158" spans="2:65" s="12" customFormat="1" x14ac:dyDescent="0.3">
      <c r="B158" s="206"/>
      <c r="C158" s="207"/>
      <c r="D158" s="208" t="s">
        <v>213</v>
      </c>
      <c r="E158" s="209" t="s">
        <v>20</v>
      </c>
      <c r="F158" s="210" t="s">
        <v>223</v>
      </c>
      <c r="G158" s="207"/>
      <c r="H158" s="211" t="s">
        <v>20</v>
      </c>
      <c r="I158" s="212"/>
      <c r="J158" s="207"/>
      <c r="K158" s="207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213</v>
      </c>
      <c r="AU158" s="217" t="s">
        <v>86</v>
      </c>
      <c r="AV158" s="12" t="s">
        <v>22</v>
      </c>
      <c r="AW158" s="12" t="s">
        <v>41</v>
      </c>
      <c r="AX158" s="12" t="s">
        <v>78</v>
      </c>
      <c r="AY158" s="217" t="s">
        <v>203</v>
      </c>
    </row>
    <row r="159" spans="2:65" s="13" customFormat="1" x14ac:dyDescent="0.3">
      <c r="B159" s="218"/>
      <c r="C159" s="219"/>
      <c r="D159" s="208" t="s">
        <v>213</v>
      </c>
      <c r="E159" s="220" t="s">
        <v>20</v>
      </c>
      <c r="F159" s="221" t="s">
        <v>535</v>
      </c>
      <c r="G159" s="219"/>
      <c r="H159" s="222">
        <v>5.44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213</v>
      </c>
      <c r="AU159" s="228" t="s">
        <v>86</v>
      </c>
      <c r="AV159" s="13" t="s">
        <v>86</v>
      </c>
      <c r="AW159" s="13" t="s">
        <v>41</v>
      </c>
      <c r="AX159" s="13" t="s">
        <v>78</v>
      </c>
      <c r="AY159" s="228" t="s">
        <v>203</v>
      </c>
    </row>
    <row r="160" spans="2:65" s="14" customFormat="1" x14ac:dyDescent="0.3">
      <c r="B160" s="229"/>
      <c r="C160" s="230"/>
      <c r="D160" s="231" t="s">
        <v>213</v>
      </c>
      <c r="E160" s="232" t="s">
        <v>20</v>
      </c>
      <c r="F160" s="233" t="s">
        <v>225</v>
      </c>
      <c r="G160" s="230"/>
      <c r="H160" s="234">
        <v>55.616</v>
      </c>
      <c r="I160" s="235"/>
      <c r="J160" s="230"/>
      <c r="K160" s="230"/>
      <c r="L160" s="236"/>
      <c r="M160" s="237"/>
      <c r="N160" s="238"/>
      <c r="O160" s="238"/>
      <c r="P160" s="238"/>
      <c r="Q160" s="238"/>
      <c r="R160" s="238"/>
      <c r="S160" s="238"/>
      <c r="T160" s="239"/>
      <c r="AT160" s="240" t="s">
        <v>213</v>
      </c>
      <c r="AU160" s="240" t="s">
        <v>86</v>
      </c>
      <c r="AV160" s="14" t="s">
        <v>211</v>
      </c>
      <c r="AW160" s="14" t="s">
        <v>41</v>
      </c>
      <c r="AX160" s="14" t="s">
        <v>22</v>
      </c>
      <c r="AY160" s="240" t="s">
        <v>203</v>
      </c>
    </row>
    <row r="161" spans="2:65" s="1" customFormat="1" ht="31.5" customHeight="1" x14ac:dyDescent="0.3">
      <c r="B161" s="35"/>
      <c r="C161" s="194" t="s">
        <v>298</v>
      </c>
      <c r="D161" s="194" t="s">
        <v>206</v>
      </c>
      <c r="E161" s="195" t="s">
        <v>536</v>
      </c>
      <c r="F161" s="196" t="s">
        <v>537</v>
      </c>
      <c r="G161" s="197" t="s">
        <v>209</v>
      </c>
      <c r="H161" s="198">
        <v>27.54</v>
      </c>
      <c r="I161" s="199"/>
      <c r="J161" s="200">
        <f>ROUND(I161*H161,2)</f>
        <v>0</v>
      </c>
      <c r="K161" s="196" t="s">
        <v>210</v>
      </c>
      <c r="L161" s="55"/>
      <c r="M161" s="201" t="s">
        <v>20</v>
      </c>
      <c r="N161" s="202" t="s">
        <v>49</v>
      </c>
      <c r="O161" s="36"/>
      <c r="P161" s="203">
        <f>O161*H161</f>
        <v>0</v>
      </c>
      <c r="Q161" s="203">
        <v>5.4269999999999999E-2</v>
      </c>
      <c r="R161" s="203">
        <f>Q161*H161</f>
        <v>1.4945957999999999</v>
      </c>
      <c r="S161" s="203">
        <v>0</v>
      </c>
      <c r="T161" s="204">
        <f>S161*H161</f>
        <v>0</v>
      </c>
      <c r="AR161" s="18" t="s">
        <v>211</v>
      </c>
      <c r="AT161" s="18" t="s">
        <v>206</v>
      </c>
      <c r="AU161" s="18" t="s">
        <v>86</v>
      </c>
      <c r="AY161" s="18" t="s">
        <v>203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8" t="s">
        <v>22</v>
      </c>
      <c r="BK161" s="205">
        <f>ROUND(I161*H161,2)</f>
        <v>0</v>
      </c>
      <c r="BL161" s="18" t="s">
        <v>211</v>
      </c>
      <c r="BM161" s="18" t="s">
        <v>538</v>
      </c>
    </row>
    <row r="162" spans="2:65" s="12" customFormat="1" x14ac:dyDescent="0.3">
      <c r="B162" s="206"/>
      <c r="C162" s="207"/>
      <c r="D162" s="208" t="s">
        <v>213</v>
      </c>
      <c r="E162" s="209" t="s">
        <v>20</v>
      </c>
      <c r="F162" s="210" t="s">
        <v>539</v>
      </c>
      <c r="G162" s="207"/>
      <c r="H162" s="211" t="s">
        <v>20</v>
      </c>
      <c r="I162" s="212"/>
      <c r="J162" s="207"/>
      <c r="K162" s="207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213</v>
      </c>
      <c r="AU162" s="217" t="s">
        <v>86</v>
      </c>
      <c r="AV162" s="12" t="s">
        <v>22</v>
      </c>
      <c r="AW162" s="12" t="s">
        <v>41</v>
      </c>
      <c r="AX162" s="12" t="s">
        <v>78</v>
      </c>
      <c r="AY162" s="217" t="s">
        <v>203</v>
      </c>
    </row>
    <row r="163" spans="2:65" s="12" customFormat="1" x14ac:dyDescent="0.3">
      <c r="B163" s="206"/>
      <c r="C163" s="207"/>
      <c r="D163" s="208" t="s">
        <v>213</v>
      </c>
      <c r="E163" s="209" t="s">
        <v>20</v>
      </c>
      <c r="F163" s="210" t="s">
        <v>540</v>
      </c>
      <c r="G163" s="207"/>
      <c r="H163" s="211" t="s">
        <v>20</v>
      </c>
      <c r="I163" s="212"/>
      <c r="J163" s="207"/>
      <c r="K163" s="207"/>
      <c r="L163" s="213"/>
      <c r="M163" s="214"/>
      <c r="N163" s="215"/>
      <c r="O163" s="215"/>
      <c r="P163" s="215"/>
      <c r="Q163" s="215"/>
      <c r="R163" s="215"/>
      <c r="S163" s="215"/>
      <c r="T163" s="216"/>
      <c r="AT163" s="217" t="s">
        <v>213</v>
      </c>
      <c r="AU163" s="217" t="s">
        <v>86</v>
      </c>
      <c r="AV163" s="12" t="s">
        <v>22</v>
      </c>
      <c r="AW163" s="12" t="s">
        <v>41</v>
      </c>
      <c r="AX163" s="12" t="s">
        <v>78</v>
      </c>
      <c r="AY163" s="217" t="s">
        <v>203</v>
      </c>
    </row>
    <row r="164" spans="2:65" s="13" customFormat="1" x14ac:dyDescent="0.3">
      <c r="B164" s="218"/>
      <c r="C164" s="219"/>
      <c r="D164" s="208" t="s">
        <v>213</v>
      </c>
      <c r="E164" s="220" t="s">
        <v>20</v>
      </c>
      <c r="F164" s="221" t="s">
        <v>541</v>
      </c>
      <c r="G164" s="219"/>
      <c r="H164" s="222">
        <v>27.54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213</v>
      </c>
      <c r="AU164" s="228" t="s">
        <v>86</v>
      </c>
      <c r="AV164" s="13" t="s">
        <v>86</v>
      </c>
      <c r="AW164" s="13" t="s">
        <v>41</v>
      </c>
      <c r="AX164" s="13" t="s">
        <v>78</v>
      </c>
      <c r="AY164" s="228" t="s">
        <v>203</v>
      </c>
    </row>
    <row r="165" spans="2:65" s="14" customFormat="1" x14ac:dyDescent="0.3">
      <c r="B165" s="229"/>
      <c r="C165" s="230"/>
      <c r="D165" s="231" t="s">
        <v>213</v>
      </c>
      <c r="E165" s="232" t="s">
        <v>20</v>
      </c>
      <c r="F165" s="233" t="s">
        <v>225</v>
      </c>
      <c r="G165" s="230"/>
      <c r="H165" s="234">
        <v>27.54</v>
      </c>
      <c r="I165" s="235"/>
      <c r="J165" s="230"/>
      <c r="K165" s="230"/>
      <c r="L165" s="236"/>
      <c r="M165" s="237"/>
      <c r="N165" s="238"/>
      <c r="O165" s="238"/>
      <c r="P165" s="238"/>
      <c r="Q165" s="238"/>
      <c r="R165" s="238"/>
      <c r="S165" s="238"/>
      <c r="T165" s="239"/>
      <c r="AT165" s="240" t="s">
        <v>213</v>
      </c>
      <c r="AU165" s="240" t="s">
        <v>86</v>
      </c>
      <c r="AV165" s="14" t="s">
        <v>211</v>
      </c>
      <c r="AW165" s="14" t="s">
        <v>41</v>
      </c>
      <c r="AX165" s="14" t="s">
        <v>22</v>
      </c>
      <c r="AY165" s="240" t="s">
        <v>203</v>
      </c>
    </row>
    <row r="166" spans="2:65" s="1" customFormat="1" ht="31.5" customHeight="1" x14ac:dyDescent="0.3">
      <c r="B166" s="35"/>
      <c r="C166" s="194" t="s">
        <v>305</v>
      </c>
      <c r="D166" s="194" t="s">
        <v>206</v>
      </c>
      <c r="E166" s="195" t="s">
        <v>542</v>
      </c>
      <c r="F166" s="196" t="s">
        <v>543</v>
      </c>
      <c r="G166" s="197" t="s">
        <v>209</v>
      </c>
      <c r="H166" s="198">
        <v>5.7149999999999999</v>
      </c>
      <c r="I166" s="199"/>
      <c r="J166" s="200">
        <f>ROUND(I166*H166,2)</f>
        <v>0</v>
      </c>
      <c r="K166" s="196" t="s">
        <v>210</v>
      </c>
      <c r="L166" s="55"/>
      <c r="M166" s="201" t="s">
        <v>20</v>
      </c>
      <c r="N166" s="202" t="s">
        <v>49</v>
      </c>
      <c r="O166" s="36"/>
      <c r="P166" s="203">
        <f>O166*H166</f>
        <v>0</v>
      </c>
      <c r="Q166" s="203">
        <v>9.0569999999999998E-2</v>
      </c>
      <c r="R166" s="203">
        <f>Q166*H166</f>
        <v>0.51760755000000003</v>
      </c>
      <c r="S166" s="203">
        <v>0</v>
      </c>
      <c r="T166" s="204">
        <f>S166*H166</f>
        <v>0</v>
      </c>
      <c r="AR166" s="18" t="s">
        <v>211</v>
      </c>
      <c r="AT166" s="18" t="s">
        <v>206</v>
      </c>
      <c r="AU166" s="18" t="s">
        <v>86</v>
      </c>
      <c r="AY166" s="18" t="s">
        <v>203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8" t="s">
        <v>22</v>
      </c>
      <c r="BK166" s="205">
        <f>ROUND(I166*H166,2)</f>
        <v>0</v>
      </c>
      <c r="BL166" s="18" t="s">
        <v>211</v>
      </c>
      <c r="BM166" s="18" t="s">
        <v>544</v>
      </c>
    </row>
    <row r="167" spans="2:65" s="12" customFormat="1" x14ac:dyDescent="0.3">
      <c r="B167" s="206"/>
      <c r="C167" s="207"/>
      <c r="D167" s="208" t="s">
        <v>213</v>
      </c>
      <c r="E167" s="209" t="s">
        <v>20</v>
      </c>
      <c r="F167" s="210" t="s">
        <v>539</v>
      </c>
      <c r="G167" s="207"/>
      <c r="H167" s="211" t="s">
        <v>20</v>
      </c>
      <c r="I167" s="212"/>
      <c r="J167" s="207"/>
      <c r="K167" s="207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213</v>
      </c>
      <c r="AU167" s="217" t="s">
        <v>86</v>
      </c>
      <c r="AV167" s="12" t="s">
        <v>22</v>
      </c>
      <c r="AW167" s="12" t="s">
        <v>41</v>
      </c>
      <c r="AX167" s="12" t="s">
        <v>78</v>
      </c>
      <c r="AY167" s="217" t="s">
        <v>203</v>
      </c>
    </row>
    <row r="168" spans="2:65" s="12" customFormat="1" x14ac:dyDescent="0.3">
      <c r="B168" s="206"/>
      <c r="C168" s="207"/>
      <c r="D168" s="208" t="s">
        <v>213</v>
      </c>
      <c r="E168" s="209" t="s">
        <v>20</v>
      </c>
      <c r="F168" s="210" t="s">
        <v>540</v>
      </c>
      <c r="G168" s="207"/>
      <c r="H168" s="211" t="s">
        <v>20</v>
      </c>
      <c r="I168" s="212"/>
      <c r="J168" s="207"/>
      <c r="K168" s="207"/>
      <c r="L168" s="213"/>
      <c r="M168" s="214"/>
      <c r="N168" s="215"/>
      <c r="O168" s="215"/>
      <c r="P168" s="215"/>
      <c r="Q168" s="215"/>
      <c r="R168" s="215"/>
      <c r="S168" s="215"/>
      <c r="T168" s="216"/>
      <c r="AT168" s="217" t="s">
        <v>213</v>
      </c>
      <c r="AU168" s="217" t="s">
        <v>86</v>
      </c>
      <c r="AV168" s="12" t="s">
        <v>22</v>
      </c>
      <c r="AW168" s="12" t="s">
        <v>41</v>
      </c>
      <c r="AX168" s="12" t="s">
        <v>78</v>
      </c>
      <c r="AY168" s="217" t="s">
        <v>203</v>
      </c>
    </row>
    <row r="169" spans="2:65" s="13" customFormat="1" x14ac:dyDescent="0.3">
      <c r="B169" s="218"/>
      <c r="C169" s="219"/>
      <c r="D169" s="208" t="s">
        <v>213</v>
      </c>
      <c r="E169" s="220" t="s">
        <v>20</v>
      </c>
      <c r="F169" s="221" t="s">
        <v>545</v>
      </c>
      <c r="G169" s="219"/>
      <c r="H169" s="222">
        <v>5.7149999999999999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213</v>
      </c>
      <c r="AU169" s="228" t="s">
        <v>86</v>
      </c>
      <c r="AV169" s="13" t="s">
        <v>86</v>
      </c>
      <c r="AW169" s="13" t="s">
        <v>41</v>
      </c>
      <c r="AX169" s="13" t="s">
        <v>78</v>
      </c>
      <c r="AY169" s="228" t="s">
        <v>203</v>
      </c>
    </row>
    <row r="170" spans="2:65" s="14" customFormat="1" x14ac:dyDescent="0.3">
      <c r="B170" s="229"/>
      <c r="C170" s="230"/>
      <c r="D170" s="231" t="s">
        <v>213</v>
      </c>
      <c r="E170" s="232" t="s">
        <v>20</v>
      </c>
      <c r="F170" s="233" t="s">
        <v>225</v>
      </c>
      <c r="G170" s="230"/>
      <c r="H170" s="234">
        <v>5.7149999999999999</v>
      </c>
      <c r="I170" s="235"/>
      <c r="J170" s="230"/>
      <c r="K170" s="230"/>
      <c r="L170" s="236"/>
      <c r="M170" s="237"/>
      <c r="N170" s="238"/>
      <c r="O170" s="238"/>
      <c r="P170" s="238"/>
      <c r="Q170" s="238"/>
      <c r="R170" s="238"/>
      <c r="S170" s="238"/>
      <c r="T170" s="239"/>
      <c r="AT170" s="240" t="s">
        <v>213</v>
      </c>
      <c r="AU170" s="240" t="s">
        <v>86</v>
      </c>
      <c r="AV170" s="14" t="s">
        <v>211</v>
      </c>
      <c r="AW170" s="14" t="s">
        <v>41</v>
      </c>
      <c r="AX170" s="14" t="s">
        <v>22</v>
      </c>
      <c r="AY170" s="240" t="s">
        <v>203</v>
      </c>
    </row>
    <row r="171" spans="2:65" s="1" customFormat="1" ht="31.5" customHeight="1" x14ac:dyDescent="0.3">
      <c r="B171" s="35"/>
      <c r="C171" s="194" t="s">
        <v>311</v>
      </c>
      <c r="D171" s="194" t="s">
        <v>206</v>
      </c>
      <c r="E171" s="195" t="s">
        <v>546</v>
      </c>
      <c r="F171" s="196" t="s">
        <v>547</v>
      </c>
      <c r="G171" s="197" t="s">
        <v>209</v>
      </c>
      <c r="H171" s="198">
        <v>59.381999999999998</v>
      </c>
      <c r="I171" s="199"/>
      <c r="J171" s="200">
        <f>ROUND(I171*H171,2)</f>
        <v>0</v>
      </c>
      <c r="K171" s="196" t="s">
        <v>210</v>
      </c>
      <c r="L171" s="55"/>
      <c r="M171" s="201" t="s">
        <v>20</v>
      </c>
      <c r="N171" s="202" t="s">
        <v>49</v>
      </c>
      <c r="O171" s="36"/>
      <c r="P171" s="203">
        <f>O171*H171</f>
        <v>0</v>
      </c>
      <c r="Q171" s="203">
        <v>0.10842</v>
      </c>
      <c r="R171" s="203">
        <f>Q171*H171</f>
        <v>6.4381964399999996</v>
      </c>
      <c r="S171" s="203">
        <v>0</v>
      </c>
      <c r="T171" s="204">
        <f>S171*H171</f>
        <v>0</v>
      </c>
      <c r="AR171" s="18" t="s">
        <v>211</v>
      </c>
      <c r="AT171" s="18" t="s">
        <v>206</v>
      </c>
      <c r="AU171" s="18" t="s">
        <v>86</v>
      </c>
      <c r="AY171" s="18" t="s">
        <v>203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8" t="s">
        <v>22</v>
      </c>
      <c r="BK171" s="205">
        <f>ROUND(I171*H171,2)</f>
        <v>0</v>
      </c>
      <c r="BL171" s="18" t="s">
        <v>211</v>
      </c>
      <c r="BM171" s="18" t="s">
        <v>548</v>
      </c>
    </row>
    <row r="172" spans="2:65" s="12" customFormat="1" x14ac:dyDescent="0.3">
      <c r="B172" s="206"/>
      <c r="C172" s="207"/>
      <c r="D172" s="208" t="s">
        <v>213</v>
      </c>
      <c r="E172" s="209" t="s">
        <v>20</v>
      </c>
      <c r="F172" s="210" t="s">
        <v>539</v>
      </c>
      <c r="G172" s="207"/>
      <c r="H172" s="211" t="s">
        <v>20</v>
      </c>
      <c r="I172" s="212"/>
      <c r="J172" s="207"/>
      <c r="K172" s="207"/>
      <c r="L172" s="213"/>
      <c r="M172" s="214"/>
      <c r="N172" s="215"/>
      <c r="O172" s="215"/>
      <c r="P172" s="215"/>
      <c r="Q172" s="215"/>
      <c r="R172" s="215"/>
      <c r="S172" s="215"/>
      <c r="T172" s="216"/>
      <c r="AT172" s="217" t="s">
        <v>213</v>
      </c>
      <c r="AU172" s="217" t="s">
        <v>86</v>
      </c>
      <c r="AV172" s="12" t="s">
        <v>22</v>
      </c>
      <c r="AW172" s="12" t="s">
        <v>41</v>
      </c>
      <c r="AX172" s="12" t="s">
        <v>78</v>
      </c>
      <c r="AY172" s="217" t="s">
        <v>203</v>
      </c>
    </row>
    <row r="173" spans="2:65" s="12" customFormat="1" x14ac:dyDescent="0.3">
      <c r="B173" s="206"/>
      <c r="C173" s="207"/>
      <c r="D173" s="208" t="s">
        <v>213</v>
      </c>
      <c r="E173" s="209" t="s">
        <v>20</v>
      </c>
      <c r="F173" s="210" t="s">
        <v>540</v>
      </c>
      <c r="G173" s="207"/>
      <c r="H173" s="211" t="s">
        <v>20</v>
      </c>
      <c r="I173" s="212"/>
      <c r="J173" s="207"/>
      <c r="K173" s="207"/>
      <c r="L173" s="213"/>
      <c r="M173" s="214"/>
      <c r="N173" s="215"/>
      <c r="O173" s="215"/>
      <c r="P173" s="215"/>
      <c r="Q173" s="215"/>
      <c r="R173" s="215"/>
      <c r="S173" s="215"/>
      <c r="T173" s="216"/>
      <c r="AT173" s="217" t="s">
        <v>213</v>
      </c>
      <c r="AU173" s="217" t="s">
        <v>86</v>
      </c>
      <c r="AV173" s="12" t="s">
        <v>22</v>
      </c>
      <c r="AW173" s="12" t="s">
        <v>41</v>
      </c>
      <c r="AX173" s="12" t="s">
        <v>78</v>
      </c>
      <c r="AY173" s="217" t="s">
        <v>203</v>
      </c>
    </row>
    <row r="174" spans="2:65" s="13" customFormat="1" x14ac:dyDescent="0.3">
      <c r="B174" s="218"/>
      <c r="C174" s="219"/>
      <c r="D174" s="208" t="s">
        <v>213</v>
      </c>
      <c r="E174" s="220" t="s">
        <v>20</v>
      </c>
      <c r="F174" s="221" t="s">
        <v>549</v>
      </c>
      <c r="G174" s="219"/>
      <c r="H174" s="222">
        <v>59.381999999999998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213</v>
      </c>
      <c r="AU174" s="228" t="s">
        <v>86</v>
      </c>
      <c r="AV174" s="13" t="s">
        <v>86</v>
      </c>
      <c r="AW174" s="13" t="s">
        <v>41</v>
      </c>
      <c r="AX174" s="13" t="s">
        <v>78</v>
      </c>
      <c r="AY174" s="228" t="s">
        <v>203</v>
      </c>
    </row>
    <row r="175" spans="2:65" s="14" customFormat="1" x14ac:dyDescent="0.3">
      <c r="B175" s="229"/>
      <c r="C175" s="230"/>
      <c r="D175" s="231" t="s">
        <v>213</v>
      </c>
      <c r="E175" s="232" t="s">
        <v>20</v>
      </c>
      <c r="F175" s="233" t="s">
        <v>225</v>
      </c>
      <c r="G175" s="230"/>
      <c r="H175" s="234">
        <v>59.381999999999998</v>
      </c>
      <c r="I175" s="235"/>
      <c r="J175" s="230"/>
      <c r="K175" s="230"/>
      <c r="L175" s="236"/>
      <c r="M175" s="237"/>
      <c r="N175" s="238"/>
      <c r="O175" s="238"/>
      <c r="P175" s="238"/>
      <c r="Q175" s="238"/>
      <c r="R175" s="238"/>
      <c r="S175" s="238"/>
      <c r="T175" s="239"/>
      <c r="AT175" s="240" t="s">
        <v>213</v>
      </c>
      <c r="AU175" s="240" t="s">
        <v>86</v>
      </c>
      <c r="AV175" s="14" t="s">
        <v>211</v>
      </c>
      <c r="AW175" s="14" t="s">
        <v>41</v>
      </c>
      <c r="AX175" s="14" t="s">
        <v>22</v>
      </c>
      <c r="AY175" s="240" t="s">
        <v>203</v>
      </c>
    </row>
    <row r="176" spans="2:65" s="1" customFormat="1" ht="31.5" customHeight="1" x14ac:dyDescent="0.3">
      <c r="B176" s="35"/>
      <c r="C176" s="194" t="s">
        <v>317</v>
      </c>
      <c r="D176" s="194" t="s">
        <v>206</v>
      </c>
      <c r="E176" s="195" t="s">
        <v>550</v>
      </c>
      <c r="F176" s="196" t="s">
        <v>551</v>
      </c>
      <c r="G176" s="197" t="s">
        <v>209</v>
      </c>
      <c r="H176" s="198">
        <v>7.335</v>
      </c>
      <c r="I176" s="199"/>
      <c r="J176" s="200">
        <f>ROUND(I176*H176,2)</f>
        <v>0</v>
      </c>
      <c r="K176" s="196" t="s">
        <v>210</v>
      </c>
      <c r="L176" s="55"/>
      <c r="M176" s="201" t="s">
        <v>20</v>
      </c>
      <c r="N176" s="202" t="s">
        <v>49</v>
      </c>
      <c r="O176" s="36"/>
      <c r="P176" s="203">
        <f>O176*H176</f>
        <v>0</v>
      </c>
      <c r="Q176" s="203">
        <v>0.15554000000000001</v>
      </c>
      <c r="R176" s="203">
        <f>Q176*H176</f>
        <v>1.1408859</v>
      </c>
      <c r="S176" s="203">
        <v>0</v>
      </c>
      <c r="T176" s="204">
        <f>S176*H176</f>
        <v>0</v>
      </c>
      <c r="AR176" s="18" t="s">
        <v>211</v>
      </c>
      <c r="AT176" s="18" t="s">
        <v>206</v>
      </c>
      <c r="AU176" s="18" t="s">
        <v>86</v>
      </c>
      <c r="AY176" s="18" t="s">
        <v>203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8" t="s">
        <v>22</v>
      </c>
      <c r="BK176" s="205">
        <f>ROUND(I176*H176,2)</f>
        <v>0</v>
      </c>
      <c r="BL176" s="18" t="s">
        <v>211</v>
      </c>
      <c r="BM176" s="18" t="s">
        <v>552</v>
      </c>
    </row>
    <row r="177" spans="2:65" s="12" customFormat="1" x14ac:dyDescent="0.3">
      <c r="B177" s="206"/>
      <c r="C177" s="207"/>
      <c r="D177" s="208" t="s">
        <v>213</v>
      </c>
      <c r="E177" s="209" t="s">
        <v>20</v>
      </c>
      <c r="F177" s="210" t="s">
        <v>539</v>
      </c>
      <c r="G177" s="207"/>
      <c r="H177" s="211" t="s">
        <v>20</v>
      </c>
      <c r="I177" s="212"/>
      <c r="J177" s="207"/>
      <c r="K177" s="207"/>
      <c r="L177" s="213"/>
      <c r="M177" s="214"/>
      <c r="N177" s="215"/>
      <c r="O177" s="215"/>
      <c r="P177" s="215"/>
      <c r="Q177" s="215"/>
      <c r="R177" s="215"/>
      <c r="S177" s="215"/>
      <c r="T177" s="216"/>
      <c r="AT177" s="217" t="s">
        <v>213</v>
      </c>
      <c r="AU177" s="217" t="s">
        <v>86</v>
      </c>
      <c r="AV177" s="12" t="s">
        <v>22</v>
      </c>
      <c r="AW177" s="12" t="s">
        <v>41</v>
      </c>
      <c r="AX177" s="12" t="s">
        <v>78</v>
      </c>
      <c r="AY177" s="217" t="s">
        <v>203</v>
      </c>
    </row>
    <row r="178" spans="2:65" s="12" customFormat="1" x14ac:dyDescent="0.3">
      <c r="B178" s="206"/>
      <c r="C178" s="207"/>
      <c r="D178" s="208" t="s">
        <v>213</v>
      </c>
      <c r="E178" s="209" t="s">
        <v>20</v>
      </c>
      <c r="F178" s="210" t="s">
        <v>540</v>
      </c>
      <c r="G178" s="207"/>
      <c r="H178" s="211" t="s">
        <v>20</v>
      </c>
      <c r="I178" s="212"/>
      <c r="J178" s="207"/>
      <c r="K178" s="207"/>
      <c r="L178" s="213"/>
      <c r="M178" s="214"/>
      <c r="N178" s="215"/>
      <c r="O178" s="215"/>
      <c r="P178" s="215"/>
      <c r="Q178" s="215"/>
      <c r="R178" s="215"/>
      <c r="S178" s="215"/>
      <c r="T178" s="216"/>
      <c r="AT178" s="217" t="s">
        <v>213</v>
      </c>
      <c r="AU178" s="217" t="s">
        <v>86</v>
      </c>
      <c r="AV178" s="12" t="s">
        <v>22</v>
      </c>
      <c r="AW178" s="12" t="s">
        <v>41</v>
      </c>
      <c r="AX178" s="12" t="s">
        <v>78</v>
      </c>
      <c r="AY178" s="217" t="s">
        <v>203</v>
      </c>
    </row>
    <row r="179" spans="2:65" s="13" customFormat="1" x14ac:dyDescent="0.3">
      <c r="B179" s="218"/>
      <c r="C179" s="219"/>
      <c r="D179" s="208" t="s">
        <v>213</v>
      </c>
      <c r="E179" s="220" t="s">
        <v>20</v>
      </c>
      <c r="F179" s="221" t="s">
        <v>553</v>
      </c>
      <c r="G179" s="219"/>
      <c r="H179" s="222">
        <v>7.335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213</v>
      </c>
      <c r="AU179" s="228" t="s">
        <v>86</v>
      </c>
      <c r="AV179" s="13" t="s">
        <v>86</v>
      </c>
      <c r="AW179" s="13" t="s">
        <v>41</v>
      </c>
      <c r="AX179" s="13" t="s">
        <v>78</v>
      </c>
      <c r="AY179" s="228" t="s">
        <v>203</v>
      </c>
    </row>
    <row r="180" spans="2:65" s="14" customFormat="1" x14ac:dyDescent="0.3">
      <c r="B180" s="229"/>
      <c r="C180" s="230"/>
      <c r="D180" s="208" t="s">
        <v>213</v>
      </c>
      <c r="E180" s="241" t="s">
        <v>20</v>
      </c>
      <c r="F180" s="242" t="s">
        <v>225</v>
      </c>
      <c r="G180" s="230"/>
      <c r="H180" s="243">
        <v>7.335</v>
      </c>
      <c r="I180" s="235"/>
      <c r="J180" s="230"/>
      <c r="K180" s="230"/>
      <c r="L180" s="236"/>
      <c r="M180" s="237"/>
      <c r="N180" s="238"/>
      <c r="O180" s="238"/>
      <c r="P180" s="238"/>
      <c r="Q180" s="238"/>
      <c r="R180" s="238"/>
      <c r="S180" s="238"/>
      <c r="T180" s="239"/>
      <c r="AT180" s="240" t="s">
        <v>213</v>
      </c>
      <c r="AU180" s="240" t="s">
        <v>86</v>
      </c>
      <c r="AV180" s="14" t="s">
        <v>211</v>
      </c>
      <c r="AW180" s="14" t="s">
        <v>41</v>
      </c>
      <c r="AX180" s="14" t="s">
        <v>22</v>
      </c>
      <c r="AY180" s="240" t="s">
        <v>203</v>
      </c>
    </row>
    <row r="181" spans="2:65" s="11" customFormat="1" ht="29.85" customHeight="1" x14ac:dyDescent="0.3">
      <c r="B181" s="177"/>
      <c r="C181" s="178"/>
      <c r="D181" s="191" t="s">
        <v>77</v>
      </c>
      <c r="E181" s="192" t="s">
        <v>211</v>
      </c>
      <c r="F181" s="192" t="s">
        <v>554</v>
      </c>
      <c r="G181" s="178"/>
      <c r="H181" s="178"/>
      <c r="I181" s="181"/>
      <c r="J181" s="193">
        <f>BK181</f>
        <v>0</v>
      </c>
      <c r="K181" s="178"/>
      <c r="L181" s="183"/>
      <c r="M181" s="184"/>
      <c r="N181" s="185"/>
      <c r="O181" s="185"/>
      <c r="P181" s="186">
        <f>SUM(P182:P244)</f>
        <v>0</v>
      </c>
      <c r="Q181" s="185"/>
      <c r="R181" s="186">
        <f>SUM(R182:R244)</f>
        <v>11.271005899999997</v>
      </c>
      <c r="S181" s="185"/>
      <c r="T181" s="187">
        <f>SUM(T182:T244)</f>
        <v>0</v>
      </c>
      <c r="AR181" s="188" t="s">
        <v>22</v>
      </c>
      <c r="AT181" s="189" t="s">
        <v>77</v>
      </c>
      <c r="AU181" s="189" t="s">
        <v>22</v>
      </c>
      <c r="AY181" s="188" t="s">
        <v>203</v>
      </c>
      <c r="BK181" s="190">
        <f>SUM(BK182:BK244)</f>
        <v>0</v>
      </c>
    </row>
    <row r="182" spans="2:65" s="1" customFormat="1" ht="31.5" customHeight="1" x14ac:dyDescent="0.3">
      <c r="B182" s="35"/>
      <c r="C182" s="194" t="s">
        <v>8</v>
      </c>
      <c r="D182" s="194" t="s">
        <v>206</v>
      </c>
      <c r="E182" s="195" t="s">
        <v>555</v>
      </c>
      <c r="F182" s="196" t="s">
        <v>556</v>
      </c>
      <c r="G182" s="197" t="s">
        <v>228</v>
      </c>
      <c r="H182" s="198">
        <v>2.0299999999999998</v>
      </c>
      <c r="I182" s="199"/>
      <c r="J182" s="200">
        <f>ROUND(I182*H182,2)</f>
        <v>0</v>
      </c>
      <c r="K182" s="196" t="s">
        <v>210</v>
      </c>
      <c r="L182" s="55"/>
      <c r="M182" s="201" t="s">
        <v>20</v>
      </c>
      <c r="N182" s="202" t="s">
        <v>49</v>
      </c>
      <c r="O182" s="36"/>
      <c r="P182" s="203">
        <f>O182*H182</f>
        <v>0</v>
      </c>
      <c r="Q182" s="203">
        <v>2.45343</v>
      </c>
      <c r="R182" s="203">
        <f>Q182*H182</f>
        <v>4.9804628999999991</v>
      </c>
      <c r="S182" s="203">
        <v>0</v>
      </c>
      <c r="T182" s="204">
        <f>S182*H182</f>
        <v>0</v>
      </c>
      <c r="AR182" s="18" t="s">
        <v>211</v>
      </c>
      <c r="AT182" s="18" t="s">
        <v>206</v>
      </c>
      <c r="AU182" s="18" t="s">
        <v>86</v>
      </c>
      <c r="AY182" s="18" t="s">
        <v>203</v>
      </c>
      <c r="BE182" s="205">
        <f>IF(N182="základní",J182,0)</f>
        <v>0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8" t="s">
        <v>22</v>
      </c>
      <c r="BK182" s="205">
        <f>ROUND(I182*H182,2)</f>
        <v>0</v>
      </c>
      <c r="BL182" s="18" t="s">
        <v>211</v>
      </c>
      <c r="BM182" s="18" t="s">
        <v>557</v>
      </c>
    </row>
    <row r="183" spans="2:65" s="12" customFormat="1" x14ac:dyDescent="0.3">
      <c r="B183" s="206"/>
      <c r="C183" s="207"/>
      <c r="D183" s="208" t="s">
        <v>213</v>
      </c>
      <c r="E183" s="209" t="s">
        <v>20</v>
      </c>
      <c r="F183" s="210" t="s">
        <v>509</v>
      </c>
      <c r="G183" s="207"/>
      <c r="H183" s="211" t="s">
        <v>20</v>
      </c>
      <c r="I183" s="212"/>
      <c r="J183" s="207"/>
      <c r="K183" s="207"/>
      <c r="L183" s="213"/>
      <c r="M183" s="214"/>
      <c r="N183" s="215"/>
      <c r="O183" s="215"/>
      <c r="P183" s="215"/>
      <c r="Q183" s="215"/>
      <c r="R183" s="215"/>
      <c r="S183" s="215"/>
      <c r="T183" s="216"/>
      <c r="AT183" s="217" t="s">
        <v>213</v>
      </c>
      <c r="AU183" s="217" t="s">
        <v>86</v>
      </c>
      <c r="AV183" s="12" t="s">
        <v>22</v>
      </c>
      <c r="AW183" s="12" t="s">
        <v>41</v>
      </c>
      <c r="AX183" s="12" t="s">
        <v>78</v>
      </c>
      <c r="AY183" s="217" t="s">
        <v>203</v>
      </c>
    </row>
    <row r="184" spans="2:65" s="12" customFormat="1" x14ac:dyDescent="0.3">
      <c r="B184" s="206"/>
      <c r="C184" s="207"/>
      <c r="D184" s="208" t="s">
        <v>213</v>
      </c>
      <c r="E184" s="209" t="s">
        <v>20</v>
      </c>
      <c r="F184" s="210" t="s">
        <v>558</v>
      </c>
      <c r="G184" s="207"/>
      <c r="H184" s="211" t="s">
        <v>20</v>
      </c>
      <c r="I184" s="212"/>
      <c r="J184" s="207"/>
      <c r="K184" s="207"/>
      <c r="L184" s="213"/>
      <c r="M184" s="214"/>
      <c r="N184" s="215"/>
      <c r="O184" s="215"/>
      <c r="P184" s="215"/>
      <c r="Q184" s="215"/>
      <c r="R184" s="215"/>
      <c r="S184" s="215"/>
      <c r="T184" s="216"/>
      <c r="AT184" s="217" t="s">
        <v>213</v>
      </c>
      <c r="AU184" s="217" t="s">
        <v>86</v>
      </c>
      <c r="AV184" s="12" t="s">
        <v>22</v>
      </c>
      <c r="AW184" s="12" t="s">
        <v>41</v>
      </c>
      <c r="AX184" s="12" t="s">
        <v>78</v>
      </c>
      <c r="AY184" s="217" t="s">
        <v>203</v>
      </c>
    </row>
    <row r="185" spans="2:65" s="12" customFormat="1" x14ac:dyDescent="0.3">
      <c r="B185" s="206"/>
      <c r="C185" s="207"/>
      <c r="D185" s="208" t="s">
        <v>213</v>
      </c>
      <c r="E185" s="209" t="s">
        <v>20</v>
      </c>
      <c r="F185" s="210" t="s">
        <v>522</v>
      </c>
      <c r="G185" s="207"/>
      <c r="H185" s="211" t="s">
        <v>20</v>
      </c>
      <c r="I185" s="212"/>
      <c r="J185" s="207"/>
      <c r="K185" s="207"/>
      <c r="L185" s="213"/>
      <c r="M185" s="214"/>
      <c r="N185" s="215"/>
      <c r="O185" s="215"/>
      <c r="P185" s="215"/>
      <c r="Q185" s="215"/>
      <c r="R185" s="215"/>
      <c r="S185" s="215"/>
      <c r="T185" s="216"/>
      <c r="AT185" s="217" t="s">
        <v>213</v>
      </c>
      <c r="AU185" s="217" t="s">
        <v>86</v>
      </c>
      <c r="AV185" s="12" t="s">
        <v>22</v>
      </c>
      <c r="AW185" s="12" t="s">
        <v>41</v>
      </c>
      <c r="AX185" s="12" t="s">
        <v>78</v>
      </c>
      <c r="AY185" s="217" t="s">
        <v>203</v>
      </c>
    </row>
    <row r="186" spans="2:65" s="13" customFormat="1" x14ac:dyDescent="0.3">
      <c r="B186" s="218"/>
      <c r="C186" s="219"/>
      <c r="D186" s="208" t="s">
        <v>213</v>
      </c>
      <c r="E186" s="220" t="s">
        <v>20</v>
      </c>
      <c r="F186" s="221" t="s">
        <v>559</v>
      </c>
      <c r="G186" s="219"/>
      <c r="H186" s="222">
        <v>2.0299999999999998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213</v>
      </c>
      <c r="AU186" s="228" t="s">
        <v>86</v>
      </c>
      <c r="AV186" s="13" t="s">
        <v>86</v>
      </c>
      <c r="AW186" s="13" t="s">
        <v>41</v>
      </c>
      <c r="AX186" s="13" t="s">
        <v>78</v>
      </c>
      <c r="AY186" s="228" t="s">
        <v>203</v>
      </c>
    </row>
    <row r="187" spans="2:65" s="14" customFormat="1" x14ac:dyDescent="0.3">
      <c r="B187" s="229"/>
      <c r="C187" s="230"/>
      <c r="D187" s="231" t="s">
        <v>213</v>
      </c>
      <c r="E187" s="232" t="s">
        <v>20</v>
      </c>
      <c r="F187" s="233" t="s">
        <v>225</v>
      </c>
      <c r="G187" s="230"/>
      <c r="H187" s="234">
        <v>2.0299999999999998</v>
      </c>
      <c r="I187" s="235"/>
      <c r="J187" s="230"/>
      <c r="K187" s="230"/>
      <c r="L187" s="236"/>
      <c r="M187" s="237"/>
      <c r="N187" s="238"/>
      <c r="O187" s="238"/>
      <c r="P187" s="238"/>
      <c r="Q187" s="238"/>
      <c r="R187" s="238"/>
      <c r="S187" s="238"/>
      <c r="T187" s="239"/>
      <c r="AT187" s="240" t="s">
        <v>213</v>
      </c>
      <c r="AU187" s="240" t="s">
        <v>86</v>
      </c>
      <c r="AV187" s="14" t="s">
        <v>211</v>
      </c>
      <c r="AW187" s="14" t="s">
        <v>41</v>
      </c>
      <c r="AX187" s="14" t="s">
        <v>22</v>
      </c>
      <c r="AY187" s="240" t="s">
        <v>203</v>
      </c>
    </row>
    <row r="188" spans="2:65" s="1" customFormat="1" ht="31.5" customHeight="1" x14ac:dyDescent="0.3">
      <c r="B188" s="35"/>
      <c r="C188" s="194" t="s">
        <v>336</v>
      </c>
      <c r="D188" s="194" t="s">
        <v>206</v>
      </c>
      <c r="E188" s="195" t="s">
        <v>560</v>
      </c>
      <c r="F188" s="196" t="s">
        <v>561</v>
      </c>
      <c r="G188" s="197" t="s">
        <v>209</v>
      </c>
      <c r="H188" s="198">
        <v>16.55</v>
      </c>
      <c r="I188" s="199"/>
      <c r="J188" s="200">
        <f>ROUND(I188*H188,2)</f>
        <v>0</v>
      </c>
      <c r="K188" s="196" t="s">
        <v>210</v>
      </c>
      <c r="L188" s="55"/>
      <c r="M188" s="201" t="s">
        <v>20</v>
      </c>
      <c r="N188" s="202" t="s">
        <v>49</v>
      </c>
      <c r="O188" s="36"/>
      <c r="P188" s="203">
        <f>O188*H188</f>
        <v>0</v>
      </c>
      <c r="Q188" s="203">
        <v>2.15E-3</v>
      </c>
      <c r="R188" s="203">
        <f>Q188*H188</f>
        <v>3.5582500000000003E-2</v>
      </c>
      <c r="S188" s="203">
        <v>0</v>
      </c>
      <c r="T188" s="204">
        <f>S188*H188</f>
        <v>0</v>
      </c>
      <c r="AR188" s="18" t="s">
        <v>211</v>
      </c>
      <c r="AT188" s="18" t="s">
        <v>206</v>
      </c>
      <c r="AU188" s="18" t="s">
        <v>86</v>
      </c>
      <c r="AY188" s="18" t="s">
        <v>203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8" t="s">
        <v>22</v>
      </c>
      <c r="BK188" s="205">
        <f>ROUND(I188*H188,2)</f>
        <v>0</v>
      </c>
      <c r="BL188" s="18" t="s">
        <v>211</v>
      </c>
      <c r="BM188" s="18" t="s">
        <v>562</v>
      </c>
    </row>
    <row r="189" spans="2:65" s="12" customFormat="1" x14ac:dyDescent="0.3">
      <c r="B189" s="206"/>
      <c r="C189" s="207"/>
      <c r="D189" s="208" t="s">
        <v>213</v>
      </c>
      <c r="E189" s="209" t="s">
        <v>20</v>
      </c>
      <c r="F189" s="210" t="s">
        <v>509</v>
      </c>
      <c r="G189" s="207"/>
      <c r="H189" s="211" t="s">
        <v>20</v>
      </c>
      <c r="I189" s="212"/>
      <c r="J189" s="207"/>
      <c r="K189" s="207"/>
      <c r="L189" s="213"/>
      <c r="M189" s="214"/>
      <c r="N189" s="215"/>
      <c r="O189" s="215"/>
      <c r="P189" s="215"/>
      <c r="Q189" s="215"/>
      <c r="R189" s="215"/>
      <c r="S189" s="215"/>
      <c r="T189" s="216"/>
      <c r="AT189" s="217" t="s">
        <v>213</v>
      </c>
      <c r="AU189" s="217" t="s">
        <v>86</v>
      </c>
      <c r="AV189" s="12" t="s">
        <v>22</v>
      </c>
      <c r="AW189" s="12" t="s">
        <v>41</v>
      </c>
      <c r="AX189" s="12" t="s">
        <v>78</v>
      </c>
      <c r="AY189" s="217" t="s">
        <v>203</v>
      </c>
    </row>
    <row r="190" spans="2:65" s="12" customFormat="1" x14ac:dyDescent="0.3">
      <c r="B190" s="206"/>
      <c r="C190" s="207"/>
      <c r="D190" s="208" t="s">
        <v>213</v>
      </c>
      <c r="E190" s="209" t="s">
        <v>20</v>
      </c>
      <c r="F190" s="210" t="s">
        <v>563</v>
      </c>
      <c r="G190" s="207"/>
      <c r="H190" s="211" t="s">
        <v>20</v>
      </c>
      <c r="I190" s="212"/>
      <c r="J190" s="207"/>
      <c r="K190" s="207"/>
      <c r="L190" s="213"/>
      <c r="M190" s="214"/>
      <c r="N190" s="215"/>
      <c r="O190" s="215"/>
      <c r="P190" s="215"/>
      <c r="Q190" s="215"/>
      <c r="R190" s="215"/>
      <c r="S190" s="215"/>
      <c r="T190" s="216"/>
      <c r="AT190" s="217" t="s">
        <v>213</v>
      </c>
      <c r="AU190" s="217" t="s">
        <v>86</v>
      </c>
      <c r="AV190" s="12" t="s">
        <v>22</v>
      </c>
      <c r="AW190" s="12" t="s">
        <v>41</v>
      </c>
      <c r="AX190" s="12" t="s">
        <v>78</v>
      </c>
      <c r="AY190" s="217" t="s">
        <v>203</v>
      </c>
    </row>
    <row r="191" spans="2:65" s="12" customFormat="1" x14ac:dyDescent="0.3">
      <c r="B191" s="206"/>
      <c r="C191" s="207"/>
      <c r="D191" s="208" t="s">
        <v>213</v>
      </c>
      <c r="E191" s="209" t="s">
        <v>20</v>
      </c>
      <c r="F191" s="210" t="s">
        <v>522</v>
      </c>
      <c r="G191" s="207"/>
      <c r="H191" s="211" t="s">
        <v>20</v>
      </c>
      <c r="I191" s="212"/>
      <c r="J191" s="207"/>
      <c r="K191" s="207"/>
      <c r="L191" s="213"/>
      <c r="M191" s="214"/>
      <c r="N191" s="215"/>
      <c r="O191" s="215"/>
      <c r="P191" s="215"/>
      <c r="Q191" s="215"/>
      <c r="R191" s="215"/>
      <c r="S191" s="215"/>
      <c r="T191" s="216"/>
      <c r="AT191" s="217" t="s">
        <v>213</v>
      </c>
      <c r="AU191" s="217" t="s">
        <v>86</v>
      </c>
      <c r="AV191" s="12" t="s">
        <v>22</v>
      </c>
      <c r="AW191" s="12" t="s">
        <v>41</v>
      </c>
      <c r="AX191" s="12" t="s">
        <v>78</v>
      </c>
      <c r="AY191" s="217" t="s">
        <v>203</v>
      </c>
    </row>
    <row r="192" spans="2:65" s="13" customFormat="1" x14ac:dyDescent="0.3">
      <c r="B192" s="218"/>
      <c r="C192" s="219"/>
      <c r="D192" s="208" t="s">
        <v>213</v>
      </c>
      <c r="E192" s="220" t="s">
        <v>20</v>
      </c>
      <c r="F192" s="221" t="s">
        <v>564</v>
      </c>
      <c r="G192" s="219"/>
      <c r="H192" s="222">
        <v>16.55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213</v>
      </c>
      <c r="AU192" s="228" t="s">
        <v>86</v>
      </c>
      <c r="AV192" s="13" t="s">
        <v>86</v>
      </c>
      <c r="AW192" s="13" t="s">
        <v>41</v>
      </c>
      <c r="AX192" s="13" t="s">
        <v>78</v>
      </c>
      <c r="AY192" s="228" t="s">
        <v>203</v>
      </c>
    </row>
    <row r="193" spans="2:65" s="14" customFormat="1" x14ac:dyDescent="0.3">
      <c r="B193" s="229"/>
      <c r="C193" s="230"/>
      <c r="D193" s="231" t="s">
        <v>213</v>
      </c>
      <c r="E193" s="232" t="s">
        <v>20</v>
      </c>
      <c r="F193" s="233" t="s">
        <v>225</v>
      </c>
      <c r="G193" s="230"/>
      <c r="H193" s="234">
        <v>16.55</v>
      </c>
      <c r="I193" s="235"/>
      <c r="J193" s="230"/>
      <c r="K193" s="230"/>
      <c r="L193" s="236"/>
      <c r="M193" s="237"/>
      <c r="N193" s="238"/>
      <c r="O193" s="238"/>
      <c r="P193" s="238"/>
      <c r="Q193" s="238"/>
      <c r="R193" s="238"/>
      <c r="S193" s="238"/>
      <c r="T193" s="239"/>
      <c r="AT193" s="240" t="s">
        <v>213</v>
      </c>
      <c r="AU193" s="240" t="s">
        <v>86</v>
      </c>
      <c r="AV193" s="14" t="s">
        <v>211</v>
      </c>
      <c r="AW193" s="14" t="s">
        <v>41</v>
      </c>
      <c r="AX193" s="14" t="s">
        <v>22</v>
      </c>
      <c r="AY193" s="240" t="s">
        <v>203</v>
      </c>
    </row>
    <row r="194" spans="2:65" s="1" customFormat="1" ht="31.5" customHeight="1" x14ac:dyDescent="0.3">
      <c r="B194" s="35"/>
      <c r="C194" s="194" t="s">
        <v>340</v>
      </c>
      <c r="D194" s="194" t="s">
        <v>206</v>
      </c>
      <c r="E194" s="195" t="s">
        <v>565</v>
      </c>
      <c r="F194" s="196" t="s">
        <v>566</v>
      </c>
      <c r="G194" s="197" t="s">
        <v>209</v>
      </c>
      <c r="H194" s="198">
        <v>16.55</v>
      </c>
      <c r="I194" s="199"/>
      <c r="J194" s="200">
        <f>ROUND(I194*H194,2)</f>
        <v>0</v>
      </c>
      <c r="K194" s="196" t="s">
        <v>210</v>
      </c>
      <c r="L194" s="55"/>
      <c r="M194" s="201" t="s">
        <v>20</v>
      </c>
      <c r="N194" s="202" t="s">
        <v>49</v>
      </c>
      <c r="O194" s="36"/>
      <c r="P194" s="203">
        <f>O194*H194</f>
        <v>0</v>
      </c>
      <c r="Q194" s="203">
        <v>0</v>
      </c>
      <c r="R194" s="203">
        <f>Q194*H194</f>
        <v>0</v>
      </c>
      <c r="S194" s="203">
        <v>0</v>
      </c>
      <c r="T194" s="204">
        <f>S194*H194</f>
        <v>0</v>
      </c>
      <c r="AR194" s="18" t="s">
        <v>211</v>
      </c>
      <c r="AT194" s="18" t="s">
        <v>206</v>
      </c>
      <c r="AU194" s="18" t="s">
        <v>86</v>
      </c>
      <c r="AY194" s="18" t="s">
        <v>203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8" t="s">
        <v>22</v>
      </c>
      <c r="BK194" s="205">
        <f>ROUND(I194*H194,2)</f>
        <v>0</v>
      </c>
      <c r="BL194" s="18" t="s">
        <v>211</v>
      </c>
      <c r="BM194" s="18" t="s">
        <v>567</v>
      </c>
    </row>
    <row r="195" spans="2:65" s="1" customFormat="1" ht="31.5" customHeight="1" x14ac:dyDescent="0.3">
      <c r="B195" s="35"/>
      <c r="C195" s="194" t="s">
        <v>344</v>
      </c>
      <c r="D195" s="194" t="s">
        <v>206</v>
      </c>
      <c r="E195" s="195" t="s">
        <v>568</v>
      </c>
      <c r="F195" s="196" t="s">
        <v>569</v>
      </c>
      <c r="G195" s="197" t="s">
        <v>209</v>
      </c>
      <c r="H195" s="198">
        <v>16.55</v>
      </c>
      <c r="I195" s="199"/>
      <c r="J195" s="200">
        <f>ROUND(I195*H195,2)</f>
        <v>0</v>
      </c>
      <c r="K195" s="196" t="s">
        <v>210</v>
      </c>
      <c r="L195" s="55"/>
      <c r="M195" s="201" t="s">
        <v>20</v>
      </c>
      <c r="N195" s="202" t="s">
        <v>49</v>
      </c>
      <c r="O195" s="36"/>
      <c r="P195" s="203">
        <f>O195*H195</f>
        <v>0</v>
      </c>
      <c r="Q195" s="203">
        <v>3.0999999999999999E-3</v>
      </c>
      <c r="R195" s="203">
        <f>Q195*H195</f>
        <v>5.1305000000000003E-2</v>
      </c>
      <c r="S195" s="203">
        <v>0</v>
      </c>
      <c r="T195" s="204">
        <f>S195*H195</f>
        <v>0</v>
      </c>
      <c r="AR195" s="18" t="s">
        <v>211</v>
      </c>
      <c r="AT195" s="18" t="s">
        <v>206</v>
      </c>
      <c r="AU195" s="18" t="s">
        <v>86</v>
      </c>
      <c r="AY195" s="18" t="s">
        <v>203</v>
      </c>
      <c r="BE195" s="205">
        <f>IF(N195="základní",J195,0)</f>
        <v>0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8" t="s">
        <v>22</v>
      </c>
      <c r="BK195" s="205">
        <f>ROUND(I195*H195,2)</f>
        <v>0</v>
      </c>
      <c r="BL195" s="18" t="s">
        <v>211</v>
      </c>
      <c r="BM195" s="18" t="s">
        <v>570</v>
      </c>
    </row>
    <row r="196" spans="2:65" s="12" customFormat="1" x14ac:dyDescent="0.3">
      <c r="B196" s="206"/>
      <c r="C196" s="207"/>
      <c r="D196" s="208" t="s">
        <v>213</v>
      </c>
      <c r="E196" s="209" t="s">
        <v>20</v>
      </c>
      <c r="F196" s="210" t="s">
        <v>509</v>
      </c>
      <c r="G196" s="207"/>
      <c r="H196" s="211" t="s">
        <v>20</v>
      </c>
      <c r="I196" s="212"/>
      <c r="J196" s="207"/>
      <c r="K196" s="207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213</v>
      </c>
      <c r="AU196" s="217" t="s">
        <v>86</v>
      </c>
      <c r="AV196" s="12" t="s">
        <v>22</v>
      </c>
      <c r="AW196" s="12" t="s">
        <v>41</v>
      </c>
      <c r="AX196" s="12" t="s">
        <v>78</v>
      </c>
      <c r="AY196" s="217" t="s">
        <v>203</v>
      </c>
    </row>
    <row r="197" spans="2:65" s="12" customFormat="1" x14ac:dyDescent="0.3">
      <c r="B197" s="206"/>
      <c r="C197" s="207"/>
      <c r="D197" s="208" t="s">
        <v>213</v>
      </c>
      <c r="E197" s="209" t="s">
        <v>20</v>
      </c>
      <c r="F197" s="210" t="s">
        <v>563</v>
      </c>
      <c r="G197" s="207"/>
      <c r="H197" s="211" t="s">
        <v>20</v>
      </c>
      <c r="I197" s="212"/>
      <c r="J197" s="207"/>
      <c r="K197" s="207"/>
      <c r="L197" s="213"/>
      <c r="M197" s="214"/>
      <c r="N197" s="215"/>
      <c r="O197" s="215"/>
      <c r="P197" s="215"/>
      <c r="Q197" s="215"/>
      <c r="R197" s="215"/>
      <c r="S197" s="215"/>
      <c r="T197" s="216"/>
      <c r="AT197" s="217" t="s">
        <v>213</v>
      </c>
      <c r="AU197" s="217" t="s">
        <v>86</v>
      </c>
      <c r="AV197" s="12" t="s">
        <v>22</v>
      </c>
      <c r="AW197" s="12" t="s">
        <v>41</v>
      </c>
      <c r="AX197" s="12" t="s">
        <v>78</v>
      </c>
      <c r="AY197" s="217" t="s">
        <v>203</v>
      </c>
    </row>
    <row r="198" spans="2:65" s="12" customFormat="1" x14ac:dyDescent="0.3">
      <c r="B198" s="206"/>
      <c r="C198" s="207"/>
      <c r="D198" s="208" t="s">
        <v>213</v>
      </c>
      <c r="E198" s="209" t="s">
        <v>20</v>
      </c>
      <c r="F198" s="210" t="s">
        <v>522</v>
      </c>
      <c r="G198" s="207"/>
      <c r="H198" s="211" t="s">
        <v>20</v>
      </c>
      <c r="I198" s="212"/>
      <c r="J198" s="207"/>
      <c r="K198" s="207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213</v>
      </c>
      <c r="AU198" s="217" t="s">
        <v>86</v>
      </c>
      <c r="AV198" s="12" t="s">
        <v>22</v>
      </c>
      <c r="AW198" s="12" t="s">
        <v>41</v>
      </c>
      <c r="AX198" s="12" t="s">
        <v>78</v>
      </c>
      <c r="AY198" s="217" t="s">
        <v>203</v>
      </c>
    </row>
    <row r="199" spans="2:65" s="13" customFormat="1" x14ac:dyDescent="0.3">
      <c r="B199" s="218"/>
      <c r="C199" s="219"/>
      <c r="D199" s="208" t="s">
        <v>213</v>
      </c>
      <c r="E199" s="220" t="s">
        <v>20</v>
      </c>
      <c r="F199" s="221" t="s">
        <v>564</v>
      </c>
      <c r="G199" s="219"/>
      <c r="H199" s="222">
        <v>16.55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213</v>
      </c>
      <c r="AU199" s="228" t="s">
        <v>86</v>
      </c>
      <c r="AV199" s="13" t="s">
        <v>86</v>
      </c>
      <c r="AW199" s="13" t="s">
        <v>41</v>
      </c>
      <c r="AX199" s="13" t="s">
        <v>78</v>
      </c>
      <c r="AY199" s="228" t="s">
        <v>203</v>
      </c>
    </row>
    <row r="200" spans="2:65" s="14" customFormat="1" x14ac:dyDescent="0.3">
      <c r="B200" s="229"/>
      <c r="C200" s="230"/>
      <c r="D200" s="231" t="s">
        <v>213</v>
      </c>
      <c r="E200" s="232" t="s">
        <v>20</v>
      </c>
      <c r="F200" s="233" t="s">
        <v>225</v>
      </c>
      <c r="G200" s="230"/>
      <c r="H200" s="234">
        <v>16.55</v>
      </c>
      <c r="I200" s="235"/>
      <c r="J200" s="230"/>
      <c r="K200" s="230"/>
      <c r="L200" s="236"/>
      <c r="M200" s="237"/>
      <c r="N200" s="238"/>
      <c r="O200" s="238"/>
      <c r="P200" s="238"/>
      <c r="Q200" s="238"/>
      <c r="R200" s="238"/>
      <c r="S200" s="238"/>
      <c r="T200" s="239"/>
      <c r="AT200" s="240" t="s">
        <v>213</v>
      </c>
      <c r="AU200" s="240" t="s">
        <v>86</v>
      </c>
      <c r="AV200" s="14" t="s">
        <v>211</v>
      </c>
      <c r="AW200" s="14" t="s">
        <v>41</v>
      </c>
      <c r="AX200" s="14" t="s">
        <v>22</v>
      </c>
      <c r="AY200" s="240" t="s">
        <v>203</v>
      </c>
    </row>
    <row r="201" spans="2:65" s="1" customFormat="1" ht="31.5" customHeight="1" x14ac:dyDescent="0.3">
      <c r="B201" s="35"/>
      <c r="C201" s="194" t="s">
        <v>348</v>
      </c>
      <c r="D201" s="194" t="s">
        <v>206</v>
      </c>
      <c r="E201" s="195" t="s">
        <v>571</v>
      </c>
      <c r="F201" s="196" t="s">
        <v>572</v>
      </c>
      <c r="G201" s="197" t="s">
        <v>209</v>
      </c>
      <c r="H201" s="198">
        <v>16.55</v>
      </c>
      <c r="I201" s="199"/>
      <c r="J201" s="200">
        <f>ROUND(I201*H201,2)</f>
        <v>0</v>
      </c>
      <c r="K201" s="196" t="s">
        <v>210</v>
      </c>
      <c r="L201" s="55"/>
      <c r="M201" s="201" t="s">
        <v>20</v>
      </c>
      <c r="N201" s="202" t="s">
        <v>49</v>
      </c>
      <c r="O201" s="36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AR201" s="18" t="s">
        <v>211</v>
      </c>
      <c r="AT201" s="18" t="s">
        <v>206</v>
      </c>
      <c r="AU201" s="18" t="s">
        <v>86</v>
      </c>
      <c r="AY201" s="18" t="s">
        <v>203</v>
      </c>
      <c r="BE201" s="205">
        <f>IF(N201="základní",J201,0)</f>
        <v>0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8" t="s">
        <v>22</v>
      </c>
      <c r="BK201" s="205">
        <f>ROUND(I201*H201,2)</f>
        <v>0</v>
      </c>
      <c r="BL201" s="18" t="s">
        <v>211</v>
      </c>
      <c r="BM201" s="18" t="s">
        <v>573</v>
      </c>
    </row>
    <row r="202" spans="2:65" s="1" customFormat="1" ht="57" customHeight="1" x14ac:dyDescent="0.3">
      <c r="B202" s="35"/>
      <c r="C202" s="194" t="s">
        <v>353</v>
      </c>
      <c r="D202" s="194" t="s">
        <v>206</v>
      </c>
      <c r="E202" s="195" t="s">
        <v>574</v>
      </c>
      <c r="F202" s="196" t="s">
        <v>575</v>
      </c>
      <c r="G202" s="197" t="s">
        <v>301</v>
      </c>
      <c r="H202" s="198">
        <v>5.3999999999999999E-2</v>
      </c>
      <c r="I202" s="199"/>
      <c r="J202" s="200">
        <f>ROUND(I202*H202,2)</f>
        <v>0</v>
      </c>
      <c r="K202" s="196" t="s">
        <v>210</v>
      </c>
      <c r="L202" s="55"/>
      <c r="M202" s="201" t="s">
        <v>20</v>
      </c>
      <c r="N202" s="202" t="s">
        <v>49</v>
      </c>
      <c r="O202" s="36"/>
      <c r="P202" s="203">
        <f>O202*H202</f>
        <v>0</v>
      </c>
      <c r="Q202" s="203">
        <v>1.0551600000000001</v>
      </c>
      <c r="R202" s="203">
        <f>Q202*H202</f>
        <v>5.6978640000000004E-2</v>
      </c>
      <c r="S202" s="203">
        <v>0</v>
      </c>
      <c r="T202" s="204">
        <f>S202*H202</f>
        <v>0</v>
      </c>
      <c r="AR202" s="18" t="s">
        <v>211</v>
      </c>
      <c r="AT202" s="18" t="s">
        <v>206</v>
      </c>
      <c r="AU202" s="18" t="s">
        <v>86</v>
      </c>
      <c r="AY202" s="18" t="s">
        <v>203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8" t="s">
        <v>22</v>
      </c>
      <c r="BK202" s="205">
        <f>ROUND(I202*H202,2)</f>
        <v>0</v>
      </c>
      <c r="BL202" s="18" t="s">
        <v>211</v>
      </c>
      <c r="BM202" s="18" t="s">
        <v>576</v>
      </c>
    </row>
    <row r="203" spans="2:65" s="12" customFormat="1" x14ac:dyDescent="0.3">
      <c r="B203" s="206"/>
      <c r="C203" s="207"/>
      <c r="D203" s="208" t="s">
        <v>213</v>
      </c>
      <c r="E203" s="209" t="s">
        <v>20</v>
      </c>
      <c r="F203" s="210" t="s">
        <v>509</v>
      </c>
      <c r="G203" s="207"/>
      <c r="H203" s="211" t="s">
        <v>20</v>
      </c>
      <c r="I203" s="212"/>
      <c r="J203" s="207"/>
      <c r="K203" s="207"/>
      <c r="L203" s="213"/>
      <c r="M203" s="214"/>
      <c r="N203" s="215"/>
      <c r="O203" s="215"/>
      <c r="P203" s="215"/>
      <c r="Q203" s="215"/>
      <c r="R203" s="215"/>
      <c r="S203" s="215"/>
      <c r="T203" s="216"/>
      <c r="AT203" s="217" t="s">
        <v>213</v>
      </c>
      <c r="AU203" s="217" t="s">
        <v>86</v>
      </c>
      <c r="AV203" s="12" t="s">
        <v>22</v>
      </c>
      <c r="AW203" s="12" t="s">
        <v>41</v>
      </c>
      <c r="AX203" s="12" t="s">
        <v>78</v>
      </c>
      <c r="AY203" s="217" t="s">
        <v>203</v>
      </c>
    </row>
    <row r="204" spans="2:65" s="12" customFormat="1" x14ac:dyDescent="0.3">
      <c r="B204" s="206"/>
      <c r="C204" s="207"/>
      <c r="D204" s="208" t="s">
        <v>213</v>
      </c>
      <c r="E204" s="209" t="s">
        <v>20</v>
      </c>
      <c r="F204" s="210" t="s">
        <v>577</v>
      </c>
      <c r="G204" s="207"/>
      <c r="H204" s="211" t="s">
        <v>20</v>
      </c>
      <c r="I204" s="212"/>
      <c r="J204" s="207"/>
      <c r="K204" s="207"/>
      <c r="L204" s="213"/>
      <c r="M204" s="214"/>
      <c r="N204" s="215"/>
      <c r="O204" s="215"/>
      <c r="P204" s="215"/>
      <c r="Q204" s="215"/>
      <c r="R204" s="215"/>
      <c r="S204" s="215"/>
      <c r="T204" s="216"/>
      <c r="AT204" s="217" t="s">
        <v>213</v>
      </c>
      <c r="AU204" s="217" t="s">
        <v>86</v>
      </c>
      <c r="AV204" s="12" t="s">
        <v>22</v>
      </c>
      <c r="AW204" s="12" t="s">
        <v>41</v>
      </c>
      <c r="AX204" s="12" t="s">
        <v>78</v>
      </c>
      <c r="AY204" s="217" t="s">
        <v>203</v>
      </c>
    </row>
    <row r="205" spans="2:65" s="12" customFormat="1" x14ac:dyDescent="0.3">
      <c r="B205" s="206"/>
      <c r="C205" s="207"/>
      <c r="D205" s="208" t="s">
        <v>213</v>
      </c>
      <c r="E205" s="209" t="s">
        <v>20</v>
      </c>
      <c r="F205" s="210" t="s">
        <v>522</v>
      </c>
      <c r="G205" s="207"/>
      <c r="H205" s="211" t="s">
        <v>20</v>
      </c>
      <c r="I205" s="212"/>
      <c r="J205" s="207"/>
      <c r="K205" s="207"/>
      <c r="L205" s="213"/>
      <c r="M205" s="214"/>
      <c r="N205" s="215"/>
      <c r="O205" s="215"/>
      <c r="P205" s="215"/>
      <c r="Q205" s="215"/>
      <c r="R205" s="215"/>
      <c r="S205" s="215"/>
      <c r="T205" s="216"/>
      <c r="AT205" s="217" t="s">
        <v>213</v>
      </c>
      <c r="AU205" s="217" t="s">
        <v>86</v>
      </c>
      <c r="AV205" s="12" t="s">
        <v>22</v>
      </c>
      <c r="AW205" s="12" t="s">
        <v>41</v>
      </c>
      <c r="AX205" s="12" t="s">
        <v>78</v>
      </c>
      <c r="AY205" s="217" t="s">
        <v>203</v>
      </c>
    </row>
    <row r="206" spans="2:65" s="13" customFormat="1" x14ac:dyDescent="0.3">
      <c r="B206" s="218"/>
      <c r="C206" s="219"/>
      <c r="D206" s="208" t="s">
        <v>213</v>
      </c>
      <c r="E206" s="220" t="s">
        <v>20</v>
      </c>
      <c r="F206" s="221" t="s">
        <v>578</v>
      </c>
      <c r="G206" s="219"/>
      <c r="H206" s="222">
        <v>5.3999999999999999E-2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213</v>
      </c>
      <c r="AU206" s="228" t="s">
        <v>86</v>
      </c>
      <c r="AV206" s="13" t="s">
        <v>86</v>
      </c>
      <c r="AW206" s="13" t="s">
        <v>41</v>
      </c>
      <c r="AX206" s="13" t="s">
        <v>78</v>
      </c>
      <c r="AY206" s="228" t="s">
        <v>203</v>
      </c>
    </row>
    <row r="207" spans="2:65" s="14" customFormat="1" x14ac:dyDescent="0.3">
      <c r="B207" s="229"/>
      <c r="C207" s="230"/>
      <c r="D207" s="231" t="s">
        <v>213</v>
      </c>
      <c r="E207" s="232" t="s">
        <v>20</v>
      </c>
      <c r="F207" s="233" t="s">
        <v>225</v>
      </c>
      <c r="G207" s="230"/>
      <c r="H207" s="234">
        <v>5.3999999999999999E-2</v>
      </c>
      <c r="I207" s="235"/>
      <c r="J207" s="230"/>
      <c r="K207" s="230"/>
      <c r="L207" s="236"/>
      <c r="M207" s="237"/>
      <c r="N207" s="238"/>
      <c r="O207" s="238"/>
      <c r="P207" s="238"/>
      <c r="Q207" s="238"/>
      <c r="R207" s="238"/>
      <c r="S207" s="238"/>
      <c r="T207" s="239"/>
      <c r="AT207" s="240" t="s">
        <v>213</v>
      </c>
      <c r="AU207" s="240" t="s">
        <v>86</v>
      </c>
      <c r="AV207" s="14" t="s">
        <v>211</v>
      </c>
      <c r="AW207" s="14" t="s">
        <v>41</v>
      </c>
      <c r="AX207" s="14" t="s">
        <v>22</v>
      </c>
      <c r="AY207" s="240" t="s">
        <v>203</v>
      </c>
    </row>
    <row r="208" spans="2:65" s="1" customFormat="1" ht="57" customHeight="1" x14ac:dyDescent="0.3">
      <c r="B208" s="35"/>
      <c r="C208" s="194" t="s">
        <v>7</v>
      </c>
      <c r="D208" s="194" t="s">
        <v>206</v>
      </c>
      <c r="E208" s="195" t="s">
        <v>579</v>
      </c>
      <c r="F208" s="196" t="s">
        <v>580</v>
      </c>
      <c r="G208" s="197" t="s">
        <v>301</v>
      </c>
      <c r="H208" s="198">
        <v>8.6999999999999994E-2</v>
      </c>
      <c r="I208" s="199"/>
      <c r="J208" s="200">
        <f>ROUND(I208*H208,2)</f>
        <v>0</v>
      </c>
      <c r="K208" s="196" t="s">
        <v>210</v>
      </c>
      <c r="L208" s="55"/>
      <c r="M208" s="201" t="s">
        <v>20</v>
      </c>
      <c r="N208" s="202" t="s">
        <v>49</v>
      </c>
      <c r="O208" s="36"/>
      <c r="P208" s="203">
        <f>O208*H208</f>
        <v>0</v>
      </c>
      <c r="Q208" s="203">
        <v>1.0530600000000001</v>
      </c>
      <c r="R208" s="203">
        <f>Q208*H208</f>
        <v>9.1616219999999998E-2</v>
      </c>
      <c r="S208" s="203">
        <v>0</v>
      </c>
      <c r="T208" s="204">
        <f>S208*H208</f>
        <v>0</v>
      </c>
      <c r="AR208" s="18" t="s">
        <v>211</v>
      </c>
      <c r="AT208" s="18" t="s">
        <v>206</v>
      </c>
      <c r="AU208" s="18" t="s">
        <v>86</v>
      </c>
      <c r="AY208" s="18" t="s">
        <v>203</v>
      </c>
      <c r="BE208" s="205">
        <f>IF(N208="základní",J208,0)</f>
        <v>0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8" t="s">
        <v>22</v>
      </c>
      <c r="BK208" s="205">
        <f>ROUND(I208*H208,2)</f>
        <v>0</v>
      </c>
      <c r="BL208" s="18" t="s">
        <v>211</v>
      </c>
      <c r="BM208" s="18" t="s">
        <v>581</v>
      </c>
    </row>
    <row r="209" spans="2:65" s="12" customFormat="1" x14ac:dyDescent="0.3">
      <c r="B209" s="206"/>
      <c r="C209" s="207"/>
      <c r="D209" s="208" t="s">
        <v>213</v>
      </c>
      <c r="E209" s="209" t="s">
        <v>20</v>
      </c>
      <c r="F209" s="210" t="s">
        <v>509</v>
      </c>
      <c r="G209" s="207"/>
      <c r="H209" s="211" t="s">
        <v>20</v>
      </c>
      <c r="I209" s="212"/>
      <c r="J209" s="207"/>
      <c r="K209" s="207"/>
      <c r="L209" s="213"/>
      <c r="M209" s="214"/>
      <c r="N209" s="215"/>
      <c r="O209" s="215"/>
      <c r="P209" s="215"/>
      <c r="Q209" s="215"/>
      <c r="R209" s="215"/>
      <c r="S209" s="215"/>
      <c r="T209" s="216"/>
      <c r="AT209" s="217" t="s">
        <v>213</v>
      </c>
      <c r="AU209" s="217" t="s">
        <v>86</v>
      </c>
      <c r="AV209" s="12" t="s">
        <v>22</v>
      </c>
      <c r="AW209" s="12" t="s">
        <v>41</v>
      </c>
      <c r="AX209" s="12" t="s">
        <v>78</v>
      </c>
      <c r="AY209" s="217" t="s">
        <v>203</v>
      </c>
    </row>
    <row r="210" spans="2:65" s="12" customFormat="1" x14ac:dyDescent="0.3">
      <c r="B210" s="206"/>
      <c r="C210" s="207"/>
      <c r="D210" s="208" t="s">
        <v>213</v>
      </c>
      <c r="E210" s="209" t="s">
        <v>20</v>
      </c>
      <c r="F210" s="210" t="s">
        <v>577</v>
      </c>
      <c r="G210" s="207"/>
      <c r="H210" s="211" t="s">
        <v>20</v>
      </c>
      <c r="I210" s="212"/>
      <c r="J210" s="207"/>
      <c r="K210" s="207"/>
      <c r="L210" s="213"/>
      <c r="M210" s="214"/>
      <c r="N210" s="215"/>
      <c r="O210" s="215"/>
      <c r="P210" s="215"/>
      <c r="Q210" s="215"/>
      <c r="R210" s="215"/>
      <c r="S210" s="215"/>
      <c r="T210" s="216"/>
      <c r="AT210" s="217" t="s">
        <v>213</v>
      </c>
      <c r="AU210" s="217" t="s">
        <v>86</v>
      </c>
      <c r="AV210" s="12" t="s">
        <v>22</v>
      </c>
      <c r="AW210" s="12" t="s">
        <v>41</v>
      </c>
      <c r="AX210" s="12" t="s">
        <v>78</v>
      </c>
      <c r="AY210" s="217" t="s">
        <v>203</v>
      </c>
    </row>
    <row r="211" spans="2:65" s="12" customFormat="1" x14ac:dyDescent="0.3">
      <c r="B211" s="206"/>
      <c r="C211" s="207"/>
      <c r="D211" s="208" t="s">
        <v>213</v>
      </c>
      <c r="E211" s="209" t="s">
        <v>20</v>
      </c>
      <c r="F211" s="210" t="s">
        <v>522</v>
      </c>
      <c r="G211" s="207"/>
      <c r="H211" s="211" t="s">
        <v>20</v>
      </c>
      <c r="I211" s="212"/>
      <c r="J211" s="207"/>
      <c r="K211" s="207"/>
      <c r="L211" s="213"/>
      <c r="M211" s="214"/>
      <c r="N211" s="215"/>
      <c r="O211" s="215"/>
      <c r="P211" s="215"/>
      <c r="Q211" s="215"/>
      <c r="R211" s="215"/>
      <c r="S211" s="215"/>
      <c r="T211" s="216"/>
      <c r="AT211" s="217" t="s">
        <v>213</v>
      </c>
      <c r="AU211" s="217" t="s">
        <v>86</v>
      </c>
      <c r="AV211" s="12" t="s">
        <v>22</v>
      </c>
      <c r="AW211" s="12" t="s">
        <v>41</v>
      </c>
      <c r="AX211" s="12" t="s">
        <v>78</v>
      </c>
      <c r="AY211" s="217" t="s">
        <v>203</v>
      </c>
    </row>
    <row r="212" spans="2:65" s="13" customFormat="1" x14ac:dyDescent="0.3">
      <c r="B212" s="218"/>
      <c r="C212" s="219"/>
      <c r="D212" s="208" t="s">
        <v>213</v>
      </c>
      <c r="E212" s="220" t="s">
        <v>20</v>
      </c>
      <c r="F212" s="221" t="s">
        <v>582</v>
      </c>
      <c r="G212" s="219"/>
      <c r="H212" s="222">
        <v>8.6999999999999994E-2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213</v>
      </c>
      <c r="AU212" s="228" t="s">
        <v>86</v>
      </c>
      <c r="AV212" s="13" t="s">
        <v>86</v>
      </c>
      <c r="AW212" s="13" t="s">
        <v>41</v>
      </c>
      <c r="AX212" s="13" t="s">
        <v>78</v>
      </c>
      <c r="AY212" s="228" t="s">
        <v>203</v>
      </c>
    </row>
    <row r="213" spans="2:65" s="14" customFormat="1" x14ac:dyDescent="0.3">
      <c r="B213" s="229"/>
      <c r="C213" s="230"/>
      <c r="D213" s="231" t="s">
        <v>213</v>
      </c>
      <c r="E213" s="232" t="s">
        <v>20</v>
      </c>
      <c r="F213" s="233" t="s">
        <v>225</v>
      </c>
      <c r="G213" s="230"/>
      <c r="H213" s="234">
        <v>8.6999999999999994E-2</v>
      </c>
      <c r="I213" s="235"/>
      <c r="J213" s="230"/>
      <c r="K213" s="230"/>
      <c r="L213" s="236"/>
      <c r="M213" s="237"/>
      <c r="N213" s="238"/>
      <c r="O213" s="238"/>
      <c r="P213" s="238"/>
      <c r="Q213" s="238"/>
      <c r="R213" s="238"/>
      <c r="S213" s="238"/>
      <c r="T213" s="239"/>
      <c r="AT213" s="240" t="s">
        <v>213</v>
      </c>
      <c r="AU213" s="240" t="s">
        <v>86</v>
      </c>
      <c r="AV213" s="14" t="s">
        <v>211</v>
      </c>
      <c r="AW213" s="14" t="s">
        <v>41</v>
      </c>
      <c r="AX213" s="14" t="s">
        <v>22</v>
      </c>
      <c r="AY213" s="240" t="s">
        <v>203</v>
      </c>
    </row>
    <row r="214" spans="2:65" s="1" customFormat="1" ht="22.5" customHeight="1" x14ac:dyDescent="0.3">
      <c r="B214" s="35"/>
      <c r="C214" s="194" t="s">
        <v>366</v>
      </c>
      <c r="D214" s="194" t="s">
        <v>206</v>
      </c>
      <c r="E214" s="195" t="s">
        <v>583</v>
      </c>
      <c r="F214" s="196" t="s">
        <v>584</v>
      </c>
      <c r="G214" s="197" t="s">
        <v>228</v>
      </c>
      <c r="H214" s="198">
        <v>2.3639999999999999</v>
      </c>
      <c r="I214" s="199"/>
      <c r="J214" s="200">
        <f>ROUND(I214*H214,2)</f>
        <v>0</v>
      </c>
      <c r="K214" s="196" t="s">
        <v>210</v>
      </c>
      <c r="L214" s="55"/>
      <c r="M214" s="201" t="s">
        <v>20</v>
      </c>
      <c r="N214" s="202" t="s">
        <v>49</v>
      </c>
      <c r="O214" s="36"/>
      <c r="P214" s="203">
        <f>O214*H214</f>
        <v>0</v>
      </c>
      <c r="Q214" s="203">
        <v>2.4533999999999998</v>
      </c>
      <c r="R214" s="203">
        <f>Q214*H214</f>
        <v>5.7998375999999991</v>
      </c>
      <c r="S214" s="203">
        <v>0</v>
      </c>
      <c r="T214" s="204">
        <f>S214*H214</f>
        <v>0</v>
      </c>
      <c r="AR214" s="18" t="s">
        <v>211</v>
      </c>
      <c r="AT214" s="18" t="s">
        <v>206</v>
      </c>
      <c r="AU214" s="18" t="s">
        <v>86</v>
      </c>
      <c r="AY214" s="18" t="s">
        <v>203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8" t="s">
        <v>22</v>
      </c>
      <c r="BK214" s="205">
        <f>ROUND(I214*H214,2)</f>
        <v>0</v>
      </c>
      <c r="BL214" s="18" t="s">
        <v>211</v>
      </c>
      <c r="BM214" s="18" t="s">
        <v>585</v>
      </c>
    </row>
    <row r="215" spans="2:65" s="12" customFormat="1" x14ac:dyDescent="0.3">
      <c r="B215" s="206"/>
      <c r="C215" s="207"/>
      <c r="D215" s="208" t="s">
        <v>213</v>
      </c>
      <c r="E215" s="209" t="s">
        <v>20</v>
      </c>
      <c r="F215" s="210" t="s">
        <v>586</v>
      </c>
      <c r="G215" s="207"/>
      <c r="H215" s="211" t="s">
        <v>20</v>
      </c>
      <c r="I215" s="212"/>
      <c r="J215" s="207"/>
      <c r="K215" s="207"/>
      <c r="L215" s="213"/>
      <c r="M215" s="214"/>
      <c r="N215" s="215"/>
      <c r="O215" s="215"/>
      <c r="P215" s="215"/>
      <c r="Q215" s="215"/>
      <c r="R215" s="215"/>
      <c r="S215" s="215"/>
      <c r="T215" s="216"/>
      <c r="AT215" s="217" t="s">
        <v>213</v>
      </c>
      <c r="AU215" s="217" t="s">
        <v>86</v>
      </c>
      <c r="AV215" s="12" t="s">
        <v>22</v>
      </c>
      <c r="AW215" s="12" t="s">
        <v>41</v>
      </c>
      <c r="AX215" s="12" t="s">
        <v>78</v>
      </c>
      <c r="AY215" s="217" t="s">
        <v>203</v>
      </c>
    </row>
    <row r="216" spans="2:65" s="12" customFormat="1" x14ac:dyDescent="0.3">
      <c r="B216" s="206"/>
      <c r="C216" s="207"/>
      <c r="D216" s="208" t="s">
        <v>213</v>
      </c>
      <c r="E216" s="209" t="s">
        <v>20</v>
      </c>
      <c r="F216" s="210" t="s">
        <v>587</v>
      </c>
      <c r="G216" s="207"/>
      <c r="H216" s="211" t="s">
        <v>20</v>
      </c>
      <c r="I216" s="212"/>
      <c r="J216" s="207"/>
      <c r="K216" s="207"/>
      <c r="L216" s="213"/>
      <c r="M216" s="214"/>
      <c r="N216" s="215"/>
      <c r="O216" s="215"/>
      <c r="P216" s="215"/>
      <c r="Q216" s="215"/>
      <c r="R216" s="215"/>
      <c r="S216" s="215"/>
      <c r="T216" s="216"/>
      <c r="AT216" s="217" t="s">
        <v>213</v>
      </c>
      <c r="AU216" s="217" t="s">
        <v>86</v>
      </c>
      <c r="AV216" s="12" t="s">
        <v>22</v>
      </c>
      <c r="AW216" s="12" t="s">
        <v>41</v>
      </c>
      <c r="AX216" s="12" t="s">
        <v>78</v>
      </c>
      <c r="AY216" s="217" t="s">
        <v>203</v>
      </c>
    </row>
    <row r="217" spans="2:65" s="12" customFormat="1" x14ac:dyDescent="0.3">
      <c r="B217" s="206"/>
      <c r="C217" s="207"/>
      <c r="D217" s="208" t="s">
        <v>213</v>
      </c>
      <c r="E217" s="209" t="s">
        <v>20</v>
      </c>
      <c r="F217" s="210" t="s">
        <v>522</v>
      </c>
      <c r="G217" s="207"/>
      <c r="H217" s="211" t="s">
        <v>20</v>
      </c>
      <c r="I217" s="212"/>
      <c r="J217" s="207"/>
      <c r="K217" s="207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213</v>
      </c>
      <c r="AU217" s="217" t="s">
        <v>86</v>
      </c>
      <c r="AV217" s="12" t="s">
        <v>22</v>
      </c>
      <c r="AW217" s="12" t="s">
        <v>41</v>
      </c>
      <c r="AX217" s="12" t="s">
        <v>78</v>
      </c>
      <c r="AY217" s="217" t="s">
        <v>203</v>
      </c>
    </row>
    <row r="218" spans="2:65" s="13" customFormat="1" x14ac:dyDescent="0.3">
      <c r="B218" s="218"/>
      <c r="C218" s="219"/>
      <c r="D218" s="208" t="s">
        <v>213</v>
      </c>
      <c r="E218" s="220" t="s">
        <v>20</v>
      </c>
      <c r="F218" s="221" t="s">
        <v>588</v>
      </c>
      <c r="G218" s="219"/>
      <c r="H218" s="222">
        <v>1.536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213</v>
      </c>
      <c r="AU218" s="228" t="s">
        <v>86</v>
      </c>
      <c r="AV218" s="13" t="s">
        <v>86</v>
      </c>
      <c r="AW218" s="13" t="s">
        <v>41</v>
      </c>
      <c r="AX218" s="13" t="s">
        <v>78</v>
      </c>
      <c r="AY218" s="228" t="s">
        <v>203</v>
      </c>
    </row>
    <row r="219" spans="2:65" s="12" customFormat="1" x14ac:dyDescent="0.3">
      <c r="B219" s="206"/>
      <c r="C219" s="207"/>
      <c r="D219" s="208" t="s">
        <v>213</v>
      </c>
      <c r="E219" s="209" t="s">
        <v>20</v>
      </c>
      <c r="F219" s="210" t="s">
        <v>506</v>
      </c>
      <c r="G219" s="207"/>
      <c r="H219" s="211" t="s">
        <v>20</v>
      </c>
      <c r="I219" s="212"/>
      <c r="J219" s="207"/>
      <c r="K219" s="207"/>
      <c r="L219" s="213"/>
      <c r="M219" s="214"/>
      <c r="N219" s="215"/>
      <c r="O219" s="215"/>
      <c r="P219" s="215"/>
      <c r="Q219" s="215"/>
      <c r="R219" s="215"/>
      <c r="S219" s="215"/>
      <c r="T219" s="216"/>
      <c r="AT219" s="217" t="s">
        <v>213</v>
      </c>
      <c r="AU219" s="217" t="s">
        <v>86</v>
      </c>
      <c r="AV219" s="12" t="s">
        <v>22</v>
      </c>
      <c r="AW219" s="12" t="s">
        <v>41</v>
      </c>
      <c r="AX219" s="12" t="s">
        <v>78</v>
      </c>
      <c r="AY219" s="217" t="s">
        <v>203</v>
      </c>
    </row>
    <row r="220" spans="2:65" s="12" customFormat="1" x14ac:dyDescent="0.3">
      <c r="B220" s="206"/>
      <c r="C220" s="207"/>
      <c r="D220" s="208" t="s">
        <v>213</v>
      </c>
      <c r="E220" s="209" t="s">
        <v>20</v>
      </c>
      <c r="F220" s="210" t="s">
        <v>587</v>
      </c>
      <c r="G220" s="207"/>
      <c r="H220" s="211" t="s">
        <v>20</v>
      </c>
      <c r="I220" s="212"/>
      <c r="J220" s="207"/>
      <c r="K220" s="207"/>
      <c r="L220" s="213"/>
      <c r="M220" s="214"/>
      <c r="N220" s="215"/>
      <c r="O220" s="215"/>
      <c r="P220" s="215"/>
      <c r="Q220" s="215"/>
      <c r="R220" s="215"/>
      <c r="S220" s="215"/>
      <c r="T220" s="216"/>
      <c r="AT220" s="217" t="s">
        <v>213</v>
      </c>
      <c r="AU220" s="217" t="s">
        <v>86</v>
      </c>
      <c r="AV220" s="12" t="s">
        <v>22</v>
      </c>
      <c r="AW220" s="12" t="s">
        <v>41</v>
      </c>
      <c r="AX220" s="12" t="s">
        <v>78</v>
      </c>
      <c r="AY220" s="217" t="s">
        <v>203</v>
      </c>
    </row>
    <row r="221" spans="2:65" s="12" customFormat="1" x14ac:dyDescent="0.3">
      <c r="B221" s="206"/>
      <c r="C221" s="207"/>
      <c r="D221" s="208" t="s">
        <v>213</v>
      </c>
      <c r="E221" s="209" t="s">
        <v>20</v>
      </c>
      <c r="F221" s="210" t="s">
        <v>589</v>
      </c>
      <c r="G221" s="207"/>
      <c r="H221" s="211" t="s">
        <v>20</v>
      </c>
      <c r="I221" s="212"/>
      <c r="J221" s="207"/>
      <c r="K221" s="207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213</v>
      </c>
      <c r="AU221" s="217" t="s">
        <v>86</v>
      </c>
      <c r="AV221" s="12" t="s">
        <v>22</v>
      </c>
      <c r="AW221" s="12" t="s">
        <v>41</v>
      </c>
      <c r="AX221" s="12" t="s">
        <v>78</v>
      </c>
      <c r="AY221" s="217" t="s">
        <v>203</v>
      </c>
    </row>
    <row r="222" spans="2:65" s="13" customFormat="1" x14ac:dyDescent="0.3">
      <c r="B222" s="218"/>
      <c r="C222" s="219"/>
      <c r="D222" s="208" t="s">
        <v>213</v>
      </c>
      <c r="E222" s="220" t="s">
        <v>20</v>
      </c>
      <c r="F222" s="221" t="s">
        <v>590</v>
      </c>
      <c r="G222" s="219"/>
      <c r="H222" s="222">
        <v>0.82799999999999996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213</v>
      </c>
      <c r="AU222" s="228" t="s">
        <v>86</v>
      </c>
      <c r="AV222" s="13" t="s">
        <v>86</v>
      </c>
      <c r="AW222" s="13" t="s">
        <v>41</v>
      </c>
      <c r="AX222" s="13" t="s">
        <v>78</v>
      </c>
      <c r="AY222" s="228" t="s">
        <v>203</v>
      </c>
    </row>
    <row r="223" spans="2:65" s="14" customFormat="1" x14ac:dyDescent="0.3">
      <c r="B223" s="229"/>
      <c r="C223" s="230"/>
      <c r="D223" s="231" t="s">
        <v>213</v>
      </c>
      <c r="E223" s="232" t="s">
        <v>20</v>
      </c>
      <c r="F223" s="233" t="s">
        <v>225</v>
      </c>
      <c r="G223" s="230"/>
      <c r="H223" s="234">
        <v>2.3639999999999999</v>
      </c>
      <c r="I223" s="235"/>
      <c r="J223" s="230"/>
      <c r="K223" s="230"/>
      <c r="L223" s="236"/>
      <c r="M223" s="237"/>
      <c r="N223" s="238"/>
      <c r="O223" s="238"/>
      <c r="P223" s="238"/>
      <c r="Q223" s="238"/>
      <c r="R223" s="238"/>
      <c r="S223" s="238"/>
      <c r="T223" s="239"/>
      <c r="AT223" s="240" t="s">
        <v>213</v>
      </c>
      <c r="AU223" s="240" t="s">
        <v>86</v>
      </c>
      <c r="AV223" s="14" t="s">
        <v>211</v>
      </c>
      <c r="AW223" s="14" t="s">
        <v>41</v>
      </c>
      <c r="AX223" s="14" t="s">
        <v>22</v>
      </c>
      <c r="AY223" s="240" t="s">
        <v>203</v>
      </c>
    </row>
    <row r="224" spans="2:65" s="1" customFormat="1" ht="22.5" customHeight="1" x14ac:dyDescent="0.3">
      <c r="B224" s="35"/>
      <c r="C224" s="194" t="s">
        <v>375</v>
      </c>
      <c r="D224" s="194" t="s">
        <v>206</v>
      </c>
      <c r="E224" s="195" t="s">
        <v>591</v>
      </c>
      <c r="F224" s="196" t="s">
        <v>592</v>
      </c>
      <c r="G224" s="197" t="s">
        <v>209</v>
      </c>
      <c r="H224" s="198">
        <v>22</v>
      </c>
      <c r="I224" s="199"/>
      <c r="J224" s="200">
        <f>ROUND(I224*H224,2)</f>
        <v>0</v>
      </c>
      <c r="K224" s="196" t="s">
        <v>210</v>
      </c>
      <c r="L224" s="55"/>
      <c r="M224" s="201" t="s">
        <v>20</v>
      </c>
      <c r="N224" s="202" t="s">
        <v>49</v>
      </c>
      <c r="O224" s="36"/>
      <c r="P224" s="203">
        <f>O224*H224</f>
        <v>0</v>
      </c>
      <c r="Q224" s="203">
        <v>5.1900000000000002E-3</v>
      </c>
      <c r="R224" s="203">
        <f>Q224*H224</f>
        <v>0.11418</v>
      </c>
      <c r="S224" s="203">
        <v>0</v>
      </c>
      <c r="T224" s="204">
        <f>S224*H224</f>
        <v>0</v>
      </c>
      <c r="AR224" s="18" t="s">
        <v>211</v>
      </c>
      <c r="AT224" s="18" t="s">
        <v>206</v>
      </c>
      <c r="AU224" s="18" t="s">
        <v>86</v>
      </c>
      <c r="AY224" s="18" t="s">
        <v>203</v>
      </c>
      <c r="BE224" s="205">
        <f>IF(N224="základní",J224,0)</f>
        <v>0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8" t="s">
        <v>22</v>
      </c>
      <c r="BK224" s="205">
        <f>ROUND(I224*H224,2)</f>
        <v>0</v>
      </c>
      <c r="BL224" s="18" t="s">
        <v>211</v>
      </c>
      <c r="BM224" s="18" t="s">
        <v>593</v>
      </c>
    </row>
    <row r="225" spans="2:65" s="12" customFormat="1" x14ac:dyDescent="0.3">
      <c r="B225" s="206"/>
      <c r="C225" s="207"/>
      <c r="D225" s="208" t="s">
        <v>213</v>
      </c>
      <c r="E225" s="209" t="s">
        <v>20</v>
      </c>
      <c r="F225" s="210" t="s">
        <v>586</v>
      </c>
      <c r="G225" s="207"/>
      <c r="H225" s="211" t="s">
        <v>20</v>
      </c>
      <c r="I225" s="212"/>
      <c r="J225" s="207"/>
      <c r="K225" s="207"/>
      <c r="L225" s="213"/>
      <c r="M225" s="214"/>
      <c r="N225" s="215"/>
      <c r="O225" s="215"/>
      <c r="P225" s="215"/>
      <c r="Q225" s="215"/>
      <c r="R225" s="215"/>
      <c r="S225" s="215"/>
      <c r="T225" s="216"/>
      <c r="AT225" s="217" t="s">
        <v>213</v>
      </c>
      <c r="AU225" s="217" t="s">
        <v>86</v>
      </c>
      <c r="AV225" s="12" t="s">
        <v>22</v>
      </c>
      <c r="AW225" s="12" t="s">
        <v>41</v>
      </c>
      <c r="AX225" s="12" t="s">
        <v>78</v>
      </c>
      <c r="AY225" s="217" t="s">
        <v>203</v>
      </c>
    </row>
    <row r="226" spans="2:65" s="12" customFormat="1" x14ac:dyDescent="0.3">
      <c r="B226" s="206"/>
      <c r="C226" s="207"/>
      <c r="D226" s="208" t="s">
        <v>213</v>
      </c>
      <c r="E226" s="209" t="s">
        <v>20</v>
      </c>
      <c r="F226" s="210" t="s">
        <v>594</v>
      </c>
      <c r="G226" s="207"/>
      <c r="H226" s="211" t="s">
        <v>20</v>
      </c>
      <c r="I226" s="212"/>
      <c r="J226" s="207"/>
      <c r="K226" s="207"/>
      <c r="L226" s="213"/>
      <c r="M226" s="214"/>
      <c r="N226" s="215"/>
      <c r="O226" s="215"/>
      <c r="P226" s="215"/>
      <c r="Q226" s="215"/>
      <c r="R226" s="215"/>
      <c r="S226" s="215"/>
      <c r="T226" s="216"/>
      <c r="AT226" s="217" t="s">
        <v>213</v>
      </c>
      <c r="AU226" s="217" t="s">
        <v>86</v>
      </c>
      <c r="AV226" s="12" t="s">
        <v>22</v>
      </c>
      <c r="AW226" s="12" t="s">
        <v>41</v>
      </c>
      <c r="AX226" s="12" t="s">
        <v>78</v>
      </c>
      <c r="AY226" s="217" t="s">
        <v>203</v>
      </c>
    </row>
    <row r="227" spans="2:65" s="12" customFormat="1" x14ac:dyDescent="0.3">
      <c r="B227" s="206"/>
      <c r="C227" s="207"/>
      <c r="D227" s="208" t="s">
        <v>213</v>
      </c>
      <c r="E227" s="209" t="s">
        <v>20</v>
      </c>
      <c r="F227" s="210" t="s">
        <v>522</v>
      </c>
      <c r="G227" s="207"/>
      <c r="H227" s="211" t="s">
        <v>20</v>
      </c>
      <c r="I227" s="212"/>
      <c r="J227" s="207"/>
      <c r="K227" s="207"/>
      <c r="L227" s="213"/>
      <c r="M227" s="214"/>
      <c r="N227" s="215"/>
      <c r="O227" s="215"/>
      <c r="P227" s="215"/>
      <c r="Q227" s="215"/>
      <c r="R227" s="215"/>
      <c r="S227" s="215"/>
      <c r="T227" s="216"/>
      <c r="AT227" s="217" t="s">
        <v>213</v>
      </c>
      <c r="AU227" s="217" t="s">
        <v>86</v>
      </c>
      <c r="AV227" s="12" t="s">
        <v>22</v>
      </c>
      <c r="AW227" s="12" t="s">
        <v>41</v>
      </c>
      <c r="AX227" s="12" t="s">
        <v>78</v>
      </c>
      <c r="AY227" s="217" t="s">
        <v>203</v>
      </c>
    </row>
    <row r="228" spans="2:65" s="13" customFormat="1" x14ac:dyDescent="0.3">
      <c r="B228" s="218"/>
      <c r="C228" s="219"/>
      <c r="D228" s="208" t="s">
        <v>213</v>
      </c>
      <c r="E228" s="220" t="s">
        <v>20</v>
      </c>
      <c r="F228" s="221" t="s">
        <v>595</v>
      </c>
      <c r="G228" s="219"/>
      <c r="H228" s="222">
        <v>12.8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213</v>
      </c>
      <c r="AU228" s="228" t="s">
        <v>86</v>
      </c>
      <c r="AV228" s="13" t="s">
        <v>86</v>
      </c>
      <c r="AW228" s="13" t="s">
        <v>41</v>
      </c>
      <c r="AX228" s="13" t="s">
        <v>78</v>
      </c>
      <c r="AY228" s="228" t="s">
        <v>203</v>
      </c>
    </row>
    <row r="229" spans="2:65" s="12" customFormat="1" x14ac:dyDescent="0.3">
      <c r="B229" s="206"/>
      <c r="C229" s="207"/>
      <c r="D229" s="208" t="s">
        <v>213</v>
      </c>
      <c r="E229" s="209" t="s">
        <v>20</v>
      </c>
      <c r="F229" s="210" t="s">
        <v>506</v>
      </c>
      <c r="G229" s="207"/>
      <c r="H229" s="211" t="s">
        <v>20</v>
      </c>
      <c r="I229" s="212"/>
      <c r="J229" s="207"/>
      <c r="K229" s="207"/>
      <c r="L229" s="213"/>
      <c r="M229" s="214"/>
      <c r="N229" s="215"/>
      <c r="O229" s="215"/>
      <c r="P229" s="215"/>
      <c r="Q229" s="215"/>
      <c r="R229" s="215"/>
      <c r="S229" s="215"/>
      <c r="T229" s="216"/>
      <c r="AT229" s="217" t="s">
        <v>213</v>
      </c>
      <c r="AU229" s="217" t="s">
        <v>86</v>
      </c>
      <c r="AV229" s="12" t="s">
        <v>22</v>
      </c>
      <c r="AW229" s="12" t="s">
        <v>41</v>
      </c>
      <c r="AX229" s="12" t="s">
        <v>78</v>
      </c>
      <c r="AY229" s="217" t="s">
        <v>203</v>
      </c>
    </row>
    <row r="230" spans="2:65" s="12" customFormat="1" x14ac:dyDescent="0.3">
      <c r="B230" s="206"/>
      <c r="C230" s="207"/>
      <c r="D230" s="208" t="s">
        <v>213</v>
      </c>
      <c r="E230" s="209" t="s">
        <v>20</v>
      </c>
      <c r="F230" s="210" t="s">
        <v>594</v>
      </c>
      <c r="G230" s="207"/>
      <c r="H230" s="211" t="s">
        <v>20</v>
      </c>
      <c r="I230" s="212"/>
      <c r="J230" s="207"/>
      <c r="K230" s="207"/>
      <c r="L230" s="213"/>
      <c r="M230" s="214"/>
      <c r="N230" s="215"/>
      <c r="O230" s="215"/>
      <c r="P230" s="215"/>
      <c r="Q230" s="215"/>
      <c r="R230" s="215"/>
      <c r="S230" s="215"/>
      <c r="T230" s="216"/>
      <c r="AT230" s="217" t="s">
        <v>213</v>
      </c>
      <c r="AU230" s="217" t="s">
        <v>86</v>
      </c>
      <c r="AV230" s="12" t="s">
        <v>22</v>
      </c>
      <c r="AW230" s="12" t="s">
        <v>41</v>
      </c>
      <c r="AX230" s="12" t="s">
        <v>78</v>
      </c>
      <c r="AY230" s="217" t="s">
        <v>203</v>
      </c>
    </row>
    <row r="231" spans="2:65" s="12" customFormat="1" x14ac:dyDescent="0.3">
      <c r="B231" s="206"/>
      <c r="C231" s="207"/>
      <c r="D231" s="208" t="s">
        <v>213</v>
      </c>
      <c r="E231" s="209" t="s">
        <v>20</v>
      </c>
      <c r="F231" s="210" t="s">
        <v>589</v>
      </c>
      <c r="G231" s="207"/>
      <c r="H231" s="211" t="s">
        <v>20</v>
      </c>
      <c r="I231" s="212"/>
      <c r="J231" s="207"/>
      <c r="K231" s="207"/>
      <c r="L231" s="213"/>
      <c r="M231" s="214"/>
      <c r="N231" s="215"/>
      <c r="O231" s="215"/>
      <c r="P231" s="215"/>
      <c r="Q231" s="215"/>
      <c r="R231" s="215"/>
      <c r="S231" s="215"/>
      <c r="T231" s="216"/>
      <c r="AT231" s="217" t="s">
        <v>213</v>
      </c>
      <c r="AU231" s="217" t="s">
        <v>86</v>
      </c>
      <c r="AV231" s="12" t="s">
        <v>22</v>
      </c>
      <c r="AW231" s="12" t="s">
        <v>41</v>
      </c>
      <c r="AX231" s="12" t="s">
        <v>78</v>
      </c>
      <c r="AY231" s="217" t="s">
        <v>203</v>
      </c>
    </row>
    <row r="232" spans="2:65" s="13" customFormat="1" x14ac:dyDescent="0.3">
      <c r="B232" s="218"/>
      <c r="C232" s="219"/>
      <c r="D232" s="208" t="s">
        <v>213</v>
      </c>
      <c r="E232" s="220" t="s">
        <v>20</v>
      </c>
      <c r="F232" s="221" t="s">
        <v>596</v>
      </c>
      <c r="G232" s="219"/>
      <c r="H232" s="222">
        <v>9.1999999999999993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213</v>
      </c>
      <c r="AU232" s="228" t="s">
        <v>86</v>
      </c>
      <c r="AV232" s="13" t="s">
        <v>86</v>
      </c>
      <c r="AW232" s="13" t="s">
        <v>41</v>
      </c>
      <c r="AX232" s="13" t="s">
        <v>78</v>
      </c>
      <c r="AY232" s="228" t="s">
        <v>203</v>
      </c>
    </row>
    <row r="233" spans="2:65" s="14" customFormat="1" x14ac:dyDescent="0.3">
      <c r="B233" s="229"/>
      <c r="C233" s="230"/>
      <c r="D233" s="231" t="s">
        <v>213</v>
      </c>
      <c r="E233" s="232" t="s">
        <v>20</v>
      </c>
      <c r="F233" s="233" t="s">
        <v>225</v>
      </c>
      <c r="G233" s="230"/>
      <c r="H233" s="234">
        <v>22</v>
      </c>
      <c r="I233" s="235"/>
      <c r="J233" s="230"/>
      <c r="K233" s="230"/>
      <c r="L233" s="236"/>
      <c r="M233" s="237"/>
      <c r="N233" s="238"/>
      <c r="O233" s="238"/>
      <c r="P233" s="238"/>
      <c r="Q233" s="238"/>
      <c r="R233" s="238"/>
      <c r="S233" s="238"/>
      <c r="T233" s="239"/>
      <c r="AT233" s="240" t="s">
        <v>213</v>
      </c>
      <c r="AU233" s="240" t="s">
        <v>86</v>
      </c>
      <c r="AV233" s="14" t="s">
        <v>211</v>
      </c>
      <c r="AW233" s="14" t="s">
        <v>41</v>
      </c>
      <c r="AX233" s="14" t="s">
        <v>22</v>
      </c>
      <c r="AY233" s="240" t="s">
        <v>203</v>
      </c>
    </row>
    <row r="234" spans="2:65" s="1" customFormat="1" ht="22.5" customHeight="1" x14ac:dyDescent="0.3">
      <c r="B234" s="35"/>
      <c r="C234" s="194" t="s">
        <v>382</v>
      </c>
      <c r="D234" s="194" t="s">
        <v>206</v>
      </c>
      <c r="E234" s="195" t="s">
        <v>597</v>
      </c>
      <c r="F234" s="196" t="s">
        <v>598</v>
      </c>
      <c r="G234" s="197" t="s">
        <v>209</v>
      </c>
      <c r="H234" s="198">
        <v>22</v>
      </c>
      <c r="I234" s="199"/>
      <c r="J234" s="200">
        <f>ROUND(I234*H234,2)</f>
        <v>0</v>
      </c>
      <c r="K234" s="196" t="s">
        <v>210</v>
      </c>
      <c r="L234" s="55"/>
      <c r="M234" s="201" t="s">
        <v>20</v>
      </c>
      <c r="N234" s="202" t="s">
        <v>49</v>
      </c>
      <c r="O234" s="36"/>
      <c r="P234" s="203">
        <f>O234*H234</f>
        <v>0</v>
      </c>
      <c r="Q234" s="203">
        <v>0</v>
      </c>
      <c r="R234" s="203">
        <f>Q234*H234</f>
        <v>0</v>
      </c>
      <c r="S234" s="203">
        <v>0</v>
      </c>
      <c r="T234" s="204">
        <f>S234*H234</f>
        <v>0</v>
      </c>
      <c r="AR234" s="18" t="s">
        <v>211</v>
      </c>
      <c r="AT234" s="18" t="s">
        <v>206</v>
      </c>
      <c r="AU234" s="18" t="s">
        <v>86</v>
      </c>
      <c r="AY234" s="18" t="s">
        <v>203</v>
      </c>
      <c r="BE234" s="205">
        <f>IF(N234="základní",J234,0)</f>
        <v>0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8" t="s">
        <v>22</v>
      </c>
      <c r="BK234" s="205">
        <f>ROUND(I234*H234,2)</f>
        <v>0</v>
      </c>
      <c r="BL234" s="18" t="s">
        <v>211</v>
      </c>
      <c r="BM234" s="18" t="s">
        <v>599</v>
      </c>
    </row>
    <row r="235" spans="2:65" s="1" customFormat="1" ht="22.5" customHeight="1" x14ac:dyDescent="0.3">
      <c r="B235" s="35"/>
      <c r="C235" s="194" t="s">
        <v>390</v>
      </c>
      <c r="D235" s="194" t="s">
        <v>206</v>
      </c>
      <c r="E235" s="195" t="s">
        <v>600</v>
      </c>
      <c r="F235" s="196" t="s">
        <v>601</v>
      </c>
      <c r="G235" s="197" t="s">
        <v>301</v>
      </c>
      <c r="H235" s="198">
        <v>0.13400000000000001</v>
      </c>
      <c r="I235" s="199"/>
      <c r="J235" s="200">
        <f>ROUND(I235*H235,2)</f>
        <v>0</v>
      </c>
      <c r="K235" s="196" t="s">
        <v>210</v>
      </c>
      <c r="L235" s="55"/>
      <c r="M235" s="201" t="s">
        <v>20</v>
      </c>
      <c r="N235" s="202" t="s">
        <v>49</v>
      </c>
      <c r="O235" s="36"/>
      <c r="P235" s="203">
        <f>O235*H235</f>
        <v>0</v>
      </c>
      <c r="Q235" s="203">
        <v>1.0525599999999999</v>
      </c>
      <c r="R235" s="203">
        <f>Q235*H235</f>
        <v>0.14104304000000001</v>
      </c>
      <c r="S235" s="203">
        <v>0</v>
      </c>
      <c r="T235" s="204">
        <f>S235*H235</f>
        <v>0</v>
      </c>
      <c r="AR235" s="18" t="s">
        <v>211</v>
      </c>
      <c r="AT235" s="18" t="s">
        <v>206</v>
      </c>
      <c r="AU235" s="18" t="s">
        <v>86</v>
      </c>
      <c r="AY235" s="18" t="s">
        <v>203</v>
      </c>
      <c r="BE235" s="205">
        <f>IF(N235="základní",J235,0)</f>
        <v>0</v>
      </c>
      <c r="BF235" s="205">
        <f>IF(N235="snížená",J235,0)</f>
        <v>0</v>
      </c>
      <c r="BG235" s="205">
        <f>IF(N235="zákl. přenesená",J235,0)</f>
        <v>0</v>
      </c>
      <c r="BH235" s="205">
        <f>IF(N235="sníž. přenesená",J235,0)</f>
        <v>0</v>
      </c>
      <c r="BI235" s="205">
        <f>IF(N235="nulová",J235,0)</f>
        <v>0</v>
      </c>
      <c r="BJ235" s="18" t="s">
        <v>22</v>
      </c>
      <c r="BK235" s="205">
        <f>ROUND(I235*H235,2)</f>
        <v>0</v>
      </c>
      <c r="BL235" s="18" t="s">
        <v>211</v>
      </c>
      <c r="BM235" s="18" t="s">
        <v>602</v>
      </c>
    </row>
    <row r="236" spans="2:65" s="12" customFormat="1" x14ac:dyDescent="0.3">
      <c r="B236" s="206"/>
      <c r="C236" s="207"/>
      <c r="D236" s="208" t="s">
        <v>213</v>
      </c>
      <c r="E236" s="209" t="s">
        <v>20</v>
      </c>
      <c r="F236" s="210" t="s">
        <v>586</v>
      </c>
      <c r="G236" s="207"/>
      <c r="H236" s="211" t="s">
        <v>20</v>
      </c>
      <c r="I236" s="212"/>
      <c r="J236" s="207"/>
      <c r="K236" s="207"/>
      <c r="L236" s="213"/>
      <c r="M236" s="214"/>
      <c r="N236" s="215"/>
      <c r="O236" s="215"/>
      <c r="P236" s="215"/>
      <c r="Q236" s="215"/>
      <c r="R236" s="215"/>
      <c r="S236" s="215"/>
      <c r="T236" s="216"/>
      <c r="AT236" s="217" t="s">
        <v>213</v>
      </c>
      <c r="AU236" s="217" t="s">
        <v>86</v>
      </c>
      <c r="AV236" s="12" t="s">
        <v>22</v>
      </c>
      <c r="AW236" s="12" t="s">
        <v>41</v>
      </c>
      <c r="AX236" s="12" t="s">
        <v>78</v>
      </c>
      <c r="AY236" s="217" t="s">
        <v>203</v>
      </c>
    </row>
    <row r="237" spans="2:65" s="12" customFormat="1" x14ac:dyDescent="0.3">
      <c r="B237" s="206"/>
      <c r="C237" s="207"/>
      <c r="D237" s="208" t="s">
        <v>213</v>
      </c>
      <c r="E237" s="209" t="s">
        <v>20</v>
      </c>
      <c r="F237" s="210" t="s">
        <v>603</v>
      </c>
      <c r="G237" s="207"/>
      <c r="H237" s="211" t="s">
        <v>20</v>
      </c>
      <c r="I237" s="212"/>
      <c r="J237" s="207"/>
      <c r="K237" s="207"/>
      <c r="L237" s="213"/>
      <c r="M237" s="214"/>
      <c r="N237" s="215"/>
      <c r="O237" s="215"/>
      <c r="P237" s="215"/>
      <c r="Q237" s="215"/>
      <c r="R237" s="215"/>
      <c r="S237" s="215"/>
      <c r="T237" s="216"/>
      <c r="AT237" s="217" t="s">
        <v>213</v>
      </c>
      <c r="AU237" s="217" t="s">
        <v>86</v>
      </c>
      <c r="AV237" s="12" t="s">
        <v>22</v>
      </c>
      <c r="AW237" s="12" t="s">
        <v>41</v>
      </c>
      <c r="AX237" s="12" t="s">
        <v>78</v>
      </c>
      <c r="AY237" s="217" t="s">
        <v>203</v>
      </c>
    </row>
    <row r="238" spans="2:65" s="12" customFormat="1" x14ac:dyDescent="0.3">
      <c r="B238" s="206"/>
      <c r="C238" s="207"/>
      <c r="D238" s="208" t="s">
        <v>213</v>
      </c>
      <c r="E238" s="209" t="s">
        <v>20</v>
      </c>
      <c r="F238" s="210" t="s">
        <v>522</v>
      </c>
      <c r="G238" s="207"/>
      <c r="H238" s="211" t="s">
        <v>20</v>
      </c>
      <c r="I238" s="212"/>
      <c r="J238" s="207"/>
      <c r="K238" s="207"/>
      <c r="L238" s="213"/>
      <c r="M238" s="214"/>
      <c r="N238" s="215"/>
      <c r="O238" s="215"/>
      <c r="P238" s="215"/>
      <c r="Q238" s="215"/>
      <c r="R238" s="215"/>
      <c r="S238" s="215"/>
      <c r="T238" s="216"/>
      <c r="AT238" s="217" t="s">
        <v>213</v>
      </c>
      <c r="AU238" s="217" t="s">
        <v>86</v>
      </c>
      <c r="AV238" s="12" t="s">
        <v>22</v>
      </c>
      <c r="AW238" s="12" t="s">
        <v>41</v>
      </c>
      <c r="AX238" s="12" t="s">
        <v>78</v>
      </c>
      <c r="AY238" s="217" t="s">
        <v>203</v>
      </c>
    </row>
    <row r="239" spans="2:65" s="13" customFormat="1" x14ac:dyDescent="0.3">
      <c r="B239" s="218"/>
      <c r="C239" s="219"/>
      <c r="D239" s="208" t="s">
        <v>213</v>
      </c>
      <c r="E239" s="220" t="s">
        <v>20</v>
      </c>
      <c r="F239" s="221" t="s">
        <v>604</v>
      </c>
      <c r="G239" s="219"/>
      <c r="H239" s="222">
        <v>0.121</v>
      </c>
      <c r="I239" s="223"/>
      <c r="J239" s="219"/>
      <c r="K239" s="219"/>
      <c r="L239" s="224"/>
      <c r="M239" s="225"/>
      <c r="N239" s="226"/>
      <c r="O239" s="226"/>
      <c r="P239" s="226"/>
      <c r="Q239" s="226"/>
      <c r="R239" s="226"/>
      <c r="S239" s="226"/>
      <c r="T239" s="227"/>
      <c r="AT239" s="228" t="s">
        <v>213</v>
      </c>
      <c r="AU239" s="228" t="s">
        <v>86</v>
      </c>
      <c r="AV239" s="13" t="s">
        <v>86</v>
      </c>
      <c r="AW239" s="13" t="s">
        <v>41</v>
      </c>
      <c r="AX239" s="13" t="s">
        <v>78</v>
      </c>
      <c r="AY239" s="228" t="s">
        <v>203</v>
      </c>
    </row>
    <row r="240" spans="2:65" s="12" customFormat="1" x14ac:dyDescent="0.3">
      <c r="B240" s="206"/>
      <c r="C240" s="207"/>
      <c r="D240" s="208" t="s">
        <v>213</v>
      </c>
      <c r="E240" s="209" t="s">
        <v>20</v>
      </c>
      <c r="F240" s="210" t="s">
        <v>506</v>
      </c>
      <c r="G240" s="207"/>
      <c r="H240" s="211" t="s">
        <v>20</v>
      </c>
      <c r="I240" s="212"/>
      <c r="J240" s="207"/>
      <c r="K240" s="207"/>
      <c r="L240" s="213"/>
      <c r="M240" s="214"/>
      <c r="N240" s="215"/>
      <c r="O240" s="215"/>
      <c r="P240" s="215"/>
      <c r="Q240" s="215"/>
      <c r="R240" s="215"/>
      <c r="S240" s="215"/>
      <c r="T240" s="216"/>
      <c r="AT240" s="217" t="s">
        <v>213</v>
      </c>
      <c r="AU240" s="217" t="s">
        <v>86</v>
      </c>
      <c r="AV240" s="12" t="s">
        <v>22</v>
      </c>
      <c r="AW240" s="12" t="s">
        <v>41</v>
      </c>
      <c r="AX240" s="12" t="s">
        <v>78</v>
      </c>
      <c r="AY240" s="217" t="s">
        <v>203</v>
      </c>
    </row>
    <row r="241" spans="2:65" s="12" customFormat="1" x14ac:dyDescent="0.3">
      <c r="B241" s="206"/>
      <c r="C241" s="207"/>
      <c r="D241" s="208" t="s">
        <v>213</v>
      </c>
      <c r="E241" s="209" t="s">
        <v>20</v>
      </c>
      <c r="F241" s="210" t="s">
        <v>603</v>
      </c>
      <c r="G241" s="207"/>
      <c r="H241" s="211" t="s">
        <v>20</v>
      </c>
      <c r="I241" s="212"/>
      <c r="J241" s="207"/>
      <c r="K241" s="207"/>
      <c r="L241" s="213"/>
      <c r="M241" s="214"/>
      <c r="N241" s="215"/>
      <c r="O241" s="215"/>
      <c r="P241" s="215"/>
      <c r="Q241" s="215"/>
      <c r="R241" s="215"/>
      <c r="S241" s="215"/>
      <c r="T241" s="216"/>
      <c r="AT241" s="217" t="s">
        <v>213</v>
      </c>
      <c r="AU241" s="217" t="s">
        <v>86</v>
      </c>
      <c r="AV241" s="12" t="s">
        <v>22</v>
      </c>
      <c r="AW241" s="12" t="s">
        <v>41</v>
      </c>
      <c r="AX241" s="12" t="s">
        <v>78</v>
      </c>
      <c r="AY241" s="217" t="s">
        <v>203</v>
      </c>
    </row>
    <row r="242" spans="2:65" s="12" customFormat="1" x14ac:dyDescent="0.3">
      <c r="B242" s="206"/>
      <c r="C242" s="207"/>
      <c r="D242" s="208" t="s">
        <v>213</v>
      </c>
      <c r="E242" s="209" t="s">
        <v>20</v>
      </c>
      <c r="F242" s="210" t="s">
        <v>589</v>
      </c>
      <c r="G242" s="207"/>
      <c r="H242" s="211" t="s">
        <v>20</v>
      </c>
      <c r="I242" s="212"/>
      <c r="J242" s="207"/>
      <c r="K242" s="207"/>
      <c r="L242" s="213"/>
      <c r="M242" s="214"/>
      <c r="N242" s="215"/>
      <c r="O242" s="215"/>
      <c r="P242" s="215"/>
      <c r="Q242" s="215"/>
      <c r="R242" s="215"/>
      <c r="S242" s="215"/>
      <c r="T242" s="216"/>
      <c r="AT242" s="217" t="s">
        <v>213</v>
      </c>
      <c r="AU242" s="217" t="s">
        <v>86</v>
      </c>
      <c r="AV242" s="12" t="s">
        <v>22</v>
      </c>
      <c r="AW242" s="12" t="s">
        <v>41</v>
      </c>
      <c r="AX242" s="12" t="s">
        <v>78</v>
      </c>
      <c r="AY242" s="217" t="s">
        <v>203</v>
      </c>
    </row>
    <row r="243" spans="2:65" s="13" customFormat="1" x14ac:dyDescent="0.3">
      <c r="B243" s="218"/>
      <c r="C243" s="219"/>
      <c r="D243" s="208" t="s">
        <v>213</v>
      </c>
      <c r="E243" s="220" t="s">
        <v>20</v>
      </c>
      <c r="F243" s="221" t="s">
        <v>605</v>
      </c>
      <c r="G243" s="219"/>
      <c r="H243" s="222">
        <v>1.2999999999999999E-2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213</v>
      </c>
      <c r="AU243" s="228" t="s">
        <v>86</v>
      </c>
      <c r="AV243" s="13" t="s">
        <v>86</v>
      </c>
      <c r="AW243" s="13" t="s">
        <v>41</v>
      </c>
      <c r="AX243" s="13" t="s">
        <v>78</v>
      </c>
      <c r="AY243" s="228" t="s">
        <v>203</v>
      </c>
    </row>
    <row r="244" spans="2:65" s="14" customFormat="1" x14ac:dyDescent="0.3">
      <c r="B244" s="229"/>
      <c r="C244" s="230"/>
      <c r="D244" s="208" t="s">
        <v>213</v>
      </c>
      <c r="E244" s="241" t="s">
        <v>20</v>
      </c>
      <c r="F244" s="242" t="s">
        <v>225</v>
      </c>
      <c r="G244" s="230"/>
      <c r="H244" s="243">
        <v>0.13400000000000001</v>
      </c>
      <c r="I244" s="235"/>
      <c r="J244" s="230"/>
      <c r="K244" s="230"/>
      <c r="L244" s="236"/>
      <c r="M244" s="237"/>
      <c r="N244" s="238"/>
      <c r="O244" s="238"/>
      <c r="P244" s="238"/>
      <c r="Q244" s="238"/>
      <c r="R244" s="238"/>
      <c r="S244" s="238"/>
      <c r="T244" s="239"/>
      <c r="AT244" s="240" t="s">
        <v>213</v>
      </c>
      <c r="AU244" s="240" t="s">
        <v>86</v>
      </c>
      <c r="AV244" s="14" t="s">
        <v>211</v>
      </c>
      <c r="AW244" s="14" t="s">
        <v>41</v>
      </c>
      <c r="AX244" s="14" t="s">
        <v>22</v>
      </c>
      <c r="AY244" s="240" t="s">
        <v>203</v>
      </c>
    </row>
    <row r="245" spans="2:65" s="11" customFormat="1" ht="29.85" customHeight="1" x14ac:dyDescent="0.3">
      <c r="B245" s="177"/>
      <c r="C245" s="178"/>
      <c r="D245" s="191" t="s">
        <v>77</v>
      </c>
      <c r="E245" s="192" t="s">
        <v>267</v>
      </c>
      <c r="F245" s="192" t="s">
        <v>606</v>
      </c>
      <c r="G245" s="178"/>
      <c r="H245" s="178"/>
      <c r="I245" s="181"/>
      <c r="J245" s="193">
        <f>BK245</f>
        <v>0</v>
      </c>
      <c r="K245" s="178"/>
      <c r="L245" s="183"/>
      <c r="M245" s="184"/>
      <c r="N245" s="185"/>
      <c r="O245" s="185"/>
      <c r="P245" s="186">
        <f>SUM(P246:P372)</f>
        <v>0</v>
      </c>
      <c r="Q245" s="185"/>
      <c r="R245" s="186">
        <f>SUM(R246:R372)</f>
        <v>30.443975780000002</v>
      </c>
      <c r="S245" s="185"/>
      <c r="T245" s="187">
        <f>SUM(T246:T372)</f>
        <v>0</v>
      </c>
      <c r="AR245" s="188" t="s">
        <v>22</v>
      </c>
      <c r="AT245" s="189" t="s">
        <v>77</v>
      </c>
      <c r="AU245" s="189" t="s">
        <v>22</v>
      </c>
      <c r="AY245" s="188" t="s">
        <v>203</v>
      </c>
      <c r="BK245" s="190">
        <f>SUM(BK246:BK372)</f>
        <v>0</v>
      </c>
    </row>
    <row r="246" spans="2:65" s="1" customFormat="1" ht="31.5" customHeight="1" x14ac:dyDescent="0.3">
      <c r="B246" s="35"/>
      <c r="C246" s="194" t="s">
        <v>399</v>
      </c>
      <c r="D246" s="194" t="s">
        <v>206</v>
      </c>
      <c r="E246" s="195" t="s">
        <v>607</v>
      </c>
      <c r="F246" s="196" t="s">
        <v>608</v>
      </c>
      <c r="G246" s="197" t="s">
        <v>209</v>
      </c>
      <c r="H246" s="198">
        <v>111.01600000000001</v>
      </c>
      <c r="I246" s="199"/>
      <c r="J246" s="200">
        <f>ROUND(I246*H246,2)</f>
        <v>0</v>
      </c>
      <c r="K246" s="196" t="s">
        <v>210</v>
      </c>
      <c r="L246" s="55"/>
      <c r="M246" s="201" t="s">
        <v>20</v>
      </c>
      <c r="N246" s="202" t="s">
        <v>49</v>
      </c>
      <c r="O246" s="36"/>
      <c r="P246" s="203">
        <f>O246*H246</f>
        <v>0</v>
      </c>
      <c r="Q246" s="203">
        <v>7.3499999999999998E-3</v>
      </c>
      <c r="R246" s="203">
        <f>Q246*H246</f>
        <v>0.81596760000000002</v>
      </c>
      <c r="S246" s="203">
        <v>0</v>
      </c>
      <c r="T246" s="204">
        <f>S246*H246</f>
        <v>0</v>
      </c>
      <c r="AR246" s="18" t="s">
        <v>211</v>
      </c>
      <c r="AT246" s="18" t="s">
        <v>206</v>
      </c>
      <c r="AU246" s="18" t="s">
        <v>86</v>
      </c>
      <c r="AY246" s="18" t="s">
        <v>203</v>
      </c>
      <c r="BE246" s="205">
        <f>IF(N246="základní",J246,0)</f>
        <v>0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8" t="s">
        <v>22</v>
      </c>
      <c r="BK246" s="205">
        <f>ROUND(I246*H246,2)</f>
        <v>0</v>
      </c>
      <c r="BL246" s="18" t="s">
        <v>211</v>
      </c>
      <c r="BM246" s="18" t="s">
        <v>609</v>
      </c>
    </row>
    <row r="247" spans="2:65" s="12" customFormat="1" x14ac:dyDescent="0.3">
      <c r="B247" s="206"/>
      <c r="C247" s="207"/>
      <c r="D247" s="208" t="s">
        <v>213</v>
      </c>
      <c r="E247" s="209" t="s">
        <v>20</v>
      </c>
      <c r="F247" s="210" t="s">
        <v>531</v>
      </c>
      <c r="G247" s="207"/>
      <c r="H247" s="211" t="s">
        <v>20</v>
      </c>
      <c r="I247" s="212"/>
      <c r="J247" s="207"/>
      <c r="K247" s="207"/>
      <c r="L247" s="213"/>
      <c r="M247" s="214"/>
      <c r="N247" s="215"/>
      <c r="O247" s="215"/>
      <c r="P247" s="215"/>
      <c r="Q247" s="215"/>
      <c r="R247" s="215"/>
      <c r="S247" s="215"/>
      <c r="T247" s="216"/>
      <c r="AT247" s="217" t="s">
        <v>213</v>
      </c>
      <c r="AU247" s="217" t="s">
        <v>86</v>
      </c>
      <c r="AV247" s="12" t="s">
        <v>22</v>
      </c>
      <c r="AW247" s="12" t="s">
        <v>41</v>
      </c>
      <c r="AX247" s="12" t="s">
        <v>78</v>
      </c>
      <c r="AY247" s="217" t="s">
        <v>203</v>
      </c>
    </row>
    <row r="248" spans="2:65" s="12" customFormat="1" x14ac:dyDescent="0.3">
      <c r="B248" s="206"/>
      <c r="C248" s="207"/>
      <c r="D248" s="208" t="s">
        <v>213</v>
      </c>
      <c r="E248" s="209" t="s">
        <v>20</v>
      </c>
      <c r="F248" s="210" t="s">
        <v>610</v>
      </c>
      <c r="G248" s="207"/>
      <c r="H248" s="211" t="s">
        <v>20</v>
      </c>
      <c r="I248" s="212"/>
      <c r="J248" s="207"/>
      <c r="K248" s="207"/>
      <c r="L248" s="213"/>
      <c r="M248" s="214"/>
      <c r="N248" s="215"/>
      <c r="O248" s="215"/>
      <c r="P248" s="215"/>
      <c r="Q248" s="215"/>
      <c r="R248" s="215"/>
      <c r="S248" s="215"/>
      <c r="T248" s="216"/>
      <c r="AT248" s="217" t="s">
        <v>213</v>
      </c>
      <c r="AU248" s="217" t="s">
        <v>86</v>
      </c>
      <c r="AV248" s="12" t="s">
        <v>22</v>
      </c>
      <c r="AW248" s="12" t="s">
        <v>41</v>
      </c>
      <c r="AX248" s="12" t="s">
        <v>78</v>
      </c>
      <c r="AY248" s="217" t="s">
        <v>203</v>
      </c>
    </row>
    <row r="249" spans="2:65" s="12" customFormat="1" x14ac:dyDescent="0.3">
      <c r="B249" s="206"/>
      <c r="C249" s="207"/>
      <c r="D249" s="208" t="s">
        <v>213</v>
      </c>
      <c r="E249" s="209" t="s">
        <v>20</v>
      </c>
      <c r="F249" s="210" t="s">
        <v>533</v>
      </c>
      <c r="G249" s="207"/>
      <c r="H249" s="211" t="s">
        <v>20</v>
      </c>
      <c r="I249" s="212"/>
      <c r="J249" s="207"/>
      <c r="K249" s="207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213</v>
      </c>
      <c r="AU249" s="217" t="s">
        <v>86</v>
      </c>
      <c r="AV249" s="12" t="s">
        <v>22</v>
      </c>
      <c r="AW249" s="12" t="s">
        <v>41</v>
      </c>
      <c r="AX249" s="12" t="s">
        <v>78</v>
      </c>
      <c r="AY249" s="217" t="s">
        <v>203</v>
      </c>
    </row>
    <row r="250" spans="2:65" s="12" customFormat="1" x14ac:dyDescent="0.3">
      <c r="B250" s="206"/>
      <c r="C250" s="207"/>
      <c r="D250" s="208" t="s">
        <v>213</v>
      </c>
      <c r="E250" s="209" t="s">
        <v>20</v>
      </c>
      <c r="F250" s="210" t="s">
        <v>217</v>
      </c>
      <c r="G250" s="207"/>
      <c r="H250" s="211" t="s">
        <v>20</v>
      </c>
      <c r="I250" s="212"/>
      <c r="J250" s="207"/>
      <c r="K250" s="207"/>
      <c r="L250" s="213"/>
      <c r="M250" s="214"/>
      <c r="N250" s="215"/>
      <c r="O250" s="215"/>
      <c r="P250" s="215"/>
      <c r="Q250" s="215"/>
      <c r="R250" s="215"/>
      <c r="S250" s="215"/>
      <c r="T250" s="216"/>
      <c r="AT250" s="217" t="s">
        <v>213</v>
      </c>
      <c r="AU250" s="217" t="s">
        <v>86</v>
      </c>
      <c r="AV250" s="12" t="s">
        <v>22</v>
      </c>
      <c r="AW250" s="12" t="s">
        <v>41</v>
      </c>
      <c r="AX250" s="12" t="s">
        <v>78</v>
      </c>
      <c r="AY250" s="217" t="s">
        <v>203</v>
      </c>
    </row>
    <row r="251" spans="2:65" s="13" customFormat="1" x14ac:dyDescent="0.3">
      <c r="B251" s="218"/>
      <c r="C251" s="219"/>
      <c r="D251" s="208" t="s">
        <v>213</v>
      </c>
      <c r="E251" s="220" t="s">
        <v>20</v>
      </c>
      <c r="F251" s="221" t="s">
        <v>534</v>
      </c>
      <c r="G251" s="219"/>
      <c r="H251" s="222">
        <v>39.295999999999999</v>
      </c>
      <c r="I251" s="223"/>
      <c r="J251" s="219"/>
      <c r="K251" s="219"/>
      <c r="L251" s="224"/>
      <c r="M251" s="225"/>
      <c r="N251" s="226"/>
      <c r="O251" s="226"/>
      <c r="P251" s="226"/>
      <c r="Q251" s="226"/>
      <c r="R251" s="226"/>
      <c r="S251" s="226"/>
      <c r="T251" s="227"/>
      <c r="AT251" s="228" t="s">
        <v>213</v>
      </c>
      <c r="AU251" s="228" t="s">
        <v>86</v>
      </c>
      <c r="AV251" s="13" t="s">
        <v>86</v>
      </c>
      <c r="AW251" s="13" t="s">
        <v>41</v>
      </c>
      <c r="AX251" s="13" t="s">
        <v>78</v>
      </c>
      <c r="AY251" s="228" t="s">
        <v>203</v>
      </c>
    </row>
    <row r="252" spans="2:65" s="12" customFormat="1" x14ac:dyDescent="0.3">
      <c r="B252" s="206"/>
      <c r="C252" s="207"/>
      <c r="D252" s="208" t="s">
        <v>213</v>
      </c>
      <c r="E252" s="209" t="s">
        <v>20</v>
      </c>
      <c r="F252" s="210" t="s">
        <v>435</v>
      </c>
      <c r="G252" s="207"/>
      <c r="H252" s="211" t="s">
        <v>20</v>
      </c>
      <c r="I252" s="212"/>
      <c r="J252" s="207"/>
      <c r="K252" s="207"/>
      <c r="L252" s="213"/>
      <c r="M252" s="214"/>
      <c r="N252" s="215"/>
      <c r="O252" s="215"/>
      <c r="P252" s="215"/>
      <c r="Q252" s="215"/>
      <c r="R252" s="215"/>
      <c r="S252" s="215"/>
      <c r="T252" s="216"/>
      <c r="AT252" s="217" t="s">
        <v>213</v>
      </c>
      <c r="AU252" s="217" t="s">
        <v>86</v>
      </c>
      <c r="AV252" s="12" t="s">
        <v>22</v>
      </c>
      <c r="AW252" s="12" t="s">
        <v>41</v>
      </c>
      <c r="AX252" s="12" t="s">
        <v>78</v>
      </c>
      <c r="AY252" s="217" t="s">
        <v>203</v>
      </c>
    </row>
    <row r="253" spans="2:65" s="13" customFormat="1" x14ac:dyDescent="0.3">
      <c r="B253" s="218"/>
      <c r="C253" s="219"/>
      <c r="D253" s="208" t="s">
        <v>213</v>
      </c>
      <c r="E253" s="220" t="s">
        <v>20</v>
      </c>
      <c r="F253" s="221" t="s">
        <v>535</v>
      </c>
      <c r="G253" s="219"/>
      <c r="H253" s="222">
        <v>5.44</v>
      </c>
      <c r="I253" s="223"/>
      <c r="J253" s="219"/>
      <c r="K253" s="219"/>
      <c r="L253" s="224"/>
      <c r="M253" s="225"/>
      <c r="N253" s="226"/>
      <c r="O253" s="226"/>
      <c r="P253" s="226"/>
      <c r="Q253" s="226"/>
      <c r="R253" s="226"/>
      <c r="S253" s="226"/>
      <c r="T253" s="227"/>
      <c r="AT253" s="228" t="s">
        <v>213</v>
      </c>
      <c r="AU253" s="228" t="s">
        <v>86</v>
      </c>
      <c r="AV253" s="13" t="s">
        <v>86</v>
      </c>
      <c r="AW253" s="13" t="s">
        <v>41</v>
      </c>
      <c r="AX253" s="13" t="s">
        <v>78</v>
      </c>
      <c r="AY253" s="228" t="s">
        <v>203</v>
      </c>
    </row>
    <row r="254" spans="2:65" s="12" customFormat="1" x14ac:dyDescent="0.3">
      <c r="B254" s="206"/>
      <c r="C254" s="207"/>
      <c r="D254" s="208" t="s">
        <v>213</v>
      </c>
      <c r="E254" s="209" t="s">
        <v>20</v>
      </c>
      <c r="F254" s="210" t="s">
        <v>221</v>
      </c>
      <c r="G254" s="207"/>
      <c r="H254" s="211" t="s">
        <v>20</v>
      </c>
      <c r="I254" s="212"/>
      <c r="J254" s="207"/>
      <c r="K254" s="207"/>
      <c r="L254" s="213"/>
      <c r="M254" s="214"/>
      <c r="N254" s="215"/>
      <c r="O254" s="215"/>
      <c r="P254" s="215"/>
      <c r="Q254" s="215"/>
      <c r="R254" s="215"/>
      <c r="S254" s="215"/>
      <c r="T254" s="216"/>
      <c r="AT254" s="217" t="s">
        <v>213</v>
      </c>
      <c r="AU254" s="217" t="s">
        <v>86</v>
      </c>
      <c r="AV254" s="12" t="s">
        <v>22</v>
      </c>
      <c r="AW254" s="12" t="s">
        <v>41</v>
      </c>
      <c r="AX254" s="12" t="s">
        <v>78</v>
      </c>
      <c r="AY254" s="217" t="s">
        <v>203</v>
      </c>
    </row>
    <row r="255" spans="2:65" s="13" customFormat="1" x14ac:dyDescent="0.3">
      <c r="B255" s="218"/>
      <c r="C255" s="219"/>
      <c r="D255" s="208" t="s">
        <v>213</v>
      </c>
      <c r="E255" s="220" t="s">
        <v>20</v>
      </c>
      <c r="F255" s="221" t="s">
        <v>535</v>
      </c>
      <c r="G255" s="219"/>
      <c r="H255" s="222">
        <v>5.44</v>
      </c>
      <c r="I255" s="223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213</v>
      </c>
      <c r="AU255" s="228" t="s">
        <v>86</v>
      </c>
      <c r="AV255" s="13" t="s">
        <v>86</v>
      </c>
      <c r="AW255" s="13" t="s">
        <v>41</v>
      </c>
      <c r="AX255" s="13" t="s">
        <v>78</v>
      </c>
      <c r="AY255" s="228" t="s">
        <v>203</v>
      </c>
    </row>
    <row r="256" spans="2:65" s="12" customFormat="1" x14ac:dyDescent="0.3">
      <c r="B256" s="206"/>
      <c r="C256" s="207"/>
      <c r="D256" s="208" t="s">
        <v>213</v>
      </c>
      <c r="E256" s="209" t="s">
        <v>20</v>
      </c>
      <c r="F256" s="210" t="s">
        <v>223</v>
      </c>
      <c r="G256" s="207"/>
      <c r="H256" s="211" t="s">
        <v>20</v>
      </c>
      <c r="I256" s="212"/>
      <c r="J256" s="207"/>
      <c r="K256" s="207"/>
      <c r="L256" s="213"/>
      <c r="M256" s="214"/>
      <c r="N256" s="215"/>
      <c r="O256" s="215"/>
      <c r="P256" s="215"/>
      <c r="Q256" s="215"/>
      <c r="R256" s="215"/>
      <c r="S256" s="215"/>
      <c r="T256" s="216"/>
      <c r="AT256" s="217" t="s">
        <v>213</v>
      </c>
      <c r="AU256" s="217" t="s">
        <v>86</v>
      </c>
      <c r="AV256" s="12" t="s">
        <v>22</v>
      </c>
      <c r="AW256" s="12" t="s">
        <v>41</v>
      </c>
      <c r="AX256" s="12" t="s">
        <v>78</v>
      </c>
      <c r="AY256" s="217" t="s">
        <v>203</v>
      </c>
    </row>
    <row r="257" spans="2:65" s="13" customFormat="1" x14ac:dyDescent="0.3">
      <c r="B257" s="218"/>
      <c r="C257" s="219"/>
      <c r="D257" s="208" t="s">
        <v>213</v>
      </c>
      <c r="E257" s="220" t="s">
        <v>20</v>
      </c>
      <c r="F257" s="221" t="s">
        <v>535</v>
      </c>
      <c r="G257" s="219"/>
      <c r="H257" s="222">
        <v>5.44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213</v>
      </c>
      <c r="AU257" s="228" t="s">
        <v>86</v>
      </c>
      <c r="AV257" s="13" t="s">
        <v>86</v>
      </c>
      <c r="AW257" s="13" t="s">
        <v>41</v>
      </c>
      <c r="AX257" s="13" t="s">
        <v>78</v>
      </c>
      <c r="AY257" s="228" t="s">
        <v>203</v>
      </c>
    </row>
    <row r="258" spans="2:65" s="12" customFormat="1" x14ac:dyDescent="0.3">
      <c r="B258" s="206"/>
      <c r="C258" s="207"/>
      <c r="D258" s="208" t="s">
        <v>213</v>
      </c>
      <c r="E258" s="209" t="s">
        <v>20</v>
      </c>
      <c r="F258" s="210" t="s">
        <v>329</v>
      </c>
      <c r="G258" s="207"/>
      <c r="H258" s="211" t="s">
        <v>20</v>
      </c>
      <c r="I258" s="212"/>
      <c r="J258" s="207"/>
      <c r="K258" s="207"/>
      <c r="L258" s="213"/>
      <c r="M258" s="214"/>
      <c r="N258" s="215"/>
      <c r="O258" s="215"/>
      <c r="P258" s="215"/>
      <c r="Q258" s="215"/>
      <c r="R258" s="215"/>
      <c r="S258" s="215"/>
      <c r="T258" s="216"/>
      <c r="AT258" s="217" t="s">
        <v>213</v>
      </c>
      <c r="AU258" s="217" t="s">
        <v>86</v>
      </c>
      <c r="AV258" s="12" t="s">
        <v>22</v>
      </c>
      <c r="AW258" s="12" t="s">
        <v>41</v>
      </c>
      <c r="AX258" s="12" t="s">
        <v>78</v>
      </c>
      <c r="AY258" s="217" t="s">
        <v>203</v>
      </c>
    </row>
    <row r="259" spans="2:65" s="12" customFormat="1" x14ac:dyDescent="0.3">
      <c r="B259" s="206"/>
      <c r="C259" s="207"/>
      <c r="D259" s="208" t="s">
        <v>213</v>
      </c>
      <c r="E259" s="209" t="s">
        <v>20</v>
      </c>
      <c r="F259" s="210" t="s">
        <v>611</v>
      </c>
      <c r="G259" s="207"/>
      <c r="H259" s="211" t="s">
        <v>20</v>
      </c>
      <c r="I259" s="212"/>
      <c r="J259" s="207"/>
      <c r="K259" s="207"/>
      <c r="L259" s="213"/>
      <c r="M259" s="214"/>
      <c r="N259" s="215"/>
      <c r="O259" s="215"/>
      <c r="P259" s="215"/>
      <c r="Q259" s="215"/>
      <c r="R259" s="215"/>
      <c r="S259" s="215"/>
      <c r="T259" s="216"/>
      <c r="AT259" s="217" t="s">
        <v>213</v>
      </c>
      <c r="AU259" s="217" t="s">
        <v>86</v>
      </c>
      <c r="AV259" s="12" t="s">
        <v>22</v>
      </c>
      <c r="AW259" s="12" t="s">
        <v>41</v>
      </c>
      <c r="AX259" s="12" t="s">
        <v>78</v>
      </c>
      <c r="AY259" s="217" t="s">
        <v>203</v>
      </c>
    </row>
    <row r="260" spans="2:65" s="12" customFormat="1" x14ac:dyDescent="0.3">
      <c r="B260" s="206"/>
      <c r="C260" s="207"/>
      <c r="D260" s="208" t="s">
        <v>213</v>
      </c>
      <c r="E260" s="209" t="s">
        <v>20</v>
      </c>
      <c r="F260" s="210" t="s">
        <v>332</v>
      </c>
      <c r="G260" s="207"/>
      <c r="H260" s="211" t="s">
        <v>20</v>
      </c>
      <c r="I260" s="212"/>
      <c r="J260" s="207"/>
      <c r="K260" s="207"/>
      <c r="L260" s="213"/>
      <c r="M260" s="214"/>
      <c r="N260" s="215"/>
      <c r="O260" s="215"/>
      <c r="P260" s="215"/>
      <c r="Q260" s="215"/>
      <c r="R260" s="215"/>
      <c r="S260" s="215"/>
      <c r="T260" s="216"/>
      <c r="AT260" s="217" t="s">
        <v>213</v>
      </c>
      <c r="AU260" s="217" t="s">
        <v>86</v>
      </c>
      <c r="AV260" s="12" t="s">
        <v>22</v>
      </c>
      <c r="AW260" s="12" t="s">
        <v>41</v>
      </c>
      <c r="AX260" s="12" t="s">
        <v>78</v>
      </c>
      <c r="AY260" s="217" t="s">
        <v>203</v>
      </c>
    </row>
    <row r="261" spans="2:65" s="13" customFormat="1" x14ac:dyDescent="0.3">
      <c r="B261" s="218"/>
      <c r="C261" s="219"/>
      <c r="D261" s="208" t="s">
        <v>213</v>
      </c>
      <c r="E261" s="220" t="s">
        <v>20</v>
      </c>
      <c r="F261" s="221" t="s">
        <v>523</v>
      </c>
      <c r="G261" s="219"/>
      <c r="H261" s="222">
        <v>55.4</v>
      </c>
      <c r="I261" s="223"/>
      <c r="J261" s="219"/>
      <c r="K261" s="219"/>
      <c r="L261" s="224"/>
      <c r="M261" s="225"/>
      <c r="N261" s="226"/>
      <c r="O261" s="226"/>
      <c r="P261" s="226"/>
      <c r="Q261" s="226"/>
      <c r="R261" s="226"/>
      <c r="S261" s="226"/>
      <c r="T261" s="227"/>
      <c r="AT261" s="228" t="s">
        <v>213</v>
      </c>
      <c r="AU261" s="228" t="s">
        <v>86</v>
      </c>
      <c r="AV261" s="13" t="s">
        <v>86</v>
      </c>
      <c r="AW261" s="13" t="s">
        <v>41</v>
      </c>
      <c r="AX261" s="13" t="s">
        <v>78</v>
      </c>
      <c r="AY261" s="228" t="s">
        <v>203</v>
      </c>
    </row>
    <row r="262" spans="2:65" s="14" customFormat="1" x14ac:dyDescent="0.3">
      <c r="B262" s="229"/>
      <c r="C262" s="230"/>
      <c r="D262" s="231" t="s">
        <v>213</v>
      </c>
      <c r="E262" s="232" t="s">
        <v>20</v>
      </c>
      <c r="F262" s="233" t="s">
        <v>225</v>
      </c>
      <c r="G262" s="230"/>
      <c r="H262" s="234">
        <v>111.01600000000001</v>
      </c>
      <c r="I262" s="235"/>
      <c r="J262" s="230"/>
      <c r="K262" s="230"/>
      <c r="L262" s="236"/>
      <c r="M262" s="237"/>
      <c r="N262" s="238"/>
      <c r="O262" s="238"/>
      <c r="P262" s="238"/>
      <c r="Q262" s="238"/>
      <c r="R262" s="238"/>
      <c r="S262" s="238"/>
      <c r="T262" s="239"/>
      <c r="AT262" s="240" t="s">
        <v>213</v>
      </c>
      <c r="AU262" s="240" t="s">
        <v>86</v>
      </c>
      <c r="AV262" s="14" t="s">
        <v>211</v>
      </c>
      <c r="AW262" s="14" t="s">
        <v>41</v>
      </c>
      <c r="AX262" s="14" t="s">
        <v>22</v>
      </c>
      <c r="AY262" s="240" t="s">
        <v>203</v>
      </c>
    </row>
    <row r="263" spans="2:65" s="1" customFormat="1" ht="31.5" customHeight="1" x14ac:dyDescent="0.3">
      <c r="B263" s="35"/>
      <c r="C263" s="194" t="s">
        <v>406</v>
      </c>
      <c r="D263" s="194" t="s">
        <v>206</v>
      </c>
      <c r="E263" s="195" t="s">
        <v>612</v>
      </c>
      <c r="F263" s="196" t="s">
        <v>613</v>
      </c>
      <c r="G263" s="197" t="s">
        <v>209</v>
      </c>
      <c r="H263" s="198">
        <v>111.01600000000001</v>
      </c>
      <c r="I263" s="199"/>
      <c r="J263" s="200">
        <f>ROUND(I263*H263,2)</f>
        <v>0</v>
      </c>
      <c r="K263" s="196" t="s">
        <v>210</v>
      </c>
      <c r="L263" s="55"/>
      <c r="M263" s="201" t="s">
        <v>20</v>
      </c>
      <c r="N263" s="202" t="s">
        <v>49</v>
      </c>
      <c r="O263" s="36"/>
      <c r="P263" s="203">
        <f>O263*H263</f>
        <v>0</v>
      </c>
      <c r="Q263" s="203">
        <v>1.8380000000000001E-2</v>
      </c>
      <c r="R263" s="203">
        <f>Q263*H263</f>
        <v>2.0404740800000001</v>
      </c>
      <c r="S263" s="203">
        <v>0</v>
      </c>
      <c r="T263" s="204">
        <f>S263*H263</f>
        <v>0</v>
      </c>
      <c r="AR263" s="18" t="s">
        <v>211</v>
      </c>
      <c r="AT263" s="18" t="s">
        <v>206</v>
      </c>
      <c r="AU263" s="18" t="s">
        <v>86</v>
      </c>
      <c r="AY263" s="18" t="s">
        <v>203</v>
      </c>
      <c r="BE263" s="205">
        <f>IF(N263="základní",J263,0)</f>
        <v>0</v>
      </c>
      <c r="BF263" s="205">
        <f>IF(N263="snížená",J263,0)</f>
        <v>0</v>
      </c>
      <c r="BG263" s="205">
        <f>IF(N263="zákl. přenesená",J263,0)</f>
        <v>0</v>
      </c>
      <c r="BH263" s="205">
        <f>IF(N263="sníž. přenesená",J263,0)</f>
        <v>0</v>
      </c>
      <c r="BI263" s="205">
        <f>IF(N263="nulová",J263,0)</f>
        <v>0</v>
      </c>
      <c r="BJ263" s="18" t="s">
        <v>22</v>
      </c>
      <c r="BK263" s="205">
        <f>ROUND(I263*H263,2)</f>
        <v>0</v>
      </c>
      <c r="BL263" s="18" t="s">
        <v>211</v>
      </c>
      <c r="BM263" s="18" t="s">
        <v>614</v>
      </c>
    </row>
    <row r="264" spans="2:65" s="12" customFormat="1" x14ac:dyDescent="0.3">
      <c r="B264" s="206"/>
      <c r="C264" s="207"/>
      <c r="D264" s="208" t="s">
        <v>213</v>
      </c>
      <c r="E264" s="209" t="s">
        <v>20</v>
      </c>
      <c r="F264" s="210" t="s">
        <v>531</v>
      </c>
      <c r="G264" s="207"/>
      <c r="H264" s="211" t="s">
        <v>20</v>
      </c>
      <c r="I264" s="212"/>
      <c r="J264" s="207"/>
      <c r="K264" s="207"/>
      <c r="L264" s="213"/>
      <c r="M264" s="214"/>
      <c r="N264" s="215"/>
      <c r="O264" s="215"/>
      <c r="P264" s="215"/>
      <c r="Q264" s="215"/>
      <c r="R264" s="215"/>
      <c r="S264" s="215"/>
      <c r="T264" s="216"/>
      <c r="AT264" s="217" t="s">
        <v>213</v>
      </c>
      <c r="AU264" s="217" t="s">
        <v>86</v>
      </c>
      <c r="AV264" s="12" t="s">
        <v>22</v>
      </c>
      <c r="AW264" s="12" t="s">
        <v>41</v>
      </c>
      <c r="AX264" s="12" t="s">
        <v>78</v>
      </c>
      <c r="AY264" s="217" t="s">
        <v>203</v>
      </c>
    </row>
    <row r="265" spans="2:65" s="12" customFormat="1" x14ac:dyDescent="0.3">
      <c r="B265" s="206"/>
      <c r="C265" s="207"/>
      <c r="D265" s="208" t="s">
        <v>213</v>
      </c>
      <c r="E265" s="209" t="s">
        <v>20</v>
      </c>
      <c r="F265" s="210" t="s">
        <v>610</v>
      </c>
      <c r="G265" s="207"/>
      <c r="H265" s="211" t="s">
        <v>20</v>
      </c>
      <c r="I265" s="212"/>
      <c r="J265" s="207"/>
      <c r="K265" s="207"/>
      <c r="L265" s="213"/>
      <c r="M265" s="214"/>
      <c r="N265" s="215"/>
      <c r="O265" s="215"/>
      <c r="P265" s="215"/>
      <c r="Q265" s="215"/>
      <c r="R265" s="215"/>
      <c r="S265" s="215"/>
      <c r="T265" s="216"/>
      <c r="AT265" s="217" t="s">
        <v>213</v>
      </c>
      <c r="AU265" s="217" t="s">
        <v>86</v>
      </c>
      <c r="AV265" s="12" t="s">
        <v>22</v>
      </c>
      <c r="AW265" s="12" t="s">
        <v>41</v>
      </c>
      <c r="AX265" s="12" t="s">
        <v>78</v>
      </c>
      <c r="AY265" s="217" t="s">
        <v>203</v>
      </c>
    </row>
    <row r="266" spans="2:65" s="12" customFormat="1" x14ac:dyDescent="0.3">
      <c r="B266" s="206"/>
      <c r="C266" s="207"/>
      <c r="D266" s="208" t="s">
        <v>213</v>
      </c>
      <c r="E266" s="209" t="s">
        <v>20</v>
      </c>
      <c r="F266" s="210" t="s">
        <v>533</v>
      </c>
      <c r="G266" s="207"/>
      <c r="H266" s="211" t="s">
        <v>20</v>
      </c>
      <c r="I266" s="212"/>
      <c r="J266" s="207"/>
      <c r="K266" s="207"/>
      <c r="L266" s="213"/>
      <c r="M266" s="214"/>
      <c r="N266" s="215"/>
      <c r="O266" s="215"/>
      <c r="P266" s="215"/>
      <c r="Q266" s="215"/>
      <c r="R266" s="215"/>
      <c r="S266" s="215"/>
      <c r="T266" s="216"/>
      <c r="AT266" s="217" t="s">
        <v>213</v>
      </c>
      <c r="AU266" s="217" t="s">
        <v>86</v>
      </c>
      <c r="AV266" s="12" t="s">
        <v>22</v>
      </c>
      <c r="AW266" s="12" t="s">
        <v>41</v>
      </c>
      <c r="AX266" s="12" t="s">
        <v>78</v>
      </c>
      <c r="AY266" s="217" t="s">
        <v>203</v>
      </c>
    </row>
    <row r="267" spans="2:65" s="12" customFormat="1" x14ac:dyDescent="0.3">
      <c r="B267" s="206"/>
      <c r="C267" s="207"/>
      <c r="D267" s="208" t="s">
        <v>213</v>
      </c>
      <c r="E267" s="209" t="s">
        <v>20</v>
      </c>
      <c r="F267" s="210" t="s">
        <v>217</v>
      </c>
      <c r="G267" s="207"/>
      <c r="H267" s="211" t="s">
        <v>20</v>
      </c>
      <c r="I267" s="212"/>
      <c r="J267" s="207"/>
      <c r="K267" s="207"/>
      <c r="L267" s="213"/>
      <c r="M267" s="214"/>
      <c r="N267" s="215"/>
      <c r="O267" s="215"/>
      <c r="P267" s="215"/>
      <c r="Q267" s="215"/>
      <c r="R267" s="215"/>
      <c r="S267" s="215"/>
      <c r="T267" s="216"/>
      <c r="AT267" s="217" t="s">
        <v>213</v>
      </c>
      <c r="AU267" s="217" t="s">
        <v>86</v>
      </c>
      <c r="AV267" s="12" t="s">
        <v>22</v>
      </c>
      <c r="AW267" s="12" t="s">
        <v>41</v>
      </c>
      <c r="AX267" s="12" t="s">
        <v>78</v>
      </c>
      <c r="AY267" s="217" t="s">
        <v>203</v>
      </c>
    </row>
    <row r="268" spans="2:65" s="13" customFormat="1" x14ac:dyDescent="0.3">
      <c r="B268" s="218"/>
      <c r="C268" s="219"/>
      <c r="D268" s="208" t="s">
        <v>213</v>
      </c>
      <c r="E268" s="220" t="s">
        <v>20</v>
      </c>
      <c r="F268" s="221" t="s">
        <v>534</v>
      </c>
      <c r="G268" s="219"/>
      <c r="H268" s="222">
        <v>39.295999999999999</v>
      </c>
      <c r="I268" s="223"/>
      <c r="J268" s="219"/>
      <c r="K268" s="219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213</v>
      </c>
      <c r="AU268" s="228" t="s">
        <v>86</v>
      </c>
      <c r="AV268" s="13" t="s">
        <v>86</v>
      </c>
      <c r="AW268" s="13" t="s">
        <v>41</v>
      </c>
      <c r="AX268" s="13" t="s">
        <v>78</v>
      </c>
      <c r="AY268" s="228" t="s">
        <v>203</v>
      </c>
    </row>
    <row r="269" spans="2:65" s="12" customFormat="1" x14ac:dyDescent="0.3">
      <c r="B269" s="206"/>
      <c r="C269" s="207"/>
      <c r="D269" s="208" t="s">
        <v>213</v>
      </c>
      <c r="E269" s="209" t="s">
        <v>20</v>
      </c>
      <c r="F269" s="210" t="s">
        <v>435</v>
      </c>
      <c r="G269" s="207"/>
      <c r="H269" s="211" t="s">
        <v>20</v>
      </c>
      <c r="I269" s="212"/>
      <c r="J269" s="207"/>
      <c r="K269" s="207"/>
      <c r="L269" s="213"/>
      <c r="M269" s="214"/>
      <c r="N269" s="215"/>
      <c r="O269" s="215"/>
      <c r="P269" s="215"/>
      <c r="Q269" s="215"/>
      <c r="R269" s="215"/>
      <c r="S269" s="215"/>
      <c r="T269" s="216"/>
      <c r="AT269" s="217" t="s">
        <v>213</v>
      </c>
      <c r="AU269" s="217" t="s">
        <v>86</v>
      </c>
      <c r="AV269" s="12" t="s">
        <v>22</v>
      </c>
      <c r="AW269" s="12" t="s">
        <v>41</v>
      </c>
      <c r="AX269" s="12" t="s">
        <v>78</v>
      </c>
      <c r="AY269" s="217" t="s">
        <v>203</v>
      </c>
    </row>
    <row r="270" spans="2:65" s="13" customFormat="1" x14ac:dyDescent="0.3">
      <c r="B270" s="218"/>
      <c r="C270" s="219"/>
      <c r="D270" s="208" t="s">
        <v>213</v>
      </c>
      <c r="E270" s="220" t="s">
        <v>20</v>
      </c>
      <c r="F270" s="221" t="s">
        <v>535</v>
      </c>
      <c r="G270" s="219"/>
      <c r="H270" s="222">
        <v>5.44</v>
      </c>
      <c r="I270" s="223"/>
      <c r="J270" s="219"/>
      <c r="K270" s="219"/>
      <c r="L270" s="224"/>
      <c r="M270" s="225"/>
      <c r="N270" s="226"/>
      <c r="O270" s="226"/>
      <c r="P270" s="226"/>
      <c r="Q270" s="226"/>
      <c r="R270" s="226"/>
      <c r="S270" s="226"/>
      <c r="T270" s="227"/>
      <c r="AT270" s="228" t="s">
        <v>213</v>
      </c>
      <c r="AU270" s="228" t="s">
        <v>86</v>
      </c>
      <c r="AV270" s="13" t="s">
        <v>86</v>
      </c>
      <c r="AW270" s="13" t="s">
        <v>41</v>
      </c>
      <c r="AX270" s="13" t="s">
        <v>78</v>
      </c>
      <c r="AY270" s="228" t="s">
        <v>203</v>
      </c>
    </row>
    <row r="271" spans="2:65" s="12" customFormat="1" x14ac:dyDescent="0.3">
      <c r="B271" s="206"/>
      <c r="C271" s="207"/>
      <c r="D271" s="208" t="s">
        <v>213</v>
      </c>
      <c r="E271" s="209" t="s">
        <v>20</v>
      </c>
      <c r="F271" s="210" t="s">
        <v>221</v>
      </c>
      <c r="G271" s="207"/>
      <c r="H271" s="211" t="s">
        <v>20</v>
      </c>
      <c r="I271" s="212"/>
      <c r="J271" s="207"/>
      <c r="K271" s="207"/>
      <c r="L271" s="213"/>
      <c r="M271" s="214"/>
      <c r="N271" s="215"/>
      <c r="O271" s="215"/>
      <c r="P271" s="215"/>
      <c r="Q271" s="215"/>
      <c r="R271" s="215"/>
      <c r="S271" s="215"/>
      <c r="T271" s="216"/>
      <c r="AT271" s="217" t="s">
        <v>213</v>
      </c>
      <c r="AU271" s="217" t="s">
        <v>86</v>
      </c>
      <c r="AV271" s="12" t="s">
        <v>22</v>
      </c>
      <c r="AW271" s="12" t="s">
        <v>41</v>
      </c>
      <c r="AX271" s="12" t="s">
        <v>78</v>
      </c>
      <c r="AY271" s="217" t="s">
        <v>203</v>
      </c>
    </row>
    <row r="272" spans="2:65" s="13" customFormat="1" x14ac:dyDescent="0.3">
      <c r="B272" s="218"/>
      <c r="C272" s="219"/>
      <c r="D272" s="208" t="s">
        <v>213</v>
      </c>
      <c r="E272" s="220" t="s">
        <v>20</v>
      </c>
      <c r="F272" s="221" t="s">
        <v>535</v>
      </c>
      <c r="G272" s="219"/>
      <c r="H272" s="222">
        <v>5.44</v>
      </c>
      <c r="I272" s="223"/>
      <c r="J272" s="219"/>
      <c r="K272" s="219"/>
      <c r="L272" s="224"/>
      <c r="M272" s="225"/>
      <c r="N272" s="226"/>
      <c r="O272" s="226"/>
      <c r="P272" s="226"/>
      <c r="Q272" s="226"/>
      <c r="R272" s="226"/>
      <c r="S272" s="226"/>
      <c r="T272" s="227"/>
      <c r="AT272" s="228" t="s">
        <v>213</v>
      </c>
      <c r="AU272" s="228" t="s">
        <v>86</v>
      </c>
      <c r="AV272" s="13" t="s">
        <v>86</v>
      </c>
      <c r="AW272" s="13" t="s">
        <v>41</v>
      </c>
      <c r="AX272" s="13" t="s">
        <v>78</v>
      </c>
      <c r="AY272" s="228" t="s">
        <v>203</v>
      </c>
    </row>
    <row r="273" spans="2:65" s="12" customFormat="1" x14ac:dyDescent="0.3">
      <c r="B273" s="206"/>
      <c r="C273" s="207"/>
      <c r="D273" s="208" t="s">
        <v>213</v>
      </c>
      <c r="E273" s="209" t="s">
        <v>20</v>
      </c>
      <c r="F273" s="210" t="s">
        <v>223</v>
      </c>
      <c r="G273" s="207"/>
      <c r="H273" s="211" t="s">
        <v>20</v>
      </c>
      <c r="I273" s="212"/>
      <c r="J273" s="207"/>
      <c r="K273" s="207"/>
      <c r="L273" s="213"/>
      <c r="M273" s="214"/>
      <c r="N273" s="215"/>
      <c r="O273" s="215"/>
      <c r="P273" s="215"/>
      <c r="Q273" s="215"/>
      <c r="R273" s="215"/>
      <c r="S273" s="215"/>
      <c r="T273" s="216"/>
      <c r="AT273" s="217" t="s">
        <v>213</v>
      </c>
      <c r="AU273" s="217" t="s">
        <v>86</v>
      </c>
      <c r="AV273" s="12" t="s">
        <v>22</v>
      </c>
      <c r="AW273" s="12" t="s">
        <v>41</v>
      </c>
      <c r="AX273" s="12" t="s">
        <v>78</v>
      </c>
      <c r="AY273" s="217" t="s">
        <v>203</v>
      </c>
    </row>
    <row r="274" spans="2:65" s="13" customFormat="1" x14ac:dyDescent="0.3">
      <c r="B274" s="218"/>
      <c r="C274" s="219"/>
      <c r="D274" s="208" t="s">
        <v>213</v>
      </c>
      <c r="E274" s="220" t="s">
        <v>20</v>
      </c>
      <c r="F274" s="221" t="s">
        <v>535</v>
      </c>
      <c r="G274" s="219"/>
      <c r="H274" s="222">
        <v>5.44</v>
      </c>
      <c r="I274" s="223"/>
      <c r="J274" s="219"/>
      <c r="K274" s="219"/>
      <c r="L274" s="224"/>
      <c r="M274" s="225"/>
      <c r="N274" s="226"/>
      <c r="O274" s="226"/>
      <c r="P274" s="226"/>
      <c r="Q274" s="226"/>
      <c r="R274" s="226"/>
      <c r="S274" s="226"/>
      <c r="T274" s="227"/>
      <c r="AT274" s="228" t="s">
        <v>213</v>
      </c>
      <c r="AU274" s="228" t="s">
        <v>86</v>
      </c>
      <c r="AV274" s="13" t="s">
        <v>86</v>
      </c>
      <c r="AW274" s="13" t="s">
        <v>41</v>
      </c>
      <c r="AX274" s="13" t="s">
        <v>78</v>
      </c>
      <c r="AY274" s="228" t="s">
        <v>203</v>
      </c>
    </row>
    <row r="275" spans="2:65" s="12" customFormat="1" x14ac:dyDescent="0.3">
      <c r="B275" s="206"/>
      <c r="C275" s="207"/>
      <c r="D275" s="208" t="s">
        <v>213</v>
      </c>
      <c r="E275" s="209" t="s">
        <v>20</v>
      </c>
      <c r="F275" s="210" t="s">
        <v>329</v>
      </c>
      <c r="G275" s="207"/>
      <c r="H275" s="211" t="s">
        <v>20</v>
      </c>
      <c r="I275" s="212"/>
      <c r="J275" s="207"/>
      <c r="K275" s="207"/>
      <c r="L275" s="213"/>
      <c r="M275" s="214"/>
      <c r="N275" s="215"/>
      <c r="O275" s="215"/>
      <c r="P275" s="215"/>
      <c r="Q275" s="215"/>
      <c r="R275" s="215"/>
      <c r="S275" s="215"/>
      <c r="T275" s="216"/>
      <c r="AT275" s="217" t="s">
        <v>213</v>
      </c>
      <c r="AU275" s="217" t="s">
        <v>86</v>
      </c>
      <c r="AV275" s="12" t="s">
        <v>22</v>
      </c>
      <c r="AW275" s="12" t="s">
        <v>41</v>
      </c>
      <c r="AX275" s="12" t="s">
        <v>78</v>
      </c>
      <c r="AY275" s="217" t="s">
        <v>203</v>
      </c>
    </row>
    <row r="276" spans="2:65" s="12" customFormat="1" x14ac:dyDescent="0.3">
      <c r="B276" s="206"/>
      <c r="C276" s="207"/>
      <c r="D276" s="208" t="s">
        <v>213</v>
      </c>
      <c r="E276" s="209" t="s">
        <v>20</v>
      </c>
      <c r="F276" s="210" t="s">
        <v>611</v>
      </c>
      <c r="G276" s="207"/>
      <c r="H276" s="211" t="s">
        <v>20</v>
      </c>
      <c r="I276" s="212"/>
      <c r="J276" s="207"/>
      <c r="K276" s="207"/>
      <c r="L276" s="213"/>
      <c r="M276" s="214"/>
      <c r="N276" s="215"/>
      <c r="O276" s="215"/>
      <c r="P276" s="215"/>
      <c r="Q276" s="215"/>
      <c r="R276" s="215"/>
      <c r="S276" s="215"/>
      <c r="T276" s="216"/>
      <c r="AT276" s="217" t="s">
        <v>213</v>
      </c>
      <c r="AU276" s="217" t="s">
        <v>86</v>
      </c>
      <c r="AV276" s="12" t="s">
        <v>22</v>
      </c>
      <c r="AW276" s="12" t="s">
        <v>41</v>
      </c>
      <c r="AX276" s="12" t="s">
        <v>78</v>
      </c>
      <c r="AY276" s="217" t="s">
        <v>203</v>
      </c>
    </row>
    <row r="277" spans="2:65" s="12" customFormat="1" x14ac:dyDescent="0.3">
      <c r="B277" s="206"/>
      <c r="C277" s="207"/>
      <c r="D277" s="208" t="s">
        <v>213</v>
      </c>
      <c r="E277" s="209" t="s">
        <v>20</v>
      </c>
      <c r="F277" s="210" t="s">
        <v>332</v>
      </c>
      <c r="G277" s="207"/>
      <c r="H277" s="211" t="s">
        <v>20</v>
      </c>
      <c r="I277" s="212"/>
      <c r="J277" s="207"/>
      <c r="K277" s="207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213</v>
      </c>
      <c r="AU277" s="217" t="s">
        <v>86</v>
      </c>
      <c r="AV277" s="12" t="s">
        <v>22</v>
      </c>
      <c r="AW277" s="12" t="s">
        <v>41</v>
      </c>
      <c r="AX277" s="12" t="s">
        <v>78</v>
      </c>
      <c r="AY277" s="217" t="s">
        <v>203</v>
      </c>
    </row>
    <row r="278" spans="2:65" s="13" customFormat="1" x14ac:dyDescent="0.3">
      <c r="B278" s="218"/>
      <c r="C278" s="219"/>
      <c r="D278" s="208" t="s">
        <v>213</v>
      </c>
      <c r="E278" s="220" t="s">
        <v>20</v>
      </c>
      <c r="F278" s="221" t="s">
        <v>523</v>
      </c>
      <c r="G278" s="219"/>
      <c r="H278" s="222">
        <v>55.4</v>
      </c>
      <c r="I278" s="223"/>
      <c r="J278" s="219"/>
      <c r="K278" s="219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213</v>
      </c>
      <c r="AU278" s="228" t="s">
        <v>86</v>
      </c>
      <c r="AV278" s="13" t="s">
        <v>86</v>
      </c>
      <c r="AW278" s="13" t="s">
        <v>41</v>
      </c>
      <c r="AX278" s="13" t="s">
        <v>78</v>
      </c>
      <c r="AY278" s="228" t="s">
        <v>203</v>
      </c>
    </row>
    <row r="279" spans="2:65" s="14" customFormat="1" x14ac:dyDescent="0.3">
      <c r="B279" s="229"/>
      <c r="C279" s="230"/>
      <c r="D279" s="231" t="s">
        <v>213</v>
      </c>
      <c r="E279" s="232" t="s">
        <v>20</v>
      </c>
      <c r="F279" s="233" t="s">
        <v>225</v>
      </c>
      <c r="G279" s="230"/>
      <c r="H279" s="234">
        <v>111.01600000000001</v>
      </c>
      <c r="I279" s="235"/>
      <c r="J279" s="230"/>
      <c r="K279" s="230"/>
      <c r="L279" s="236"/>
      <c r="M279" s="237"/>
      <c r="N279" s="238"/>
      <c r="O279" s="238"/>
      <c r="P279" s="238"/>
      <c r="Q279" s="238"/>
      <c r="R279" s="238"/>
      <c r="S279" s="238"/>
      <c r="T279" s="239"/>
      <c r="AT279" s="240" t="s">
        <v>213</v>
      </c>
      <c r="AU279" s="240" t="s">
        <v>86</v>
      </c>
      <c r="AV279" s="14" t="s">
        <v>211</v>
      </c>
      <c r="AW279" s="14" t="s">
        <v>41</v>
      </c>
      <c r="AX279" s="14" t="s">
        <v>22</v>
      </c>
      <c r="AY279" s="240" t="s">
        <v>203</v>
      </c>
    </row>
    <row r="280" spans="2:65" s="1" customFormat="1" ht="31.5" customHeight="1" x14ac:dyDescent="0.3">
      <c r="B280" s="35"/>
      <c r="C280" s="194" t="s">
        <v>414</v>
      </c>
      <c r="D280" s="194" t="s">
        <v>206</v>
      </c>
      <c r="E280" s="195" t="s">
        <v>615</v>
      </c>
      <c r="F280" s="196" t="s">
        <v>616</v>
      </c>
      <c r="G280" s="197" t="s">
        <v>209</v>
      </c>
      <c r="H280" s="198">
        <v>55.4</v>
      </c>
      <c r="I280" s="199"/>
      <c r="J280" s="200">
        <f>ROUND(I280*H280,2)</f>
        <v>0</v>
      </c>
      <c r="K280" s="196" t="s">
        <v>210</v>
      </c>
      <c r="L280" s="55"/>
      <c r="M280" s="201" t="s">
        <v>20</v>
      </c>
      <c r="N280" s="202" t="s">
        <v>49</v>
      </c>
      <c r="O280" s="36"/>
      <c r="P280" s="203">
        <f>O280*H280</f>
        <v>0</v>
      </c>
      <c r="Q280" s="203">
        <v>1.54E-2</v>
      </c>
      <c r="R280" s="203">
        <f>Q280*H280</f>
        <v>0.85316000000000003</v>
      </c>
      <c r="S280" s="203">
        <v>0</v>
      </c>
      <c r="T280" s="204">
        <f>S280*H280</f>
        <v>0</v>
      </c>
      <c r="AR280" s="18" t="s">
        <v>211</v>
      </c>
      <c r="AT280" s="18" t="s">
        <v>206</v>
      </c>
      <c r="AU280" s="18" t="s">
        <v>86</v>
      </c>
      <c r="AY280" s="18" t="s">
        <v>203</v>
      </c>
      <c r="BE280" s="205">
        <f>IF(N280="základní",J280,0)</f>
        <v>0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8" t="s">
        <v>22</v>
      </c>
      <c r="BK280" s="205">
        <f>ROUND(I280*H280,2)</f>
        <v>0</v>
      </c>
      <c r="BL280" s="18" t="s">
        <v>211</v>
      </c>
      <c r="BM280" s="18" t="s">
        <v>617</v>
      </c>
    </row>
    <row r="281" spans="2:65" s="12" customFormat="1" x14ac:dyDescent="0.3">
      <c r="B281" s="206"/>
      <c r="C281" s="207"/>
      <c r="D281" s="208" t="s">
        <v>213</v>
      </c>
      <c r="E281" s="209" t="s">
        <v>20</v>
      </c>
      <c r="F281" s="210" t="s">
        <v>329</v>
      </c>
      <c r="G281" s="207"/>
      <c r="H281" s="211" t="s">
        <v>20</v>
      </c>
      <c r="I281" s="212"/>
      <c r="J281" s="207"/>
      <c r="K281" s="207"/>
      <c r="L281" s="213"/>
      <c r="M281" s="214"/>
      <c r="N281" s="215"/>
      <c r="O281" s="215"/>
      <c r="P281" s="215"/>
      <c r="Q281" s="215"/>
      <c r="R281" s="215"/>
      <c r="S281" s="215"/>
      <c r="T281" s="216"/>
      <c r="AT281" s="217" t="s">
        <v>213</v>
      </c>
      <c r="AU281" s="217" t="s">
        <v>86</v>
      </c>
      <c r="AV281" s="12" t="s">
        <v>22</v>
      </c>
      <c r="AW281" s="12" t="s">
        <v>41</v>
      </c>
      <c r="AX281" s="12" t="s">
        <v>78</v>
      </c>
      <c r="AY281" s="217" t="s">
        <v>203</v>
      </c>
    </row>
    <row r="282" spans="2:65" s="12" customFormat="1" x14ac:dyDescent="0.3">
      <c r="B282" s="206"/>
      <c r="C282" s="207"/>
      <c r="D282" s="208" t="s">
        <v>213</v>
      </c>
      <c r="E282" s="209" t="s">
        <v>20</v>
      </c>
      <c r="F282" s="210" t="s">
        <v>618</v>
      </c>
      <c r="G282" s="207"/>
      <c r="H282" s="211" t="s">
        <v>20</v>
      </c>
      <c r="I282" s="212"/>
      <c r="J282" s="207"/>
      <c r="K282" s="207"/>
      <c r="L282" s="213"/>
      <c r="M282" s="214"/>
      <c r="N282" s="215"/>
      <c r="O282" s="215"/>
      <c r="P282" s="215"/>
      <c r="Q282" s="215"/>
      <c r="R282" s="215"/>
      <c r="S282" s="215"/>
      <c r="T282" s="216"/>
      <c r="AT282" s="217" t="s">
        <v>213</v>
      </c>
      <c r="AU282" s="217" t="s">
        <v>86</v>
      </c>
      <c r="AV282" s="12" t="s">
        <v>22</v>
      </c>
      <c r="AW282" s="12" t="s">
        <v>41</v>
      </c>
      <c r="AX282" s="12" t="s">
        <v>78</v>
      </c>
      <c r="AY282" s="217" t="s">
        <v>203</v>
      </c>
    </row>
    <row r="283" spans="2:65" s="12" customFormat="1" x14ac:dyDescent="0.3">
      <c r="B283" s="206"/>
      <c r="C283" s="207"/>
      <c r="D283" s="208" t="s">
        <v>213</v>
      </c>
      <c r="E283" s="209" t="s">
        <v>20</v>
      </c>
      <c r="F283" s="210" t="s">
        <v>611</v>
      </c>
      <c r="G283" s="207"/>
      <c r="H283" s="211" t="s">
        <v>20</v>
      </c>
      <c r="I283" s="212"/>
      <c r="J283" s="207"/>
      <c r="K283" s="207"/>
      <c r="L283" s="213"/>
      <c r="M283" s="214"/>
      <c r="N283" s="215"/>
      <c r="O283" s="215"/>
      <c r="P283" s="215"/>
      <c r="Q283" s="215"/>
      <c r="R283" s="215"/>
      <c r="S283" s="215"/>
      <c r="T283" s="216"/>
      <c r="AT283" s="217" t="s">
        <v>213</v>
      </c>
      <c r="AU283" s="217" t="s">
        <v>86</v>
      </c>
      <c r="AV283" s="12" t="s">
        <v>22</v>
      </c>
      <c r="AW283" s="12" t="s">
        <v>41</v>
      </c>
      <c r="AX283" s="12" t="s">
        <v>78</v>
      </c>
      <c r="AY283" s="217" t="s">
        <v>203</v>
      </c>
    </row>
    <row r="284" spans="2:65" s="12" customFormat="1" x14ac:dyDescent="0.3">
      <c r="B284" s="206"/>
      <c r="C284" s="207"/>
      <c r="D284" s="208" t="s">
        <v>213</v>
      </c>
      <c r="E284" s="209" t="s">
        <v>20</v>
      </c>
      <c r="F284" s="210" t="s">
        <v>332</v>
      </c>
      <c r="G284" s="207"/>
      <c r="H284" s="211" t="s">
        <v>20</v>
      </c>
      <c r="I284" s="212"/>
      <c r="J284" s="207"/>
      <c r="K284" s="207"/>
      <c r="L284" s="213"/>
      <c r="M284" s="214"/>
      <c r="N284" s="215"/>
      <c r="O284" s="215"/>
      <c r="P284" s="215"/>
      <c r="Q284" s="215"/>
      <c r="R284" s="215"/>
      <c r="S284" s="215"/>
      <c r="T284" s="216"/>
      <c r="AT284" s="217" t="s">
        <v>213</v>
      </c>
      <c r="AU284" s="217" t="s">
        <v>86</v>
      </c>
      <c r="AV284" s="12" t="s">
        <v>22</v>
      </c>
      <c r="AW284" s="12" t="s">
        <v>41</v>
      </c>
      <c r="AX284" s="12" t="s">
        <v>78</v>
      </c>
      <c r="AY284" s="217" t="s">
        <v>203</v>
      </c>
    </row>
    <row r="285" spans="2:65" s="13" customFormat="1" x14ac:dyDescent="0.3">
      <c r="B285" s="218"/>
      <c r="C285" s="219"/>
      <c r="D285" s="208" t="s">
        <v>213</v>
      </c>
      <c r="E285" s="220" t="s">
        <v>20</v>
      </c>
      <c r="F285" s="221" t="s">
        <v>523</v>
      </c>
      <c r="G285" s="219"/>
      <c r="H285" s="222">
        <v>55.4</v>
      </c>
      <c r="I285" s="223"/>
      <c r="J285" s="219"/>
      <c r="K285" s="219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213</v>
      </c>
      <c r="AU285" s="228" t="s">
        <v>86</v>
      </c>
      <c r="AV285" s="13" t="s">
        <v>86</v>
      </c>
      <c r="AW285" s="13" t="s">
        <v>41</v>
      </c>
      <c r="AX285" s="13" t="s">
        <v>78</v>
      </c>
      <c r="AY285" s="228" t="s">
        <v>203</v>
      </c>
    </row>
    <row r="286" spans="2:65" s="14" customFormat="1" x14ac:dyDescent="0.3">
      <c r="B286" s="229"/>
      <c r="C286" s="230"/>
      <c r="D286" s="231" t="s">
        <v>213</v>
      </c>
      <c r="E286" s="232" t="s">
        <v>20</v>
      </c>
      <c r="F286" s="233" t="s">
        <v>225</v>
      </c>
      <c r="G286" s="230"/>
      <c r="H286" s="234">
        <v>55.4</v>
      </c>
      <c r="I286" s="235"/>
      <c r="J286" s="230"/>
      <c r="K286" s="230"/>
      <c r="L286" s="236"/>
      <c r="M286" s="237"/>
      <c r="N286" s="238"/>
      <c r="O286" s="238"/>
      <c r="P286" s="238"/>
      <c r="Q286" s="238"/>
      <c r="R286" s="238"/>
      <c r="S286" s="238"/>
      <c r="T286" s="239"/>
      <c r="AT286" s="240" t="s">
        <v>213</v>
      </c>
      <c r="AU286" s="240" t="s">
        <v>86</v>
      </c>
      <c r="AV286" s="14" t="s">
        <v>211</v>
      </c>
      <c r="AW286" s="14" t="s">
        <v>41</v>
      </c>
      <c r="AX286" s="14" t="s">
        <v>22</v>
      </c>
      <c r="AY286" s="240" t="s">
        <v>203</v>
      </c>
    </row>
    <row r="287" spans="2:65" s="1" customFormat="1" ht="44.25" customHeight="1" x14ac:dyDescent="0.3">
      <c r="B287" s="35"/>
      <c r="C287" s="194" t="s">
        <v>422</v>
      </c>
      <c r="D287" s="194" t="s">
        <v>206</v>
      </c>
      <c r="E287" s="195" t="s">
        <v>619</v>
      </c>
      <c r="F287" s="196" t="s">
        <v>620</v>
      </c>
      <c r="G287" s="197" t="s">
        <v>209</v>
      </c>
      <c r="H287" s="198">
        <v>254.24</v>
      </c>
      <c r="I287" s="199"/>
      <c r="J287" s="200">
        <f>ROUND(I287*H287,2)</f>
        <v>0</v>
      </c>
      <c r="K287" s="196" t="s">
        <v>210</v>
      </c>
      <c r="L287" s="55"/>
      <c r="M287" s="201" t="s">
        <v>20</v>
      </c>
      <c r="N287" s="202" t="s">
        <v>49</v>
      </c>
      <c r="O287" s="36"/>
      <c r="P287" s="203">
        <f>O287*H287</f>
        <v>0</v>
      </c>
      <c r="Q287" s="203">
        <v>4.1999999999999997E-3</v>
      </c>
      <c r="R287" s="203">
        <f>Q287*H287</f>
        <v>1.0678079999999999</v>
      </c>
      <c r="S287" s="203">
        <v>0</v>
      </c>
      <c r="T287" s="204">
        <f>S287*H287</f>
        <v>0</v>
      </c>
      <c r="AR287" s="18" t="s">
        <v>211</v>
      </c>
      <c r="AT287" s="18" t="s">
        <v>206</v>
      </c>
      <c r="AU287" s="18" t="s">
        <v>86</v>
      </c>
      <c r="AY287" s="18" t="s">
        <v>203</v>
      </c>
      <c r="BE287" s="205">
        <f>IF(N287="základní",J287,0)</f>
        <v>0</v>
      </c>
      <c r="BF287" s="205">
        <f>IF(N287="snížená",J287,0)</f>
        <v>0</v>
      </c>
      <c r="BG287" s="205">
        <f>IF(N287="zákl. přenesená",J287,0)</f>
        <v>0</v>
      </c>
      <c r="BH287" s="205">
        <f>IF(N287="sníž. přenesená",J287,0)</f>
        <v>0</v>
      </c>
      <c r="BI287" s="205">
        <f>IF(N287="nulová",J287,0)</f>
        <v>0</v>
      </c>
      <c r="BJ287" s="18" t="s">
        <v>22</v>
      </c>
      <c r="BK287" s="205">
        <f>ROUND(I287*H287,2)</f>
        <v>0</v>
      </c>
      <c r="BL287" s="18" t="s">
        <v>211</v>
      </c>
      <c r="BM287" s="18" t="s">
        <v>621</v>
      </c>
    </row>
    <row r="288" spans="2:65" s="12" customFormat="1" x14ac:dyDescent="0.3">
      <c r="B288" s="206"/>
      <c r="C288" s="207"/>
      <c r="D288" s="208" t="s">
        <v>213</v>
      </c>
      <c r="E288" s="209" t="s">
        <v>20</v>
      </c>
      <c r="F288" s="210" t="s">
        <v>329</v>
      </c>
      <c r="G288" s="207"/>
      <c r="H288" s="211" t="s">
        <v>20</v>
      </c>
      <c r="I288" s="212"/>
      <c r="J288" s="207"/>
      <c r="K288" s="207"/>
      <c r="L288" s="213"/>
      <c r="M288" s="214"/>
      <c r="N288" s="215"/>
      <c r="O288" s="215"/>
      <c r="P288" s="215"/>
      <c r="Q288" s="215"/>
      <c r="R288" s="215"/>
      <c r="S288" s="215"/>
      <c r="T288" s="216"/>
      <c r="AT288" s="217" t="s">
        <v>213</v>
      </c>
      <c r="AU288" s="217" t="s">
        <v>86</v>
      </c>
      <c r="AV288" s="12" t="s">
        <v>22</v>
      </c>
      <c r="AW288" s="12" t="s">
        <v>41</v>
      </c>
      <c r="AX288" s="12" t="s">
        <v>78</v>
      </c>
      <c r="AY288" s="217" t="s">
        <v>203</v>
      </c>
    </row>
    <row r="289" spans="2:65" s="12" customFormat="1" x14ac:dyDescent="0.3">
      <c r="B289" s="206"/>
      <c r="C289" s="207"/>
      <c r="D289" s="208" t="s">
        <v>213</v>
      </c>
      <c r="E289" s="209" t="s">
        <v>20</v>
      </c>
      <c r="F289" s="210" t="s">
        <v>330</v>
      </c>
      <c r="G289" s="207"/>
      <c r="H289" s="211" t="s">
        <v>20</v>
      </c>
      <c r="I289" s="212"/>
      <c r="J289" s="207"/>
      <c r="K289" s="207"/>
      <c r="L289" s="213"/>
      <c r="M289" s="214"/>
      <c r="N289" s="215"/>
      <c r="O289" s="215"/>
      <c r="P289" s="215"/>
      <c r="Q289" s="215"/>
      <c r="R289" s="215"/>
      <c r="S289" s="215"/>
      <c r="T289" s="216"/>
      <c r="AT289" s="217" t="s">
        <v>213</v>
      </c>
      <c r="AU289" s="217" t="s">
        <v>86</v>
      </c>
      <c r="AV289" s="12" t="s">
        <v>22</v>
      </c>
      <c r="AW289" s="12" t="s">
        <v>41</v>
      </c>
      <c r="AX289" s="12" t="s">
        <v>78</v>
      </c>
      <c r="AY289" s="217" t="s">
        <v>203</v>
      </c>
    </row>
    <row r="290" spans="2:65" s="12" customFormat="1" x14ac:dyDescent="0.3">
      <c r="B290" s="206"/>
      <c r="C290" s="207"/>
      <c r="D290" s="208" t="s">
        <v>213</v>
      </c>
      <c r="E290" s="209" t="s">
        <v>20</v>
      </c>
      <c r="F290" s="210" t="s">
        <v>331</v>
      </c>
      <c r="G290" s="207"/>
      <c r="H290" s="211" t="s">
        <v>20</v>
      </c>
      <c r="I290" s="212"/>
      <c r="J290" s="207"/>
      <c r="K290" s="207"/>
      <c r="L290" s="213"/>
      <c r="M290" s="214"/>
      <c r="N290" s="215"/>
      <c r="O290" s="215"/>
      <c r="P290" s="215"/>
      <c r="Q290" s="215"/>
      <c r="R290" s="215"/>
      <c r="S290" s="215"/>
      <c r="T290" s="216"/>
      <c r="AT290" s="217" t="s">
        <v>213</v>
      </c>
      <c r="AU290" s="217" t="s">
        <v>86</v>
      </c>
      <c r="AV290" s="12" t="s">
        <v>22</v>
      </c>
      <c r="AW290" s="12" t="s">
        <v>41</v>
      </c>
      <c r="AX290" s="12" t="s">
        <v>78</v>
      </c>
      <c r="AY290" s="217" t="s">
        <v>203</v>
      </c>
    </row>
    <row r="291" spans="2:65" s="12" customFormat="1" x14ac:dyDescent="0.3">
      <c r="B291" s="206"/>
      <c r="C291" s="207"/>
      <c r="D291" s="208" t="s">
        <v>213</v>
      </c>
      <c r="E291" s="209" t="s">
        <v>20</v>
      </c>
      <c r="F291" s="210" t="s">
        <v>332</v>
      </c>
      <c r="G291" s="207"/>
      <c r="H291" s="211" t="s">
        <v>20</v>
      </c>
      <c r="I291" s="212"/>
      <c r="J291" s="207"/>
      <c r="K291" s="207"/>
      <c r="L291" s="213"/>
      <c r="M291" s="214"/>
      <c r="N291" s="215"/>
      <c r="O291" s="215"/>
      <c r="P291" s="215"/>
      <c r="Q291" s="215"/>
      <c r="R291" s="215"/>
      <c r="S291" s="215"/>
      <c r="T291" s="216"/>
      <c r="AT291" s="217" t="s">
        <v>213</v>
      </c>
      <c r="AU291" s="217" t="s">
        <v>86</v>
      </c>
      <c r="AV291" s="12" t="s">
        <v>22</v>
      </c>
      <c r="AW291" s="12" t="s">
        <v>41</v>
      </c>
      <c r="AX291" s="12" t="s">
        <v>78</v>
      </c>
      <c r="AY291" s="217" t="s">
        <v>203</v>
      </c>
    </row>
    <row r="292" spans="2:65" s="13" customFormat="1" x14ac:dyDescent="0.3">
      <c r="B292" s="218"/>
      <c r="C292" s="219"/>
      <c r="D292" s="208" t="s">
        <v>213</v>
      </c>
      <c r="E292" s="220" t="s">
        <v>20</v>
      </c>
      <c r="F292" s="221" t="s">
        <v>333</v>
      </c>
      <c r="G292" s="219"/>
      <c r="H292" s="222">
        <v>254.24</v>
      </c>
      <c r="I292" s="223"/>
      <c r="J292" s="219"/>
      <c r="K292" s="219"/>
      <c r="L292" s="224"/>
      <c r="M292" s="225"/>
      <c r="N292" s="226"/>
      <c r="O292" s="226"/>
      <c r="P292" s="226"/>
      <c r="Q292" s="226"/>
      <c r="R292" s="226"/>
      <c r="S292" s="226"/>
      <c r="T292" s="227"/>
      <c r="AT292" s="228" t="s">
        <v>213</v>
      </c>
      <c r="AU292" s="228" t="s">
        <v>86</v>
      </c>
      <c r="AV292" s="13" t="s">
        <v>86</v>
      </c>
      <c r="AW292" s="13" t="s">
        <v>41</v>
      </c>
      <c r="AX292" s="13" t="s">
        <v>78</v>
      </c>
      <c r="AY292" s="228" t="s">
        <v>203</v>
      </c>
    </row>
    <row r="293" spans="2:65" s="14" customFormat="1" x14ac:dyDescent="0.3">
      <c r="B293" s="229"/>
      <c r="C293" s="230"/>
      <c r="D293" s="231" t="s">
        <v>213</v>
      </c>
      <c r="E293" s="232" t="s">
        <v>20</v>
      </c>
      <c r="F293" s="233" t="s">
        <v>225</v>
      </c>
      <c r="G293" s="230"/>
      <c r="H293" s="234">
        <v>254.24</v>
      </c>
      <c r="I293" s="235"/>
      <c r="J293" s="230"/>
      <c r="K293" s="230"/>
      <c r="L293" s="236"/>
      <c r="M293" s="237"/>
      <c r="N293" s="238"/>
      <c r="O293" s="238"/>
      <c r="P293" s="238"/>
      <c r="Q293" s="238"/>
      <c r="R293" s="238"/>
      <c r="S293" s="238"/>
      <c r="T293" s="239"/>
      <c r="AT293" s="240" t="s">
        <v>213</v>
      </c>
      <c r="AU293" s="240" t="s">
        <v>86</v>
      </c>
      <c r="AV293" s="14" t="s">
        <v>211</v>
      </c>
      <c r="AW293" s="14" t="s">
        <v>41</v>
      </c>
      <c r="AX293" s="14" t="s">
        <v>22</v>
      </c>
      <c r="AY293" s="240" t="s">
        <v>203</v>
      </c>
    </row>
    <row r="294" spans="2:65" s="1" customFormat="1" ht="31.5" customHeight="1" x14ac:dyDescent="0.3">
      <c r="B294" s="35"/>
      <c r="C294" s="194" t="s">
        <v>427</v>
      </c>
      <c r="D294" s="194" t="s">
        <v>206</v>
      </c>
      <c r="E294" s="195" t="s">
        <v>622</v>
      </c>
      <c r="F294" s="196" t="s">
        <v>623</v>
      </c>
      <c r="G294" s="197" t="s">
        <v>209</v>
      </c>
      <c r="H294" s="198">
        <v>103</v>
      </c>
      <c r="I294" s="199"/>
      <c r="J294" s="200">
        <f>ROUND(I294*H294,2)</f>
        <v>0</v>
      </c>
      <c r="K294" s="196" t="s">
        <v>210</v>
      </c>
      <c r="L294" s="55"/>
      <c r="M294" s="201" t="s">
        <v>20</v>
      </c>
      <c r="N294" s="202" t="s">
        <v>49</v>
      </c>
      <c r="O294" s="36"/>
      <c r="P294" s="203">
        <f>O294*H294</f>
        <v>0</v>
      </c>
      <c r="Q294" s="203">
        <v>1.2E-4</v>
      </c>
      <c r="R294" s="203">
        <f>Q294*H294</f>
        <v>1.2359999999999999E-2</v>
      </c>
      <c r="S294" s="203">
        <v>0</v>
      </c>
      <c r="T294" s="204">
        <f>S294*H294</f>
        <v>0</v>
      </c>
      <c r="AR294" s="18" t="s">
        <v>211</v>
      </c>
      <c r="AT294" s="18" t="s">
        <v>206</v>
      </c>
      <c r="AU294" s="18" t="s">
        <v>86</v>
      </c>
      <c r="AY294" s="18" t="s">
        <v>203</v>
      </c>
      <c r="BE294" s="205">
        <f>IF(N294="základní",J294,0)</f>
        <v>0</v>
      </c>
      <c r="BF294" s="205">
        <f>IF(N294="snížená",J294,0)</f>
        <v>0</v>
      </c>
      <c r="BG294" s="205">
        <f>IF(N294="zákl. přenesená",J294,0)</f>
        <v>0</v>
      </c>
      <c r="BH294" s="205">
        <f>IF(N294="sníž. přenesená",J294,0)</f>
        <v>0</v>
      </c>
      <c r="BI294" s="205">
        <f>IF(N294="nulová",J294,0)</f>
        <v>0</v>
      </c>
      <c r="BJ294" s="18" t="s">
        <v>22</v>
      </c>
      <c r="BK294" s="205">
        <f>ROUND(I294*H294,2)</f>
        <v>0</v>
      </c>
      <c r="BL294" s="18" t="s">
        <v>211</v>
      </c>
      <c r="BM294" s="18" t="s">
        <v>624</v>
      </c>
    </row>
    <row r="295" spans="2:65" s="1" customFormat="1" ht="22.5" customHeight="1" x14ac:dyDescent="0.3">
      <c r="B295" s="35"/>
      <c r="C295" s="194" t="s">
        <v>443</v>
      </c>
      <c r="D295" s="194" t="s">
        <v>206</v>
      </c>
      <c r="E295" s="195" t="s">
        <v>625</v>
      </c>
      <c r="F295" s="196" t="s">
        <v>626</v>
      </c>
      <c r="G295" s="197" t="s">
        <v>209</v>
      </c>
      <c r="H295" s="198">
        <v>564.07000000000005</v>
      </c>
      <c r="I295" s="199"/>
      <c r="J295" s="200">
        <f>ROUND(I295*H295,2)</f>
        <v>0</v>
      </c>
      <c r="K295" s="196" t="s">
        <v>20</v>
      </c>
      <c r="L295" s="55"/>
      <c r="M295" s="201" t="s">
        <v>20</v>
      </c>
      <c r="N295" s="202" t="s">
        <v>49</v>
      </c>
      <c r="O295" s="36"/>
      <c r="P295" s="203">
        <f>O295*H295</f>
        <v>0</v>
      </c>
      <c r="Q295" s="203">
        <v>4.0800000000000003E-2</v>
      </c>
      <c r="R295" s="203">
        <f>Q295*H295</f>
        <v>23.014056000000004</v>
      </c>
      <c r="S295" s="203">
        <v>0</v>
      </c>
      <c r="T295" s="204">
        <f>S295*H295</f>
        <v>0</v>
      </c>
      <c r="AR295" s="18" t="s">
        <v>211</v>
      </c>
      <c r="AT295" s="18" t="s">
        <v>206</v>
      </c>
      <c r="AU295" s="18" t="s">
        <v>86</v>
      </c>
      <c r="AY295" s="18" t="s">
        <v>203</v>
      </c>
      <c r="BE295" s="205">
        <f>IF(N295="základní",J295,0)</f>
        <v>0</v>
      </c>
      <c r="BF295" s="205">
        <f>IF(N295="snížená",J295,0)</f>
        <v>0</v>
      </c>
      <c r="BG295" s="205">
        <f>IF(N295="zákl. přenesená",J295,0)</f>
        <v>0</v>
      </c>
      <c r="BH295" s="205">
        <f>IF(N295="sníž. přenesená",J295,0)</f>
        <v>0</v>
      </c>
      <c r="BI295" s="205">
        <f>IF(N295="nulová",J295,0)</f>
        <v>0</v>
      </c>
      <c r="BJ295" s="18" t="s">
        <v>22</v>
      </c>
      <c r="BK295" s="205">
        <f>ROUND(I295*H295,2)</f>
        <v>0</v>
      </c>
      <c r="BL295" s="18" t="s">
        <v>211</v>
      </c>
      <c r="BM295" s="18" t="s">
        <v>627</v>
      </c>
    </row>
    <row r="296" spans="2:65" s="12" customFormat="1" x14ac:dyDescent="0.3">
      <c r="B296" s="206"/>
      <c r="C296" s="207"/>
      <c r="D296" s="208" t="s">
        <v>213</v>
      </c>
      <c r="E296" s="209" t="s">
        <v>20</v>
      </c>
      <c r="F296" s="210" t="s">
        <v>520</v>
      </c>
      <c r="G296" s="207"/>
      <c r="H296" s="211" t="s">
        <v>20</v>
      </c>
      <c r="I296" s="212"/>
      <c r="J296" s="207"/>
      <c r="K296" s="207"/>
      <c r="L296" s="213"/>
      <c r="M296" s="214"/>
      <c r="N296" s="215"/>
      <c r="O296" s="215"/>
      <c r="P296" s="215"/>
      <c r="Q296" s="215"/>
      <c r="R296" s="215"/>
      <c r="S296" s="215"/>
      <c r="T296" s="216"/>
      <c r="AT296" s="217" t="s">
        <v>213</v>
      </c>
      <c r="AU296" s="217" t="s">
        <v>86</v>
      </c>
      <c r="AV296" s="12" t="s">
        <v>22</v>
      </c>
      <c r="AW296" s="12" t="s">
        <v>41</v>
      </c>
      <c r="AX296" s="12" t="s">
        <v>78</v>
      </c>
      <c r="AY296" s="217" t="s">
        <v>203</v>
      </c>
    </row>
    <row r="297" spans="2:65" s="12" customFormat="1" x14ac:dyDescent="0.3">
      <c r="B297" s="206"/>
      <c r="C297" s="207"/>
      <c r="D297" s="208" t="s">
        <v>213</v>
      </c>
      <c r="E297" s="209" t="s">
        <v>20</v>
      </c>
      <c r="F297" s="210" t="s">
        <v>628</v>
      </c>
      <c r="G297" s="207"/>
      <c r="H297" s="211" t="s">
        <v>20</v>
      </c>
      <c r="I297" s="212"/>
      <c r="J297" s="207"/>
      <c r="K297" s="207"/>
      <c r="L297" s="213"/>
      <c r="M297" s="214"/>
      <c r="N297" s="215"/>
      <c r="O297" s="215"/>
      <c r="P297" s="215"/>
      <c r="Q297" s="215"/>
      <c r="R297" s="215"/>
      <c r="S297" s="215"/>
      <c r="T297" s="216"/>
      <c r="AT297" s="217" t="s">
        <v>213</v>
      </c>
      <c r="AU297" s="217" t="s">
        <v>86</v>
      </c>
      <c r="AV297" s="12" t="s">
        <v>22</v>
      </c>
      <c r="AW297" s="12" t="s">
        <v>41</v>
      </c>
      <c r="AX297" s="12" t="s">
        <v>78</v>
      </c>
      <c r="AY297" s="217" t="s">
        <v>203</v>
      </c>
    </row>
    <row r="298" spans="2:65" s="12" customFormat="1" x14ac:dyDescent="0.3">
      <c r="B298" s="206"/>
      <c r="C298" s="207"/>
      <c r="D298" s="208" t="s">
        <v>213</v>
      </c>
      <c r="E298" s="209" t="s">
        <v>20</v>
      </c>
      <c r="F298" s="210" t="s">
        <v>611</v>
      </c>
      <c r="G298" s="207"/>
      <c r="H298" s="211" t="s">
        <v>20</v>
      </c>
      <c r="I298" s="212"/>
      <c r="J298" s="207"/>
      <c r="K298" s="207"/>
      <c r="L298" s="213"/>
      <c r="M298" s="214"/>
      <c r="N298" s="215"/>
      <c r="O298" s="215"/>
      <c r="P298" s="215"/>
      <c r="Q298" s="215"/>
      <c r="R298" s="215"/>
      <c r="S298" s="215"/>
      <c r="T298" s="216"/>
      <c r="AT298" s="217" t="s">
        <v>213</v>
      </c>
      <c r="AU298" s="217" t="s">
        <v>86</v>
      </c>
      <c r="AV298" s="12" t="s">
        <v>22</v>
      </c>
      <c r="AW298" s="12" t="s">
        <v>41</v>
      </c>
      <c r="AX298" s="12" t="s">
        <v>78</v>
      </c>
      <c r="AY298" s="217" t="s">
        <v>203</v>
      </c>
    </row>
    <row r="299" spans="2:65" s="12" customFormat="1" x14ac:dyDescent="0.3">
      <c r="B299" s="206"/>
      <c r="C299" s="207"/>
      <c r="D299" s="208" t="s">
        <v>213</v>
      </c>
      <c r="E299" s="209" t="s">
        <v>20</v>
      </c>
      <c r="F299" s="210" t="s">
        <v>629</v>
      </c>
      <c r="G299" s="207"/>
      <c r="H299" s="211" t="s">
        <v>20</v>
      </c>
      <c r="I299" s="212"/>
      <c r="J299" s="207"/>
      <c r="K299" s="207"/>
      <c r="L299" s="213"/>
      <c r="M299" s="214"/>
      <c r="N299" s="215"/>
      <c r="O299" s="215"/>
      <c r="P299" s="215"/>
      <c r="Q299" s="215"/>
      <c r="R299" s="215"/>
      <c r="S299" s="215"/>
      <c r="T299" s="216"/>
      <c r="AT299" s="217" t="s">
        <v>213</v>
      </c>
      <c r="AU299" s="217" t="s">
        <v>86</v>
      </c>
      <c r="AV299" s="12" t="s">
        <v>22</v>
      </c>
      <c r="AW299" s="12" t="s">
        <v>41</v>
      </c>
      <c r="AX299" s="12" t="s">
        <v>78</v>
      </c>
      <c r="AY299" s="217" t="s">
        <v>203</v>
      </c>
    </row>
    <row r="300" spans="2:65" s="13" customFormat="1" x14ac:dyDescent="0.3">
      <c r="B300" s="218"/>
      <c r="C300" s="219"/>
      <c r="D300" s="208" t="s">
        <v>213</v>
      </c>
      <c r="E300" s="220" t="s">
        <v>20</v>
      </c>
      <c r="F300" s="221" t="s">
        <v>630</v>
      </c>
      <c r="G300" s="219"/>
      <c r="H300" s="222">
        <v>42.87</v>
      </c>
      <c r="I300" s="223"/>
      <c r="J300" s="219"/>
      <c r="K300" s="219"/>
      <c r="L300" s="224"/>
      <c r="M300" s="225"/>
      <c r="N300" s="226"/>
      <c r="O300" s="226"/>
      <c r="P300" s="226"/>
      <c r="Q300" s="226"/>
      <c r="R300" s="226"/>
      <c r="S300" s="226"/>
      <c r="T300" s="227"/>
      <c r="AT300" s="228" t="s">
        <v>213</v>
      </c>
      <c r="AU300" s="228" t="s">
        <v>86</v>
      </c>
      <c r="AV300" s="13" t="s">
        <v>86</v>
      </c>
      <c r="AW300" s="13" t="s">
        <v>41</v>
      </c>
      <c r="AX300" s="13" t="s">
        <v>78</v>
      </c>
      <c r="AY300" s="228" t="s">
        <v>203</v>
      </c>
    </row>
    <row r="301" spans="2:65" s="12" customFormat="1" x14ac:dyDescent="0.3">
      <c r="B301" s="206"/>
      <c r="C301" s="207"/>
      <c r="D301" s="208" t="s">
        <v>213</v>
      </c>
      <c r="E301" s="209" t="s">
        <v>20</v>
      </c>
      <c r="F301" s="210" t="s">
        <v>631</v>
      </c>
      <c r="G301" s="207"/>
      <c r="H301" s="211" t="s">
        <v>20</v>
      </c>
      <c r="I301" s="212"/>
      <c r="J301" s="207"/>
      <c r="K301" s="207"/>
      <c r="L301" s="213"/>
      <c r="M301" s="214"/>
      <c r="N301" s="215"/>
      <c r="O301" s="215"/>
      <c r="P301" s="215"/>
      <c r="Q301" s="215"/>
      <c r="R301" s="215"/>
      <c r="S301" s="215"/>
      <c r="T301" s="216"/>
      <c r="AT301" s="217" t="s">
        <v>213</v>
      </c>
      <c r="AU301" s="217" t="s">
        <v>86</v>
      </c>
      <c r="AV301" s="12" t="s">
        <v>22</v>
      </c>
      <c r="AW301" s="12" t="s">
        <v>41</v>
      </c>
      <c r="AX301" s="12" t="s">
        <v>78</v>
      </c>
      <c r="AY301" s="217" t="s">
        <v>203</v>
      </c>
    </row>
    <row r="302" spans="2:65" s="13" customFormat="1" x14ac:dyDescent="0.3">
      <c r="B302" s="218"/>
      <c r="C302" s="219"/>
      <c r="D302" s="208" t="s">
        <v>213</v>
      </c>
      <c r="E302" s="220" t="s">
        <v>20</v>
      </c>
      <c r="F302" s="221" t="s">
        <v>632</v>
      </c>
      <c r="G302" s="219"/>
      <c r="H302" s="222">
        <v>40.74</v>
      </c>
      <c r="I302" s="223"/>
      <c r="J302" s="219"/>
      <c r="K302" s="219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213</v>
      </c>
      <c r="AU302" s="228" t="s">
        <v>86</v>
      </c>
      <c r="AV302" s="13" t="s">
        <v>86</v>
      </c>
      <c r="AW302" s="13" t="s">
        <v>41</v>
      </c>
      <c r="AX302" s="13" t="s">
        <v>78</v>
      </c>
      <c r="AY302" s="228" t="s">
        <v>203</v>
      </c>
    </row>
    <row r="303" spans="2:65" s="12" customFormat="1" x14ac:dyDescent="0.3">
      <c r="B303" s="206"/>
      <c r="C303" s="207"/>
      <c r="D303" s="208" t="s">
        <v>213</v>
      </c>
      <c r="E303" s="209" t="s">
        <v>20</v>
      </c>
      <c r="F303" s="210" t="s">
        <v>633</v>
      </c>
      <c r="G303" s="207"/>
      <c r="H303" s="211" t="s">
        <v>20</v>
      </c>
      <c r="I303" s="212"/>
      <c r="J303" s="207"/>
      <c r="K303" s="207"/>
      <c r="L303" s="213"/>
      <c r="M303" s="214"/>
      <c r="N303" s="215"/>
      <c r="O303" s="215"/>
      <c r="P303" s="215"/>
      <c r="Q303" s="215"/>
      <c r="R303" s="215"/>
      <c r="S303" s="215"/>
      <c r="T303" s="216"/>
      <c r="AT303" s="217" t="s">
        <v>213</v>
      </c>
      <c r="AU303" s="217" t="s">
        <v>86</v>
      </c>
      <c r="AV303" s="12" t="s">
        <v>22</v>
      </c>
      <c r="AW303" s="12" t="s">
        <v>41</v>
      </c>
      <c r="AX303" s="12" t="s">
        <v>78</v>
      </c>
      <c r="AY303" s="217" t="s">
        <v>203</v>
      </c>
    </row>
    <row r="304" spans="2:65" s="13" customFormat="1" x14ac:dyDescent="0.3">
      <c r="B304" s="218"/>
      <c r="C304" s="219"/>
      <c r="D304" s="208" t="s">
        <v>213</v>
      </c>
      <c r="E304" s="220" t="s">
        <v>20</v>
      </c>
      <c r="F304" s="221" t="s">
        <v>634</v>
      </c>
      <c r="G304" s="219"/>
      <c r="H304" s="222">
        <v>113.39</v>
      </c>
      <c r="I304" s="223"/>
      <c r="J304" s="219"/>
      <c r="K304" s="219"/>
      <c r="L304" s="224"/>
      <c r="M304" s="225"/>
      <c r="N304" s="226"/>
      <c r="O304" s="226"/>
      <c r="P304" s="226"/>
      <c r="Q304" s="226"/>
      <c r="R304" s="226"/>
      <c r="S304" s="226"/>
      <c r="T304" s="227"/>
      <c r="AT304" s="228" t="s">
        <v>213</v>
      </c>
      <c r="AU304" s="228" t="s">
        <v>86</v>
      </c>
      <c r="AV304" s="13" t="s">
        <v>86</v>
      </c>
      <c r="AW304" s="13" t="s">
        <v>41</v>
      </c>
      <c r="AX304" s="13" t="s">
        <v>78</v>
      </c>
      <c r="AY304" s="228" t="s">
        <v>203</v>
      </c>
    </row>
    <row r="305" spans="2:51" s="12" customFormat="1" x14ac:dyDescent="0.3">
      <c r="B305" s="206"/>
      <c r="C305" s="207"/>
      <c r="D305" s="208" t="s">
        <v>213</v>
      </c>
      <c r="E305" s="209" t="s">
        <v>20</v>
      </c>
      <c r="F305" s="210" t="s">
        <v>635</v>
      </c>
      <c r="G305" s="207"/>
      <c r="H305" s="211" t="s">
        <v>20</v>
      </c>
      <c r="I305" s="212"/>
      <c r="J305" s="207"/>
      <c r="K305" s="207"/>
      <c r="L305" s="213"/>
      <c r="M305" s="214"/>
      <c r="N305" s="215"/>
      <c r="O305" s="215"/>
      <c r="P305" s="215"/>
      <c r="Q305" s="215"/>
      <c r="R305" s="215"/>
      <c r="S305" s="215"/>
      <c r="T305" s="216"/>
      <c r="AT305" s="217" t="s">
        <v>213</v>
      </c>
      <c r="AU305" s="217" t="s">
        <v>86</v>
      </c>
      <c r="AV305" s="12" t="s">
        <v>22</v>
      </c>
      <c r="AW305" s="12" t="s">
        <v>41</v>
      </c>
      <c r="AX305" s="12" t="s">
        <v>78</v>
      </c>
      <c r="AY305" s="217" t="s">
        <v>203</v>
      </c>
    </row>
    <row r="306" spans="2:51" s="13" customFormat="1" x14ac:dyDescent="0.3">
      <c r="B306" s="218"/>
      <c r="C306" s="219"/>
      <c r="D306" s="208" t="s">
        <v>213</v>
      </c>
      <c r="E306" s="220" t="s">
        <v>20</v>
      </c>
      <c r="F306" s="221" t="s">
        <v>636</v>
      </c>
      <c r="G306" s="219"/>
      <c r="H306" s="222">
        <v>13.38</v>
      </c>
      <c r="I306" s="223"/>
      <c r="J306" s="219"/>
      <c r="K306" s="219"/>
      <c r="L306" s="224"/>
      <c r="M306" s="225"/>
      <c r="N306" s="226"/>
      <c r="O306" s="226"/>
      <c r="P306" s="226"/>
      <c r="Q306" s="226"/>
      <c r="R306" s="226"/>
      <c r="S306" s="226"/>
      <c r="T306" s="227"/>
      <c r="AT306" s="228" t="s">
        <v>213</v>
      </c>
      <c r="AU306" s="228" t="s">
        <v>86</v>
      </c>
      <c r="AV306" s="13" t="s">
        <v>86</v>
      </c>
      <c r="AW306" s="13" t="s">
        <v>41</v>
      </c>
      <c r="AX306" s="13" t="s">
        <v>78</v>
      </c>
      <c r="AY306" s="228" t="s">
        <v>203</v>
      </c>
    </row>
    <row r="307" spans="2:51" s="12" customFormat="1" x14ac:dyDescent="0.3">
      <c r="B307" s="206"/>
      <c r="C307" s="207"/>
      <c r="D307" s="208" t="s">
        <v>213</v>
      </c>
      <c r="E307" s="209" t="s">
        <v>20</v>
      </c>
      <c r="F307" s="210" t="s">
        <v>637</v>
      </c>
      <c r="G307" s="207"/>
      <c r="H307" s="211" t="s">
        <v>20</v>
      </c>
      <c r="I307" s="212"/>
      <c r="J307" s="207"/>
      <c r="K307" s="207"/>
      <c r="L307" s="213"/>
      <c r="M307" s="214"/>
      <c r="N307" s="215"/>
      <c r="O307" s="215"/>
      <c r="P307" s="215"/>
      <c r="Q307" s="215"/>
      <c r="R307" s="215"/>
      <c r="S307" s="215"/>
      <c r="T307" s="216"/>
      <c r="AT307" s="217" t="s">
        <v>213</v>
      </c>
      <c r="AU307" s="217" t="s">
        <v>86</v>
      </c>
      <c r="AV307" s="12" t="s">
        <v>22</v>
      </c>
      <c r="AW307" s="12" t="s">
        <v>41</v>
      </c>
      <c r="AX307" s="12" t="s">
        <v>78</v>
      </c>
      <c r="AY307" s="217" t="s">
        <v>203</v>
      </c>
    </row>
    <row r="308" spans="2:51" s="13" customFormat="1" x14ac:dyDescent="0.3">
      <c r="B308" s="218"/>
      <c r="C308" s="219"/>
      <c r="D308" s="208" t="s">
        <v>213</v>
      </c>
      <c r="E308" s="220" t="s">
        <v>20</v>
      </c>
      <c r="F308" s="221" t="s">
        <v>638</v>
      </c>
      <c r="G308" s="219"/>
      <c r="H308" s="222">
        <v>3.12</v>
      </c>
      <c r="I308" s="223"/>
      <c r="J308" s="219"/>
      <c r="K308" s="219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213</v>
      </c>
      <c r="AU308" s="228" t="s">
        <v>86</v>
      </c>
      <c r="AV308" s="13" t="s">
        <v>86</v>
      </c>
      <c r="AW308" s="13" t="s">
        <v>41</v>
      </c>
      <c r="AX308" s="13" t="s">
        <v>78</v>
      </c>
      <c r="AY308" s="228" t="s">
        <v>203</v>
      </c>
    </row>
    <row r="309" spans="2:51" s="12" customFormat="1" x14ac:dyDescent="0.3">
      <c r="B309" s="206"/>
      <c r="C309" s="207"/>
      <c r="D309" s="208" t="s">
        <v>213</v>
      </c>
      <c r="E309" s="209" t="s">
        <v>20</v>
      </c>
      <c r="F309" s="210" t="s">
        <v>639</v>
      </c>
      <c r="G309" s="207"/>
      <c r="H309" s="211" t="s">
        <v>20</v>
      </c>
      <c r="I309" s="212"/>
      <c r="J309" s="207"/>
      <c r="K309" s="207"/>
      <c r="L309" s="213"/>
      <c r="M309" s="214"/>
      <c r="N309" s="215"/>
      <c r="O309" s="215"/>
      <c r="P309" s="215"/>
      <c r="Q309" s="215"/>
      <c r="R309" s="215"/>
      <c r="S309" s="215"/>
      <c r="T309" s="216"/>
      <c r="AT309" s="217" t="s">
        <v>213</v>
      </c>
      <c r="AU309" s="217" t="s">
        <v>86</v>
      </c>
      <c r="AV309" s="12" t="s">
        <v>22</v>
      </c>
      <c r="AW309" s="12" t="s">
        <v>41</v>
      </c>
      <c r="AX309" s="12" t="s">
        <v>78</v>
      </c>
      <c r="AY309" s="217" t="s">
        <v>203</v>
      </c>
    </row>
    <row r="310" spans="2:51" s="13" customFormat="1" x14ac:dyDescent="0.3">
      <c r="B310" s="218"/>
      <c r="C310" s="219"/>
      <c r="D310" s="208" t="s">
        <v>213</v>
      </c>
      <c r="E310" s="220" t="s">
        <v>20</v>
      </c>
      <c r="F310" s="221" t="s">
        <v>640</v>
      </c>
      <c r="G310" s="219"/>
      <c r="H310" s="222">
        <v>14.78</v>
      </c>
      <c r="I310" s="223"/>
      <c r="J310" s="219"/>
      <c r="K310" s="219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213</v>
      </c>
      <c r="AU310" s="228" t="s">
        <v>86</v>
      </c>
      <c r="AV310" s="13" t="s">
        <v>86</v>
      </c>
      <c r="AW310" s="13" t="s">
        <v>41</v>
      </c>
      <c r="AX310" s="13" t="s">
        <v>78</v>
      </c>
      <c r="AY310" s="228" t="s">
        <v>203</v>
      </c>
    </row>
    <row r="311" spans="2:51" s="12" customFormat="1" x14ac:dyDescent="0.3">
      <c r="B311" s="206"/>
      <c r="C311" s="207"/>
      <c r="D311" s="208" t="s">
        <v>213</v>
      </c>
      <c r="E311" s="209" t="s">
        <v>20</v>
      </c>
      <c r="F311" s="210" t="s">
        <v>641</v>
      </c>
      <c r="G311" s="207"/>
      <c r="H311" s="211" t="s">
        <v>20</v>
      </c>
      <c r="I311" s="212"/>
      <c r="J311" s="207"/>
      <c r="K311" s="207"/>
      <c r="L311" s="213"/>
      <c r="M311" s="214"/>
      <c r="N311" s="215"/>
      <c r="O311" s="215"/>
      <c r="P311" s="215"/>
      <c r="Q311" s="215"/>
      <c r="R311" s="215"/>
      <c r="S311" s="215"/>
      <c r="T311" s="216"/>
      <c r="AT311" s="217" t="s">
        <v>213</v>
      </c>
      <c r="AU311" s="217" t="s">
        <v>86</v>
      </c>
      <c r="AV311" s="12" t="s">
        <v>22</v>
      </c>
      <c r="AW311" s="12" t="s">
        <v>41</v>
      </c>
      <c r="AX311" s="12" t="s">
        <v>78</v>
      </c>
      <c r="AY311" s="217" t="s">
        <v>203</v>
      </c>
    </row>
    <row r="312" spans="2:51" s="13" customFormat="1" x14ac:dyDescent="0.3">
      <c r="B312" s="218"/>
      <c r="C312" s="219"/>
      <c r="D312" s="208" t="s">
        <v>213</v>
      </c>
      <c r="E312" s="220" t="s">
        <v>20</v>
      </c>
      <c r="F312" s="221" t="s">
        <v>642</v>
      </c>
      <c r="G312" s="219"/>
      <c r="H312" s="222">
        <v>3.42</v>
      </c>
      <c r="I312" s="223"/>
      <c r="J312" s="219"/>
      <c r="K312" s="219"/>
      <c r="L312" s="224"/>
      <c r="M312" s="225"/>
      <c r="N312" s="226"/>
      <c r="O312" s="226"/>
      <c r="P312" s="226"/>
      <c r="Q312" s="226"/>
      <c r="R312" s="226"/>
      <c r="S312" s="226"/>
      <c r="T312" s="227"/>
      <c r="AT312" s="228" t="s">
        <v>213</v>
      </c>
      <c r="AU312" s="228" t="s">
        <v>86</v>
      </c>
      <c r="AV312" s="13" t="s">
        <v>86</v>
      </c>
      <c r="AW312" s="13" t="s">
        <v>41</v>
      </c>
      <c r="AX312" s="13" t="s">
        <v>78</v>
      </c>
      <c r="AY312" s="228" t="s">
        <v>203</v>
      </c>
    </row>
    <row r="313" spans="2:51" s="12" customFormat="1" x14ac:dyDescent="0.3">
      <c r="B313" s="206"/>
      <c r="C313" s="207"/>
      <c r="D313" s="208" t="s">
        <v>213</v>
      </c>
      <c r="E313" s="209" t="s">
        <v>20</v>
      </c>
      <c r="F313" s="210" t="s">
        <v>643</v>
      </c>
      <c r="G313" s="207"/>
      <c r="H313" s="211" t="s">
        <v>20</v>
      </c>
      <c r="I313" s="212"/>
      <c r="J313" s="207"/>
      <c r="K313" s="207"/>
      <c r="L313" s="213"/>
      <c r="M313" s="214"/>
      <c r="N313" s="215"/>
      <c r="O313" s="215"/>
      <c r="P313" s="215"/>
      <c r="Q313" s="215"/>
      <c r="R313" s="215"/>
      <c r="S313" s="215"/>
      <c r="T313" s="216"/>
      <c r="AT313" s="217" t="s">
        <v>213</v>
      </c>
      <c r="AU313" s="217" t="s">
        <v>86</v>
      </c>
      <c r="AV313" s="12" t="s">
        <v>22</v>
      </c>
      <c r="AW313" s="12" t="s">
        <v>41</v>
      </c>
      <c r="AX313" s="12" t="s">
        <v>78</v>
      </c>
      <c r="AY313" s="217" t="s">
        <v>203</v>
      </c>
    </row>
    <row r="314" spans="2:51" s="13" customFormat="1" x14ac:dyDescent="0.3">
      <c r="B314" s="218"/>
      <c r="C314" s="219"/>
      <c r="D314" s="208" t="s">
        <v>213</v>
      </c>
      <c r="E314" s="220" t="s">
        <v>20</v>
      </c>
      <c r="F314" s="221" t="s">
        <v>644</v>
      </c>
      <c r="G314" s="219"/>
      <c r="H314" s="222">
        <v>12.15</v>
      </c>
      <c r="I314" s="223"/>
      <c r="J314" s="219"/>
      <c r="K314" s="219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213</v>
      </c>
      <c r="AU314" s="228" t="s">
        <v>86</v>
      </c>
      <c r="AV314" s="13" t="s">
        <v>86</v>
      </c>
      <c r="AW314" s="13" t="s">
        <v>41</v>
      </c>
      <c r="AX314" s="13" t="s">
        <v>78</v>
      </c>
      <c r="AY314" s="228" t="s">
        <v>203</v>
      </c>
    </row>
    <row r="315" spans="2:51" s="12" customFormat="1" x14ac:dyDescent="0.3">
      <c r="B315" s="206"/>
      <c r="C315" s="207"/>
      <c r="D315" s="208" t="s">
        <v>213</v>
      </c>
      <c r="E315" s="209" t="s">
        <v>20</v>
      </c>
      <c r="F315" s="210" t="s">
        <v>645</v>
      </c>
      <c r="G315" s="207"/>
      <c r="H315" s="211" t="s">
        <v>20</v>
      </c>
      <c r="I315" s="212"/>
      <c r="J315" s="207"/>
      <c r="K315" s="207"/>
      <c r="L315" s="213"/>
      <c r="M315" s="214"/>
      <c r="N315" s="215"/>
      <c r="O315" s="215"/>
      <c r="P315" s="215"/>
      <c r="Q315" s="215"/>
      <c r="R315" s="215"/>
      <c r="S315" s="215"/>
      <c r="T315" s="216"/>
      <c r="AT315" s="217" t="s">
        <v>213</v>
      </c>
      <c r="AU315" s="217" t="s">
        <v>86</v>
      </c>
      <c r="AV315" s="12" t="s">
        <v>22</v>
      </c>
      <c r="AW315" s="12" t="s">
        <v>41</v>
      </c>
      <c r="AX315" s="12" t="s">
        <v>78</v>
      </c>
      <c r="AY315" s="217" t="s">
        <v>203</v>
      </c>
    </row>
    <row r="316" spans="2:51" s="13" customFormat="1" x14ac:dyDescent="0.3">
      <c r="B316" s="218"/>
      <c r="C316" s="219"/>
      <c r="D316" s="208" t="s">
        <v>213</v>
      </c>
      <c r="E316" s="220" t="s">
        <v>20</v>
      </c>
      <c r="F316" s="221" t="s">
        <v>646</v>
      </c>
      <c r="G316" s="219"/>
      <c r="H316" s="222">
        <v>12.24</v>
      </c>
      <c r="I316" s="223"/>
      <c r="J316" s="219"/>
      <c r="K316" s="219"/>
      <c r="L316" s="224"/>
      <c r="M316" s="225"/>
      <c r="N316" s="226"/>
      <c r="O316" s="226"/>
      <c r="P316" s="226"/>
      <c r="Q316" s="226"/>
      <c r="R316" s="226"/>
      <c r="S316" s="226"/>
      <c r="T316" s="227"/>
      <c r="AT316" s="228" t="s">
        <v>213</v>
      </c>
      <c r="AU316" s="228" t="s">
        <v>86</v>
      </c>
      <c r="AV316" s="13" t="s">
        <v>86</v>
      </c>
      <c r="AW316" s="13" t="s">
        <v>41</v>
      </c>
      <c r="AX316" s="13" t="s">
        <v>78</v>
      </c>
      <c r="AY316" s="228" t="s">
        <v>203</v>
      </c>
    </row>
    <row r="317" spans="2:51" s="12" customFormat="1" x14ac:dyDescent="0.3">
      <c r="B317" s="206"/>
      <c r="C317" s="207"/>
      <c r="D317" s="208" t="s">
        <v>213</v>
      </c>
      <c r="E317" s="209" t="s">
        <v>20</v>
      </c>
      <c r="F317" s="210" t="s">
        <v>647</v>
      </c>
      <c r="G317" s="207"/>
      <c r="H317" s="211" t="s">
        <v>20</v>
      </c>
      <c r="I317" s="212"/>
      <c r="J317" s="207"/>
      <c r="K317" s="207"/>
      <c r="L317" s="213"/>
      <c r="M317" s="214"/>
      <c r="N317" s="215"/>
      <c r="O317" s="215"/>
      <c r="P317" s="215"/>
      <c r="Q317" s="215"/>
      <c r="R317" s="215"/>
      <c r="S317" s="215"/>
      <c r="T317" s="216"/>
      <c r="AT317" s="217" t="s">
        <v>213</v>
      </c>
      <c r="AU317" s="217" t="s">
        <v>86</v>
      </c>
      <c r="AV317" s="12" t="s">
        <v>22</v>
      </c>
      <c r="AW317" s="12" t="s">
        <v>41</v>
      </c>
      <c r="AX317" s="12" t="s">
        <v>78</v>
      </c>
      <c r="AY317" s="217" t="s">
        <v>203</v>
      </c>
    </row>
    <row r="318" spans="2:51" s="13" customFormat="1" x14ac:dyDescent="0.3">
      <c r="B318" s="218"/>
      <c r="C318" s="219"/>
      <c r="D318" s="208" t="s">
        <v>213</v>
      </c>
      <c r="E318" s="220" t="s">
        <v>20</v>
      </c>
      <c r="F318" s="221" t="s">
        <v>646</v>
      </c>
      <c r="G318" s="219"/>
      <c r="H318" s="222">
        <v>12.24</v>
      </c>
      <c r="I318" s="223"/>
      <c r="J318" s="219"/>
      <c r="K318" s="219"/>
      <c r="L318" s="224"/>
      <c r="M318" s="225"/>
      <c r="N318" s="226"/>
      <c r="O318" s="226"/>
      <c r="P318" s="226"/>
      <c r="Q318" s="226"/>
      <c r="R318" s="226"/>
      <c r="S318" s="226"/>
      <c r="T318" s="227"/>
      <c r="AT318" s="228" t="s">
        <v>213</v>
      </c>
      <c r="AU318" s="228" t="s">
        <v>86</v>
      </c>
      <c r="AV318" s="13" t="s">
        <v>86</v>
      </c>
      <c r="AW318" s="13" t="s">
        <v>41</v>
      </c>
      <c r="AX318" s="13" t="s">
        <v>78</v>
      </c>
      <c r="AY318" s="228" t="s">
        <v>203</v>
      </c>
    </row>
    <row r="319" spans="2:51" s="12" customFormat="1" x14ac:dyDescent="0.3">
      <c r="B319" s="206"/>
      <c r="C319" s="207"/>
      <c r="D319" s="208" t="s">
        <v>213</v>
      </c>
      <c r="E319" s="209" t="s">
        <v>20</v>
      </c>
      <c r="F319" s="210" t="s">
        <v>648</v>
      </c>
      <c r="G319" s="207"/>
      <c r="H319" s="211" t="s">
        <v>20</v>
      </c>
      <c r="I319" s="212"/>
      <c r="J319" s="207"/>
      <c r="K319" s="207"/>
      <c r="L319" s="213"/>
      <c r="M319" s="214"/>
      <c r="N319" s="215"/>
      <c r="O319" s="215"/>
      <c r="P319" s="215"/>
      <c r="Q319" s="215"/>
      <c r="R319" s="215"/>
      <c r="S319" s="215"/>
      <c r="T319" s="216"/>
      <c r="AT319" s="217" t="s">
        <v>213</v>
      </c>
      <c r="AU319" s="217" t="s">
        <v>86</v>
      </c>
      <c r="AV319" s="12" t="s">
        <v>22</v>
      </c>
      <c r="AW319" s="12" t="s">
        <v>41</v>
      </c>
      <c r="AX319" s="12" t="s">
        <v>78</v>
      </c>
      <c r="AY319" s="217" t="s">
        <v>203</v>
      </c>
    </row>
    <row r="320" spans="2:51" s="13" customFormat="1" x14ac:dyDescent="0.3">
      <c r="B320" s="218"/>
      <c r="C320" s="219"/>
      <c r="D320" s="208" t="s">
        <v>213</v>
      </c>
      <c r="E320" s="220" t="s">
        <v>20</v>
      </c>
      <c r="F320" s="221" t="s">
        <v>646</v>
      </c>
      <c r="G320" s="219"/>
      <c r="H320" s="222">
        <v>12.24</v>
      </c>
      <c r="I320" s="223"/>
      <c r="J320" s="219"/>
      <c r="K320" s="219"/>
      <c r="L320" s="224"/>
      <c r="M320" s="225"/>
      <c r="N320" s="226"/>
      <c r="O320" s="226"/>
      <c r="P320" s="226"/>
      <c r="Q320" s="226"/>
      <c r="R320" s="226"/>
      <c r="S320" s="226"/>
      <c r="T320" s="227"/>
      <c r="AT320" s="228" t="s">
        <v>213</v>
      </c>
      <c r="AU320" s="228" t="s">
        <v>86</v>
      </c>
      <c r="AV320" s="13" t="s">
        <v>86</v>
      </c>
      <c r="AW320" s="13" t="s">
        <v>41</v>
      </c>
      <c r="AX320" s="13" t="s">
        <v>78</v>
      </c>
      <c r="AY320" s="228" t="s">
        <v>203</v>
      </c>
    </row>
    <row r="321" spans="2:51" s="12" customFormat="1" x14ac:dyDescent="0.3">
      <c r="B321" s="206"/>
      <c r="C321" s="207"/>
      <c r="D321" s="208" t="s">
        <v>213</v>
      </c>
      <c r="E321" s="209" t="s">
        <v>20</v>
      </c>
      <c r="F321" s="210" t="s">
        <v>649</v>
      </c>
      <c r="G321" s="207"/>
      <c r="H321" s="211" t="s">
        <v>20</v>
      </c>
      <c r="I321" s="212"/>
      <c r="J321" s="207"/>
      <c r="K321" s="207"/>
      <c r="L321" s="213"/>
      <c r="M321" s="214"/>
      <c r="N321" s="215"/>
      <c r="O321" s="215"/>
      <c r="P321" s="215"/>
      <c r="Q321" s="215"/>
      <c r="R321" s="215"/>
      <c r="S321" s="215"/>
      <c r="T321" s="216"/>
      <c r="AT321" s="217" t="s">
        <v>213</v>
      </c>
      <c r="AU321" s="217" t="s">
        <v>86</v>
      </c>
      <c r="AV321" s="12" t="s">
        <v>22</v>
      </c>
      <c r="AW321" s="12" t="s">
        <v>41</v>
      </c>
      <c r="AX321" s="12" t="s">
        <v>78</v>
      </c>
      <c r="AY321" s="217" t="s">
        <v>203</v>
      </c>
    </row>
    <row r="322" spans="2:51" s="13" customFormat="1" x14ac:dyDescent="0.3">
      <c r="B322" s="218"/>
      <c r="C322" s="219"/>
      <c r="D322" s="208" t="s">
        <v>213</v>
      </c>
      <c r="E322" s="220" t="s">
        <v>20</v>
      </c>
      <c r="F322" s="221" t="s">
        <v>646</v>
      </c>
      <c r="G322" s="219"/>
      <c r="H322" s="222">
        <v>12.24</v>
      </c>
      <c r="I322" s="223"/>
      <c r="J322" s="219"/>
      <c r="K322" s="219"/>
      <c r="L322" s="224"/>
      <c r="M322" s="225"/>
      <c r="N322" s="226"/>
      <c r="O322" s="226"/>
      <c r="P322" s="226"/>
      <c r="Q322" s="226"/>
      <c r="R322" s="226"/>
      <c r="S322" s="226"/>
      <c r="T322" s="227"/>
      <c r="AT322" s="228" t="s">
        <v>213</v>
      </c>
      <c r="AU322" s="228" t="s">
        <v>86</v>
      </c>
      <c r="AV322" s="13" t="s">
        <v>86</v>
      </c>
      <c r="AW322" s="13" t="s">
        <v>41</v>
      </c>
      <c r="AX322" s="13" t="s">
        <v>78</v>
      </c>
      <c r="AY322" s="228" t="s">
        <v>203</v>
      </c>
    </row>
    <row r="323" spans="2:51" s="12" customFormat="1" x14ac:dyDescent="0.3">
      <c r="B323" s="206"/>
      <c r="C323" s="207"/>
      <c r="D323" s="208" t="s">
        <v>213</v>
      </c>
      <c r="E323" s="209" t="s">
        <v>20</v>
      </c>
      <c r="F323" s="210" t="s">
        <v>650</v>
      </c>
      <c r="G323" s="207"/>
      <c r="H323" s="211" t="s">
        <v>20</v>
      </c>
      <c r="I323" s="212"/>
      <c r="J323" s="207"/>
      <c r="K323" s="207"/>
      <c r="L323" s="213"/>
      <c r="M323" s="214"/>
      <c r="N323" s="215"/>
      <c r="O323" s="215"/>
      <c r="P323" s="215"/>
      <c r="Q323" s="215"/>
      <c r="R323" s="215"/>
      <c r="S323" s="215"/>
      <c r="T323" s="216"/>
      <c r="AT323" s="217" t="s">
        <v>213</v>
      </c>
      <c r="AU323" s="217" t="s">
        <v>86</v>
      </c>
      <c r="AV323" s="12" t="s">
        <v>22</v>
      </c>
      <c r="AW323" s="12" t="s">
        <v>41</v>
      </c>
      <c r="AX323" s="12" t="s">
        <v>78</v>
      </c>
      <c r="AY323" s="217" t="s">
        <v>203</v>
      </c>
    </row>
    <row r="324" spans="2:51" s="13" customFormat="1" x14ac:dyDescent="0.3">
      <c r="B324" s="218"/>
      <c r="C324" s="219"/>
      <c r="D324" s="208" t="s">
        <v>213</v>
      </c>
      <c r="E324" s="220" t="s">
        <v>20</v>
      </c>
      <c r="F324" s="221" t="s">
        <v>646</v>
      </c>
      <c r="G324" s="219"/>
      <c r="H324" s="222">
        <v>12.24</v>
      </c>
      <c r="I324" s="223"/>
      <c r="J324" s="219"/>
      <c r="K324" s="219"/>
      <c r="L324" s="224"/>
      <c r="M324" s="225"/>
      <c r="N324" s="226"/>
      <c r="O324" s="226"/>
      <c r="P324" s="226"/>
      <c r="Q324" s="226"/>
      <c r="R324" s="226"/>
      <c r="S324" s="226"/>
      <c r="T324" s="227"/>
      <c r="AT324" s="228" t="s">
        <v>213</v>
      </c>
      <c r="AU324" s="228" t="s">
        <v>86</v>
      </c>
      <c r="AV324" s="13" t="s">
        <v>86</v>
      </c>
      <c r="AW324" s="13" t="s">
        <v>41</v>
      </c>
      <c r="AX324" s="13" t="s">
        <v>78</v>
      </c>
      <c r="AY324" s="228" t="s">
        <v>203</v>
      </c>
    </row>
    <row r="325" spans="2:51" s="12" customFormat="1" x14ac:dyDescent="0.3">
      <c r="B325" s="206"/>
      <c r="C325" s="207"/>
      <c r="D325" s="208" t="s">
        <v>213</v>
      </c>
      <c r="E325" s="209" t="s">
        <v>20</v>
      </c>
      <c r="F325" s="210" t="s">
        <v>651</v>
      </c>
      <c r="G325" s="207"/>
      <c r="H325" s="211" t="s">
        <v>20</v>
      </c>
      <c r="I325" s="212"/>
      <c r="J325" s="207"/>
      <c r="K325" s="207"/>
      <c r="L325" s="213"/>
      <c r="M325" s="214"/>
      <c r="N325" s="215"/>
      <c r="O325" s="215"/>
      <c r="P325" s="215"/>
      <c r="Q325" s="215"/>
      <c r="R325" s="215"/>
      <c r="S325" s="215"/>
      <c r="T325" s="216"/>
      <c r="AT325" s="217" t="s">
        <v>213</v>
      </c>
      <c r="AU325" s="217" t="s">
        <v>86</v>
      </c>
      <c r="AV325" s="12" t="s">
        <v>22</v>
      </c>
      <c r="AW325" s="12" t="s">
        <v>41</v>
      </c>
      <c r="AX325" s="12" t="s">
        <v>78</v>
      </c>
      <c r="AY325" s="217" t="s">
        <v>203</v>
      </c>
    </row>
    <row r="326" spans="2:51" s="13" customFormat="1" x14ac:dyDescent="0.3">
      <c r="B326" s="218"/>
      <c r="C326" s="219"/>
      <c r="D326" s="208" t="s">
        <v>213</v>
      </c>
      <c r="E326" s="220" t="s">
        <v>20</v>
      </c>
      <c r="F326" s="221" t="s">
        <v>652</v>
      </c>
      <c r="G326" s="219"/>
      <c r="H326" s="222">
        <v>33.97</v>
      </c>
      <c r="I326" s="223"/>
      <c r="J326" s="219"/>
      <c r="K326" s="219"/>
      <c r="L326" s="224"/>
      <c r="M326" s="225"/>
      <c r="N326" s="226"/>
      <c r="O326" s="226"/>
      <c r="P326" s="226"/>
      <c r="Q326" s="226"/>
      <c r="R326" s="226"/>
      <c r="S326" s="226"/>
      <c r="T326" s="227"/>
      <c r="AT326" s="228" t="s">
        <v>213</v>
      </c>
      <c r="AU326" s="228" t="s">
        <v>86</v>
      </c>
      <c r="AV326" s="13" t="s">
        <v>86</v>
      </c>
      <c r="AW326" s="13" t="s">
        <v>41</v>
      </c>
      <c r="AX326" s="13" t="s">
        <v>78</v>
      </c>
      <c r="AY326" s="228" t="s">
        <v>203</v>
      </c>
    </row>
    <row r="327" spans="2:51" s="12" customFormat="1" x14ac:dyDescent="0.3">
      <c r="B327" s="206"/>
      <c r="C327" s="207"/>
      <c r="D327" s="208" t="s">
        <v>213</v>
      </c>
      <c r="E327" s="209" t="s">
        <v>20</v>
      </c>
      <c r="F327" s="210" t="s">
        <v>653</v>
      </c>
      <c r="G327" s="207"/>
      <c r="H327" s="211" t="s">
        <v>20</v>
      </c>
      <c r="I327" s="212"/>
      <c r="J327" s="207"/>
      <c r="K327" s="207"/>
      <c r="L327" s="213"/>
      <c r="M327" s="214"/>
      <c r="N327" s="215"/>
      <c r="O327" s="215"/>
      <c r="P327" s="215"/>
      <c r="Q327" s="215"/>
      <c r="R327" s="215"/>
      <c r="S327" s="215"/>
      <c r="T327" s="216"/>
      <c r="AT327" s="217" t="s">
        <v>213</v>
      </c>
      <c r="AU327" s="217" t="s">
        <v>86</v>
      </c>
      <c r="AV327" s="12" t="s">
        <v>22</v>
      </c>
      <c r="AW327" s="12" t="s">
        <v>41</v>
      </c>
      <c r="AX327" s="12" t="s">
        <v>78</v>
      </c>
      <c r="AY327" s="217" t="s">
        <v>203</v>
      </c>
    </row>
    <row r="328" spans="2:51" s="13" customFormat="1" x14ac:dyDescent="0.3">
      <c r="B328" s="218"/>
      <c r="C328" s="219"/>
      <c r="D328" s="208" t="s">
        <v>213</v>
      </c>
      <c r="E328" s="220" t="s">
        <v>20</v>
      </c>
      <c r="F328" s="221" t="s">
        <v>654</v>
      </c>
      <c r="G328" s="219"/>
      <c r="H328" s="222">
        <v>40.46</v>
      </c>
      <c r="I328" s="223"/>
      <c r="J328" s="219"/>
      <c r="K328" s="219"/>
      <c r="L328" s="224"/>
      <c r="M328" s="225"/>
      <c r="N328" s="226"/>
      <c r="O328" s="226"/>
      <c r="P328" s="226"/>
      <c r="Q328" s="226"/>
      <c r="R328" s="226"/>
      <c r="S328" s="226"/>
      <c r="T328" s="227"/>
      <c r="AT328" s="228" t="s">
        <v>213</v>
      </c>
      <c r="AU328" s="228" t="s">
        <v>86</v>
      </c>
      <c r="AV328" s="13" t="s">
        <v>86</v>
      </c>
      <c r="AW328" s="13" t="s">
        <v>41</v>
      </c>
      <c r="AX328" s="13" t="s">
        <v>78</v>
      </c>
      <c r="AY328" s="228" t="s">
        <v>203</v>
      </c>
    </row>
    <row r="329" spans="2:51" s="12" customFormat="1" x14ac:dyDescent="0.3">
      <c r="B329" s="206"/>
      <c r="C329" s="207"/>
      <c r="D329" s="208" t="s">
        <v>213</v>
      </c>
      <c r="E329" s="209" t="s">
        <v>20</v>
      </c>
      <c r="F329" s="210" t="s">
        <v>655</v>
      </c>
      <c r="G329" s="207"/>
      <c r="H329" s="211" t="s">
        <v>20</v>
      </c>
      <c r="I329" s="212"/>
      <c r="J329" s="207"/>
      <c r="K329" s="207"/>
      <c r="L329" s="213"/>
      <c r="M329" s="214"/>
      <c r="N329" s="215"/>
      <c r="O329" s="215"/>
      <c r="P329" s="215"/>
      <c r="Q329" s="215"/>
      <c r="R329" s="215"/>
      <c r="S329" s="215"/>
      <c r="T329" s="216"/>
      <c r="AT329" s="217" t="s">
        <v>213</v>
      </c>
      <c r="AU329" s="217" t="s">
        <v>86</v>
      </c>
      <c r="AV329" s="12" t="s">
        <v>22</v>
      </c>
      <c r="AW329" s="12" t="s">
        <v>41</v>
      </c>
      <c r="AX329" s="12" t="s">
        <v>78</v>
      </c>
      <c r="AY329" s="217" t="s">
        <v>203</v>
      </c>
    </row>
    <row r="330" spans="2:51" s="13" customFormat="1" x14ac:dyDescent="0.3">
      <c r="B330" s="218"/>
      <c r="C330" s="219"/>
      <c r="D330" s="208" t="s">
        <v>213</v>
      </c>
      <c r="E330" s="220" t="s">
        <v>20</v>
      </c>
      <c r="F330" s="221" t="s">
        <v>656</v>
      </c>
      <c r="G330" s="219"/>
      <c r="H330" s="222">
        <v>3</v>
      </c>
      <c r="I330" s="223"/>
      <c r="J330" s="219"/>
      <c r="K330" s="219"/>
      <c r="L330" s="224"/>
      <c r="M330" s="225"/>
      <c r="N330" s="226"/>
      <c r="O330" s="226"/>
      <c r="P330" s="226"/>
      <c r="Q330" s="226"/>
      <c r="R330" s="226"/>
      <c r="S330" s="226"/>
      <c r="T330" s="227"/>
      <c r="AT330" s="228" t="s">
        <v>213</v>
      </c>
      <c r="AU330" s="228" t="s">
        <v>86</v>
      </c>
      <c r="AV330" s="13" t="s">
        <v>86</v>
      </c>
      <c r="AW330" s="13" t="s">
        <v>41</v>
      </c>
      <c r="AX330" s="13" t="s">
        <v>78</v>
      </c>
      <c r="AY330" s="228" t="s">
        <v>203</v>
      </c>
    </row>
    <row r="331" spans="2:51" s="12" customFormat="1" x14ac:dyDescent="0.3">
      <c r="B331" s="206"/>
      <c r="C331" s="207"/>
      <c r="D331" s="208" t="s">
        <v>213</v>
      </c>
      <c r="E331" s="209" t="s">
        <v>20</v>
      </c>
      <c r="F331" s="210" t="s">
        <v>657</v>
      </c>
      <c r="G331" s="207"/>
      <c r="H331" s="211" t="s">
        <v>20</v>
      </c>
      <c r="I331" s="212"/>
      <c r="J331" s="207"/>
      <c r="K331" s="207"/>
      <c r="L331" s="213"/>
      <c r="M331" s="214"/>
      <c r="N331" s="215"/>
      <c r="O331" s="215"/>
      <c r="P331" s="215"/>
      <c r="Q331" s="215"/>
      <c r="R331" s="215"/>
      <c r="S331" s="215"/>
      <c r="T331" s="216"/>
      <c r="AT331" s="217" t="s">
        <v>213</v>
      </c>
      <c r="AU331" s="217" t="s">
        <v>86</v>
      </c>
      <c r="AV331" s="12" t="s">
        <v>22</v>
      </c>
      <c r="AW331" s="12" t="s">
        <v>41</v>
      </c>
      <c r="AX331" s="12" t="s">
        <v>78</v>
      </c>
      <c r="AY331" s="217" t="s">
        <v>203</v>
      </c>
    </row>
    <row r="332" spans="2:51" s="13" customFormat="1" x14ac:dyDescent="0.3">
      <c r="B332" s="218"/>
      <c r="C332" s="219"/>
      <c r="D332" s="208" t="s">
        <v>213</v>
      </c>
      <c r="E332" s="220" t="s">
        <v>20</v>
      </c>
      <c r="F332" s="221" t="s">
        <v>658</v>
      </c>
      <c r="G332" s="219"/>
      <c r="H332" s="222">
        <v>13.43</v>
      </c>
      <c r="I332" s="223"/>
      <c r="J332" s="219"/>
      <c r="K332" s="219"/>
      <c r="L332" s="224"/>
      <c r="M332" s="225"/>
      <c r="N332" s="226"/>
      <c r="O332" s="226"/>
      <c r="P332" s="226"/>
      <c r="Q332" s="226"/>
      <c r="R332" s="226"/>
      <c r="S332" s="226"/>
      <c r="T332" s="227"/>
      <c r="AT332" s="228" t="s">
        <v>213</v>
      </c>
      <c r="AU332" s="228" t="s">
        <v>86</v>
      </c>
      <c r="AV332" s="13" t="s">
        <v>86</v>
      </c>
      <c r="AW332" s="13" t="s">
        <v>41</v>
      </c>
      <c r="AX332" s="13" t="s">
        <v>78</v>
      </c>
      <c r="AY332" s="228" t="s">
        <v>203</v>
      </c>
    </row>
    <row r="333" spans="2:51" s="12" customFormat="1" x14ac:dyDescent="0.3">
      <c r="B333" s="206"/>
      <c r="C333" s="207"/>
      <c r="D333" s="208" t="s">
        <v>213</v>
      </c>
      <c r="E333" s="209" t="s">
        <v>20</v>
      </c>
      <c r="F333" s="210" t="s">
        <v>659</v>
      </c>
      <c r="G333" s="207"/>
      <c r="H333" s="211" t="s">
        <v>20</v>
      </c>
      <c r="I333" s="212"/>
      <c r="J333" s="207"/>
      <c r="K333" s="207"/>
      <c r="L333" s="213"/>
      <c r="M333" s="214"/>
      <c r="N333" s="215"/>
      <c r="O333" s="215"/>
      <c r="P333" s="215"/>
      <c r="Q333" s="215"/>
      <c r="R333" s="215"/>
      <c r="S333" s="215"/>
      <c r="T333" s="216"/>
      <c r="AT333" s="217" t="s">
        <v>213</v>
      </c>
      <c r="AU333" s="217" t="s">
        <v>86</v>
      </c>
      <c r="AV333" s="12" t="s">
        <v>22</v>
      </c>
      <c r="AW333" s="12" t="s">
        <v>41</v>
      </c>
      <c r="AX333" s="12" t="s">
        <v>78</v>
      </c>
      <c r="AY333" s="217" t="s">
        <v>203</v>
      </c>
    </row>
    <row r="334" spans="2:51" s="13" customFormat="1" x14ac:dyDescent="0.3">
      <c r="B334" s="218"/>
      <c r="C334" s="219"/>
      <c r="D334" s="208" t="s">
        <v>213</v>
      </c>
      <c r="E334" s="220" t="s">
        <v>20</v>
      </c>
      <c r="F334" s="221" t="s">
        <v>660</v>
      </c>
      <c r="G334" s="219"/>
      <c r="H334" s="222">
        <v>14.25</v>
      </c>
      <c r="I334" s="223"/>
      <c r="J334" s="219"/>
      <c r="K334" s="219"/>
      <c r="L334" s="224"/>
      <c r="M334" s="225"/>
      <c r="N334" s="226"/>
      <c r="O334" s="226"/>
      <c r="P334" s="226"/>
      <c r="Q334" s="226"/>
      <c r="R334" s="226"/>
      <c r="S334" s="226"/>
      <c r="T334" s="227"/>
      <c r="AT334" s="228" t="s">
        <v>213</v>
      </c>
      <c r="AU334" s="228" t="s">
        <v>86</v>
      </c>
      <c r="AV334" s="13" t="s">
        <v>86</v>
      </c>
      <c r="AW334" s="13" t="s">
        <v>41</v>
      </c>
      <c r="AX334" s="13" t="s">
        <v>78</v>
      </c>
      <c r="AY334" s="228" t="s">
        <v>203</v>
      </c>
    </row>
    <row r="335" spans="2:51" s="12" customFormat="1" x14ac:dyDescent="0.3">
      <c r="B335" s="206"/>
      <c r="C335" s="207"/>
      <c r="D335" s="208" t="s">
        <v>213</v>
      </c>
      <c r="E335" s="209" t="s">
        <v>20</v>
      </c>
      <c r="F335" s="210" t="s">
        <v>661</v>
      </c>
      <c r="G335" s="207"/>
      <c r="H335" s="211" t="s">
        <v>20</v>
      </c>
      <c r="I335" s="212"/>
      <c r="J335" s="207"/>
      <c r="K335" s="207"/>
      <c r="L335" s="213"/>
      <c r="M335" s="214"/>
      <c r="N335" s="215"/>
      <c r="O335" s="215"/>
      <c r="P335" s="215"/>
      <c r="Q335" s="215"/>
      <c r="R335" s="215"/>
      <c r="S335" s="215"/>
      <c r="T335" s="216"/>
      <c r="AT335" s="217" t="s">
        <v>213</v>
      </c>
      <c r="AU335" s="217" t="s">
        <v>86</v>
      </c>
      <c r="AV335" s="12" t="s">
        <v>22</v>
      </c>
      <c r="AW335" s="12" t="s">
        <v>41</v>
      </c>
      <c r="AX335" s="12" t="s">
        <v>78</v>
      </c>
      <c r="AY335" s="217" t="s">
        <v>203</v>
      </c>
    </row>
    <row r="336" spans="2:51" s="13" customFormat="1" x14ac:dyDescent="0.3">
      <c r="B336" s="218"/>
      <c r="C336" s="219"/>
      <c r="D336" s="208" t="s">
        <v>213</v>
      </c>
      <c r="E336" s="220" t="s">
        <v>20</v>
      </c>
      <c r="F336" s="221" t="s">
        <v>662</v>
      </c>
      <c r="G336" s="219"/>
      <c r="H336" s="222">
        <v>8.19</v>
      </c>
      <c r="I336" s="223"/>
      <c r="J336" s="219"/>
      <c r="K336" s="219"/>
      <c r="L336" s="224"/>
      <c r="M336" s="225"/>
      <c r="N336" s="226"/>
      <c r="O336" s="226"/>
      <c r="P336" s="226"/>
      <c r="Q336" s="226"/>
      <c r="R336" s="226"/>
      <c r="S336" s="226"/>
      <c r="T336" s="227"/>
      <c r="AT336" s="228" t="s">
        <v>213</v>
      </c>
      <c r="AU336" s="228" t="s">
        <v>86</v>
      </c>
      <c r="AV336" s="13" t="s">
        <v>86</v>
      </c>
      <c r="AW336" s="13" t="s">
        <v>41</v>
      </c>
      <c r="AX336" s="13" t="s">
        <v>78</v>
      </c>
      <c r="AY336" s="228" t="s">
        <v>203</v>
      </c>
    </row>
    <row r="337" spans="2:51" s="12" customFormat="1" x14ac:dyDescent="0.3">
      <c r="B337" s="206"/>
      <c r="C337" s="207"/>
      <c r="D337" s="208" t="s">
        <v>213</v>
      </c>
      <c r="E337" s="209" t="s">
        <v>20</v>
      </c>
      <c r="F337" s="210" t="s">
        <v>663</v>
      </c>
      <c r="G337" s="207"/>
      <c r="H337" s="211" t="s">
        <v>20</v>
      </c>
      <c r="I337" s="212"/>
      <c r="J337" s="207"/>
      <c r="K337" s="207"/>
      <c r="L337" s="213"/>
      <c r="M337" s="214"/>
      <c r="N337" s="215"/>
      <c r="O337" s="215"/>
      <c r="P337" s="215"/>
      <c r="Q337" s="215"/>
      <c r="R337" s="215"/>
      <c r="S337" s="215"/>
      <c r="T337" s="216"/>
      <c r="AT337" s="217" t="s">
        <v>213</v>
      </c>
      <c r="AU337" s="217" t="s">
        <v>86</v>
      </c>
      <c r="AV337" s="12" t="s">
        <v>22</v>
      </c>
      <c r="AW337" s="12" t="s">
        <v>41</v>
      </c>
      <c r="AX337" s="12" t="s">
        <v>78</v>
      </c>
      <c r="AY337" s="217" t="s">
        <v>203</v>
      </c>
    </row>
    <row r="338" spans="2:51" s="13" customFormat="1" x14ac:dyDescent="0.3">
      <c r="B338" s="218"/>
      <c r="C338" s="219"/>
      <c r="D338" s="208" t="s">
        <v>213</v>
      </c>
      <c r="E338" s="220" t="s">
        <v>20</v>
      </c>
      <c r="F338" s="221" t="s">
        <v>664</v>
      </c>
      <c r="G338" s="219"/>
      <c r="H338" s="222">
        <v>27.98</v>
      </c>
      <c r="I338" s="223"/>
      <c r="J338" s="219"/>
      <c r="K338" s="219"/>
      <c r="L338" s="224"/>
      <c r="M338" s="225"/>
      <c r="N338" s="226"/>
      <c r="O338" s="226"/>
      <c r="P338" s="226"/>
      <c r="Q338" s="226"/>
      <c r="R338" s="226"/>
      <c r="S338" s="226"/>
      <c r="T338" s="227"/>
      <c r="AT338" s="228" t="s">
        <v>213</v>
      </c>
      <c r="AU338" s="228" t="s">
        <v>86</v>
      </c>
      <c r="AV338" s="13" t="s">
        <v>86</v>
      </c>
      <c r="AW338" s="13" t="s">
        <v>41</v>
      </c>
      <c r="AX338" s="13" t="s">
        <v>78</v>
      </c>
      <c r="AY338" s="228" t="s">
        <v>203</v>
      </c>
    </row>
    <row r="339" spans="2:51" s="12" customFormat="1" x14ac:dyDescent="0.3">
      <c r="B339" s="206"/>
      <c r="C339" s="207"/>
      <c r="D339" s="208" t="s">
        <v>213</v>
      </c>
      <c r="E339" s="209" t="s">
        <v>20</v>
      </c>
      <c r="F339" s="210" t="s">
        <v>665</v>
      </c>
      <c r="G339" s="207"/>
      <c r="H339" s="211" t="s">
        <v>20</v>
      </c>
      <c r="I339" s="212"/>
      <c r="J339" s="207"/>
      <c r="K339" s="207"/>
      <c r="L339" s="213"/>
      <c r="M339" s="214"/>
      <c r="N339" s="215"/>
      <c r="O339" s="215"/>
      <c r="P339" s="215"/>
      <c r="Q339" s="215"/>
      <c r="R339" s="215"/>
      <c r="S339" s="215"/>
      <c r="T339" s="216"/>
      <c r="AT339" s="217" t="s">
        <v>213</v>
      </c>
      <c r="AU339" s="217" t="s">
        <v>86</v>
      </c>
      <c r="AV339" s="12" t="s">
        <v>22</v>
      </c>
      <c r="AW339" s="12" t="s">
        <v>41</v>
      </c>
      <c r="AX339" s="12" t="s">
        <v>78</v>
      </c>
      <c r="AY339" s="217" t="s">
        <v>203</v>
      </c>
    </row>
    <row r="340" spans="2:51" s="13" customFormat="1" x14ac:dyDescent="0.3">
      <c r="B340" s="218"/>
      <c r="C340" s="219"/>
      <c r="D340" s="208" t="s">
        <v>213</v>
      </c>
      <c r="E340" s="220" t="s">
        <v>20</v>
      </c>
      <c r="F340" s="221" t="s">
        <v>666</v>
      </c>
      <c r="G340" s="219"/>
      <c r="H340" s="222">
        <v>4.9000000000000004</v>
      </c>
      <c r="I340" s="223"/>
      <c r="J340" s="219"/>
      <c r="K340" s="219"/>
      <c r="L340" s="224"/>
      <c r="M340" s="225"/>
      <c r="N340" s="226"/>
      <c r="O340" s="226"/>
      <c r="P340" s="226"/>
      <c r="Q340" s="226"/>
      <c r="R340" s="226"/>
      <c r="S340" s="226"/>
      <c r="T340" s="227"/>
      <c r="AT340" s="228" t="s">
        <v>213</v>
      </c>
      <c r="AU340" s="228" t="s">
        <v>86</v>
      </c>
      <c r="AV340" s="13" t="s">
        <v>86</v>
      </c>
      <c r="AW340" s="13" t="s">
        <v>41</v>
      </c>
      <c r="AX340" s="13" t="s">
        <v>78</v>
      </c>
      <c r="AY340" s="228" t="s">
        <v>203</v>
      </c>
    </row>
    <row r="341" spans="2:51" s="12" customFormat="1" x14ac:dyDescent="0.3">
      <c r="B341" s="206"/>
      <c r="C341" s="207"/>
      <c r="D341" s="208" t="s">
        <v>213</v>
      </c>
      <c r="E341" s="209" t="s">
        <v>20</v>
      </c>
      <c r="F341" s="210" t="s">
        <v>667</v>
      </c>
      <c r="G341" s="207"/>
      <c r="H341" s="211" t="s">
        <v>20</v>
      </c>
      <c r="I341" s="212"/>
      <c r="J341" s="207"/>
      <c r="K341" s="207"/>
      <c r="L341" s="213"/>
      <c r="M341" s="214"/>
      <c r="N341" s="215"/>
      <c r="O341" s="215"/>
      <c r="P341" s="215"/>
      <c r="Q341" s="215"/>
      <c r="R341" s="215"/>
      <c r="S341" s="215"/>
      <c r="T341" s="216"/>
      <c r="AT341" s="217" t="s">
        <v>213</v>
      </c>
      <c r="AU341" s="217" t="s">
        <v>86</v>
      </c>
      <c r="AV341" s="12" t="s">
        <v>22</v>
      </c>
      <c r="AW341" s="12" t="s">
        <v>41</v>
      </c>
      <c r="AX341" s="12" t="s">
        <v>78</v>
      </c>
      <c r="AY341" s="217" t="s">
        <v>203</v>
      </c>
    </row>
    <row r="342" spans="2:51" s="13" customFormat="1" x14ac:dyDescent="0.3">
      <c r="B342" s="218"/>
      <c r="C342" s="219"/>
      <c r="D342" s="208" t="s">
        <v>213</v>
      </c>
      <c r="E342" s="220" t="s">
        <v>20</v>
      </c>
      <c r="F342" s="221" t="s">
        <v>668</v>
      </c>
      <c r="G342" s="219"/>
      <c r="H342" s="222">
        <v>2.5</v>
      </c>
      <c r="I342" s="223"/>
      <c r="J342" s="219"/>
      <c r="K342" s="219"/>
      <c r="L342" s="224"/>
      <c r="M342" s="225"/>
      <c r="N342" s="226"/>
      <c r="O342" s="226"/>
      <c r="P342" s="226"/>
      <c r="Q342" s="226"/>
      <c r="R342" s="226"/>
      <c r="S342" s="226"/>
      <c r="T342" s="227"/>
      <c r="AT342" s="228" t="s">
        <v>213</v>
      </c>
      <c r="AU342" s="228" t="s">
        <v>86</v>
      </c>
      <c r="AV342" s="13" t="s">
        <v>86</v>
      </c>
      <c r="AW342" s="13" t="s">
        <v>41</v>
      </c>
      <c r="AX342" s="13" t="s">
        <v>78</v>
      </c>
      <c r="AY342" s="228" t="s">
        <v>203</v>
      </c>
    </row>
    <row r="343" spans="2:51" s="12" customFormat="1" x14ac:dyDescent="0.3">
      <c r="B343" s="206"/>
      <c r="C343" s="207"/>
      <c r="D343" s="208" t="s">
        <v>213</v>
      </c>
      <c r="E343" s="209" t="s">
        <v>20</v>
      </c>
      <c r="F343" s="210" t="s">
        <v>669</v>
      </c>
      <c r="G343" s="207"/>
      <c r="H343" s="211" t="s">
        <v>20</v>
      </c>
      <c r="I343" s="212"/>
      <c r="J343" s="207"/>
      <c r="K343" s="207"/>
      <c r="L343" s="213"/>
      <c r="M343" s="214"/>
      <c r="N343" s="215"/>
      <c r="O343" s="215"/>
      <c r="P343" s="215"/>
      <c r="Q343" s="215"/>
      <c r="R343" s="215"/>
      <c r="S343" s="215"/>
      <c r="T343" s="216"/>
      <c r="AT343" s="217" t="s">
        <v>213</v>
      </c>
      <c r="AU343" s="217" t="s">
        <v>86</v>
      </c>
      <c r="AV343" s="12" t="s">
        <v>22</v>
      </c>
      <c r="AW343" s="12" t="s">
        <v>41</v>
      </c>
      <c r="AX343" s="12" t="s">
        <v>78</v>
      </c>
      <c r="AY343" s="217" t="s">
        <v>203</v>
      </c>
    </row>
    <row r="344" spans="2:51" s="13" customFormat="1" x14ac:dyDescent="0.3">
      <c r="B344" s="218"/>
      <c r="C344" s="219"/>
      <c r="D344" s="208" t="s">
        <v>213</v>
      </c>
      <c r="E344" s="220" t="s">
        <v>20</v>
      </c>
      <c r="F344" s="221" t="s">
        <v>670</v>
      </c>
      <c r="G344" s="219"/>
      <c r="H344" s="222">
        <v>10.66</v>
      </c>
      <c r="I344" s="223"/>
      <c r="J344" s="219"/>
      <c r="K344" s="219"/>
      <c r="L344" s="224"/>
      <c r="M344" s="225"/>
      <c r="N344" s="226"/>
      <c r="O344" s="226"/>
      <c r="P344" s="226"/>
      <c r="Q344" s="226"/>
      <c r="R344" s="226"/>
      <c r="S344" s="226"/>
      <c r="T344" s="227"/>
      <c r="AT344" s="228" t="s">
        <v>213</v>
      </c>
      <c r="AU344" s="228" t="s">
        <v>86</v>
      </c>
      <c r="AV344" s="13" t="s">
        <v>86</v>
      </c>
      <c r="AW344" s="13" t="s">
        <v>41</v>
      </c>
      <c r="AX344" s="13" t="s">
        <v>78</v>
      </c>
      <c r="AY344" s="228" t="s">
        <v>203</v>
      </c>
    </row>
    <row r="345" spans="2:51" s="12" customFormat="1" x14ac:dyDescent="0.3">
      <c r="B345" s="206"/>
      <c r="C345" s="207"/>
      <c r="D345" s="208" t="s">
        <v>213</v>
      </c>
      <c r="E345" s="209" t="s">
        <v>20</v>
      </c>
      <c r="F345" s="210" t="s">
        <v>671</v>
      </c>
      <c r="G345" s="207"/>
      <c r="H345" s="211" t="s">
        <v>20</v>
      </c>
      <c r="I345" s="212"/>
      <c r="J345" s="207"/>
      <c r="K345" s="207"/>
      <c r="L345" s="213"/>
      <c r="M345" s="214"/>
      <c r="N345" s="215"/>
      <c r="O345" s="215"/>
      <c r="P345" s="215"/>
      <c r="Q345" s="215"/>
      <c r="R345" s="215"/>
      <c r="S345" s="215"/>
      <c r="T345" s="216"/>
      <c r="AT345" s="217" t="s">
        <v>213</v>
      </c>
      <c r="AU345" s="217" t="s">
        <v>86</v>
      </c>
      <c r="AV345" s="12" t="s">
        <v>22</v>
      </c>
      <c r="AW345" s="12" t="s">
        <v>41</v>
      </c>
      <c r="AX345" s="12" t="s">
        <v>78</v>
      </c>
      <c r="AY345" s="217" t="s">
        <v>203</v>
      </c>
    </row>
    <row r="346" spans="2:51" s="13" customFormat="1" x14ac:dyDescent="0.3">
      <c r="B346" s="218"/>
      <c r="C346" s="219"/>
      <c r="D346" s="208" t="s">
        <v>213</v>
      </c>
      <c r="E346" s="220" t="s">
        <v>20</v>
      </c>
      <c r="F346" s="221" t="s">
        <v>672</v>
      </c>
      <c r="G346" s="219"/>
      <c r="H346" s="222">
        <v>21.44</v>
      </c>
      <c r="I346" s="223"/>
      <c r="J346" s="219"/>
      <c r="K346" s="219"/>
      <c r="L346" s="224"/>
      <c r="M346" s="225"/>
      <c r="N346" s="226"/>
      <c r="O346" s="226"/>
      <c r="P346" s="226"/>
      <c r="Q346" s="226"/>
      <c r="R346" s="226"/>
      <c r="S346" s="226"/>
      <c r="T346" s="227"/>
      <c r="AT346" s="228" t="s">
        <v>213</v>
      </c>
      <c r="AU346" s="228" t="s">
        <v>86</v>
      </c>
      <c r="AV346" s="13" t="s">
        <v>86</v>
      </c>
      <c r="AW346" s="13" t="s">
        <v>41</v>
      </c>
      <c r="AX346" s="13" t="s">
        <v>78</v>
      </c>
      <c r="AY346" s="228" t="s">
        <v>203</v>
      </c>
    </row>
    <row r="347" spans="2:51" s="12" customFormat="1" x14ac:dyDescent="0.3">
      <c r="B347" s="206"/>
      <c r="C347" s="207"/>
      <c r="D347" s="208" t="s">
        <v>213</v>
      </c>
      <c r="E347" s="209" t="s">
        <v>20</v>
      </c>
      <c r="F347" s="210" t="s">
        <v>673</v>
      </c>
      <c r="G347" s="207"/>
      <c r="H347" s="211" t="s">
        <v>20</v>
      </c>
      <c r="I347" s="212"/>
      <c r="J347" s="207"/>
      <c r="K347" s="207"/>
      <c r="L347" s="213"/>
      <c r="M347" s="214"/>
      <c r="N347" s="215"/>
      <c r="O347" s="215"/>
      <c r="P347" s="215"/>
      <c r="Q347" s="215"/>
      <c r="R347" s="215"/>
      <c r="S347" s="215"/>
      <c r="T347" s="216"/>
      <c r="AT347" s="217" t="s">
        <v>213</v>
      </c>
      <c r="AU347" s="217" t="s">
        <v>86</v>
      </c>
      <c r="AV347" s="12" t="s">
        <v>22</v>
      </c>
      <c r="AW347" s="12" t="s">
        <v>41</v>
      </c>
      <c r="AX347" s="12" t="s">
        <v>78</v>
      </c>
      <c r="AY347" s="217" t="s">
        <v>203</v>
      </c>
    </row>
    <row r="348" spans="2:51" s="13" customFormat="1" x14ac:dyDescent="0.3">
      <c r="B348" s="218"/>
      <c r="C348" s="219"/>
      <c r="D348" s="208" t="s">
        <v>213</v>
      </c>
      <c r="E348" s="220" t="s">
        <v>20</v>
      </c>
      <c r="F348" s="221" t="s">
        <v>674</v>
      </c>
      <c r="G348" s="219"/>
      <c r="H348" s="222">
        <v>10.28</v>
      </c>
      <c r="I348" s="223"/>
      <c r="J348" s="219"/>
      <c r="K348" s="219"/>
      <c r="L348" s="224"/>
      <c r="M348" s="225"/>
      <c r="N348" s="226"/>
      <c r="O348" s="226"/>
      <c r="P348" s="226"/>
      <c r="Q348" s="226"/>
      <c r="R348" s="226"/>
      <c r="S348" s="226"/>
      <c r="T348" s="227"/>
      <c r="AT348" s="228" t="s">
        <v>213</v>
      </c>
      <c r="AU348" s="228" t="s">
        <v>86</v>
      </c>
      <c r="AV348" s="13" t="s">
        <v>86</v>
      </c>
      <c r="AW348" s="13" t="s">
        <v>41</v>
      </c>
      <c r="AX348" s="13" t="s">
        <v>78</v>
      </c>
      <c r="AY348" s="228" t="s">
        <v>203</v>
      </c>
    </row>
    <row r="349" spans="2:51" s="12" customFormat="1" x14ac:dyDescent="0.3">
      <c r="B349" s="206"/>
      <c r="C349" s="207"/>
      <c r="D349" s="208" t="s">
        <v>213</v>
      </c>
      <c r="E349" s="209" t="s">
        <v>20</v>
      </c>
      <c r="F349" s="210" t="s">
        <v>675</v>
      </c>
      <c r="G349" s="207"/>
      <c r="H349" s="211" t="s">
        <v>20</v>
      </c>
      <c r="I349" s="212"/>
      <c r="J349" s="207"/>
      <c r="K349" s="207"/>
      <c r="L349" s="213"/>
      <c r="M349" s="214"/>
      <c r="N349" s="215"/>
      <c r="O349" s="215"/>
      <c r="P349" s="215"/>
      <c r="Q349" s="215"/>
      <c r="R349" s="215"/>
      <c r="S349" s="215"/>
      <c r="T349" s="216"/>
      <c r="AT349" s="217" t="s">
        <v>213</v>
      </c>
      <c r="AU349" s="217" t="s">
        <v>86</v>
      </c>
      <c r="AV349" s="12" t="s">
        <v>22</v>
      </c>
      <c r="AW349" s="12" t="s">
        <v>41</v>
      </c>
      <c r="AX349" s="12" t="s">
        <v>78</v>
      </c>
      <c r="AY349" s="217" t="s">
        <v>203</v>
      </c>
    </row>
    <row r="350" spans="2:51" s="13" customFormat="1" x14ac:dyDescent="0.3">
      <c r="B350" s="218"/>
      <c r="C350" s="219"/>
      <c r="D350" s="208" t="s">
        <v>213</v>
      </c>
      <c r="E350" s="220" t="s">
        <v>20</v>
      </c>
      <c r="F350" s="221" t="s">
        <v>676</v>
      </c>
      <c r="G350" s="219"/>
      <c r="H350" s="222">
        <v>61.87</v>
      </c>
      <c r="I350" s="223"/>
      <c r="J350" s="219"/>
      <c r="K350" s="219"/>
      <c r="L350" s="224"/>
      <c r="M350" s="225"/>
      <c r="N350" s="226"/>
      <c r="O350" s="226"/>
      <c r="P350" s="226"/>
      <c r="Q350" s="226"/>
      <c r="R350" s="226"/>
      <c r="S350" s="226"/>
      <c r="T350" s="227"/>
      <c r="AT350" s="228" t="s">
        <v>213</v>
      </c>
      <c r="AU350" s="228" t="s">
        <v>86</v>
      </c>
      <c r="AV350" s="13" t="s">
        <v>86</v>
      </c>
      <c r="AW350" s="13" t="s">
        <v>41</v>
      </c>
      <c r="AX350" s="13" t="s">
        <v>78</v>
      </c>
      <c r="AY350" s="228" t="s">
        <v>203</v>
      </c>
    </row>
    <row r="351" spans="2:51" s="12" customFormat="1" x14ac:dyDescent="0.3">
      <c r="B351" s="206"/>
      <c r="C351" s="207"/>
      <c r="D351" s="208" t="s">
        <v>213</v>
      </c>
      <c r="E351" s="209" t="s">
        <v>20</v>
      </c>
      <c r="F351" s="210" t="s">
        <v>677</v>
      </c>
      <c r="G351" s="207"/>
      <c r="H351" s="211" t="s">
        <v>20</v>
      </c>
      <c r="I351" s="212"/>
      <c r="J351" s="207"/>
      <c r="K351" s="207"/>
      <c r="L351" s="213"/>
      <c r="M351" s="214"/>
      <c r="N351" s="215"/>
      <c r="O351" s="215"/>
      <c r="P351" s="215"/>
      <c r="Q351" s="215"/>
      <c r="R351" s="215"/>
      <c r="S351" s="215"/>
      <c r="T351" s="216"/>
      <c r="AT351" s="217" t="s">
        <v>213</v>
      </c>
      <c r="AU351" s="217" t="s">
        <v>86</v>
      </c>
      <c r="AV351" s="12" t="s">
        <v>22</v>
      </c>
      <c r="AW351" s="12" t="s">
        <v>41</v>
      </c>
      <c r="AX351" s="12" t="s">
        <v>78</v>
      </c>
      <c r="AY351" s="217" t="s">
        <v>203</v>
      </c>
    </row>
    <row r="352" spans="2:51" s="13" customFormat="1" x14ac:dyDescent="0.3">
      <c r="B352" s="218"/>
      <c r="C352" s="219"/>
      <c r="D352" s="208" t="s">
        <v>213</v>
      </c>
      <c r="E352" s="220" t="s">
        <v>20</v>
      </c>
      <c r="F352" s="221" t="s">
        <v>678</v>
      </c>
      <c r="G352" s="219"/>
      <c r="H352" s="222">
        <v>6.09</v>
      </c>
      <c r="I352" s="223"/>
      <c r="J352" s="219"/>
      <c r="K352" s="219"/>
      <c r="L352" s="224"/>
      <c r="M352" s="225"/>
      <c r="N352" s="226"/>
      <c r="O352" s="226"/>
      <c r="P352" s="226"/>
      <c r="Q352" s="226"/>
      <c r="R352" s="226"/>
      <c r="S352" s="226"/>
      <c r="T352" s="227"/>
      <c r="AT352" s="228" t="s">
        <v>213</v>
      </c>
      <c r="AU352" s="228" t="s">
        <v>86</v>
      </c>
      <c r="AV352" s="13" t="s">
        <v>86</v>
      </c>
      <c r="AW352" s="13" t="s">
        <v>41</v>
      </c>
      <c r="AX352" s="13" t="s">
        <v>78</v>
      </c>
      <c r="AY352" s="228" t="s">
        <v>203</v>
      </c>
    </row>
    <row r="353" spans="2:65" s="14" customFormat="1" x14ac:dyDescent="0.3">
      <c r="B353" s="229"/>
      <c r="C353" s="230"/>
      <c r="D353" s="231" t="s">
        <v>213</v>
      </c>
      <c r="E353" s="232" t="s">
        <v>20</v>
      </c>
      <c r="F353" s="233" t="s">
        <v>225</v>
      </c>
      <c r="G353" s="230"/>
      <c r="H353" s="234">
        <v>564.07000000000005</v>
      </c>
      <c r="I353" s="235"/>
      <c r="J353" s="230"/>
      <c r="K353" s="230"/>
      <c r="L353" s="236"/>
      <c r="M353" s="237"/>
      <c r="N353" s="238"/>
      <c r="O353" s="238"/>
      <c r="P353" s="238"/>
      <c r="Q353" s="238"/>
      <c r="R353" s="238"/>
      <c r="S353" s="238"/>
      <c r="T353" s="239"/>
      <c r="AT353" s="240" t="s">
        <v>213</v>
      </c>
      <c r="AU353" s="240" t="s">
        <v>86</v>
      </c>
      <c r="AV353" s="14" t="s">
        <v>211</v>
      </c>
      <c r="AW353" s="14" t="s">
        <v>41</v>
      </c>
      <c r="AX353" s="14" t="s">
        <v>22</v>
      </c>
      <c r="AY353" s="240" t="s">
        <v>203</v>
      </c>
    </row>
    <row r="354" spans="2:65" s="1" customFormat="1" ht="44.25" customHeight="1" x14ac:dyDescent="0.3">
      <c r="B354" s="35"/>
      <c r="C354" s="194" t="s">
        <v>450</v>
      </c>
      <c r="D354" s="194" t="s">
        <v>206</v>
      </c>
      <c r="E354" s="195" t="s">
        <v>679</v>
      </c>
      <c r="F354" s="196" t="s">
        <v>680</v>
      </c>
      <c r="G354" s="197" t="s">
        <v>209</v>
      </c>
      <c r="H354" s="198">
        <v>378.245</v>
      </c>
      <c r="I354" s="199"/>
      <c r="J354" s="200">
        <f>ROUND(I354*H354,2)</f>
        <v>0</v>
      </c>
      <c r="K354" s="196" t="s">
        <v>20</v>
      </c>
      <c r="L354" s="55"/>
      <c r="M354" s="201" t="s">
        <v>20</v>
      </c>
      <c r="N354" s="202" t="s">
        <v>49</v>
      </c>
      <c r="O354" s="36"/>
      <c r="P354" s="203">
        <f>O354*H354</f>
        <v>0</v>
      </c>
      <c r="Q354" s="203">
        <v>6.9800000000000001E-3</v>
      </c>
      <c r="R354" s="203">
        <f>Q354*H354</f>
        <v>2.6401501000000001</v>
      </c>
      <c r="S354" s="203">
        <v>0</v>
      </c>
      <c r="T354" s="204">
        <f>S354*H354</f>
        <v>0</v>
      </c>
      <c r="AR354" s="18" t="s">
        <v>211</v>
      </c>
      <c r="AT354" s="18" t="s">
        <v>206</v>
      </c>
      <c r="AU354" s="18" t="s">
        <v>86</v>
      </c>
      <c r="AY354" s="18" t="s">
        <v>203</v>
      </c>
      <c r="BE354" s="205">
        <f>IF(N354="základní",J354,0)</f>
        <v>0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8" t="s">
        <v>22</v>
      </c>
      <c r="BK354" s="205">
        <f>ROUND(I354*H354,2)</f>
        <v>0</v>
      </c>
      <c r="BL354" s="18" t="s">
        <v>211</v>
      </c>
      <c r="BM354" s="18" t="s">
        <v>681</v>
      </c>
    </row>
    <row r="355" spans="2:65" s="12" customFormat="1" x14ac:dyDescent="0.3">
      <c r="B355" s="206"/>
      <c r="C355" s="207"/>
      <c r="D355" s="208" t="s">
        <v>213</v>
      </c>
      <c r="E355" s="209" t="s">
        <v>20</v>
      </c>
      <c r="F355" s="210" t="s">
        <v>682</v>
      </c>
      <c r="G355" s="207"/>
      <c r="H355" s="211" t="s">
        <v>20</v>
      </c>
      <c r="I355" s="212"/>
      <c r="J355" s="207"/>
      <c r="K355" s="207"/>
      <c r="L355" s="213"/>
      <c r="M355" s="214"/>
      <c r="N355" s="215"/>
      <c r="O355" s="215"/>
      <c r="P355" s="215"/>
      <c r="Q355" s="215"/>
      <c r="R355" s="215"/>
      <c r="S355" s="215"/>
      <c r="T355" s="216"/>
      <c r="AT355" s="217" t="s">
        <v>213</v>
      </c>
      <c r="AU355" s="217" t="s">
        <v>86</v>
      </c>
      <c r="AV355" s="12" t="s">
        <v>22</v>
      </c>
      <c r="AW355" s="12" t="s">
        <v>41</v>
      </c>
      <c r="AX355" s="12" t="s">
        <v>78</v>
      </c>
      <c r="AY355" s="217" t="s">
        <v>203</v>
      </c>
    </row>
    <row r="356" spans="2:65" s="12" customFormat="1" x14ac:dyDescent="0.3">
      <c r="B356" s="206"/>
      <c r="C356" s="207"/>
      <c r="D356" s="208" t="s">
        <v>213</v>
      </c>
      <c r="E356" s="209" t="s">
        <v>20</v>
      </c>
      <c r="F356" s="210" t="s">
        <v>683</v>
      </c>
      <c r="G356" s="207"/>
      <c r="H356" s="211" t="s">
        <v>20</v>
      </c>
      <c r="I356" s="212"/>
      <c r="J356" s="207"/>
      <c r="K356" s="207"/>
      <c r="L356" s="213"/>
      <c r="M356" s="214"/>
      <c r="N356" s="215"/>
      <c r="O356" s="215"/>
      <c r="P356" s="215"/>
      <c r="Q356" s="215"/>
      <c r="R356" s="215"/>
      <c r="S356" s="215"/>
      <c r="T356" s="216"/>
      <c r="AT356" s="217" t="s">
        <v>213</v>
      </c>
      <c r="AU356" s="217" t="s">
        <v>86</v>
      </c>
      <c r="AV356" s="12" t="s">
        <v>22</v>
      </c>
      <c r="AW356" s="12" t="s">
        <v>41</v>
      </c>
      <c r="AX356" s="12" t="s">
        <v>78</v>
      </c>
      <c r="AY356" s="217" t="s">
        <v>203</v>
      </c>
    </row>
    <row r="357" spans="2:65" s="12" customFormat="1" x14ac:dyDescent="0.3">
      <c r="B357" s="206"/>
      <c r="C357" s="207"/>
      <c r="D357" s="208" t="s">
        <v>213</v>
      </c>
      <c r="E357" s="209" t="s">
        <v>20</v>
      </c>
      <c r="F357" s="210" t="s">
        <v>684</v>
      </c>
      <c r="G357" s="207"/>
      <c r="H357" s="211" t="s">
        <v>20</v>
      </c>
      <c r="I357" s="212"/>
      <c r="J357" s="207"/>
      <c r="K357" s="207"/>
      <c r="L357" s="213"/>
      <c r="M357" s="214"/>
      <c r="N357" s="215"/>
      <c r="O357" s="215"/>
      <c r="P357" s="215"/>
      <c r="Q357" s="215"/>
      <c r="R357" s="215"/>
      <c r="S357" s="215"/>
      <c r="T357" s="216"/>
      <c r="AT357" s="217" t="s">
        <v>213</v>
      </c>
      <c r="AU357" s="217" t="s">
        <v>86</v>
      </c>
      <c r="AV357" s="12" t="s">
        <v>22</v>
      </c>
      <c r="AW357" s="12" t="s">
        <v>41</v>
      </c>
      <c r="AX357" s="12" t="s">
        <v>78</v>
      </c>
      <c r="AY357" s="217" t="s">
        <v>203</v>
      </c>
    </row>
    <row r="358" spans="2:65" s="13" customFormat="1" x14ac:dyDescent="0.3">
      <c r="B358" s="218"/>
      <c r="C358" s="219"/>
      <c r="D358" s="208" t="s">
        <v>213</v>
      </c>
      <c r="E358" s="220" t="s">
        <v>20</v>
      </c>
      <c r="F358" s="221" t="s">
        <v>685</v>
      </c>
      <c r="G358" s="219"/>
      <c r="H358" s="222">
        <v>26.041</v>
      </c>
      <c r="I358" s="223"/>
      <c r="J358" s="219"/>
      <c r="K358" s="219"/>
      <c r="L358" s="224"/>
      <c r="M358" s="225"/>
      <c r="N358" s="226"/>
      <c r="O358" s="226"/>
      <c r="P358" s="226"/>
      <c r="Q358" s="226"/>
      <c r="R358" s="226"/>
      <c r="S358" s="226"/>
      <c r="T358" s="227"/>
      <c r="AT358" s="228" t="s">
        <v>213</v>
      </c>
      <c r="AU358" s="228" t="s">
        <v>86</v>
      </c>
      <c r="AV358" s="13" t="s">
        <v>86</v>
      </c>
      <c r="AW358" s="13" t="s">
        <v>41</v>
      </c>
      <c r="AX358" s="13" t="s">
        <v>78</v>
      </c>
      <c r="AY358" s="228" t="s">
        <v>203</v>
      </c>
    </row>
    <row r="359" spans="2:65" s="13" customFormat="1" x14ac:dyDescent="0.3">
      <c r="B359" s="218"/>
      <c r="C359" s="219"/>
      <c r="D359" s="208" t="s">
        <v>213</v>
      </c>
      <c r="E359" s="220" t="s">
        <v>20</v>
      </c>
      <c r="F359" s="221" t="s">
        <v>686</v>
      </c>
      <c r="G359" s="219"/>
      <c r="H359" s="222">
        <v>12.88</v>
      </c>
      <c r="I359" s="223"/>
      <c r="J359" s="219"/>
      <c r="K359" s="219"/>
      <c r="L359" s="224"/>
      <c r="M359" s="225"/>
      <c r="N359" s="226"/>
      <c r="O359" s="226"/>
      <c r="P359" s="226"/>
      <c r="Q359" s="226"/>
      <c r="R359" s="226"/>
      <c r="S359" s="226"/>
      <c r="T359" s="227"/>
      <c r="AT359" s="228" t="s">
        <v>213</v>
      </c>
      <c r="AU359" s="228" t="s">
        <v>86</v>
      </c>
      <c r="AV359" s="13" t="s">
        <v>86</v>
      </c>
      <c r="AW359" s="13" t="s">
        <v>41</v>
      </c>
      <c r="AX359" s="13" t="s">
        <v>78</v>
      </c>
      <c r="AY359" s="228" t="s">
        <v>203</v>
      </c>
    </row>
    <row r="360" spans="2:65" s="12" customFormat="1" x14ac:dyDescent="0.3">
      <c r="B360" s="206"/>
      <c r="C360" s="207"/>
      <c r="D360" s="208" t="s">
        <v>213</v>
      </c>
      <c r="E360" s="209" t="s">
        <v>20</v>
      </c>
      <c r="F360" s="210" t="s">
        <v>687</v>
      </c>
      <c r="G360" s="207"/>
      <c r="H360" s="211" t="s">
        <v>20</v>
      </c>
      <c r="I360" s="212"/>
      <c r="J360" s="207"/>
      <c r="K360" s="207"/>
      <c r="L360" s="213"/>
      <c r="M360" s="214"/>
      <c r="N360" s="215"/>
      <c r="O360" s="215"/>
      <c r="P360" s="215"/>
      <c r="Q360" s="215"/>
      <c r="R360" s="215"/>
      <c r="S360" s="215"/>
      <c r="T360" s="216"/>
      <c r="AT360" s="217" t="s">
        <v>213</v>
      </c>
      <c r="AU360" s="217" t="s">
        <v>86</v>
      </c>
      <c r="AV360" s="12" t="s">
        <v>22</v>
      </c>
      <c r="AW360" s="12" t="s">
        <v>41</v>
      </c>
      <c r="AX360" s="12" t="s">
        <v>78</v>
      </c>
      <c r="AY360" s="217" t="s">
        <v>203</v>
      </c>
    </row>
    <row r="361" spans="2:65" s="13" customFormat="1" x14ac:dyDescent="0.3">
      <c r="B361" s="218"/>
      <c r="C361" s="219"/>
      <c r="D361" s="208" t="s">
        <v>213</v>
      </c>
      <c r="E361" s="220" t="s">
        <v>20</v>
      </c>
      <c r="F361" s="221" t="s">
        <v>688</v>
      </c>
      <c r="G361" s="219"/>
      <c r="H361" s="222">
        <v>69.147999999999996</v>
      </c>
      <c r="I361" s="223"/>
      <c r="J361" s="219"/>
      <c r="K361" s="219"/>
      <c r="L361" s="224"/>
      <c r="M361" s="225"/>
      <c r="N361" s="226"/>
      <c r="O361" s="226"/>
      <c r="P361" s="226"/>
      <c r="Q361" s="226"/>
      <c r="R361" s="226"/>
      <c r="S361" s="226"/>
      <c r="T361" s="227"/>
      <c r="AT361" s="228" t="s">
        <v>213</v>
      </c>
      <c r="AU361" s="228" t="s">
        <v>86</v>
      </c>
      <c r="AV361" s="13" t="s">
        <v>86</v>
      </c>
      <c r="AW361" s="13" t="s">
        <v>41</v>
      </c>
      <c r="AX361" s="13" t="s">
        <v>78</v>
      </c>
      <c r="AY361" s="228" t="s">
        <v>203</v>
      </c>
    </row>
    <row r="362" spans="2:65" s="13" customFormat="1" x14ac:dyDescent="0.3">
      <c r="B362" s="218"/>
      <c r="C362" s="219"/>
      <c r="D362" s="208" t="s">
        <v>213</v>
      </c>
      <c r="E362" s="220" t="s">
        <v>20</v>
      </c>
      <c r="F362" s="221" t="s">
        <v>689</v>
      </c>
      <c r="G362" s="219"/>
      <c r="H362" s="222">
        <v>52.573999999999998</v>
      </c>
      <c r="I362" s="223"/>
      <c r="J362" s="219"/>
      <c r="K362" s="219"/>
      <c r="L362" s="224"/>
      <c r="M362" s="225"/>
      <c r="N362" s="226"/>
      <c r="O362" s="226"/>
      <c r="P362" s="226"/>
      <c r="Q362" s="226"/>
      <c r="R362" s="226"/>
      <c r="S362" s="226"/>
      <c r="T362" s="227"/>
      <c r="AT362" s="228" t="s">
        <v>213</v>
      </c>
      <c r="AU362" s="228" t="s">
        <v>86</v>
      </c>
      <c r="AV362" s="13" t="s">
        <v>86</v>
      </c>
      <c r="AW362" s="13" t="s">
        <v>41</v>
      </c>
      <c r="AX362" s="13" t="s">
        <v>78</v>
      </c>
      <c r="AY362" s="228" t="s">
        <v>203</v>
      </c>
    </row>
    <row r="363" spans="2:65" s="13" customFormat="1" x14ac:dyDescent="0.3">
      <c r="B363" s="218"/>
      <c r="C363" s="219"/>
      <c r="D363" s="208" t="s">
        <v>213</v>
      </c>
      <c r="E363" s="220" t="s">
        <v>20</v>
      </c>
      <c r="F363" s="221" t="s">
        <v>690</v>
      </c>
      <c r="G363" s="219"/>
      <c r="H363" s="222">
        <v>11.9</v>
      </c>
      <c r="I363" s="223"/>
      <c r="J363" s="219"/>
      <c r="K363" s="219"/>
      <c r="L363" s="224"/>
      <c r="M363" s="225"/>
      <c r="N363" s="226"/>
      <c r="O363" s="226"/>
      <c r="P363" s="226"/>
      <c r="Q363" s="226"/>
      <c r="R363" s="226"/>
      <c r="S363" s="226"/>
      <c r="T363" s="227"/>
      <c r="AT363" s="228" t="s">
        <v>213</v>
      </c>
      <c r="AU363" s="228" t="s">
        <v>86</v>
      </c>
      <c r="AV363" s="13" t="s">
        <v>86</v>
      </c>
      <c r="AW363" s="13" t="s">
        <v>41</v>
      </c>
      <c r="AX363" s="13" t="s">
        <v>78</v>
      </c>
      <c r="AY363" s="228" t="s">
        <v>203</v>
      </c>
    </row>
    <row r="364" spans="2:65" s="12" customFormat="1" x14ac:dyDescent="0.3">
      <c r="B364" s="206"/>
      <c r="C364" s="207"/>
      <c r="D364" s="208" t="s">
        <v>213</v>
      </c>
      <c r="E364" s="209" t="s">
        <v>20</v>
      </c>
      <c r="F364" s="210" t="s">
        <v>691</v>
      </c>
      <c r="G364" s="207"/>
      <c r="H364" s="211" t="s">
        <v>20</v>
      </c>
      <c r="I364" s="212"/>
      <c r="J364" s="207"/>
      <c r="K364" s="207"/>
      <c r="L364" s="213"/>
      <c r="M364" s="214"/>
      <c r="N364" s="215"/>
      <c r="O364" s="215"/>
      <c r="P364" s="215"/>
      <c r="Q364" s="215"/>
      <c r="R364" s="215"/>
      <c r="S364" s="215"/>
      <c r="T364" s="216"/>
      <c r="AT364" s="217" t="s">
        <v>213</v>
      </c>
      <c r="AU364" s="217" t="s">
        <v>86</v>
      </c>
      <c r="AV364" s="12" t="s">
        <v>22</v>
      </c>
      <c r="AW364" s="12" t="s">
        <v>41</v>
      </c>
      <c r="AX364" s="12" t="s">
        <v>78</v>
      </c>
      <c r="AY364" s="217" t="s">
        <v>203</v>
      </c>
    </row>
    <row r="365" spans="2:65" s="13" customFormat="1" x14ac:dyDescent="0.3">
      <c r="B365" s="218"/>
      <c r="C365" s="219"/>
      <c r="D365" s="208" t="s">
        <v>213</v>
      </c>
      <c r="E365" s="220" t="s">
        <v>20</v>
      </c>
      <c r="F365" s="221" t="s">
        <v>692</v>
      </c>
      <c r="G365" s="219"/>
      <c r="H365" s="222">
        <v>36.628</v>
      </c>
      <c r="I365" s="223"/>
      <c r="J365" s="219"/>
      <c r="K365" s="219"/>
      <c r="L365" s="224"/>
      <c r="M365" s="225"/>
      <c r="N365" s="226"/>
      <c r="O365" s="226"/>
      <c r="P365" s="226"/>
      <c r="Q365" s="226"/>
      <c r="R365" s="226"/>
      <c r="S365" s="226"/>
      <c r="T365" s="227"/>
      <c r="AT365" s="228" t="s">
        <v>213</v>
      </c>
      <c r="AU365" s="228" t="s">
        <v>86</v>
      </c>
      <c r="AV365" s="13" t="s">
        <v>86</v>
      </c>
      <c r="AW365" s="13" t="s">
        <v>41</v>
      </c>
      <c r="AX365" s="13" t="s">
        <v>78</v>
      </c>
      <c r="AY365" s="228" t="s">
        <v>203</v>
      </c>
    </row>
    <row r="366" spans="2:65" s="13" customFormat="1" x14ac:dyDescent="0.3">
      <c r="B366" s="218"/>
      <c r="C366" s="219"/>
      <c r="D366" s="208" t="s">
        <v>213</v>
      </c>
      <c r="E366" s="220" t="s">
        <v>20</v>
      </c>
      <c r="F366" s="221" t="s">
        <v>693</v>
      </c>
      <c r="G366" s="219"/>
      <c r="H366" s="222">
        <v>58.838000000000001</v>
      </c>
      <c r="I366" s="223"/>
      <c r="J366" s="219"/>
      <c r="K366" s="219"/>
      <c r="L366" s="224"/>
      <c r="M366" s="225"/>
      <c r="N366" s="226"/>
      <c r="O366" s="226"/>
      <c r="P366" s="226"/>
      <c r="Q366" s="226"/>
      <c r="R366" s="226"/>
      <c r="S366" s="226"/>
      <c r="T366" s="227"/>
      <c r="AT366" s="228" t="s">
        <v>213</v>
      </c>
      <c r="AU366" s="228" t="s">
        <v>86</v>
      </c>
      <c r="AV366" s="13" t="s">
        <v>86</v>
      </c>
      <c r="AW366" s="13" t="s">
        <v>41</v>
      </c>
      <c r="AX366" s="13" t="s">
        <v>78</v>
      </c>
      <c r="AY366" s="228" t="s">
        <v>203</v>
      </c>
    </row>
    <row r="367" spans="2:65" s="12" customFormat="1" x14ac:dyDescent="0.3">
      <c r="B367" s="206"/>
      <c r="C367" s="207"/>
      <c r="D367" s="208" t="s">
        <v>213</v>
      </c>
      <c r="E367" s="209" t="s">
        <v>20</v>
      </c>
      <c r="F367" s="210" t="s">
        <v>694</v>
      </c>
      <c r="G367" s="207"/>
      <c r="H367" s="211" t="s">
        <v>20</v>
      </c>
      <c r="I367" s="212"/>
      <c r="J367" s="207"/>
      <c r="K367" s="207"/>
      <c r="L367" s="213"/>
      <c r="M367" s="214"/>
      <c r="N367" s="215"/>
      <c r="O367" s="215"/>
      <c r="P367" s="215"/>
      <c r="Q367" s="215"/>
      <c r="R367" s="215"/>
      <c r="S367" s="215"/>
      <c r="T367" s="216"/>
      <c r="AT367" s="217" t="s">
        <v>213</v>
      </c>
      <c r="AU367" s="217" t="s">
        <v>86</v>
      </c>
      <c r="AV367" s="12" t="s">
        <v>22</v>
      </c>
      <c r="AW367" s="12" t="s">
        <v>41</v>
      </c>
      <c r="AX367" s="12" t="s">
        <v>78</v>
      </c>
      <c r="AY367" s="217" t="s">
        <v>203</v>
      </c>
    </row>
    <row r="368" spans="2:65" s="13" customFormat="1" x14ac:dyDescent="0.3">
      <c r="B368" s="218"/>
      <c r="C368" s="219"/>
      <c r="D368" s="208" t="s">
        <v>213</v>
      </c>
      <c r="E368" s="220" t="s">
        <v>20</v>
      </c>
      <c r="F368" s="221" t="s">
        <v>695</v>
      </c>
      <c r="G368" s="219"/>
      <c r="H368" s="222">
        <v>48.378</v>
      </c>
      <c r="I368" s="223"/>
      <c r="J368" s="219"/>
      <c r="K368" s="219"/>
      <c r="L368" s="224"/>
      <c r="M368" s="225"/>
      <c r="N368" s="226"/>
      <c r="O368" s="226"/>
      <c r="P368" s="226"/>
      <c r="Q368" s="226"/>
      <c r="R368" s="226"/>
      <c r="S368" s="226"/>
      <c r="T368" s="227"/>
      <c r="AT368" s="228" t="s">
        <v>213</v>
      </c>
      <c r="AU368" s="228" t="s">
        <v>86</v>
      </c>
      <c r="AV368" s="13" t="s">
        <v>86</v>
      </c>
      <c r="AW368" s="13" t="s">
        <v>41</v>
      </c>
      <c r="AX368" s="13" t="s">
        <v>78</v>
      </c>
      <c r="AY368" s="228" t="s">
        <v>203</v>
      </c>
    </row>
    <row r="369" spans="2:65" s="13" customFormat="1" x14ac:dyDescent="0.3">
      <c r="B369" s="218"/>
      <c r="C369" s="219"/>
      <c r="D369" s="208" t="s">
        <v>213</v>
      </c>
      <c r="E369" s="220" t="s">
        <v>20</v>
      </c>
      <c r="F369" s="221" t="s">
        <v>696</v>
      </c>
      <c r="G369" s="219"/>
      <c r="H369" s="222">
        <v>33.229999999999997</v>
      </c>
      <c r="I369" s="223"/>
      <c r="J369" s="219"/>
      <c r="K369" s="219"/>
      <c r="L369" s="224"/>
      <c r="M369" s="225"/>
      <c r="N369" s="226"/>
      <c r="O369" s="226"/>
      <c r="P369" s="226"/>
      <c r="Q369" s="226"/>
      <c r="R369" s="226"/>
      <c r="S369" s="226"/>
      <c r="T369" s="227"/>
      <c r="AT369" s="228" t="s">
        <v>213</v>
      </c>
      <c r="AU369" s="228" t="s">
        <v>86</v>
      </c>
      <c r="AV369" s="13" t="s">
        <v>86</v>
      </c>
      <c r="AW369" s="13" t="s">
        <v>41</v>
      </c>
      <c r="AX369" s="13" t="s">
        <v>78</v>
      </c>
      <c r="AY369" s="228" t="s">
        <v>203</v>
      </c>
    </row>
    <row r="370" spans="2:65" s="12" customFormat="1" x14ac:dyDescent="0.3">
      <c r="B370" s="206"/>
      <c r="C370" s="207"/>
      <c r="D370" s="208" t="s">
        <v>213</v>
      </c>
      <c r="E370" s="209" t="s">
        <v>20</v>
      </c>
      <c r="F370" s="210" t="s">
        <v>697</v>
      </c>
      <c r="G370" s="207"/>
      <c r="H370" s="211" t="s">
        <v>20</v>
      </c>
      <c r="I370" s="212"/>
      <c r="J370" s="207"/>
      <c r="K370" s="207"/>
      <c r="L370" s="213"/>
      <c r="M370" s="214"/>
      <c r="N370" s="215"/>
      <c r="O370" s="215"/>
      <c r="P370" s="215"/>
      <c r="Q370" s="215"/>
      <c r="R370" s="215"/>
      <c r="S370" s="215"/>
      <c r="T370" s="216"/>
      <c r="AT370" s="217" t="s">
        <v>213</v>
      </c>
      <c r="AU370" s="217" t="s">
        <v>86</v>
      </c>
      <c r="AV370" s="12" t="s">
        <v>22</v>
      </c>
      <c r="AW370" s="12" t="s">
        <v>41</v>
      </c>
      <c r="AX370" s="12" t="s">
        <v>78</v>
      </c>
      <c r="AY370" s="217" t="s">
        <v>203</v>
      </c>
    </row>
    <row r="371" spans="2:65" s="13" customFormat="1" x14ac:dyDescent="0.3">
      <c r="B371" s="218"/>
      <c r="C371" s="219"/>
      <c r="D371" s="208" t="s">
        <v>213</v>
      </c>
      <c r="E371" s="220" t="s">
        <v>20</v>
      </c>
      <c r="F371" s="221" t="s">
        <v>698</v>
      </c>
      <c r="G371" s="219"/>
      <c r="H371" s="222">
        <v>28.628</v>
      </c>
      <c r="I371" s="223"/>
      <c r="J371" s="219"/>
      <c r="K371" s="219"/>
      <c r="L371" s="224"/>
      <c r="M371" s="225"/>
      <c r="N371" s="226"/>
      <c r="O371" s="226"/>
      <c r="P371" s="226"/>
      <c r="Q371" s="226"/>
      <c r="R371" s="226"/>
      <c r="S371" s="226"/>
      <c r="T371" s="227"/>
      <c r="AT371" s="228" t="s">
        <v>213</v>
      </c>
      <c r="AU371" s="228" t="s">
        <v>86</v>
      </c>
      <c r="AV371" s="13" t="s">
        <v>86</v>
      </c>
      <c r="AW371" s="13" t="s">
        <v>41</v>
      </c>
      <c r="AX371" s="13" t="s">
        <v>78</v>
      </c>
      <c r="AY371" s="228" t="s">
        <v>203</v>
      </c>
    </row>
    <row r="372" spans="2:65" s="14" customFormat="1" x14ac:dyDescent="0.3">
      <c r="B372" s="229"/>
      <c r="C372" s="230"/>
      <c r="D372" s="208" t="s">
        <v>213</v>
      </c>
      <c r="E372" s="241" t="s">
        <v>20</v>
      </c>
      <c r="F372" s="242" t="s">
        <v>225</v>
      </c>
      <c r="G372" s="230"/>
      <c r="H372" s="243">
        <v>378.245</v>
      </c>
      <c r="I372" s="235"/>
      <c r="J372" s="230"/>
      <c r="K372" s="230"/>
      <c r="L372" s="236"/>
      <c r="M372" s="237"/>
      <c r="N372" s="238"/>
      <c r="O372" s="238"/>
      <c r="P372" s="238"/>
      <c r="Q372" s="238"/>
      <c r="R372" s="238"/>
      <c r="S372" s="238"/>
      <c r="T372" s="239"/>
      <c r="AT372" s="240" t="s">
        <v>213</v>
      </c>
      <c r="AU372" s="240" t="s">
        <v>86</v>
      </c>
      <c r="AV372" s="14" t="s">
        <v>211</v>
      </c>
      <c r="AW372" s="14" t="s">
        <v>41</v>
      </c>
      <c r="AX372" s="14" t="s">
        <v>22</v>
      </c>
      <c r="AY372" s="240" t="s">
        <v>203</v>
      </c>
    </row>
    <row r="373" spans="2:65" s="11" customFormat="1" ht="29.85" customHeight="1" x14ac:dyDescent="0.3">
      <c r="B373" s="177"/>
      <c r="C373" s="178"/>
      <c r="D373" s="191" t="s">
        <v>77</v>
      </c>
      <c r="E373" s="192" t="s">
        <v>204</v>
      </c>
      <c r="F373" s="192" t="s">
        <v>205</v>
      </c>
      <c r="G373" s="178"/>
      <c r="H373" s="178"/>
      <c r="I373" s="181"/>
      <c r="J373" s="193">
        <f>BK373</f>
        <v>0</v>
      </c>
      <c r="K373" s="178"/>
      <c r="L373" s="183"/>
      <c r="M373" s="184"/>
      <c r="N373" s="185"/>
      <c r="O373" s="185"/>
      <c r="P373" s="186">
        <f>SUM(P374:P399)</f>
        <v>0</v>
      </c>
      <c r="Q373" s="185"/>
      <c r="R373" s="186">
        <f>SUM(R374:R399)</f>
        <v>0.16256000000000001</v>
      </c>
      <c r="S373" s="185"/>
      <c r="T373" s="187">
        <f>SUM(T374:T399)</f>
        <v>0.4446</v>
      </c>
      <c r="AR373" s="188" t="s">
        <v>22</v>
      </c>
      <c r="AT373" s="189" t="s">
        <v>77</v>
      </c>
      <c r="AU373" s="189" t="s">
        <v>22</v>
      </c>
      <c r="AY373" s="188" t="s">
        <v>203</v>
      </c>
      <c r="BK373" s="190">
        <f>SUM(BK374:BK399)</f>
        <v>0</v>
      </c>
    </row>
    <row r="374" spans="2:65" s="1" customFormat="1" ht="31.5" customHeight="1" x14ac:dyDescent="0.3">
      <c r="B374" s="35"/>
      <c r="C374" s="194" t="s">
        <v>458</v>
      </c>
      <c r="D374" s="194" t="s">
        <v>206</v>
      </c>
      <c r="E374" s="195" t="s">
        <v>699</v>
      </c>
      <c r="F374" s="196" t="s">
        <v>700</v>
      </c>
      <c r="G374" s="197" t="s">
        <v>209</v>
      </c>
      <c r="H374" s="198">
        <v>380</v>
      </c>
      <c r="I374" s="199"/>
      <c r="J374" s="200">
        <f>ROUND(I374*H374,2)</f>
        <v>0</v>
      </c>
      <c r="K374" s="196" t="s">
        <v>210</v>
      </c>
      <c r="L374" s="55"/>
      <c r="M374" s="201" t="s">
        <v>20</v>
      </c>
      <c r="N374" s="202" t="s">
        <v>49</v>
      </c>
      <c r="O374" s="36"/>
      <c r="P374" s="203">
        <f>O374*H374</f>
        <v>0</v>
      </c>
      <c r="Q374" s="203">
        <v>0</v>
      </c>
      <c r="R374" s="203">
        <f>Q374*H374</f>
        <v>0</v>
      </c>
      <c r="S374" s="203">
        <v>0</v>
      </c>
      <c r="T374" s="204">
        <f>S374*H374</f>
        <v>0</v>
      </c>
      <c r="AR374" s="18" t="s">
        <v>211</v>
      </c>
      <c r="AT374" s="18" t="s">
        <v>206</v>
      </c>
      <c r="AU374" s="18" t="s">
        <v>86</v>
      </c>
      <c r="AY374" s="18" t="s">
        <v>203</v>
      </c>
      <c r="BE374" s="205">
        <f>IF(N374="základní",J374,0)</f>
        <v>0</v>
      </c>
      <c r="BF374" s="205">
        <f>IF(N374="snížená",J374,0)</f>
        <v>0</v>
      </c>
      <c r="BG374" s="205">
        <f>IF(N374="zákl. přenesená",J374,0)</f>
        <v>0</v>
      </c>
      <c r="BH374" s="205">
        <f>IF(N374="sníž. přenesená",J374,0)</f>
        <v>0</v>
      </c>
      <c r="BI374" s="205">
        <f>IF(N374="nulová",J374,0)</f>
        <v>0</v>
      </c>
      <c r="BJ374" s="18" t="s">
        <v>22</v>
      </c>
      <c r="BK374" s="205">
        <f>ROUND(I374*H374,2)</f>
        <v>0</v>
      </c>
      <c r="BL374" s="18" t="s">
        <v>211</v>
      </c>
      <c r="BM374" s="18" t="s">
        <v>701</v>
      </c>
    </row>
    <row r="375" spans="2:65" s="1" customFormat="1" ht="44.25" customHeight="1" x14ac:dyDescent="0.3">
      <c r="B375" s="35"/>
      <c r="C375" s="194" t="s">
        <v>464</v>
      </c>
      <c r="D375" s="194" t="s">
        <v>206</v>
      </c>
      <c r="E375" s="195" t="s">
        <v>702</v>
      </c>
      <c r="F375" s="196" t="s">
        <v>703</v>
      </c>
      <c r="G375" s="197" t="s">
        <v>209</v>
      </c>
      <c r="H375" s="198">
        <v>11400</v>
      </c>
      <c r="I375" s="199"/>
      <c r="J375" s="200">
        <f>ROUND(I375*H375,2)</f>
        <v>0</v>
      </c>
      <c r="K375" s="196" t="s">
        <v>210</v>
      </c>
      <c r="L375" s="55"/>
      <c r="M375" s="201" t="s">
        <v>20</v>
      </c>
      <c r="N375" s="202" t="s">
        <v>49</v>
      </c>
      <c r="O375" s="36"/>
      <c r="P375" s="203">
        <f>O375*H375</f>
        <v>0</v>
      </c>
      <c r="Q375" s="203">
        <v>0</v>
      </c>
      <c r="R375" s="203">
        <f>Q375*H375</f>
        <v>0</v>
      </c>
      <c r="S375" s="203">
        <v>0</v>
      </c>
      <c r="T375" s="204">
        <f>S375*H375</f>
        <v>0</v>
      </c>
      <c r="AR375" s="18" t="s">
        <v>211</v>
      </c>
      <c r="AT375" s="18" t="s">
        <v>206</v>
      </c>
      <c r="AU375" s="18" t="s">
        <v>86</v>
      </c>
      <c r="AY375" s="18" t="s">
        <v>203</v>
      </c>
      <c r="BE375" s="205">
        <f>IF(N375="základní",J375,0)</f>
        <v>0</v>
      </c>
      <c r="BF375" s="205">
        <f>IF(N375="snížená",J375,0)</f>
        <v>0</v>
      </c>
      <c r="BG375" s="205">
        <f>IF(N375="zákl. přenesená",J375,0)</f>
        <v>0</v>
      </c>
      <c r="BH375" s="205">
        <f>IF(N375="sníž. přenesená",J375,0)</f>
        <v>0</v>
      </c>
      <c r="BI375" s="205">
        <f>IF(N375="nulová",J375,0)</f>
        <v>0</v>
      </c>
      <c r="BJ375" s="18" t="s">
        <v>22</v>
      </c>
      <c r="BK375" s="205">
        <f>ROUND(I375*H375,2)</f>
        <v>0</v>
      </c>
      <c r="BL375" s="18" t="s">
        <v>211</v>
      </c>
      <c r="BM375" s="18" t="s">
        <v>704</v>
      </c>
    </row>
    <row r="376" spans="2:65" s="13" customFormat="1" x14ac:dyDescent="0.3">
      <c r="B376" s="218"/>
      <c r="C376" s="219"/>
      <c r="D376" s="231" t="s">
        <v>213</v>
      </c>
      <c r="E376" s="219"/>
      <c r="F376" s="244" t="s">
        <v>705</v>
      </c>
      <c r="G376" s="219"/>
      <c r="H376" s="245">
        <v>11400</v>
      </c>
      <c r="I376" s="223"/>
      <c r="J376" s="219"/>
      <c r="K376" s="219"/>
      <c r="L376" s="224"/>
      <c r="M376" s="225"/>
      <c r="N376" s="226"/>
      <c r="O376" s="226"/>
      <c r="P376" s="226"/>
      <c r="Q376" s="226"/>
      <c r="R376" s="226"/>
      <c r="S376" s="226"/>
      <c r="T376" s="227"/>
      <c r="AT376" s="228" t="s">
        <v>213</v>
      </c>
      <c r="AU376" s="228" t="s">
        <v>86</v>
      </c>
      <c r="AV376" s="13" t="s">
        <v>86</v>
      </c>
      <c r="AW376" s="13" t="s">
        <v>4</v>
      </c>
      <c r="AX376" s="13" t="s">
        <v>22</v>
      </c>
      <c r="AY376" s="228" t="s">
        <v>203</v>
      </c>
    </row>
    <row r="377" spans="2:65" s="1" customFormat="1" ht="31.5" customHeight="1" x14ac:dyDescent="0.3">
      <c r="B377" s="35"/>
      <c r="C377" s="194" t="s">
        <v>706</v>
      </c>
      <c r="D377" s="194" t="s">
        <v>206</v>
      </c>
      <c r="E377" s="195" t="s">
        <v>707</v>
      </c>
      <c r="F377" s="196" t="s">
        <v>708</v>
      </c>
      <c r="G377" s="197" t="s">
        <v>209</v>
      </c>
      <c r="H377" s="198">
        <v>380</v>
      </c>
      <c r="I377" s="199"/>
      <c r="J377" s="200">
        <f>ROUND(I377*H377,2)</f>
        <v>0</v>
      </c>
      <c r="K377" s="196" t="s">
        <v>210</v>
      </c>
      <c r="L377" s="55"/>
      <c r="M377" s="201" t="s">
        <v>20</v>
      </c>
      <c r="N377" s="202" t="s">
        <v>49</v>
      </c>
      <c r="O377" s="36"/>
      <c r="P377" s="203">
        <f>O377*H377</f>
        <v>0</v>
      </c>
      <c r="Q377" s="203">
        <v>0</v>
      </c>
      <c r="R377" s="203">
        <f>Q377*H377</f>
        <v>0</v>
      </c>
      <c r="S377" s="203">
        <v>0</v>
      </c>
      <c r="T377" s="204">
        <f>S377*H377</f>
        <v>0</v>
      </c>
      <c r="AR377" s="18" t="s">
        <v>211</v>
      </c>
      <c r="AT377" s="18" t="s">
        <v>206</v>
      </c>
      <c r="AU377" s="18" t="s">
        <v>86</v>
      </c>
      <c r="AY377" s="18" t="s">
        <v>203</v>
      </c>
      <c r="BE377" s="205">
        <f>IF(N377="základní",J377,0)</f>
        <v>0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8" t="s">
        <v>22</v>
      </c>
      <c r="BK377" s="205">
        <f>ROUND(I377*H377,2)</f>
        <v>0</v>
      </c>
      <c r="BL377" s="18" t="s">
        <v>211</v>
      </c>
      <c r="BM377" s="18" t="s">
        <v>709</v>
      </c>
    </row>
    <row r="378" spans="2:65" s="1" customFormat="1" ht="22.5" customHeight="1" x14ac:dyDescent="0.3">
      <c r="B378" s="35"/>
      <c r="C378" s="194" t="s">
        <v>710</v>
      </c>
      <c r="D378" s="194" t="s">
        <v>206</v>
      </c>
      <c r="E378" s="195" t="s">
        <v>711</v>
      </c>
      <c r="F378" s="196" t="s">
        <v>712</v>
      </c>
      <c r="G378" s="197" t="s">
        <v>209</v>
      </c>
      <c r="H378" s="198">
        <v>380</v>
      </c>
      <c r="I378" s="199"/>
      <c r="J378" s="200">
        <f>ROUND(I378*H378,2)</f>
        <v>0</v>
      </c>
      <c r="K378" s="196" t="s">
        <v>210</v>
      </c>
      <c r="L378" s="55"/>
      <c r="M378" s="201" t="s">
        <v>20</v>
      </c>
      <c r="N378" s="202" t="s">
        <v>49</v>
      </c>
      <c r="O378" s="36"/>
      <c r="P378" s="203">
        <f>O378*H378</f>
        <v>0</v>
      </c>
      <c r="Q378" s="203">
        <v>0</v>
      </c>
      <c r="R378" s="203">
        <f>Q378*H378</f>
        <v>0</v>
      </c>
      <c r="S378" s="203">
        <v>0</v>
      </c>
      <c r="T378" s="204">
        <f>S378*H378</f>
        <v>0</v>
      </c>
      <c r="AR378" s="18" t="s">
        <v>211</v>
      </c>
      <c r="AT378" s="18" t="s">
        <v>206</v>
      </c>
      <c r="AU378" s="18" t="s">
        <v>86</v>
      </c>
      <c r="AY378" s="18" t="s">
        <v>203</v>
      </c>
      <c r="BE378" s="205">
        <f>IF(N378="základní",J378,0)</f>
        <v>0</v>
      </c>
      <c r="BF378" s="205">
        <f>IF(N378="snížená",J378,0)</f>
        <v>0</v>
      </c>
      <c r="BG378" s="205">
        <f>IF(N378="zákl. přenesená",J378,0)</f>
        <v>0</v>
      </c>
      <c r="BH378" s="205">
        <f>IF(N378="sníž. přenesená",J378,0)</f>
        <v>0</v>
      </c>
      <c r="BI378" s="205">
        <f>IF(N378="nulová",J378,0)</f>
        <v>0</v>
      </c>
      <c r="BJ378" s="18" t="s">
        <v>22</v>
      </c>
      <c r="BK378" s="205">
        <f>ROUND(I378*H378,2)</f>
        <v>0</v>
      </c>
      <c r="BL378" s="18" t="s">
        <v>211</v>
      </c>
      <c r="BM378" s="18" t="s">
        <v>713</v>
      </c>
    </row>
    <row r="379" spans="2:65" s="1" customFormat="1" ht="22.5" customHeight="1" x14ac:dyDescent="0.3">
      <c r="B379" s="35"/>
      <c r="C379" s="194" t="s">
        <v>714</v>
      </c>
      <c r="D379" s="194" t="s">
        <v>206</v>
      </c>
      <c r="E379" s="195" t="s">
        <v>715</v>
      </c>
      <c r="F379" s="196" t="s">
        <v>716</v>
      </c>
      <c r="G379" s="197" t="s">
        <v>209</v>
      </c>
      <c r="H379" s="198">
        <v>11400</v>
      </c>
      <c r="I379" s="199"/>
      <c r="J379" s="200">
        <f>ROUND(I379*H379,2)</f>
        <v>0</v>
      </c>
      <c r="K379" s="196" t="s">
        <v>210</v>
      </c>
      <c r="L379" s="55"/>
      <c r="M379" s="201" t="s">
        <v>20</v>
      </c>
      <c r="N379" s="202" t="s">
        <v>49</v>
      </c>
      <c r="O379" s="36"/>
      <c r="P379" s="203">
        <f>O379*H379</f>
        <v>0</v>
      </c>
      <c r="Q379" s="203">
        <v>0</v>
      </c>
      <c r="R379" s="203">
        <f>Q379*H379</f>
        <v>0</v>
      </c>
      <c r="S379" s="203">
        <v>0</v>
      </c>
      <c r="T379" s="204">
        <f>S379*H379</f>
        <v>0</v>
      </c>
      <c r="AR379" s="18" t="s">
        <v>211</v>
      </c>
      <c r="AT379" s="18" t="s">
        <v>206</v>
      </c>
      <c r="AU379" s="18" t="s">
        <v>86</v>
      </c>
      <c r="AY379" s="18" t="s">
        <v>203</v>
      </c>
      <c r="BE379" s="205">
        <f>IF(N379="základní",J379,0)</f>
        <v>0</v>
      </c>
      <c r="BF379" s="205">
        <f>IF(N379="snížená",J379,0)</f>
        <v>0</v>
      </c>
      <c r="BG379" s="205">
        <f>IF(N379="zákl. přenesená",J379,0)</f>
        <v>0</v>
      </c>
      <c r="BH379" s="205">
        <f>IF(N379="sníž. přenesená",J379,0)</f>
        <v>0</v>
      </c>
      <c r="BI379" s="205">
        <f>IF(N379="nulová",J379,0)</f>
        <v>0</v>
      </c>
      <c r="BJ379" s="18" t="s">
        <v>22</v>
      </c>
      <c r="BK379" s="205">
        <f>ROUND(I379*H379,2)</f>
        <v>0</v>
      </c>
      <c r="BL379" s="18" t="s">
        <v>211</v>
      </c>
      <c r="BM379" s="18" t="s">
        <v>717</v>
      </c>
    </row>
    <row r="380" spans="2:65" s="13" customFormat="1" x14ac:dyDescent="0.3">
      <c r="B380" s="218"/>
      <c r="C380" s="219"/>
      <c r="D380" s="231" t="s">
        <v>213</v>
      </c>
      <c r="E380" s="219"/>
      <c r="F380" s="244" t="s">
        <v>705</v>
      </c>
      <c r="G380" s="219"/>
      <c r="H380" s="245">
        <v>11400</v>
      </c>
      <c r="I380" s="223"/>
      <c r="J380" s="219"/>
      <c r="K380" s="219"/>
      <c r="L380" s="224"/>
      <c r="M380" s="225"/>
      <c r="N380" s="226"/>
      <c r="O380" s="226"/>
      <c r="P380" s="226"/>
      <c r="Q380" s="226"/>
      <c r="R380" s="226"/>
      <c r="S380" s="226"/>
      <c r="T380" s="227"/>
      <c r="AT380" s="228" t="s">
        <v>213</v>
      </c>
      <c r="AU380" s="228" t="s">
        <v>86</v>
      </c>
      <c r="AV380" s="13" t="s">
        <v>86</v>
      </c>
      <c r="AW380" s="13" t="s">
        <v>4</v>
      </c>
      <c r="AX380" s="13" t="s">
        <v>22</v>
      </c>
      <c r="AY380" s="228" t="s">
        <v>203</v>
      </c>
    </row>
    <row r="381" spans="2:65" s="1" customFormat="1" ht="22.5" customHeight="1" x14ac:dyDescent="0.3">
      <c r="B381" s="35"/>
      <c r="C381" s="194" t="s">
        <v>718</v>
      </c>
      <c r="D381" s="194" t="s">
        <v>206</v>
      </c>
      <c r="E381" s="195" t="s">
        <v>719</v>
      </c>
      <c r="F381" s="196" t="s">
        <v>720</v>
      </c>
      <c r="G381" s="197" t="s">
        <v>209</v>
      </c>
      <c r="H381" s="198">
        <v>380</v>
      </c>
      <c r="I381" s="199"/>
      <c r="J381" s="200">
        <f>ROUND(I381*H381,2)</f>
        <v>0</v>
      </c>
      <c r="K381" s="196" t="s">
        <v>210</v>
      </c>
      <c r="L381" s="55"/>
      <c r="M381" s="201" t="s">
        <v>20</v>
      </c>
      <c r="N381" s="202" t="s">
        <v>49</v>
      </c>
      <c r="O381" s="36"/>
      <c r="P381" s="203">
        <f>O381*H381</f>
        <v>0</v>
      </c>
      <c r="Q381" s="203">
        <v>0</v>
      </c>
      <c r="R381" s="203">
        <f>Q381*H381</f>
        <v>0</v>
      </c>
      <c r="S381" s="203">
        <v>0</v>
      </c>
      <c r="T381" s="204">
        <f>S381*H381</f>
        <v>0</v>
      </c>
      <c r="AR381" s="18" t="s">
        <v>211</v>
      </c>
      <c r="AT381" s="18" t="s">
        <v>206</v>
      </c>
      <c r="AU381" s="18" t="s">
        <v>86</v>
      </c>
      <c r="AY381" s="18" t="s">
        <v>203</v>
      </c>
      <c r="BE381" s="205">
        <f>IF(N381="základní",J381,0)</f>
        <v>0</v>
      </c>
      <c r="BF381" s="205">
        <f>IF(N381="snížená",J381,0)</f>
        <v>0</v>
      </c>
      <c r="BG381" s="205">
        <f>IF(N381="zákl. přenesená",J381,0)</f>
        <v>0</v>
      </c>
      <c r="BH381" s="205">
        <f>IF(N381="sníž. přenesená",J381,0)</f>
        <v>0</v>
      </c>
      <c r="BI381" s="205">
        <f>IF(N381="nulová",J381,0)</f>
        <v>0</v>
      </c>
      <c r="BJ381" s="18" t="s">
        <v>22</v>
      </c>
      <c r="BK381" s="205">
        <f>ROUND(I381*H381,2)</f>
        <v>0</v>
      </c>
      <c r="BL381" s="18" t="s">
        <v>211</v>
      </c>
      <c r="BM381" s="18" t="s">
        <v>721</v>
      </c>
    </row>
    <row r="382" spans="2:65" s="1" customFormat="1" ht="31.5" customHeight="1" x14ac:dyDescent="0.3">
      <c r="B382" s="35"/>
      <c r="C382" s="194" t="s">
        <v>722</v>
      </c>
      <c r="D382" s="194" t="s">
        <v>206</v>
      </c>
      <c r="E382" s="195" t="s">
        <v>723</v>
      </c>
      <c r="F382" s="196" t="s">
        <v>724</v>
      </c>
      <c r="G382" s="197" t="s">
        <v>209</v>
      </c>
      <c r="H382" s="198">
        <v>853</v>
      </c>
      <c r="I382" s="199"/>
      <c r="J382" s="200">
        <f>ROUND(I382*H382,2)</f>
        <v>0</v>
      </c>
      <c r="K382" s="196" t="s">
        <v>210</v>
      </c>
      <c r="L382" s="55"/>
      <c r="M382" s="201" t="s">
        <v>20</v>
      </c>
      <c r="N382" s="202" t="s">
        <v>49</v>
      </c>
      <c r="O382" s="36"/>
      <c r="P382" s="203">
        <f>O382*H382</f>
        <v>0</v>
      </c>
      <c r="Q382" s="203">
        <v>1.2999999999999999E-4</v>
      </c>
      <c r="R382" s="203">
        <f>Q382*H382</f>
        <v>0.11088999999999999</v>
      </c>
      <c r="S382" s="203">
        <v>0</v>
      </c>
      <c r="T382" s="204">
        <f>S382*H382</f>
        <v>0</v>
      </c>
      <c r="AR382" s="18" t="s">
        <v>211</v>
      </c>
      <c r="AT382" s="18" t="s">
        <v>206</v>
      </c>
      <c r="AU382" s="18" t="s">
        <v>86</v>
      </c>
      <c r="AY382" s="18" t="s">
        <v>203</v>
      </c>
      <c r="BE382" s="205">
        <f>IF(N382="základní",J382,0)</f>
        <v>0</v>
      </c>
      <c r="BF382" s="205">
        <f>IF(N382="snížená",J382,0)</f>
        <v>0</v>
      </c>
      <c r="BG382" s="205">
        <f>IF(N382="zákl. přenesená",J382,0)</f>
        <v>0</v>
      </c>
      <c r="BH382" s="205">
        <f>IF(N382="sníž. přenesená",J382,0)</f>
        <v>0</v>
      </c>
      <c r="BI382" s="205">
        <f>IF(N382="nulová",J382,0)</f>
        <v>0</v>
      </c>
      <c r="BJ382" s="18" t="s">
        <v>22</v>
      </c>
      <c r="BK382" s="205">
        <f>ROUND(I382*H382,2)</f>
        <v>0</v>
      </c>
      <c r="BL382" s="18" t="s">
        <v>211</v>
      </c>
      <c r="BM382" s="18" t="s">
        <v>725</v>
      </c>
    </row>
    <row r="383" spans="2:65" s="1" customFormat="1" ht="57" customHeight="1" x14ac:dyDescent="0.3">
      <c r="B383" s="35"/>
      <c r="C383" s="194" t="s">
        <v>726</v>
      </c>
      <c r="D383" s="194" t="s">
        <v>206</v>
      </c>
      <c r="E383" s="195" t="s">
        <v>727</v>
      </c>
      <c r="F383" s="196" t="s">
        <v>728</v>
      </c>
      <c r="G383" s="197" t="s">
        <v>209</v>
      </c>
      <c r="H383" s="198">
        <v>853</v>
      </c>
      <c r="I383" s="199"/>
      <c r="J383" s="200">
        <f>ROUND(I383*H383,2)</f>
        <v>0</v>
      </c>
      <c r="K383" s="196" t="s">
        <v>210</v>
      </c>
      <c r="L383" s="55"/>
      <c r="M383" s="201" t="s">
        <v>20</v>
      </c>
      <c r="N383" s="202" t="s">
        <v>49</v>
      </c>
      <c r="O383" s="36"/>
      <c r="P383" s="203">
        <f>O383*H383</f>
        <v>0</v>
      </c>
      <c r="Q383" s="203">
        <v>4.0000000000000003E-5</v>
      </c>
      <c r="R383" s="203">
        <f>Q383*H383</f>
        <v>3.4120000000000004E-2</v>
      </c>
      <c r="S383" s="203">
        <v>0</v>
      </c>
      <c r="T383" s="204">
        <f>S383*H383</f>
        <v>0</v>
      </c>
      <c r="AR383" s="18" t="s">
        <v>211</v>
      </c>
      <c r="AT383" s="18" t="s">
        <v>206</v>
      </c>
      <c r="AU383" s="18" t="s">
        <v>86</v>
      </c>
      <c r="AY383" s="18" t="s">
        <v>203</v>
      </c>
      <c r="BE383" s="205">
        <f>IF(N383="základní",J383,0)</f>
        <v>0</v>
      </c>
      <c r="BF383" s="205">
        <f>IF(N383="snížená",J383,0)</f>
        <v>0</v>
      </c>
      <c r="BG383" s="205">
        <f>IF(N383="zákl. přenesená",J383,0)</f>
        <v>0</v>
      </c>
      <c r="BH383" s="205">
        <f>IF(N383="sníž. přenesená",J383,0)</f>
        <v>0</v>
      </c>
      <c r="BI383" s="205">
        <f>IF(N383="nulová",J383,0)</f>
        <v>0</v>
      </c>
      <c r="BJ383" s="18" t="s">
        <v>22</v>
      </c>
      <c r="BK383" s="205">
        <f>ROUND(I383*H383,2)</f>
        <v>0</v>
      </c>
      <c r="BL383" s="18" t="s">
        <v>211</v>
      </c>
      <c r="BM383" s="18" t="s">
        <v>729</v>
      </c>
    </row>
    <row r="384" spans="2:65" s="1" customFormat="1" ht="31.5" customHeight="1" x14ac:dyDescent="0.3">
      <c r="B384" s="35"/>
      <c r="C384" s="194" t="s">
        <v>730</v>
      </c>
      <c r="D384" s="194" t="s">
        <v>206</v>
      </c>
      <c r="E384" s="195" t="s">
        <v>731</v>
      </c>
      <c r="F384" s="196" t="s">
        <v>732</v>
      </c>
      <c r="G384" s="197" t="s">
        <v>320</v>
      </c>
      <c r="H384" s="198">
        <v>15.6</v>
      </c>
      <c r="I384" s="199"/>
      <c r="J384" s="200">
        <f>ROUND(I384*H384,2)</f>
        <v>0</v>
      </c>
      <c r="K384" s="196" t="s">
        <v>210</v>
      </c>
      <c r="L384" s="55"/>
      <c r="M384" s="201" t="s">
        <v>20</v>
      </c>
      <c r="N384" s="202" t="s">
        <v>49</v>
      </c>
      <c r="O384" s="36"/>
      <c r="P384" s="203">
        <f>O384*H384</f>
        <v>0</v>
      </c>
      <c r="Q384" s="203">
        <v>8.1999999999999998E-4</v>
      </c>
      <c r="R384" s="203">
        <f>Q384*H384</f>
        <v>1.2792E-2</v>
      </c>
      <c r="S384" s="203">
        <v>1.0999999999999999E-2</v>
      </c>
      <c r="T384" s="204">
        <f>S384*H384</f>
        <v>0.17159999999999997</v>
      </c>
      <c r="AR384" s="18" t="s">
        <v>211</v>
      </c>
      <c r="AT384" s="18" t="s">
        <v>206</v>
      </c>
      <c r="AU384" s="18" t="s">
        <v>86</v>
      </c>
      <c r="AY384" s="18" t="s">
        <v>203</v>
      </c>
      <c r="BE384" s="205">
        <f>IF(N384="základní",J384,0)</f>
        <v>0</v>
      </c>
      <c r="BF384" s="205">
        <f>IF(N384="snížená",J384,0)</f>
        <v>0</v>
      </c>
      <c r="BG384" s="205">
        <f>IF(N384="zákl. přenesená",J384,0)</f>
        <v>0</v>
      </c>
      <c r="BH384" s="205">
        <f>IF(N384="sníž. přenesená",J384,0)</f>
        <v>0</v>
      </c>
      <c r="BI384" s="205">
        <f>IF(N384="nulová",J384,0)</f>
        <v>0</v>
      </c>
      <c r="BJ384" s="18" t="s">
        <v>22</v>
      </c>
      <c r="BK384" s="205">
        <f>ROUND(I384*H384,2)</f>
        <v>0</v>
      </c>
      <c r="BL384" s="18" t="s">
        <v>211</v>
      </c>
      <c r="BM384" s="18" t="s">
        <v>733</v>
      </c>
    </row>
    <row r="385" spans="2:65" s="12" customFormat="1" x14ac:dyDescent="0.3">
      <c r="B385" s="206"/>
      <c r="C385" s="207"/>
      <c r="D385" s="208" t="s">
        <v>213</v>
      </c>
      <c r="E385" s="209" t="s">
        <v>20</v>
      </c>
      <c r="F385" s="210" t="s">
        <v>734</v>
      </c>
      <c r="G385" s="207"/>
      <c r="H385" s="211" t="s">
        <v>20</v>
      </c>
      <c r="I385" s="212"/>
      <c r="J385" s="207"/>
      <c r="K385" s="207"/>
      <c r="L385" s="213"/>
      <c r="M385" s="214"/>
      <c r="N385" s="215"/>
      <c r="O385" s="215"/>
      <c r="P385" s="215"/>
      <c r="Q385" s="215"/>
      <c r="R385" s="215"/>
      <c r="S385" s="215"/>
      <c r="T385" s="216"/>
      <c r="AT385" s="217" t="s">
        <v>213</v>
      </c>
      <c r="AU385" s="217" t="s">
        <v>86</v>
      </c>
      <c r="AV385" s="12" t="s">
        <v>22</v>
      </c>
      <c r="AW385" s="12" t="s">
        <v>41</v>
      </c>
      <c r="AX385" s="12" t="s">
        <v>78</v>
      </c>
      <c r="AY385" s="217" t="s">
        <v>203</v>
      </c>
    </row>
    <row r="386" spans="2:65" s="12" customFormat="1" x14ac:dyDescent="0.3">
      <c r="B386" s="206"/>
      <c r="C386" s="207"/>
      <c r="D386" s="208" t="s">
        <v>213</v>
      </c>
      <c r="E386" s="209" t="s">
        <v>20</v>
      </c>
      <c r="F386" s="210" t="s">
        <v>735</v>
      </c>
      <c r="G386" s="207"/>
      <c r="H386" s="211" t="s">
        <v>20</v>
      </c>
      <c r="I386" s="212"/>
      <c r="J386" s="207"/>
      <c r="K386" s="207"/>
      <c r="L386" s="213"/>
      <c r="M386" s="214"/>
      <c r="N386" s="215"/>
      <c r="O386" s="215"/>
      <c r="P386" s="215"/>
      <c r="Q386" s="215"/>
      <c r="R386" s="215"/>
      <c r="S386" s="215"/>
      <c r="T386" s="216"/>
      <c r="AT386" s="217" t="s">
        <v>213</v>
      </c>
      <c r="AU386" s="217" t="s">
        <v>86</v>
      </c>
      <c r="AV386" s="12" t="s">
        <v>22</v>
      </c>
      <c r="AW386" s="12" t="s">
        <v>41</v>
      </c>
      <c r="AX386" s="12" t="s">
        <v>78</v>
      </c>
      <c r="AY386" s="217" t="s">
        <v>203</v>
      </c>
    </row>
    <row r="387" spans="2:65" s="12" customFormat="1" x14ac:dyDescent="0.3">
      <c r="B387" s="206"/>
      <c r="C387" s="207"/>
      <c r="D387" s="208" t="s">
        <v>213</v>
      </c>
      <c r="E387" s="209" t="s">
        <v>20</v>
      </c>
      <c r="F387" s="210" t="s">
        <v>611</v>
      </c>
      <c r="G387" s="207"/>
      <c r="H387" s="211" t="s">
        <v>20</v>
      </c>
      <c r="I387" s="212"/>
      <c r="J387" s="207"/>
      <c r="K387" s="207"/>
      <c r="L387" s="213"/>
      <c r="M387" s="214"/>
      <c r="N387" s="215"/>
      <c r="O387" s="215"/>
      <c r="P387" s="215"/>
      <c r="Q387" s="215"/>
      <c r="R387" s="215"/>
      <c r="S387" s="215"/>
      <c r="T387" s="216"/>
      <c r="AT387" s="217" t="s">
        <v>213</v>
      </c>
      <c r="AU387" s="217" t="s">
        <v>86</v>
      </c>
      <c r="AV387" s="12" t="s">
        <v>22</v>
      </c>
      <c r="AW387" s="12" t="s">
        <v>41</v>
      </c>
      <c r="AX387" s="12" t="s">
        <v>78</v>
      </c>
      <c r="AY387" s="217" t="s">
        <v>203</v>
      </c>
    </row>
    <row r="388" spans="2:65" s="12" customFormat="1" x14ac:dyDescent="0.3">
      <c r="B388" s="206"/>
      <c r="C388" s="207"/>
      <c r="D388" s="208" t="s">
        <v>213</v>
      </c>
      <c r="E388" s="209" t="s">
        <v>20</v>
      </c>
      <c r="F388" s="210" t="s">
        <v>736</v>
      </c>
      <c r="G388" s="207"/>
      <c r="H388" s="211" t="s">
        <v>20</v>
      </c>
      <c r="I388" s="212"/>
      <c r="J388" s="207"/>
      <c r="K388" s="207"/>
      <c r="L388" s="213"/>
      <c r="M388" s="214"/>
      <c r="N388" s="215"/>
      <c r="O388" s="215"/>
      <c r="P388" s="215"/>
      <c r="Q388" s="215"/>
      <c r="R388" s="215"/>
      <c r="S388" s="215"/>
      <c r="T388" s="216"/>
      <c r="AT388" s="217" t="s">
        <v>213</v>
      </c>
      <c r="AU388" s="217" t="s">
        <v>86</v>
      </c>
      <c r="AV388" s="12" t="s">
        <v>22</v>
      </c>
      <c r="AW388" s="12" t="s">
        <v>41</v>
      </c>
      <c r="AX388" s="12" t="s">
        <v>78</v>
      </c>
      <c r="AY388" s="217" t="s">
        <v>203</v>
      </c>
    </row>
    <row r="389" spans="2:65" s="13" customFormat="1" x14ac:dyDescent="0.3">
      <c r="B389" s="218"/>
      <c r="C389" s="219"/>
      <c r="D389" s="208" t="s">
        <v>213</v>
      </c>
      <c r="E389" s="220" t="s">
        <v>20</v>
      </c>
      <c r="F389" s="221" t="s">
        <v>737</v>
      </c>
      <c r="G389" s="219"/>
      <c r="H389" s="222">
        <v>4.2</v>
      </c>
      <c r="I389" s="223"/>
      <c r="J389" s="219"/>
      <c r="K389" s="219"/>
      <c r="L389" s="224"/>
      <c r="M389" s="225"/>
      <c r="N389" s="226"/>
      <c r="O389" s="226"/>
      <c r="P389" s="226"/>
      <c r="Q389" s="226"/>
      <c r="R389" s="226"/>
      <c r="S389" s="226"/>
      <c r="T389" s="227"/>
      <c r="AT389" s="228" t="s">
        <v>213</v>
      </c>
      <c r="AU389" s="228" t="s">
        <v>86</v>
      </c>
      <c r="AV389" s="13" t="s">
        <v>86</v>
      </c>
      <c r="AW389" s="13" t="s">
        <v>41</v>
      </c>
      <c r="AX389" s="13" t="s">
        <v>78</v>
      </c>
      <c r="AY389" s="228" t="s">
        <v>203</v>
      </c>
    </row>
    <row r="390" spans="2:65" s="12" customFormat="1" x14ac:dyDescent="0.3">
      <c r="B390" s="206"/>
      <c r="C390" s="207"/>
      <c r="D390" s="208" t="s">
        <v>213</v>
      </c>
      <c r="E390" s="209" t="s">
        <v>20</v>
      </c>
      <c r="F390" s="210" t="s">
        <v>738</v>
      </c>
      <c r="G390" s="207"/>
      <c r="H390" s="211" t="s">
        <v>20</v>
      </c>
      <c r="I390" s="212"/>
      <c r="J390" s="207"/>
      <c r="K390" s="207"/>
      <c r="L390" s="213"/>
      <c r="M390" s="214"/>
      <c r="N390" s="215"/>
      <c r="O390" s="215"/>
      <c r="P390" s="215"/>
      <c r="Q390" s="215"/>
      <c r="R390" s="215"/>
      <c r="S390" s="215"/>
      <c r="T390" s="216"/>
      <c r="AT390" s="217" t="s">
        <v>213</v>
      </c>
      <c r="AU390" s="217" t="s">
        <v>86</v>
      </c>
      <c r="AV390" s="12" t="s">
        <v>22</v>
      </c>
      <c r="AW390" s="12" t="s">
        <v>41</v>
      </c>
      <c r="AX390" s="12" t="s">
        <v>78</v>
      </c>
      <c r="AY390" s="217" t="s">
        <v>203</v>
      </c>
    </row>
    <row r="391" spans="2:65" s="13" customFormat="1" x14ac:dyDescent="0.3">
      <c r="B391" s="218"/>
      <c r="C391" s="219"/>
      <c r="D391" s="208" t="s">
        <v>213</v>
      </c>
      <c r="E391" s="220" t="s">
        <v>20</v>
      </c>
      <c r="F391" s="221" t="s">
        <v>739</v>
      </c>
      <c r="G391" s="219"/>
      <c r="H391" s="222">
        <v>11.4</v>
      </c>
      <c r="I391" s="223"/>
      <c r="J391" s="219"/>
      <c r="K391" s="219"/>
      <c r="L391" s="224"/>
      <c r="M391" s="225"/>
      <c r="N391" s="226"/>
      <c r="O391" s="226"/>
      <c r="P391" s="226"/>
      <c r="Q391" s="226"/>
      <c r="R391" s="226"/>
      <c r="S391" s="226"/>
      <c r="T391" s="227"/>
      <c r="AT391" s="228" t="s">
        <v>213</v>
      </c>
      <c r="AU391" s="228" t="s">
        <v>86</v>
      </c>
      <c r="AV391" s="13" t="s">
        <v>86</v>
      </c>
      <c r="AW391" s="13" t="s">
        <v>41</v>
      </c>
      <c r="AX391" s="13" t="s">
        <v>78</v>
      </c>
      <c r="AY391" s="228" t="s">
        <v>203</v>
      </c>
    </row>
    <row r="392" spans="2:65" s="14" customFormat="1" x14ac:dyDescent="0.3">
      <c r="B392" s="229"/>
      <c r="C392" s="230"/>
      <c r="D392" s="231" t="s">
        <v>213</v>
      </c>
      <c r="E392" s="232" t="s">
        <v>20</v>
      </c>
      <c r="F392" s="233" t="s">
        <v>225</v>
      </c>
      <c r="G392" s="230"/>
      <c r="H392" s="234">
        <v>15.6</v>
      </c>
      <c r="I392" s="235"/>
      <c r="J392" s="230"/>
      <c r="K392" s="230"/>
      <c r="L392" s="236"/>
      <c r="M392" s="237"/>
      <c r="N392" s="238"/>
      <c r="O392" s="238"/>
      <c r="P392" s="238"/>
      <c r="Q392" s="238"/>
      <c r="R392" s="238"/>
      <c r="S392" s="238"/>
      <c r="T392" s="239"/>
      <c r="AT392" s="240" t="s">
        <v>213</v>
      </c>
      <c r="AU392" s="240" t="s">
        <v>86</v>
      </c>
      <c r="AV392" s="14" t="s">
        <v>211</v>
      </c>
      <c r="AW392" s="14" t="s">
        <v>41</v>
      </c>
      <c r="AX392" s="14" t="s">
        <v>22</v>
      </c>
      <c r="AY392" s="240" t="s">
        <v>203</v>
      </c>
    </row>
    <row r="393" spans="2:65" s="1" customFormat="1" ht="31.5" customHeight="1" x14ac:dyDescent="0.3">
      <c r="B393" s="35"/>
      <c r="C393" s="194" t="s">
        <v>740</v>
      </c>
      <c r="D393" s="194" t="s">
        <v>206</v>
      </c>
      <c r="E393" s="195" t="s">
        <v>741</v>
      </c>
      <c r="F393" s="196" t="s">
        <v>742</v>
      </c>
      <c r="G393" s="197" t="s">
        <v>320</v>
      </c>
      <c r="H393" s="198">
        <v>3.9</v>
      </c>
      <c r="I393" s="199"/>
      <c r="J393" s="200">
        <f>ROUND(I393*H393,2)</f>
        <v>0</v>
      </c>
      <c r="K393" s="196" t="s">
        <v>210</v>
      </c>
      <c r="L393" s="55"/>
      <c r="M393" s="201" t="s">
        <v>20</v>
      </c>
      <c r="N393" s="202" t="s">
        <v>49</v>
      </c>
      <c r="O393" s="36"/>
      <c r="P393" s="203">
        <f>O393*H393</f>
        <v>0</v>
      </c>
      <c r="Q393" s="203">
        <v>1.2199999999999999E-3</v>
      </c>
      <c r="R393" s="203">
        <f>Q393*H393</f>
        <v>4.7580000000000001E-3</v>
      </c>
      <c r="S393" s="203">
        <v>7.0000000000000007E-2</v>
      </c>
      <c r="T393" s="204">
        <f>S393*H393</f>
        <v>0.27300000000000002</v>
      </c>
      <c r="AR393" s="18" t="s">
        <v>211</v>
      </c>
      <c r="AT393" s="18" t="s">
        <v>206</v>
      </c>
      <c r="AU393" s="18" t="s">
        <v>86</v>
      </c>
      <c r="AY393" s="18" t="s">
        <v>203</v>
      </c>
      <c r="BE393" s="205">
        <f>IF(N393="základní",J393,0)</f>
        <v>0</v>
      </c>
      <c r="BF393" s="205">
        <f>IF(N393="snížená",J393,0)</f>
        <v>0</v>
      </c>
      <c r="BG393" s="205">
        <f>IF(N393="zákl. přenesená",J393,0)</f>
        <v>0</v>
      </c>
      <c r="BH393" s="205">
        <f>IF(N393="sníž. přenesená",J393,0)</f>
        <v>0</v>
      </c>
      <c r="BI393" s="205">
        <f>IF(N393="nulová",J393,0)</f>
        <v>0</v>
      </c>
      <c r="BJ393" s="18" t="s">
        <v>22</v>
      </c>
      <c r="BK393" s="205">
        <f>ROUND(I393*H393,2)</f>
        <v>0</v>
      </c>
      <c r="BL393" s="18" t="s">
        <v>211</v>
      </c>
      <c r="BM393" s="18" t="s">
        <v>743</v>
      </c>
    </row>
    <row r="394" spans="2:65" s="12" customFormat="1" x14ac:dyDescent="0.3">
      <c r="B394" s="206"/>
      <c r="C394" s="207"/>
      <c r="D394" s="208" t="s">
        <v>213</v>
      </c>
      <c r="E394" s="209" t="s">
        <v>20</v>
      </c>
      <c r="F394" s="210" t="s">
        <v>734</v>
      </c>
      <c r="G394" s="207"/>
      <c r="H394" s="211" t="s">
        <v>20</v>
      </c>
      <c r="I394" s="212"/>
      <c r="J394" s="207"/>
      <c r="K394" s="207"/>
      <c r="L394" s="213"/>
      <c r="M394" s="214"/>
      <c r="N394" s="215"/>
      <c r="O394" s="215"/>
      <c r="P394" s="215"/>
      <c r="Q394" s="215"/>
      <c r="R394" s="215"/>
      <c r="S394" s="215"/>
      <c r="T394" s="216"/>
      <c r="AT394" s="217" t="s">
        <v>213</v>
      </c>
      <c r="AU394" s="217" t="s">
        <v>86</v>
      </c>
      <c r="AV394" s="12" t="s">
        <v>22</v>
      </c>
      <c r="AW394" s="12" t="s">
        <v>41</v>
      </c>
      <c r="AX394" s="12" t="s">
        <v>78</v>
      </c>
      <c r="AY394" s="217" t="s">
        <v>203</v>
      </c>
    </row>
    <row r="395" spans="2:65" s="12" customFormat="1" x14ac:dyDescent="0.3">
      <c r="B395" s="206"/>
      <c r="C395" s="207"/>
      <c r="D395" s="208" t="s">
        <v>213</v>
      </c>
      <c r="E395" s="209" t="s">
        <v>20</v>
      </c>
      <c r="F395" s="210" t="s">
        <v>735</v>
      </c>
      <c r="G395" s="207"/>
      <c r="H395" s="211" t="s">
        <v>20</v>
      </c>
      <c r="I395" s="212"/>
      <c r="J395" s="207"/>
      <c r="K395" s="207"/>
      <c r="L395" s="213"/>
      <c r="M395" s="214"/>
      <c r="N395" s="215"/>
      <c r="O395" s="215"/>
      <c r="P395" s="215"/>
      <c r="Q395" s="215"/>
      <c r="R395" s="215"/>
      <c r="S395" s="215"/>
      <c r="T395" s="216"/>
      <c r="AT395" s="217" t="s">
        <v>213</v>
      </c>
      <c r="AU395" s="217" t="s">
        <v>86</v>
      </c>
      <c r="AV395" s="12" t="s">
        <v>22</v>
      </c>
      <c r="AW395" s="12" t="s">
        <v>41</v>
      </c>
      <c r="AX395" s="12" t="s">
        <v>78</v>
      </c>
      <c r="AY395" s="217" t="s">
        <v>203</v>
      </c>
    </row>
    <row r="396" spans="2:65" s="12" customFormat="1" x14ac:dyDescent="0.3">
      <c r="B396" s="206"/>
      <c r="C396" s="207"/>
      <c r="D396" s="208" t="s">
        <v>213</v>
      </c>
      <c r="E396" s="209" t="s">
        <v>20</v>
      </c>
      <c r="F396" s="210" t="s">
        <v>611</v>
      </c>
      <c r="G396" s="207"/>
      <c r="H396" s="211" t="s">
        <v>20</v>
      </c>
      <c r="I396" s="212"/>
      <c r="J396" s="207"/>
      <c r="K396" s="207"/>
      <c r="L396" s="213"/>
      <c r="M396" s="214"/>
      <c r="N396" s="215"/>
      <c r="O396" s="215"/>
      <c r="P396" s="215"/>
      <c r="Q396" s="215"/>
      <c r="R396" s="215"/>
      <c r="S396" s="215"/>
      <c r="T396" s="216"/>
      <c r="AT396" s="217" t="s">
        <v>213</v>
      </c>
      <c r="AU396" s="217" t="s">
        <v>86</v>
      </c>
      <c r="AV396" s="12" t="s">
        <v>22</v>
      </c>
      <c r="AW396" s="12" t="s">
        <v>41</v>
      </c>
      <c r="AX396" s="12" t="s">
        <v>78</v>
      </c>
      <c r="AY396" s="217" t="s">
        <v>203</v>
      </c>
    </row>
    <row r="397" spans="2:65" s="12" customFormat="1" x14ac:dyDescent="0.3">
      <c r="B397" s="206"/>
      <c r="C397" s="207"/>
      <c r="D397" s="208" t="s">
        <v>213</v>
      </c>
      <c r="E397" s="209" t="s">
        <v>20</v>
      </c>
      <c r="F397" s="210" t="s">
        <v>744</v>
      </c>
      <c r="G397" s="207"/>
      <c r="H397" s="211" t="s">
        <v>20</v>
      </c>
      <c r="I397" s="212"/>
      <c r="J397" s="207"/>
      <c r="K397" s="207"/>
      <c r="L397" s="213"/>
      <c r="M397" s="214"/>
      <c r="N397" s="215"/>
      <c r="O397" s="215"/>
      <c r="P397" s="215"/>
      <c r="Q397" s="215"/>
      <c r="R397" s="215"/>
      <c r="S397" s="215"/>
      <c r="T397" s="216"/>
      <c r="AT397" s="217" t="s">
        <v>213</v>
      </c>
      <c r="AU397" s="217" t="s">
        <v>86</v>
      </c>
      <c r="AV397" s="12" t="s">
        <v>22</v>
      </c>
      <c r="AW397" s="12" t="s">
        <v>41</v>
      </c>
      <c r="AX397" s="12" t="s">
        <v>78</v>
      </c>
      <c r="AY397" s="217" t="s">
        <v>203</v>
      </c>
    </row>
    <row r="398" spans="2:65" s="13" customFormat="1" x14ac:dyDescent="0.3">
      <c r="B398" s="218"/>
      <c r="C398" s="219"/>
      <c r="D398" s="208" t="s">
        <v>213</v>
      </c>
      <c r="E398" s="220" t="s">
        <v>20</v>
      </c>
      <c r="F398" s="221" t="s">
        <v>745</v>
      </c>
      <c r="G398" s="219"/>
      <c r="H398" s="222">
        <v>3.9</v>
      </c>
      <c r="I398" s="223"/>
      <c r="J398" s="219"/>
      <c r="K398" s="219"/>
      <c r="L398" s="224"/>
      <c r="M398" s="225"/>
      <c r="N398" s="226"/>
      <c r="O398" s="226"/>
      <c r="P398" s="226"/>
      <c r="Q398" s="226"/>
      <c r="R398" s="226"/>
      <c r="S398" s="226"/>
      <c r="T398" s="227"/>
      <c r="AT398" s="228" t="s">
        <v>213</v>
      </c>
      <c r="AU398" s="228" t="s">
        <v>86</v>
      </c>
      <c r="AV398" s="13" t="s">
        <v>86</v>
      </c>
      <c r="AW398" s="13" t="s">
        <v>41</v>
      </c>
      <c r="AX398" s="13" t="s">
        <v>78</v>
      </c>
      <c r="AY398" s="228" t="s">
        <v>203</v>
      </c>
    </row>
    <row r="399" spans="2:65" s="14" customFormat="1" x14ac:dyDescent="0.3">
      <c r="B399" s="229"/>
      <c r="C399" s="230"/>
      <c r="D399" s="208" t="s">
        <v>213</v>
      </c>
      <c r="E399" s="241" t="s">
        <v>20</v>
      </c>
      <c r="F399" s="242" t="s">
        <v>225</v>
      </c>
      <c r="G399" s="230"/>
      <c r="H399" s="243">
        <v>3.9</v>
      </c>
      <c r="I399" s="235"/>
      <c r="J399" s="230"/>
      <c r="K399" s="230"/>
      <c r="L399" s="236"/>
      <c r="M399" s="237"/>
      <c r="N399" s="238"/>
      <c r="O399" s="238"/>
      <c r="P399" s="238"/>
      <c r="Q399" s="238"/>
      <c r="R399" s="238"/>
      <c r="S399" s="238"/>
      <c r="T399" s="239"/>
      <c r="AT399" s="240" t="s">
        <v>213</v>
      </c>
      <c r="AU399" s="240" t="s">
        <v>86</v>
      </c>
      <c r="AV399" s="14" t="s">
        <v>211</v>
      </c>
      <c r="AW399" s="14" t="s">
        <v>41</v>
      </c>
      <c r="AX399" s="14" t="s">
        <v>22</v>
      </c>
      <c r="AY399" s="240" t="s">
        <v>203</v>
      </c>
    </row>
    <row r="400" spans="2:65" s="11" customFormat="1" ht="29.85" customHeight="1" x14ac:dyDescent="0.3">
      <c r="B400" s="177"/>
      <c r="C400" s="178"/>
      <c r="D400" s="191" t="s">
        <v>77</v>
      </c>
      <c r="E400" s="192" t="s">
        <v>746</v>
      </c>
      <c r="F400" s="192" t="s">
        <v>747</v>
      </c>
      <c r="G400" s="178"/>
      <c r="H400" s="178"/>
      <c r="I400" s="181"/>
      <c r="J400" s="193">
        <f>BK400</f>
        <v>0</v>
      </c>
      <c r="K400" s="178"/>
      <c r="L400" s="183"/>
      <c r="M400" s="184"/>
      <c r="N400" s="185"/>
      <c r="O400" s="185"/>
      <c r="P400" s="186">
        <f>P401</f>
        <v>0</v>
      </c>
      <c r="Q400" s="185"/>
      <c r="R400" s="186">
        <f>R401</f>
        <v>0</v>
      </c>
      <c r="S400" s="185"/>
      <c r="T400" s="187">
        <f>T401</f>
        <v>0</v>
      </c>
      <c r="AR400" s="188" t="s">
        <v>22</v>
      </c>
      <c r="AT400" s="189" t="s">
        <v>77</v>
      </c>
      <c r="AU400" s="189" t="s">
        <v>22</v>
      </c>
      <c r="AY400" s="188" t="s">
        <v>203</v>
      </c>
      <c r="BK400" s="190">
        <f>BK401</f>
        <v>0</v>
      </c>
    </row>
    <row r="401" spans="2:65" s="1" customFormat="1" ht="44.25" customHeight="1" x14ac:dyDescent="0.3">
      <c r="B401" s="35"/>
      <c r="C401" s="194" t="s">
        <v>748</v>
      </c>
      <c r="D401" s="194" t="s">
        <v>206</v>
      </c>
      <c r="E401" s="195" t="s">
        <v>749</v>
      </c>
      <c r="F401" s="196" t="s">
        <v>750</v>
      </c>
      <c r="G401" s="197" t="s">
        <v>301</v>
      </c>
      <c r="H401" s="198">
        <v>112.518</v>
      </c>
      <c r="I401" s="199"/>
      <c r="J401" s="200">
        <f>ROUND(I401*H401,2)</f>
        <v>0</v>
      </c>
      <c r="K401" s="196" t="s">
        <v>210</v>
      </c>
      <c r="L401" s="55"/>
      <c r="M401" s="201" t="s">
        <v>20</v>
      </c>
      <c r="N401" s="202" t="s">
        <v>49</v>
      </c>
      <c r="O401" s="36"/>
      <c r="P401" s="203">
        <f>O401*H401</f>
        <v>0</v>
      </c>
      <c r="Q401" s="203">
        <v>0</v>
      </c>
      <c r="R401" s="203">
        <f>Q401*H401</f>
        <v>0</v>
      </c>
      <c r="S401" s="203">
        <v>0</v>
      </c>
      <c r="T401" s="204">
        <f>S401*H401</f>
        <v>0</v>
      </c>
      <c r="AR401" s="18" t="s">
        <v>211</v>
      </c>
      <c r="AT401" s="18" t="s">
        <v>206</v>
      </c>
      <c r="AU401" s="18" t="s">
        <v>86</v>
      </c>
      <c r="AY401" s="18" t="s">
        <v>203</v>
      </c>
      <c r="BE401" s="205">
        <f>IF(N401="základní",J401,0)</f>
        <v>0</v>
      </c>
      <c r="BF401" s="205">
        <f>IF(N401="snížená",J401,0)</f>
        <v>0</v>
      </c>
      <c r="BG401" s="205">
        <f>IF(N401="zákl. přenesená",J401,0)</f>
        <v>0</v>
      </c>
      <c r="BH401" s="205">
        <f>IF(N401="sníž. přenesená",J401,0)</f>
        <v>0</v>
      </c>
      <c r="BI401" s="205">
        <f>IF(N401="nulová",J401,0)</f>
        <v>0</v>
      </c>
      <c r="BJ401" s="18" t="s">
        <v>22</v>
      </c>
      <c r="BK401" s="205">
        <f>ROUND(I401*H401,2)</f>
        <v>0</v>
      </c>
      <c r="BL401" s="18" t="s">
        <v>211</v>
      </c>
      <c r="BM401" s="18" t="s">
        <v>751</v>
      </c>
    </row>
    <row r="402" spans="2:65" s="11" customFormat="1" ht="37.35" customHeight="1" x14ac:dyDescent="0.35">
      <c r="B402" s="177"/>
      <c r="C402" s="178"/>
      <c r="D402" s="179" t="s">
        <v>77</v>
      </c>
      <c r="E402" s="180" t="s">
        <v>357</v>
      </c>
      <c r="F402" s="180" t="s">
        <v>358</v>
      </c>
      <c r="G402" s="178"/>
      <c r="H402" s="178"/>
      <c r="I402" s="181"/>
      <c r="J402" s="182">
        <f>BK402</f>
        <v>0</v>
      </c>
      <c r="K402" s="178"/>
      <c r="L402" s="183"/>
      <c r="M402" s="184"/>
      <c r="N402" s="185"/>
      <c r="O402" s="185"/>
      <c r="P402" s="186">
        <f>P403+P452+P640+P724+P1295+P1303+P1320+P1343+P1445+P1596+P1737+P1758</f>
        <v>0</v>
      </c>
      <c r="Q402" s="185"/>
      <c r="R402" s="186">
        <f>R403+R452+R640+R724+R1295+R1303+R1320+R1343+R1445+R1596+R1737+R1758</f>
        <v>203.45086612515999</v>
      </c>
      <c r="S402" s="185"/>
      <c r="T402" s="187">
        <f>T403+T452+T640+T724+T1295+T1303+T1320+T1343+T1445+T1596+T1737+T1758</f>
        <v>0</v>
      </c>
      <c r="AR402" s="188" t="s">
        <v>86</v>
      </c>
      <c r="AT402" s="189" t="s">
        <v>77</v>
      </c>
      <c r="AU402" s="189" t="s">
        <v>78</v>
      </c>
      <c r="AY402" s="188" t="s">
        <v>203</v>
      </c>
      <c r="BK402" s="190">
        <f>BK403+BK452+BK640+BK724+BK1295+BK1303+BK1320+BK1343+BK1445+BK1596+BK1737+BK1758</f>
        <v>0</v>
      </c>
    </row>
    <row r="403" spans="2:65" s="11" customFormat="1" ht="19.899999999999999" customHeight="1" x14ac:dyDescent="0.3">
      <c r="B403" s="177"/>
      <c r="C403" s="178"/>
      <c r="D403" s="191" t="s">
        <v>77</v>
      </c>
      <c r="E403" s="192" t="s">
        <v>359</v>
      </c>
      <c r="F403" s="192" t="s">
        <v>360</v>
      </c>
      <c r="G403" s="178"/>
      <c r="H403" s="178"/>
      <c r="I403" s="181"/>
      <c r="J403" s="193">
        <f>BK403</f>
        <v>0</v>
      </c>
      <c r="K403" s="178"/>
      <c r="L403" s="183"/>
      <c r="M403" s="184"/>
      <c r="N403" s="185"/>
      <c r="O403" s="185"/>
      <c r="P403" s="186">
        <f>SUM(P404:P451)</f>
        <v>0</v>
      </c>
      <c r="Q403" s="185"/>
      <c r="R403" s="186">
        <f>SUM(R404:R451)</f>
        <v>5.7705093500000002</v>
      </c>
      <c r="S403" s="185"/>
      <c r="T403" s="187">
        <f>SUM(T404:T451)</f>
        <v>0</v>
      </c>
      <c r="AR403" s="188" t="s">
        <v>86</v>
      </c>
      <c r="AT403" s="189" t="s">
        <v>77</v>
      </c>
      <c r="AU403" s="189" t="s">
        <v>22</v>
      </c>
      <c r="AY403" s="188" t="s">
        <v>203</v>
      </c>
      <c r="BK403" s="190">
        <f>SUM(BK404:BK451)</f>
        <v>0</v>
      </c>
    </row>
    <row r="404" spans="2:65" s="1" customFormat="1" ht="31.5" customHeight="1" x14ac:dyDescent="0.3">
      <c r="B404" s="35"/>
      <c r="C404" s="194" t="s">
        <v>752</v>
      </c>
      <c r="D404" s="194" t="s">
        <v>206</v>
      </c>
      <c r="E404" s="195" t="s">
        <v>753</v>
      </c>
      <c r="F404" s="196" t="s">
        <v>754</v>
      </c>
      <c r="G404" s="197" t="s">
        <v>209</v>
      </c>
      <c r="H404" s="198">
        <v>714.33</v>
      </c>
      <c r="I404" s="199"/>
      <c r="J404" s="200">
        <f>ROUND(I404*H404,2)</f>
        <v>0</v>
      </c>
      <c r="K404" s="196" t="s">
        <v>210</v>
      </c>
      <c r="L404" s="55"/>
      <c r="M404" s="201" t="s">
        <v>20</v>
      </c>
      <c r="N404" s="202" t="s">
        <v>49</v>
      </c>
      <c r="O404" s="36"/>
      <c r="P404" s="203">
        <f>O404*H404</f>
        <v>0</v>
      </c>
      <c r="Q404" s="203">
        <v>0</v>
      </c>
      <c r="R404" s="203">
        <f>Q404*H404</f>
        <v>0</v>
      </c>
      <c r="S404" s="203">
        <v>0</v>
      </c>
      <c r="T404" s="204">
        <f>S404*H404</f>
        <v>0</v>
      </c>
      <c r="AR404" s="18" t="s">
        <v>336</v>
      </c>
      <c r="AT404" s="18" t="s">
        <v>206</v>
      </c>
      <c r="AU404" s="18" t="s">
        <v>86</v>
      </c>
      <c r="AY404" s="18" t="s">
        <v>203</v>
      </c>
      <c r="BE404" s="205">
        <f>IF(N404="základní",J404,0)</f>
        <v>0</v>
      </c>
      <c r="BF404" s="205">
        <f>IF(N404="snížená",J404,0)</f>
        <v>0</v>
      </c>
      <c r="BG404" s="205">
        <f>IF(N404="zákl. přenesená",J404,0)</f>
        <v>0</v>
      </c>
      <c r="BH404" s="205">
        <f>IF(N404="sníž. přenesená",J404,0)</f>
        <v>0</v>
      </c>
      <c r="BI404" s="205">
        <f>IF(N404="nulová",J404,0)</f>
        <v>0</v>
      </c>
      <c r="BJ404" s="18" t="s">
        <v>22</v>
      </c>
      <c r="BK404" s="205">
        <f>ROUND(I404*H404,2)</f>
        <v>0</v>
      </c>
      <c r="BL404" s="18" t="s">
        <v>336</v>
      </c>
      <c r="BM404" s="18" t="s">
        <v>755</v>
      </c>
    </row>
    <row r="405" spans="2:65" s="12" customFormat="1" x14ac:dyDescent="0.3">
      <c r="B405" s="206"/>
      <c r="C405" s="207"/>
      <c r="D405" s="208" t="s">
        <v>213</v>
      </c>
      <c r="E405" s="209" t="s">
        <v>20</v>
      </c>
      <c r="F405" s="210" t="s">
        <v>756</v>
      </c>
      <c r="G405" s="207"/>
      <c r="H405" s="211" t="s">
        <v>20</v>
      </c>
      <c r="I405" s="212"/>
      <c r="J405" s="207"/>
      <c r="K405" s="207"/>
      <c r="L405" s="213"/>
      <c r="M405" s="214"/>
      <c r="N405" s="215"/>
      <c r="O405" s="215"/>
      <c r="P405" s="215"/>
      <c r="Q405" s="215"/>
      <c r="R405" s="215"/>
      <c r="S405" s="215"/>
      <c r="T405" s="216"/>
      <c r="AT405" s="217" t="s">
        <v>213</v>
      </c>
      <c r="AU405" s="217" t="s">
        <v>86</v>
      </c>
      <c r="AV405" s="12" t="s">
        <v>22</v>
      </c>
      <c r="AW405" s="12" t="s">
        <v>41</v>
      </c>
      <c r="AX405" s="12" t="s">
        <v>78</v>
      </c>
      <c r="AY405" s="217" t="s">
        <v>203</v>
      </c>
    </row>
    <row r="406" spans="2:65" s="12" customFormat="1" x14ac:dyDescent="0.3">
      <c r="B406" s="206"/>
      <c r="C406" s="207"/>
      <c r="D406" s="208" t="s">
        <v>213</v>
      </c>
      <c r="E406" s="209" t="s">
        <v>20</v>
      </c>
      <c r="F406" s="210" t="s">
        <v>757</v>
      </c>
      <c r="G406" s="207"/>
      <c r="H406" s="211" t="s">
        <v>20</v>
      </c>
      <c r="I406" s="212"/>
      <c r="J406" s="207"/>
      <c r="K406" s="207"/>
      <c r="L406" s="213"/>
      <c r="M406" s="214"/>
      <c r="N406" s="215"/>
      <c r="O406" s="215"/>
      <c r="P406" s="215"/>
      <c r="Q406" s="215"/>
      <c r="R406" s="215"/>
      <c r="S406" s="215"/>
      <c r="T406" s="216"/>
      <c r="AT406" s="217" t="s">
        <v>213</v>
      </c>
      <c r="AU406" s="217" t="s">
        <v>86</v>
      </c>
      <c r="AV406" s="12" t="s">
        <v>22</v>
      </c>
      <c r="AW406" s="12" t="s">
        <v>41</v>
      </c>
      <c r="AX406" s="12" t="s">
        <v>78</v>
      </c>
      <c r="AY406" s="217" t="s">
        <v>203</v>
      </c>
    </row>
    <row r="407" spans="2:65" s="12" customFormat="1" x14ac:dyDescent="0.3">
      <c r="B407" s="206"/>
      <c r="C407" s="207"/>
      <c r="D407" s="208" t="s">
        <v>213</v>
      </c>
      <c r="E407" s="209" t="s">
        <v>20</v>
      </c>
      <c r="F407" s="210" t="s">
        <v>758</v>
      </c>
      <c r="G407" s="207"/>
      <c r="H407" s="211" t="s">
        <v>20</v>
      </c>
      <c r="I407" s="212"/>
      <c r="J407" s="207"/>
      <c r="K407" s="207"/>
      <c r="L407" s="213"/>
      <c r="M407" s="214"/>
      <c r="N407" s="215"/>
      <c r="O407" s="215"/>
      <c r="P407" s="215"/>
      <c r="Q407" s="215"/>
      <c r="R407" s="215"/>
      <c r="S407" s="215"/>
      <c r="T407" s="216"/>
      <c r="AT407" s="217" t="s">
        <v>213</v>
      </c>
      <c r="AU407" s="217" t="s">
        <v>86</v>
      </c>
      <c r="AV407" s="12" t="s">
        <v>22</v>
      </c>
      <c r="AW407" s="12" t="s">
        <v>41</v>
      </c>
      <c r="AX407" s="12" t="s">
        <v>78</v>
      </c>
      <c r="AY407" s="217" t="s">
        <v>203</v>
      </c>
    </row>
    <row r="408" spans="2:65" s="13" customFormat="1" x14ac:dyDescent="0.3">
      <c r="B408" s="218"/>
      <c r="C408" s="219"/>
      <c r="D408" s="208" t="s">
        <v>213</v>
      </c>
      <c r="E408" s="220" t="s">
        <v>20</v>
      </c>
      <c r="F408" s="221" t="s">
        <v>759</v>
      </c>
      <c r="G408" s="219"/>
      <c r="H408" s="222">
        <v>599.97</v>
      </c>
      <c r="I408" s="223"/>
      <c r="J408" s="219"/>
      <c r="K408" s="219"/>
      <c r="L408" s="224"/>
      <c r="M408" s="225"/>
      <c r="N408" s="226"/>
      <c r="O408" s="226"/>
      <c r="P408" s="226"/>
      <c r="Q408" s="226"/>
      <c r="R408" s="226"/>
      <c r="S408" s="226"/>
      <c r="T408" s="227"/>
      <c r="AT408" s="228" t="s">
        <v>213</v>
      </c>
      <c r="AU408" s="228" t="s">
        <v>86</v>
      </c>
      <c r="AV408" s="13" t="s">
        <v>86</v>
      </c>
      <c r="AW408" s="13" t="s">
        <v>41</v>
      </c>
      <c r="AX408" s="13" t="s">
        <v>78</v>
      </c>
      <c r="AY408" s="228" t="s">
        <v>203</v>
      </c>
    </row>
    <row r="409" spans="2:65" s="12" customFormat="1" x14ac:dyDescent="0.3">
      <c r="B409" s="206"/>
      <c r="C409" s="207"/>
      <c r="D409" s="208" t="s">
        <v>213</v>
      </c>
      <c r="E409" s="209" t="s">
        <v>20</v>
      </c>
      <c r="F409" s="210" t="s">
        <v>760</v>
      </c>
      <c r="G409" s="207"/>
      <c r="H409" s="211" t="s">
        <v>20</v>
      </c>
      <c r="I409" s="212"/>
      <c r="J409" s="207"/>
      <c r="K409" s="207"/>
      <c r="L409" s="213"/>
      <c r="M409" s="214"/>
      <c r="N409" s="215"/>
      <c r="O409" s="215"/>
      <c r="P409" s="215"/>
      <c r="Q409" s="215"/>
      <c r="R409" s="215"/>
      <c r="S409" s="215"/>
      <c r="T409" s="216"/>
      <c r="AT409" s="217" t="s">
        <v>213</v>
      </c>
      <c r="AU409" s="217" t="s">
        <v>86</v>
      </c>
      <c r="AV409" s="12" t="s">
        <v>22</v>
      </c>
      <c r="AW409" s="12" t="s">
        <v>41</v>
      </c>
      <c r="AX409" s="12" t="s">
        <v>78</v>
      </c>
      <c r="AY409" s="217" t="s">
        <v>203</v>
      </c>
    </row>
    <row r="410" spans="2:65" s="13" customFormat="1" x14ac:dyDescent="0.3">
      <c r="B410" s="218"/>
      <c r="C410" s="219"/>
      <c r="D410" s="208" t="s">
        <v>213</v>
      </c>
      <c r="E410" s="220" t="s">
        <v>20</v>
      </c>
      <c r="F410" s="221" t="s">
        <v>761</v>
      </c>
      <c r="G410" s="219"/>
      <c r="H410" s="222">
        <v>114.36</v>
      </c>
      <c r="I410" s="223"/>
      <c r="J410" s="219"/>
      <c r="K410" s="219"/>
      <c r="L410" s="224"/>
      <c r="M410" s="225"/>
      <c r="N410" s="226"/>
      <c r="O410" s="226"/>
      <c r="P410" s="226"/>
      <c r="Q410" s="226"/>
      <c r="R410" s="226"/>
      <c r="S410" s="226"/>
      <c r="T410" s="227"/>
      <c r="AT410" s="228" t="s">
        <v>213</v>
      </c>
      <c r="AU410" s="228" t="s">
        <v>86</v>
      </c>
      <c r="AV410" s="13" t="s">
        <v>86</v>
      </c>
      <c r="AW410" s="13" t="s">
        <v>41</v>
      </c>
      <c r="AX410" s="13" t="s">
        <v>78</v>
      </c>
      <c r="AY410" s="228" t="s">
        <v>203</v>
      </c>
    </row>
    <row r="411" spans="2:65" s="14" customFormat="1" x14ac:dyDescent="0.3">
      <c r="B411" s="229"/>
      <c r="C411" s="230"/>
      <c r="D411" s="231" t="s">
        <v>213</v>
      </c>
      <c r="E411" s="232" t="s">
        <v>20</v>
      </c>
      <c r="F411" s="233" t="s">
        <v>225</v>
      </c>
      <c r="G411" s="230"/>
      <c r="H411" s="234">
        <v>714.33</v>
      </c>
      <c r="I411" s="235"/>
      <c r="J411" s="230"/>
      <c r="K411" s="230"/>
      <c r="L411" s="236"/>
      <c r="M411" s="237"/>
      <c r="N411" s="238"/>
      <c r="O411" s="238"/>
      <c r="P411" s="238"/>
      <c r="Q411" s="238"/>
      <c r="R411" s="238"/>
      <c r="S411" s="238"/>
      <c r="T411" s="239"/>
      <c r="AT411" s="240" t="s">
        <v>213</v>
      </c>
      <c r="AU411" s="240" t="s">
        <v>86</v>
      </c>
      <c r="AV411" s="14" t="s">
        <v>211</v>
      </c>
      <c r="AW411" s="14" t="s">
        <v>41</v>
      </c>
      <c r="AX411" s="14" t="s">
        <v>22</v>
      </c>
      <c r="AY411" s="240" t="s">
        <v>203</v>
      </c>
    </row>
    <row r="412" spans="2:65" s="1" customFormat="1" ht="31.5" customHeight="1" x14ac:dyDescent="0.3">
      <c r="B412" s="35"/>
      <c r="C412" s="194" t="s">
        <v>762</v>
      </c>
      <c r="D412" s="194" t="s">
        <v>206</v>
      </c>
      <c r="E412" s="195" t="s">
        <v>763</v>
      </c>
      <c r="F412" s="196" t="s">
        <v>764</v>
      </c>
      <c r="G412" s="197" t="s">
        <v>209</v>
      </c>
      <c r="H412" s="198">
        <v>87.834999999999994</v>
      </c>
      <c r="I412" s="199"/>
      <c r="J412" s="200">
        <f>ROUND(I412*H412,2)</f>
        <v>0</v>
      </c>
      <c r="K412" s="196" t="s">
        <v>210</v>
      </c>
      <c r="L412" s="55"/>
      <c r="M412" s="201" t="s">
        <v>20</v>
      </c>
      <c r="N412" s="202" t="s">
        <v>49</v>
      </c>
      <c r="O412" s="36"/>
      <c r="P412" s="203">
        <f>O412*H412</f>
        <v>0</v>
      </c>
      <c r="Q412" s="203">
        <v>0</v>
      </c>
      <c r="R412" s="203">
        <f>Q412*H412</f>
        <v>0</v>
      </c>
      <c r="S412" s="203">
        <v>0</v>
      </c>
      <c r="T412" s="204">
        <f>S412*H412</f>
        <v>0</v>
      </c>
      <c r="AR412" s="18" t="s">
        <v>336</v>
      </c>
      <c r="AT412" s="18" t="s">
        <v>206</v>
      </c>
      <c r="AU412" s="18" t="s">
        <v>86</v>
      </c>
      <c r="AY412" s="18" t="s">
        <v>203</v>
      </c>
      <c r="BE412" s="205">
        <f>IF(N412="základní",J412,0)</f>
        <v>0</v>
      </c>
      <c r="BF412" s="205">
        <f>IF(N412="snížená",J412,0)</f>
        <v>0</v>
      </c>
      <c r="BG412" s="205">
        <f>IF(N412="zákl. přenesená",J412,0)</f>
        <v>0</v>
      </c>
      <c r="BH412" s="205">
        <f>IF(N412="sníž. přenesená",J412,0)</f>
        <v>0</v>
      </c>
      <c r="BI412" s="205">
        <f>IF(N412="nulová",J412,0)</f>
        <v>0</v>
      </c>
      <c r="BJ412" s="18" t="s">
        <v>22</v>
      </c>
      <c r="BK412" s="205">
        <f>ROUND(I412*H412,2)</f>
        <v>0</v>
      </c>
      <c r="BL412" s="18" t="s">
        <v>336</v>
      </c>
      <c r="BM412" s="18" t="s">
        <v>765</v>
      </c>
    </row>
    <row r="413" spans="2:65" s="12" customFormat="1" x14ac:dyDescent="0.3">
      <c r="B413" s="206"/>
      <c r="C413" s="207"/>
      <c r="D413" s="208" t="s">
        <v>213</v>
      </c>
      <c r="E413" s="209" t="s">
        <v>20</v>
      </c>
      <c r="F413" s="210" t="s">
        <v>756</v>
      </c>
      <c r="G413" s="207"/>
      <c r="H413" s="211" t="s">
        <v>20</v>
      </c>
      <c r="I413" s="212"/>
      <c r="J413" s="207"/>
      <c r="K413" s="207"/>
      <c r="L413" s="213"/>
      <c r="M413" s="214"/>
      <c r="N413" s="215"/>
      <c r="O413" s="215"/>
      <c r="P413" s="215"/>
      <c r="Q413" s="215"/>
      <c r="R413" s="215"/>
      <c r="S413" s="215"/>
      <c r="T413" s="216"/>
      <c r="AT413" s="217" t="s">
        <v>213</v>
      </c>
      <c r="AU413" s="217" t="s">
        <v>86</v>
      </c>
      <c r="AV413" s="12" t="s">
        <v>22</v>
      </c>
      <c r="AW413" s="12" t="s">
        <v>41</v>
      </c>
      <c r="AX413" s="12" t="s">
        <v>78</v>
      </c>
      <c r="AY413" s="217" t="s">
        <v>203</v>
      </c>
    </row>
    <row r="414" spans="2:65" s="12" customFormat="1" x14ac:dyDescent="0.3">
      <c r="B414" s="206"/>
      <c r="C414" s="207"/>
      <c r="D414" s="208" t="s">
        <v>213</v>
      </c>
      <c r="E414" s="209" t="s">
        <v>20</v>
      </c>
      <c r="F414" s="210" t="s">
        <v>766</v>
      </c>
      <c r="G414" s="207"/>
      <c r="H414" s="211" t="s">
        <v>20</v>
      </c>
      <c r="I414" s="212"/>
      <c r="J414" s="207"/>
      <c r="K414" s="207"/>
      <c r="L414" s="213"/>
      <c r="M414" s="214"/>
      <c r="N414" s="215"/>
      <c r="O414" s="215"/>
      <c r="P414" s="215"/>
      <c r="Q414" s="215"/>
      <c r="R414" s="215"/>
      <c r="S414" s="215"/>
      <c r="T414" s="216"/>
      <c r="AT414" s="217" t="s">
        <v>213</v>
      </c>
      <c r="AU414" s="217" t="s">
        <v>86</v>
      </c>
      <c r="AV414" s="12" t="s">
        <v>22</v>
      </c>
      <c r="AW414" s="12" t="s">
        <v>41</v>
      </c>
      <c r="AX414" s="12" t="s">
        <v>78</v>
      </c>
      <c r="AY414" s="217" t="s">
        <v>203</v>
      </c>
    </row>
    <row r="415" spans="2:65" s="12" customFormat="1" x14ac:dyDescent="0.3">
      <c r="B415" s="206"/>
      <c r="C415" s="207"/>
      <c r="D415" s="208" t="s">
        <v>213</v>
      </c>
      <c r="E415" s="209" t="s">
        <v>20</v>
      </c>
      <c r="F415" s="210" t="s">
        <v>758</v>
      </c>
      <c r="G415" s="207"/>
      <c r="H415" s="211" t="s">
        <v>20</v>
      </c>
      <c r="I415" s="212"/>
      <c r="J415" s="207"/>
      <c r="K415" s="207"/>
      <c r="L415" s="213"/>
      <c r="M415" s="214"/>
      <c r="N415" s="215"/>
      <c r="O415" s="215"/>
      <c r="P415" s="215"/>
      <c r="Q415" s="215"/>
      <c r="R415" s="215"/>
      <c r="S415" s="215"/>
      <c r="T415" s="216"/>
      <c r="AT415" s="217" t="s">
        <v>213</v>
      </c>
      <c r="AU415" s="217" t="s">
        <v>86</v>
      </c>
      <c r="AV415" s="12" t="s">
        <v>22</v>
      </c>
      <c r="AW415" s="12" t="s">
        <v>41</v>
      </c>
      <c r="AX415" s="12" t="s">
        <v>78</v>
      </c>
      <c r="AY415" s="217" t="s">
        <v>203</v>
      </c>
    </row>
    <row r="416" spans="2:65" s="13" customFormat="1" x14ac:dyDescent="0.3">
      <c r="B416" s="218"/>
      <c r="C416" s="219"/>
      <c r="D416" s="208" t="s">
        <v>213</v>
      </c>
      <c r="E416" s="220" t="s">
        <v>20</v>
      </c>
      <c r="F416" s="221" t="s">
        <v>767</v>
      </c>
      <c r="G416" s="219"/>
      <c r="H416" s="222">
        <v>70.575000000000003</v>
      </c>
      <c r="I416" s="223"/>
      <c r="J416" s="219"/>
      <c r="K416" s="219"/>
      <c r="L416" s="224"/>
      <c r="M416" s="225"/>
      <c r="N416" s="226"/>
      <c r="O416" s="226"/>
      <c r="P416" s="226"/>
      <c r="Q416" s="226"/>
      <c r="R416" s="226"/>
      <c r="S416" s="226"/>
      <c r="T416" s="227"/>
      <c r="AT416" s="228" t="s">
        <v>213</v>
      </c>
      <c r="AU416" s="228" t="s">
        <v>86</v>
      </c>
      <c r="AV416" s="13" t="s">
        <v>86</v>
      </c>
      <c r="AW416" s="13" t="s">
        <v>41</v>
      </c>
      <c r="AX416" s="13" t="s">
        <v>78</v>
      </c>
      <c r="AY416" s="228" t="s">
        <v>203</v>
      </c>
    </row>
    <row r="417" spans="2:65" s="12" customFormat="1" x14ac:dyDescent="0.3">
      <c r="B417" s="206"/>
      <c r="C417" s="207"/>
      <c r="D417" s="208" t="s">
        <v>213</v>
      </c>
      <c r="E417" s="209" t="s">
        <v>20</v>
      </c>
      <c r="F417" s="210" t="s">
        <v>760</v>
      </c>
      <c r="G417" s="207"/>
      <c r="H417" s="211" t="s">
        <v>20</v>
      </c>
      <c r="I417" s="212"/>
      <c r="J417" s="207"/>
      <c r="K417" s="207"/>
      <c r="L417" s="213"/>
      <c r="M417" s="214"/>
      <c r="N417" s="215"/>
      <c r="O417" s="215"/>
      <c r="P417" s="215"/>
      <c r="Q417" s="215"/>
      <c r="R417" s="215"/>
      <c r="S417" s="215"/>
      <c r="T417" s="216"/>
      <c r="AT417" s="217" t="s">
        <v>213</v>
      </c>
      <c r="AU417" s="217" t="s">
        <v>86</v>
      </c>
      <c r="AV417" s="12" t="s">
        <v>22</v>
      </c>
      <c r="AW417" s="12" t="s">
        <v>41</v>
      </c>
      <c r="AX417" s="12" t="s">
        <v>78</v>
      </c>
      <c r="AY417" s="217" t="s">
        <v>203</v>
      </c>
    </row>
    <row r="418" spans="2:65" s="13" customFormat="1" x14ac:dyDescent="0.3">
      <c r="B418" s="218"/>
      <c r="C418" s="219"/>
      <c r="D418" s="208" t="s">
        <v>213</v>
      </c>
      <c r="E418" s="220" t="s">
        <v>20</v>
      </c>
      <c r="F418" s="221" t="s">
        <v>768</v>
      </c>
      <c r="G418" s="219"/>
      <c r="H418" s="222">
        <v>17.260000000000002</v>
      </c>
      <c r="I418" s="223"/>
      <c r="J418" s="219"/>
      <c r="K418" s="219"/>
      <c r="L418" s="224"/>
      <c r="M418" s="225"/>
      <c r="N418" s="226"/>
      <c r="O418" s="226"/>
      <c r="P418" s="226"/>
      <c r="Q418" s="226"/>
      <c r="R418" s="226"/>
      <c r="S418" s="226"/>
      <c r="T418" s="227"/>
      <c r="AT418" s="228" t="s">
        <v>213</v>
      </c>
      <c r="AU418" s="228" t="s">
        <v>86</v>
      </c>
      <c r="AV418" s="13" t="s">
        <v>86</v>
      </c>
      <c r="AW418" s="13" t="s">
        <v>41</v>
      </c>
      <c r="AX418" s="13" t="s">
        <v>78</v>
      </c>
      <c r="AY418" s="228" t="s">
        <v>203</v>
      </c>
    </row>
    <row r="419" spans="2:65" s="14" customFormat="1" x14ac:dyDescent="0.3">
      <c r="B419" s="229"/>
      <c r="C419" s="230"/>
      <c r="D419" s="231" t="s">
        <v>213</v>
      </c>
      <c r="E419" s="232" t="s">
        <v>20</v>
      </c>
      <c r="F419" s="233" t="s">
        <v>225</v>
      </c>
      <c r="G419" s="230"/>
      <c r="H419" s="234">
        <v>87.834999999999994</v>
      </c>
      <c r="I419" s="235"/>
      <c r="J419" s="230"/>
      <c r="K419" s="230"/>
      <c r="L419" s="236"/>
      <c r="M419" s="237"/>
      <c r="N419" s="238"/>
      <c r="O419" s="238"/>
      <c r="P419" s="238"/>
      <c r="Q419" s="238"/>
      <c r="R419" s="238"/>
      <c r="S419" s="238"/>
      <c r="T419" s="239"/>
      <c r="AT419" s="240" t="s">
        <v>213</v>
      </c>
      <c r="AU419" s="240" t="s">
        <v>86</v>
      </c>
      <c r="AV419" s="14" t="s">
        <v>211</v>
      </c>
      <c r="AW419" s="14" t="s">
        <v>41</v>
      </c>
      <c r="AX419" s="14" t="s">
        <v>22</v>
      </c>
      <c r="AY419" s="240" t="s">
        <v>203</v>
      </c>
    </row>
    <row r="420" spans="2:65" s="1" customFormat="1" ht="22.5" customHeight="1" x14ac:dyDescent="0.3">
      <c r="B420" s="35"/>
      <c r="C420" s="252" t="s">
        <v>769</v>
      </c>
      <c r="D420" s="252" t="s">
        <v>512</v>
      </c>
      <c r="E420" s="253" t="s">
        <v>770</v>
      </c>
      <c r="F420" s="254" t="s">
        <v>771</v>
      </c>
      <c r="G420" s="255" t="s">
        <v>209</v>
      </c>
      <c r="H420" s="256">
        <v>922.49</v>
      </c>
      <c r="I420" s="257"/>
      <c r="J420" s="258">
        <f>ROUND(I420*H420,2)</f>
        <v>0</v>
      </c>
      <c r="K420" s="254" t="s">
        <v>20</v>
      </c>
      <c r="L420" s="259"/>
      <c r="M420" s="260" t="s">
        <v>20</v>
      </c>
      <c r="N420" s="261" t="s">
        <v>49</v>
      </c>
      <c r="O420" s="36"/>
      <c r="P420" s="203">
        <f>O420*H420</f>
        <v>0</v>
      </c>
      <c r="Q420" s="203">
        <v>4.0000000000000001E-3</v>
      </c>
      <c r="R420" s="203">
        <f>Q420*H420</f>
        <v>3.6899600000000001</v>
      </c>
      <c r="S420" s="203">
        <v>0</v>
      </c>
      <c r="T420" s="204">
        <f>S420*H420</f>
        <v>0</v>
      </c>
      <c r="AR420" s="18" t="s">
        <v>450</v>
      </c>
      <c r="AT420" s="18" t="s">
        <v>512</v>
      </c>
      <c r="AU420" s="18" t="s">
        <v>86</v>
      </c>
      <c r="AY420" s="18" t="s">
        <v>203</v>
      </c>
      <c r="BE420" s="205">
        <f>IF(N420="základní",J420,0)</f>
        <v>0</v>
      </c>
      <c r="BF420" s="205">
        <f>IF(N420="snížená",J420,0)</f>
        <v>0</v>
      </c>
      <c r="BG420" s="205">
        <f>IF(N420="zákl. přenesená",J420,0)</f>
        <v>0</v>
      </c>
      <c r="BH420" s="205">
        <f>IF(N420="sníž. přenesená",J420,0)</f>
        <v>0</v>
      </c>
      <c r="BI420" s="205">
        <f>IF(N420="nulová",J420,0)</f>
        <v>0</v>
      </c>
      <c r="BJ420" s="18" t="s">
        <v>22</v>
      </c>
      <c r="BK420" s="205">
        <f>ROUND(I420*H420,2)</f>
        <v>0</v>
      </c>
      <c r="BL420" s="18" t="s">
        <v>336</v>
      </c>
      <c r="BM420" s="18" t="s">
        <v>772</v>
      </c>
    </row>
    <row r="421" spans="2:65" s="13" customFormat="1" x14ac:dyDescent="0.3">
      <c r="B421" s="218"/>
      <c r="C421" s="219"/>
      <c r="D421" s="231" t="s">
        <v>213</v>
      </c>
      <c r="E421" s="219"/>
      <c r="F421" s="244" t="s">
        <v>773</v>
      </c>
      <c r="G421" s="219"/>
      <c r="H421" s="245">
        <v>922.49</v>
      </c>
      <c r="I421" s="223"/>
      <c r="J421" s="219"/>
      <c r="K421" s="219"/>
      <c r="L421" s="224"/>
      <c r="M421" s="225"/>
      <c r="N421" s="226"/>
      <c r="O421" s="226"/>
      <c r="P421" s="226"/>
      <c r="Q421" s="226"/>
      <c r="R421" s="226"/>
      <c r="S421" s="226"/>
      <c r="T421" s="227"/>
      <c r="AT421" s="228" t="s">
        <v>213</v>
      </c>
      <c r="AU421" s="228" t="s">
        <v>86</v>
      </c>
      <c r="AV421" s="13" t="s">
        <v>86</v>
      </c>
      <c r="AW421" s="13" t="s">
        <v>4</v>
      </c>
      <c r="AX421" s="13" t="s">
        <v>22</v>
      </c>
      <c r="AY421" s="228" t="s">
        <v>203</v>
      </c>
    </row>
    <row r="422" spans="2:65" s="1" customFormat="1" ht="31.5" customHeight="1" x14ac:dyDescent="0.3">
      <c r="B422" s="35"/>
      <c r="C422" s="194" t="s">
        <v>774</v>
      </c>
      <c r="D422" s="194" t="s">
        <v>206</v>
      </c>
      <c r="E422" s="195" t="s">
        <v>775</v>
      </c>
      <c r="F422" s="196" t="s">
        <v>776</v>
      </c>
      <c r="G422" s="197" t="s">
        <v>209</v>
      </c>
      <c r="H422" s="198">
        <v>263.505</v>
      </c>
      <c r="I422" s="199"/>
      <c r="J422" s="200">
        <f>ROUND(I422*H422,2)</f>
        <v>0</v>
      </c>
      <c r="K422" s="196" t="s">
        <v>210</v>
      </c>
      <c r="L422" s="55"/>
      <c r="M422" s="201" t="s">
        <v>20</v>
      </c>
      <c r="N422" s="202" t="s">
        <v>49</v>
      </c>
      <c r="O422" s="36"/>
      <c r="P422" s="203">
        <f>O422*H422</f>
        <v>0</v>
      </c>
      <c r="Q422" s="203">
        <v>0</v>
      </c>
      <c r="R422" s="203">
        <f>Q422*H422</f>
        <v>0</v>
      </c>
      <c r="S422" s="203">
        <v>0</v>
      </c>
      <c r="T422" s="204">
        <f>S422*H422</f>
        <v>0</v>
      </c>
      <c r="AR422" s="18" t="s">
        <v>336</v>
      </c>
      <c r="AT422" s="18" t="s">
        <v>206</v>
      </c>
      <c r="AU422" s="18" t="s">
        <v>86</v>
      </c>
      <c r="AY422" s="18" t="s">
        <v>203</v>
      </c>
      <c r="BE422" s="205">
        <f>IF(N422="základní",J422,0)</f>
        <v>0</v>
      </c>
      <c r="BF422" s="205">
        <f>IF(N422="snížená",J422,0)</f>
        <v>0</v>
      </c>
      <c r="BG422" s="205">
        <f>IF(N422="zákl. přenesená",J422,0)</f>
        <v>0</v>
      </c>
      <c r="BH422" s="205">
        <f>IF(N422="sníž. přenesená",J422,0)</f>
        <v>0</v>
      </c>
      <c r="BI422" s="205">
        <f>IF(N422="nulová",J422,0)</f>
        <v>0</v>
      </c>
      <c r="BJ422" s="18" t="s">
        <v>22</v>
      </c>
      <c r="BK422" s="205">
        <f>ROUND(I422*H422,2)</f>
        <v>0</v>
      </c>
      <c r="BL422" s="18" t="s">
        <v>336</v>
      </c>
      <c r="BM422" s="18" t="s">
        <v>777</v>
      </c>
    </row>
    <row r="423" spans="2:65" s="12" customFormat="1" x14ac:dyDescent="0.3">
      <c r="B423" s="206"/>
      <c r="C423" s="207"/>
      <c r="D423" s="208" t="s">
        <v>213</v>
      </c>
      <c r="E423" s="209" t="s">
        <v>20</v>
      </c>
      <c r="F423" s="210" t="s">
        <v>756</v>
      </c>
      <c r="G423" s="207"/>
      <c r="H423" s="211" t="s">
        <v>20</v>
      </c>
      <c r="I423" s="212"/>
      <c r="J423" s="207"/>
      <c r="K423" s="207"/>
      <c r="L423" s="213"/>
      <c r="M423" s="214"/>
      <c r="N423" s="215"/>
      <c r="O423" s="215"/>
      <c r="P423" s="215"/>
      <c r="Q423" s="215"/>
      <c r="R423" s="215"/>
      <c r="S423" s="215"/>
      <c r="T423" s="216"/>
      <c r="AT423" s="217" t="s">
        <v>213</v>
      </c>
      <c r="AU423" s="217" t="s">
        <v>86</v>
      </c>
      <c r="AV423" s="12" t="s">
        <v>22</v>
      </c>
      <c r="AW423" s="12" t="s">
        <v>41</v>
      </c>
      <c r="AX423" s="12" t="s">
        <v>78</v>
      </c>
      <c r="AY423" s="217" t="s">
        <v>203</v>
      </c>
    </row>
    <row r="424" spans="2:65" s="12" customFormat="1" x14ac:dyDescent="0.3">
      <c r="B424" s="206"/>
      <c r="C424" s="207"/>
      <c r="D424" s="208" t="s">
        <v>213</v>
      </c>
      <c r="E424" s="209" t="s">
        <v>20</v>
      </c>
      <c r="F424" s="210" t="s">
        <v>778</v>
      </c>
      <c r="G424" s="207"/>
      <c r="H424" s="211" t="s">
        <v>20</v>
      </c>
      <c r="I424" s="212"/>
      <c r="J424" s="207"/>
      <c r="K424" s="207"/>
      <c r="L424" s="213"/>
      <c r="M424" s="214"/>
      <c r="N424" s="215"/>
      <c r="O424" s="215"/>
      <c r="P424" s="215"/>
      <c r="Q424" s="215"/>
      <c r="R424" s="215"/>
      <c r="S424" s="215"/>
      <c r="T424" s="216"/>
      <c r="AT424" s="217" t="s">
        <v>213</v>
      </c>
      <c r="AU424" s="217" t="s">
        <v>86</v>
      </c>
      <c r="AV424" s="12" t="s">
        <v>22</v>
      </c>
      <c r="AW424" s="12" t="s">
        <v>41</v>
      </c>
      <c r="AX424" s="12" t="s">
        <v>78</v>
      </c>
      <c r="AY424" s="217" t="s">
        <v>203</v>
      </c>
    </row>
    <row r="425" spans="2:65" s="12" customFormat="1" x14ac:dyDescent="0.3">
      <c r="B425" s="206"/>
      <c r="C425" s="207"/>
      <c r="D425" s="208" t="s">
        <v>213</v>
      </c>
      <c r="E425" s="209" t="s">
        <v>20</v>
      </c>
      <c r="F425" s="210" t="s">
        <v>758</v>
      </c>
      <c r="G425" s="207"/>
      <c r="H425" s="211" t="s">
        <v>20</v>
      </c>
      <c r="I425" s="212"/>
      <c r="J425" s="207"/>
      <c r="K425" s="207"/>
      <c r="L425" s="213"/>
      <c r="M425" s="214"/>
      <c r="N425" s="215"/>
      <c r="O425" s="215"/>
      <c r="P425" s="215"/>
      <c r="Q425" s="215"/>
      <c r="R425" s="215"/>
      <c r="S425" s="215"/>
      <c r="T425" s="216"/>
      <c r="AT425" s="217" t="s">
        <v>213</v>
      </c>
      <c r="AU425" s="217" t="s">
        <v>86</v>
      </c>
      <c r="AV425" s="12" t="s">
        <v>22</v>
      </c>
      <c r="AW425" s="12" t="s">
        <v>41</v>
      </c>
      <c r="AX425" s="12" t="s">
        <v>78</v>
      </c>
      <c r="AY425" s="217" t="s">
        <v>203</v>
      </c>
    </row>
    <row r="426" spans="2:65" s="13" customFormat="1" x14ac:dyDescent="0.3">
      <c r="B426" s="218"/>
      <c r="C426" s="219"/>
      <c r="D426" s="208" t="s">
        <v>213</v>
      </c>
      <c r="E426" s="220" t="s">
        <v>20</v>
      </c>
      <c r="F426" s="221" t="s">
        <v>779</v>
      </c>
      <c r="G426" s="219"/>
      <c r="H426" s="222">
        <v>211.72499999999999</v>
      </c>
      <c r="I426" s="223"/>
      <c r="J426" s="219"/>
      <c r="K426" s="219"/>
      <c r="L426" s="224"/>
      <c r="M426" s="225"/>
      <c r="N426" s="226"/>
      <c r="O426" s="226"/>
      <c r="P426" s="226"/>
      <c r="Q426" s="226"/>
      <c r="R426" s="226"/>
      <c r="S426" s="226"/>
      <c r="T426" s="227"/>
      <c r="AT426" s="228" t="s">
        <v>213</v>
      </c>
      <c r="AU426" s="228" t="s">
        <v>86</v>
      </c>
      <c r="AV426" s="13" t="s">
        <v>86</v>
      </c>
      <c r="AW426" s="13" t="s">
        <v>41</v>
      </c>
      <c r="AX426" s="13" t="s">
        <v>78</v>
      </c>
      <c r="AY426" s="228" t="s">
        <v>203</v>
      </c>
    </row>
    <row r="427" spans="2:65" s="12" customFormat="1" x14ac:dyDescent="0.3">
      <c r="B427" s="206"/>
      <c r="C427" s="207"/>
      <c r="D427" s="208" t="s">
        <v>213</v>
      </c>
      <c r="E427" s="209" t="s">
        <v>20</v>
      </c>
      <c r="F427" s="210" t="s">
        <v>760</v>
      </c>
      <c r="G427" s="207"/>
      <c r="H427" s="211" t="s">
        <v>20</v>
      </c>
      <c r="I427" s="212"/>
      <c r="J427" s="207"/>
      <c r="K427" s="207"/>
      <c r="L427" s="213"/>
      <c r="M427" s="214"/>
      <c r="N427" s="215"/>
      <c r="O427" s="215"/>
      <c r="P427" s="215"/>
      <c r="Q427" s="215"/>
      <c r="R427" s="215"/>
      <c r="S427" s="215"/>
      <c r="T427" s="216"/>
      <c r="AT427" s="217" t="s">
        <v>213</v>
      </c>
      <c r="AU427" s="217" t="s">
        <v>86</v>
      </c>
      <c r="AV427" s="12" t="s">
        <v>22</v>
      </c>
      <c r="AW427" s="12" t="s">
        <v>41</v>
      </c>
      <c r="AX427" s="12" t="s">
        <v>78</v>
      </c>
      <c r="AY427" s="217" t="s">
        <v>203</v>
      </c>
    </row>
    <row r="428" spans="2:65" s="13" customFormat="1" x14ac:dyDescent="0.3">
      <c r="B428" s="218"/>
      <c r="C428" s="219"/>
      <c r="D428" s="208" t="s">
        <v>213</v>
      </c>
      <c r="E428" s="220" t="s">
        <v>20</v>
      </c>
      <c r="F428" s="221" t="s">
        <v>780</v>
      </c>
      <c r="G428" s="219"/>
      <c r="H428" s="222">
        <v>51.78</v>
      </c>
      <c r="I428" s="223"/>
      <c r="J428" s="219"/>
      <c r="K428" s="219"/>
      <c r="L428" s="224"/>
      <c r="M428" s="225"/>
      <c r="N428" s="226"/>
      <c r="O428" s="226"/>
      <c r="P428" s="226"/>
      <c r="Q428" s="226"/>
      <c r="R428" s="226"/>
      <c r="S428" s="226"/>
      <c r="T428" s="227"/>
      <c r="AT428" s="228" t="s">
        <v>213</v>
      </c>
      <c r="AU428" s="228" t="s">
        <v>86</v>
      </c>
      <c r="AV428" s="13" t="s">
        <v>86</v>
      </c>
      <c r="AW428" s="13" t="s">
        <v>41</v>
      </c>
      <c r="AX428" s="13" t="s">
        <v>78</v>
      </c>
      <c r="AY428" s="228" t="s">
        <v>203</v>
      </c>
    </row>
    <row r="429" spans="2:65" s="14" customFormat="1" x14ac:dyDescent="0.3">
      <c r="B429" s="229"/>
      <c r="C429" s="230"/>
      <c r="D429" s="231" t="s">
        <v>213</v>
      </c>
      <c r="E429" s="232" t="s">
        <v>20</v>
      </c>
      <c r="F429" s="233" t="s">
        <v>225</v>
      </c>
      <c r="G429" s="230"/>
      <c r="H429" s="234">
        <v>263.505</v>
      </c>
      <c r="I429" s="235"/>
      <c r="J429" s="230"/>
      <c r="K429" s="230"/>
      <c r="L429" s="236"/>
      <c r="M429" s="237"/>
      <c r="N429" s="238"/>
      <c r="O429" s="238"/>
      <c r="P429" s="238"/>
      <c r="Q429" s="238"/>
      <c r="R429" s="238"/>
      <c r="S429" s="238"/>
      <c r="T429" s="239"/>
      <c r="AT429" s="240" t="s">
        <v>213</v>
      </c>
      <c r="AU429" s="240" t="s">
        <v>86</v>
      </c>
      <c r="AV429" s="14" t="s">
        <v>211</v>
      </c>
      <c r="AW429" s="14" t="s">
        <v>41</v>
      </c>
      <c r="AX429" s="14" t="s">
        <v>22</v>
      </c>
      <c r="AY429" s="240" t="s">
        <v>203</v>
      </c>
    </row>
    <row r="430" spans="2:65" s="1" customFormat="1" ht="22.5" customHeight="1" x14ac:dyDescent="0.3">
      <c r="B430" s="35"/>
      <c r="C430" s="252" t="s">
        <v>781</v>
      </c>
      <c r="D430" s="252" t="s">
        <v>512</v>
      </c>
      <c r="E430" s="253" t="s">
        <v>782</v>
      </c>
      <c r="F430" s="254" t="s">
        <v>783</v>
      </c>
      <c r="G430" s="255" t="s">
        <v>209</v>
      </c>
      <c r="H430" s="256">
        <v>303.03100000000001</v>
      </c>
      <c r="I430" s="257"/>
      <c r="J430" s="258">
        <f>ROUND(I430*H430,2)</f>
        <v>0</v>
      </c>
      <c r="K430" s="254" t="s">
        <v>210</v>
      </c>
      <c r="L430" s="259"/>
      <c r="M430" s="260" t="s">
        <v>20</v>
      </c>
      <c r="N430" s="261" t="s">
        <v>49</v>
      </c>
      <c r="O430" s="36"/>
      <c r="P430" s="203">
        <f>O430*H430</f>
        <v>0</v>
      </c>
      <c r="Q430" s="203">
        <v>2.9999999999999997E-4</v>
      </c>
      <c r="R430" s="203">
        <f>Q430*H430</f>
        <v>9.0909299999999998E-2</v>
      </c>
      <c r="S430" s="203">
        <v>0</v>
      </c>
      <c r="T430" s="204">
        <f>S430*H430</f>
        <v>0</v>
      </c>
      <c r="AR430" s="18" t="s">
        <v>450</v>
      </c>
      <c r="AT430" s="18" t="s">
        <v>512</v>
      </c>
      <c r="AU430" s="18" t="s">
        <v>86</v>
      </c>
      <c r="AY430" s="18" t="s">
        <v>203</v>
      </c>
      <c r="BE430" s="205">
        <f>IF(N430="základní",J430,0)</f>
        <v>0</v>
      </c>
      <c r="BF430" s="205">
        <f>IF(N430="snížená",J430,0)</f>
        <v>0</v>
      </c>
      <c r="BG430" s="205">
        <f>IF(N430="zákl. přenesená",J430,0)</f>
        <v>0</v>
      </c>
      <c r="BH430" s="205">
        <f>IF(N430="sníž. přenesená",J430,0)</f>
        <v>0</v>
      </c>
      <c r="BI430" s="205">
        <f>IF(N430="nulová",J430,0)</f>
        <v>0</v>
      </c>
      <c r="BJ430" s="18" t="s">
        <v>22</v>
      </c>
      <c r="BK430" s="205">
        <f>ROUND(I430*H430,2)</f>
        <v>0</v>
      </c>
      <c r="BL430" s="18" t="s">
        <v>336</v>
      </c>
      <c r="BM430" s="18" t="s">
        <v>784</v>
      </c>
    </row>
    <row r="431" spans="2:65" s="13" customFormat="1" x14ac:dyDescent="0.3">
      <c r="B431" s="218"/>
      <c r="C431" s="219"/>
      <c r="D431" s="231" t="s">
        <v>213</v>
      </c>
      <c r="E431" s="219"/>
      <c r="F431" s="244" t="s">
        <v>785</v>
      </c>
      <c r="G431" s="219"/>
      <c r="H431" s="245">
        <v>303.03100000000001</v>
      </c>
      <c r="I431" s="223"/>
      <c r="J431" s="219"/>
      <c r="K431" s="219"/>
      <c r="L431" s="224"/>
      <c r="M431" s="225"/>
      <c r="N431" s="226"/>
      <c r="O431" s="226"/>
      <c r="P431" s="226"/>
      <c r="Q431" s="226"/>
      <c r="R431" s="226"/>
      <c r="S431" s="226"/>
      <c r="T431" s="227"/>
      <c r="AT431" s="228" t="s">
        <v>213</v>
      </c>
      <c r="AU431" s="228" t="s">
        <v>86</v>
      </c>
      <c r="AV431" s="13" t="s">
        <v>86</v>
      </c>
      <c r="AW431" s="13" t="s">
        <v>4</v>
      </c>
      <c r="AX431" s="13" t="s">
        <v>22</v>
      </c>
      <c r="AY431" s="228" t="s">
        <v>203</v>
      </c>
    </row>
    <row r="432" spans="2:65" s="1" customFormat="1" ht="31.5" customHeight="1" x14ac:dyDescent="0.3">
      <c r="B432" s="35"/>
      <c r="C432" s="194" t="s">
        <v>786</v>
      </c>
      <c r="D432" s="194" t="s">
        <v>206</v>
      </c>
      <c r="E432" s="195" t="s">
        <v>787</v>
      </c>
      <c r="F432" s="196" t="s">
        <v>788</v>
      </c>
      <c r="G432" s="197" t="s">
        <v>209</v>
      </c>
      <c r="H432" s="198">
        <v>714.33</v>
      </c>
      <c r="I432" s="199"/>
      <c r="J432" s="200">
        <f>ROUND(I432*H432,2)</f>
        <v>0</v>
      </c>
      <c r="K432" s="196" t="s">
        <v>20</v>
      </c>
      <c r="L432" s="55"/>
      <c r="M432" s="201" t="s">
        <v>20</v>
      </c>
      <c r="N432" s="202" t="s">
        <v>49</v>
      </c>
      <c r="O432" s="36"/>
      <c r="P432" s="203">
        <f>O432*H432</f>
        <v>0</v>
      </c>
      <c r="Q432" s="203">
        <v>2.9999999999999997E-4</v>
      </c>
      <c r="R432" s="203">
        <f>Q432*H432</f>
        <v>0.21429899999999999</v>
      </c>
      <c r="S432" s="203">
        <v>0</v>
      </c>
      <c r="T432" s="204">
        <f>S432*H432</f>
        <v>0</v>
      </c>
      <c r="AR432" s="18" t="s">
        <v>336</v>
      </c>
      <c r="AT432" s="18" t="s">
        <v>206</v>
      </c>
      <c r="AU432" s="18" t="s">
        <v>86</v>
      </c>
      <c r="AY432" s="18" t="s">
        <v>203</v>
      </c>
      <c r="BE432" s="205">
        <f>IF(N432="základní",J432,0)</f>
        <v>0</v>
      </c>
      <c r="BF432" s="205">
        <f>IF(N432="snížená",J432,0)</f>
        <v>0</v>
      </c>
      <c r="BG432" s="205">
        <f>IF(N432="zákl. přenesená",J432,0)</f>
        <v>0</v>
      </c>
      <c r="BH432" s="205">
        <f>IF(N432="sníž. přenesená",J432,0)</f>
        <v>0</v>
      </c>
      <c r="BI432" s="205">
        <f>IF(N432="nulová",J432,0)</f>
        <v>0</v>
      </c>
      <c r="BJ432" s="18" t="s">
        <v>22</v>
      </c>
      <c r="BK432" s="205">
        <f>ROUND(I432*H432,2)</f>
        <v>0</v>
      </c>
      <c r="BL432" s="18" t="s">
        <v>336</v>
      </c>
      <c r="BM432" s="18" t="s">
        <v>789</v>
      </c>
    </row>
    <row r="433" spans="2:65" s="12" customFormat="1" x14ac:dyDescent="0.3">
      <c r="B433" s="206"/>
      <c r="C433" s="207"/>
      <c r="D433" s="208" t="s">
        <v>213</v>
      </c>
      <c r="E433" s="209" t="s">
        <v>20</v>
      </c>
      <c r="F433" s="210" t="s">
        <v>756</v>
      </c>
      <c r="G433" s="207"/>
      <c r="H433" s="211" t="s">
        <v>20</v>
      </c>
      <c r="I433" s="212"/>
      <c r="J433" s="207"/>
      <c r="K433" s="207"/>
      <c r="L433" s="213"/>
      <c r="M433" s="214"/>
      <c r="N433" s="215"/>
      <c r="O433" s="215"/>
      <c r="P433" s="215"/>
      <c r="Q433" s="215"/>
      <c r="R433" s="215"/>
      <c r="S433" s="215"/>
      <c r="T433" s="216"/>
      <c r="AT433" s="217" t="s">
        <v>213</v>
      </c>
      <c r="AU433" s="217" t="s">
        <v>86</v>
      </c>
      <c r="AV433" s="12" t="s">
        <v>22</v>
      </c>
      <c r="AW433" s="12" t="s">
        <v>41</v>
      </c>
      <c r="AX433" s="12" t="s">
        <v>78</v>
      </c>
      <c r="AY433" s="217" t="s">
        <v>203</v>
      </c>
    </row>
    <row r="434" spans="2:65" s="12" customFormat="1" x14ac:dyDescent="0.3">
      <c r="B434" s="206"/>
      <c r="C434" s="207"/>
      <c r="D434" s="208" t="s">
        <v>213</v>
      </c>
      <c r="E434" s="209" t="s">
        <v>20</v>
      </c>
      <c r="F434" s="210" t="s">
        <v>790</v>
      </c>
      <c r="G434" s="207"/>
      <c r="H434" s="211" t="s">
        <v>20</v>
      </c>
      <c r="I434" s="212"/>
      <c r="J434" s="207"/>
      <c r="K434" s="207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213</v>
      </c>
      <c r="AU434" s="217" t="s">
        <v>86</v>
      </c>
      <c r="AV434" s="12" t="s">
        <v>22</v>
      </c>
      <c r="AW434" s="12" t="s">
        <v>41</v>
      </c>
      <c r="AX434" s="12" t="s">
        <v>78</v>
      </c>
      <c r="AY434" s="217" t="s">
        <v>203</v>
      </c>
    </row>
    <row r="435" spans="2:65" s="12" customFormat="1" x14ac:dyDescent="0.3">
      <c r="B435" s="206"/>
      <c r="C435" s="207"/>
      <c r="D435" s="208" t="s">
        <v>213</v>
      </c>
      <c r="E435" s="209" t="s">
        <v>20</v>
      </c>
      <c r="F435" s="210" t="s">
        <v>758</v>
      </c>
      <c r="G435" s="207"/>
      <c r="H435" s="211" t="s">
        <v>20</v>
      </c>
      <c r="I435" s="212"/>
      <c r="J435" s="207"/>
      <c r="K435" s="207"/>
      <c r="L435" s="213"/>
      <c r="M435" s="214"/>
      <c r="N435" s="215"/>
      <c r="O435" s="215"/>
      <c r="P435" s="215"/>
      <c r="Q435" s="215"/>
      <c r="R435" s="215"/>
      <c r="S435" s="215"/>
      <c r="T435" s="216"/>
      <c r="AT435" s="217" t="s">
        <v>213</v>
      </c>
      <c r="AU435" s="217" t="s">
        <v>86</v>
      </c>
      <c r="AV435" s="12" t="s">
        <v>22</v>
      </c>
      <c r="AW435" s="12" t="s">
        <v>41</v>
      </c>
      <c r="AX435" s="12" t="s">
        <v>78</v>
      </c>
      <c r="AY435" s="217" t="s">
        <v>203</v>
      </c>
    </row>
    <row r="436" spans="2:65" s="13" customFormat="1" x14ac:dyDescent="0.3">
      <c r="B436" s="218"/>
      <c r="C436" s="219"/>
      <c r="D436" s="208" t="s">
        <v>213</v>
      </c>
      <c r="E436" s="220" t="s">
        <v>20</v>
      </c>
      <c r="F436" s="221" t="s">
        <v>759</v>
      </c>
      <c r="G436" s="219"/>
      <c r="H436" s="222">
        <v>599.97</v>
      </c>
      <c r="I436" s="223"/>
      <c r="J436" s="219"/>
      <c r="K436" s="219"/>
      <c r="L436" s="224"/>
      <c r="M436" s="225"/>
      <c r="N436" s="226"/>
      <c r="O436" s="226"/>
      <c r="P436" s="226"/>
      <c r="Q436" s="226"/>
      <c r="R436" s="226"/>
      <c r="S436" s="226"/>
      <c r="T436" s="227"/>
      <c r="AT436" s="228" t="s">
        <v>213</v>
      </c>
      <c r="AU436" s="228" t="s">
        <v>86</v>
      </c>
      <c r="AV436" s="13" t="s">
        <v>86</v>
      </c>
      <c r="AW436" s="13" t="s">
        <v>41</v>
      </c>
      <c r="AX436" s="13" t="s">
        <v>78</v>
      </c>
      <c r="AY436" s="228" t="s">
        <v>203</v>
      </c>
    </row>
    <row r="437" spans="2:65" s="12" customFormat="1" x14ac:dyDescent="0.3">
      <c r="B437" s="206"/>
      <c r="C437" s="207"/>
      <c r="D437" s="208" t="s">
        <v>213</v>
      </c>
      <c r="E437" s="209" t="s">
        <v>20</v>
      </c>
      <c r="F437" s="210" t="s">
        <v>760</v>
      </c>
      <c r="G437" s="207"/>
      <c r="H437" s="211" t="s">
        <v>20</v>
      </c>
      <c r="I437" s="212"/>
      <c r="J437" s="207"/>
      <c r="K437" s="207"/>
      <c r="L437" s="213"/>
      <c r="M437" s="214"/>
      <c r="N437" s="215"/>
      <c r="O437" s="215"/>
      <c r="P437" s="215"/>
      <c r="Q437" s="215"/>
      <c r="R437" s="215"/>
      <c r="S437" s="215"/>
      <c r="T437" s="216"/>
      <c r="AT437" s="217" t="s">
        <v>213</v>
      </c>
      <c r="AU437" s="217" t="s">
        <v>86</v>
      </c>
      <c r="AV437" s="12" t="s">
        <v>22</v>
      </c>
      <c r="AW437" s="12" t="s">
        <v>41</v>
      </c>
      <c r="AX437" s="12" t="s">
        <v>78</v>
      </c>
      <c r="AY437" s="217" t="s">
        <v>203</v>
      </c>
    </row>
    <row r="438" spans="2:65" s="13" customFormat="1" x14ac:dyDescent="0.3">
      <c r="B438" s="218"/>
      <c r="C438" s="219"/>
      <c r="D438" s="208" t="s">
        <v>213</v>
      </c>
      <c r="E438" s="220" t="s">
        <v>20</v>
      </c>
      <c r="F438" s="221" t="s">
        <v>761</v>
      </c>
      <c r="G438" s="219"/>
      <c r="H438" s="222">
        <v>114.36</v>
      </c>
      <c r="I438" s="223"/>
      <c r="J438" s="219"/>
      <c r="K438" s="219"/>
      <c r="L438" s="224"/>
      <c r="M438" s="225"/>
      <c r="N438" s="226"/>
      <c r="O438" s="226"/>
      <c r="P438" s="226"/>
      <c r="Q438" s="226"/>
      <c r="R438" s="226"/>
      <c r="S438" s="226"/>
      <c r="T438" s="227"/>
      <c r="AT438" s="228" t="s">
        <v>213</v>
      </c>
      <c r="AU438" s="228" t="s">
        <v>86</v>
      </c>
      <c r="AV438" s="13" t="s">
        <v>86</v>
      </c>
      <c r="AW438" s="13" t="s">
        <v>41</v>
      </c>
      <c r="AX438" s="13" t="s">
        <v>78</v>
      </c>
      <c r="AY438" s="228" t="s">
        <v>203</v>
      </c>
    </row>
    <row r="439" spans="2:65" s="14" customFormat="1" x14ac:dyDescent="0.3">
      <c r="B439" s="229"/>
      <c r="C439" s="230"/>
      <c r="D439" s="231" t="s">
        <v>213</v>
      </c>
      <c r="E439" s="232" t="s">
        <v>20</v>
      </c>
      <c r="F439" s="233" t="s">
        <v>225</v>
      </c>
      <c r="G439" s="230"/>
      <c r="H439" s="234">
        <v>714.33</v>
      </c>
      <c r="I439" s="235"/>
      <c r="J439" s="230"/>
      <c r="K439" s="230"/>
      <c r="L439" s="236"/>
      <c r="M439" s="237"/>
      <c r="N439" s="238"/>
      <c r="O439" s="238"/>
      <c r="P439" s="238"/>
      <c r="Q439" s="238"/>
      <c r="R439" s="238"/>
      <c r="S439" s="238"/>
      <c r="T439" s="239"/>
      <c r="AT439" s="240" t="s">
        <v>213</v>
      </c>
      <c r="AU439" s="240" t="s">
        <v>86</v>
      </c>
      <c r="AV439" s="14" t="s">
        <v>211</v>
      </c>
      <c r="AW439" s="14" t="s">
        <v>41</v>
      </c>
      <c r="AX439" s="14" t="s">
        <v>22</v>
      </c>
      <c r="AY439" s="240" t="s">
        <v>203</v>
      </c>
    </row>
    <row r="440" spans="2:65" s="1" customFormat="1" ht="31.5" customHeight="1" x14ac:dyDescent="0.3">
      <c r="B440" s="35"/>
      <c r="C440" s="194" t="s">
        <v>791</v>
      </c>
      <c r="D440" s="194" t="s">
        <v>206</v>
      </c>
      <c r="E440" s="195" t="s">
        <v>792</v>
      </c>
      <c r="F440" s="196" t="s">
        <v>793</v>
      </c>
      <c r="G440" s="197" t="s">
        <v>209</v>
      </c>
      <c r="H440" s="198">
        <v>87.834999999999994</v>
      </c>
      <c r="I440" s="199"/>
      <c r="J440" s="200">
        <f>ROUND(I440*H440,2)</f>
        <v>0</v>
      </c>
      <c r="K440" s="196" t="s">
        <v>20</v>
      </c>
      <c r="L440" s="55"/>
      <c r="M440" s="201" t="s">
        <v>20</v>
      </c>
      <c r="N440" s="202" t="s">
        <v>49</v>
      </c>
      <c r="O440" s="36"/>
      <c r="P440" s="203">
        <f>O440*H440</f>
        <v>0</v>
      </c>
      <c r="Q440" s="203">
        <v>3.0000000000000001E-5</v>
      </c>
      <c r="R440" s="203">
        <f>Q440*H440</f>
        <v>2.6350499999999999E-3</v>
      </c>
      <c r="S440" s="203">
        <v>0</v>
      </c>
      <c r="T440" s="204">
        <f>S440*H440</f>
        <v>0</v>
      </c>
      <c r="AR440" s="18" t="s">
        <v>336</v>
      </c>
      <c r="AT440" s="18" t="s">
        <v>206</v>
      </c>
      <c r="AU440" s="18" t="s">
        <v>86</v>
      </c>
      <c r="AY440" s="18" t="s">
        <v>203</v>
      </c>
      <c r="BE440" s="205">
        <f>IF(N440="základní",J440,0)</f>
        <v>0</v>
      </c>
      <c r="BF440" s="205">
        <f>IF(N440="snížená",J440,0)</f>
        <v>0</v>
      </c>
      <c r="BG440" s="205">
        <f>IF(N440="zákl. přenesená",J440,0)</f>
        <v>0</v>
      </c>
      <c r="BH440" s="205">
        <f>IF(N440="sníž. přenesená",J440,0)</f>
        <v>0</v>
      </c>
      <c r="BI440" s="205">
        <f>IF(N440="nulová",J440,0)</f>
        <v>0</v>
      </c>
      <c r="BJ440" s="18" t="s">
        <v>22</v>
      </c>
      <c r="BK440" s="205">
        <f>ROUND(I440*H440,2)</f>
        <v>0</v>
      </c>
      <c r="BL440" s="18" t="s">
        <v>336</v>
      </c>
      <c r="BM440" s="18" t="s">
        <v>794</v>
      </c>
    </row>
    <row r="441" spans="2:65" s="12" customFormat="1" x14ac:dyDescent="0.3">
      <c r="B441" s="206"/>
      <c r="C441" s="207"/>
      <c r="D441" s="208" t="s">
        <v>213</v>
      </c>
      <c r="E441" s="209" t="s">
        <v>20</v>
      </c>
      <c r="F441" s="210" t="s">
        <v>756</v>
      </c>
      <c r="G441" s="207"/>
      <c r="H441" s="211" t="s">
        <v>20</v>
      </c>
      <c r="I441" s="212"/>
      <c r="J441" s="207"/>
      <c r="K441" s="207"/>
      <c r="L441" s="213"/>
      <c r="M441" s="214"/>
      <c r="N441" s="215"/>
      <c r="O441" s="215"/>
      <c r="P441" s="215"/>
      <c r="Q441" s="215"/>
      <c r="R441" s="215"/>
      <c r="S441" s="215"/>
      <c r="T441" s="216"/>
      <c r="AT441" s="217" t="s">
        <v>213</v>
      </c>
      <c r="AU441" s="217" t="s">
        <v>86</v>
      </c>
      <c r="AV441" s="12" t="s">
        <v>22</v>
      </c>
      <c r="AW441" s="12" t="s">
        <v>41</v>
      </c>
      <c r="AX441" s="12" t="s">
        <v>78</v>
      </c>
      <c r="AY441" s="217" t="s">
        <v>203</v>
      </c>
    </row>
    <row r="442" spans="2:65" s="12" customFormat="1" x14ac:dyDescent="0.3">
      <c r="B442" s="206"/>
      <c r="C442" s="207"/>
      <c r="D442" s="208" t="s">
        <v>213</v>
      </c>
      <c r="E442" s="209" t="s">
        <v>20</v>
      </c>
      <c r="F442" s="210" t="s">
        <v>795</v>
      </c>
      <c r="G442" s="207"/>
      <c r="H442" s="211" t="s">
        <v>20</v>
      </c>
      <c r="I442" s="212"/>
      <c r="J442" s="207"/>
      <c r="K442" s="207"/>
      <c r="L442" s="213"/>
      <c r="M442" s="214"/>
      <c r="N442" s="215"/>
      <c r="O442" s="215"/>
      <c r="P442" s="215"/>
      <c r="Q442" s="215"/>
      <c r="R442" s="215"/>
      <c r="S442" s="215"/>
      <c r="T442" s="216"/>
      <c r="AT442" s="217" t="s">
        <v>213</v>
      </c>
      <c r="AU442" s="217" t="s">
        <v>86</v>
      </c>
      <c r="AV442" s="12" t="s">
        <v>22</v>
      </c>
      <c r="AW442" s="12" t="s">
        <v>41</v>
      </c>
      <c r="AX442" s="12" t="s">
        <v>78</v>
      </c>
      <c r="AY442" s="217" t="s">
        <v>203</v>
      </c>
    </row>
    <row r="443" spans="2:65" s="12" customFormat="1" x14ac:dyDescent="0.3">
      <c r="B443" s="206"/>
      <c r="C443" s="207"/>
      <c r="D443" s="208" t="s">
        <v>213</v>
      </c>
      <c r="E443" s="209" t="s">
        <v>20</v>
      </c>
      <c r="F443" s="210" t="s">
        <v>758</v>
      </c>
      <c r="G443" s="207"/>
      <c r="H443" s="211" t="s">
        <v>20</v>
      </c>
      <c r="I443" s="212"/>
      <c r="J443" s="207"/>
      <c r="K443" s="207"/>
      <c r="L443" s="213"/>
      <c r="M443" s="214"/>
      <c r="N443" s="215"/>
      <c r="O443" s="215"/>
      <c r="P443" s="215"/>
      <c r="Q443" s="215"/>
      <c r="R443" s="215"/>
      <c r="S443" s="215"/>
      <c r="T443" s="216"/>
      <c r="AT443" s="217" t="s">
        <v>213</v>
      </c>
      <c r="AU443" s="217" t="s">
        <v>86</v>
      </c>
      <c r="AV443" s="12" t="s">
        <v>22</v>
      </c>
      <c r="AW443" s="12" t="s">
        <v>41</v>
      </c>
      <c r="AX443" s="12" t="s">
        <v>78</v>
      </c>
      <c r="AY443" s="217" t="s">
        <v>203</v>
      </c>
    </row>
    <row r="444" spans="2:65" s="13" customFormat="1" x14ac:dyDescent="0.3">
      <c r="B444" s="218"/>
      <c r="C444" s="219"/>
      <c r="D444" s="208" t="s">
        <v>213</v>
      </c>
      <c r="E444" s="220" t="s">
        <v>20</v>
      </c>
      <c r="F444" s="221" t="s">
        <v>767</v>
      </c>
      <c r="G444" s="219"/>
      <c r="H444" s="222">
        <v>70.575000000000003</v>
      </c>
      <c r="I444" s="223"/>
      <c r="J444" s="219"/>
      <c r="K444" s="219"/>
      <c r="L444" s="224"/>
      <c r="M444" s="225"/>
      <c r="N444" s="226"/>
      <c r="O444" s="226"/>
      <c r="P444" s="226"/>
      <c r="Q444" s="226"/>
      <c r="R444" s="226"/>
      <c r="S444" s="226"/>
      <c r="T444" s="227"/>
      <c r="AT444" s="228" t="s">
        <v>213</v>
      </c>
      <c r="AU444" s="228" t="s">
        <v>86</v>
      </c>
      <c r="AV444" s="13" t="s">
        <v>86</v>
      </c>
      <c r="AW444" s="13" t="s">
        <v>41</v>
      </c>
      <c r="AX444" s="13" t="s">
        <v>78</v>
      </c>
      <c r="AY444" s="228" t="s">
        <v>203</v>
      </c>
    </row>
    <row r="445" spans="2:65" s="12" customFormat="1" x14ac:dyDescent="0.3">
      <c r="B445" s="206"/>
      <c r="C445" s="207"/>
      <c r="D445" s="208" t="s">
        <v>213</v>
      </c>
      <c r="E445" s="209" t="s">
        <v>20</v>
      </c>
      <c r="F445" s="210" t="s">
        <v>760</v>
      </c>
      <c r="G445" s="207"/>
      <c r="H445" s="211" t="s">
        <v>20</v>
      </c>
      <c r="I445" s="212"/>
      <c r="J445" s="207"/>
      <c r="K445" s="207"/>
      <c r="L445" s="213"/>
      <c r="M445" s="214"/>
      <c r="N445" s="215"/>
      <c r="O445" s="215"/>
      <c r="P445" s="215"/>
      <c r="Q445" s="215"/>
      <c r="R445" s="215"/>
      <c r="S445" s="215"/>
      <c r="T445" s="216"/>
      <c r="AT445" s="217" t="s">
        <v>213</v>
      </c>
      <c r="AU445" s="217" t="s">
        <v>86</v>
      </c>
      <c r="AV445" s="12" t="s">
        <v>22</v>
      </c>
      <c r="AW445" s="12" t="s">
        <v>41</v>
      </c>
      <c r="AX445" s="12" t="s">
        <v>78</v>
      </c>
      <c r="AY445" s="217" t="s">
        <v>203</v>
      </c>
    </row>
    <row r="446" spans="2:65" s="13" customFormat="1" x14ac:dyDescent="0.3">
      <c r="B446" s="218"/>
      <c r="C446" s="219"/>
      <c r="D446" s="208" t="s">
        <v>213</v>
      </c>
      <c r="E446" s="220" t="s">
        <v>20</v>
      </c>
      <c r="F446" s="221" t="s">
        <v>768</v>
      </c>
      <c r="G446" s="219"/>
      <c r="H446" s="222">
        <v>17.260000000000002</v>
      </c>
      <c r="I446" s="223"/>
      <c r="J446" s="219"/>
      <c r="K446" s="219"/>
      <c r="L446" s="224"/>
      <c r="M446" s="225"/>
      <c r="N446" s="226"/>
      <c r="O446" s="226"/>
      <c r="P446" s="226"/>
      <c r="Q446" s="226"/>
      <c r="R446" s="226"/>
      <c r="S446" s="226"/>
      <c r="T446" s="227"/>
      <c r="AT446" s="228" t="s">
        <v>213</v>
      </c>
      <c r="AU446" s="228" t="s">
        <v>86</v>
      </c>
      <c r="AV446" s="13" t="s">
        <v>86</v>
      </c>
      <c r="AW446" s="13" t="s">
        <v>41</v>
      </c>
      <c r="AX446" s="13" t="s">
        <v>78</v>
      </c>
      <c r="AY446" s="228" t="s">
        <v>203</v>
      </c>
    </row>
    <row r="447" spans="2:65" s="14" customFormat="1" x14ac:dyDescent="0.3">
      <c r="B447" s="229"/>
      <c r="C447" s="230"/>
      <c r="D447" s="231" t="s">
        <v>213</v>
      </c>
      <c r="E447" s="232" t="s">
        <v>20</v>
      </c>
      <c r="F447" s="233" t="s">
        <v>225</v>
      </c>
      <c r="G447" s="230"/>
      <c r="H447" s="234">
        <v>87.834999999999994</v>
      </c>
      <c r="I447" s="235"/>
      <c r="J447" s="230"/>
      <c r="K447" s="230"/>
      <c r="L447" s="236"/>
      <c r="M447" s="237"/>
      <c r="N447" s="238"/>
      <c r="O447" s="238"/>
      <c r="P447" s="238"/>
      <c r="Q447" s="238"/>
      <c r="R447" s="238"/>
      <c r="S447" s="238"/>
      <c r="T447" s="239"/>
      <c r="AT447" s="240" t="s">
        <v>213</v>
      </c>
      <c r="AU447" s="240" t="s">
        <v>86</v>
      </c>
      <c r="AV447" s="14" t="s">
        <v>211</v>
      </c>
      <c r="AW447" s="14" t="s">
        <v>41</v>
      </c>
      <c r="AX447" s="14" t="s">
        <v>22</v>
      </c>
      <c r="AY447" s="240" t="s">
        <v>203</v>
      </c>
    </row>
    <row r="448" spans="2:65" s="1" customFormat="1" ht="22.5" customHeight="1" x14ac:dyDescent="0.3">
      <c r="B448" s="35"/>
      <c r="C448" s="252" t="s">
        <v>796</v>
      </c>
      <c r="D448" s="252" t="s">
        <v>512</v>
      </c>
      <c r="E448" s="253" t="s">
        <v>797</v>
      </c>
      <c r="F448" s="254" t="s">
        <v>798</v>
      </c>
      <c r="G448" s="255" t="s">
        <v>209</v>
      </c>
      <c r="H448" s="256">
        <v>928.24</v>
      </c>
      <c r="I448" s="257"/>
      <c r="J448" s="258">
        <f>ROUND(I448*H448,2)</f>
        <v>0</v>
      </c>
      <c r="K448" s="254" t="s">
        <v>210</v>
      </c>
      <c r="L448" s="259"/>
      <c r="M448" s="260" t="s">
        <v>20</v>
      </c>
      <c r="N448" s="261" t="s">
        <v>49</v>
      </c>
      <c r="O448" s="36"/>
      <c r="P448" s="203">
        <f>O448*H448</f>
        <v>0</v>
      </c>
      <c r="Q448" s="203">
        <v>1.9E-3</v>
      </c>
      <c r="R448" s="203">
        <f>Q448*H448</f>
        <v>1.7636560000000001</v>
      </c>
      <c r="S448" s="203">
        <v>0</v>
      </c>
      <c r="T448" s="204">
        <f>S448*H448</f>
        <v>0</v>
      </c>
      <c r="AR448" s="18" t="s">
        <v>450</v>
      </c>
      <c r="AT448" s="18" t="s">
        <v>512</v>
      </c>
      <c r="AU448" s="18" t="s">
        <v>86</v>
      </c>
      <c r="AY448" s="18" t="s">
        <v>203</v>
      </c>
      <c r="BE448" s="205">
        <f>IF(N448="základní",J448,0)</f>
        <v>0</v>
      </c>
      <c r="BF448" s="205">
        <f>IF(N448="snížená",J448,0)</f>
        <v>0</v>
      </c>
      <c r="BG448" s="205">
        <f>IF(N448="zákl. přenesená",J448,0)</f>
        <v>0</v>
      </c>
      <c r="BH448" s="205">
        <f>IF(N448="sníž. přenesená",J448,0)</f>
        <v>0</v>
      </c>
      <c r="BI448" s="205">
        <f>IF(N448="nulová",J448,0)</f>
        <v>0</v>
      </c>
      <c r="BJ448" s="18" t="s">
        <v>22</v>
      </c>
      <c r="BK448" s="205">
        <f>ROUND(I448*H448,2)</f>
        <v>0</v>
      </c>
      <c r="BL448" s="18" t="s">
        <v>336</v>
      </c>
      <c r="BM448" s="18" t="s">
        <v>799</v>
      </c>
    </row>
    <row r="449" spans="2:65" s="13" customFormat="1" x14ac:dyDescent="0.3">
      <c r="B449" s="218"/>
      <c r="C449" s="219"/>
      <c r="D449" s="231" t="s">
        <v>213</v>
      </c>
      <c r="E449" s="219"/>
      <c r="F449" s="244" t="s">
        <v>800</v>
      </c>
      <c r="G449" s="219"/>
      <c r="H449" s="245">
        <v>928.24</v>
      </c>
      <c r="I449" s="223"/>
      <c r="J449" s="219"/>
      <c r="K449" s="219"/>
      <c r="L449" s="224"/>
      <c r="M449" s="225"/>
      <c r="N449" s="226"/>
      <c r="O449" s="226"/>
      <c r="P449" s="226"/>
      <c r="Q449" s="226"/>
      <c r="R449" s="226"/>
      <c r="S449" s="226"/>
      <c r="T449" s="227"/>
      <c r="AT449" s="228" t="s">
        <v>213</v>
      </c>
      <c r="AU449" s="228" t="s">
        <v>86</v>
      </c>
      <c r="AV449" s="13" t="s">
        <v>86</v>
      </c>
      <c r="AW449" s="13" t="s">
        <v>4</v>
      </c>
      <c r="AX449" s="13" t="s">
        <v>22</v>
      </c>
      <c r="AY449" s="228" t="s">
        <v>203</v>
      </c>
    </row>
    <row r="450" spans="2:65" s="1" customFormat="1" ht="57" customHeight="1" x14ac:dyDescent="0.3">
      <c r="B450" s="35"/>
      <c r="C450" s="252" t="s">
        <v>801</v>
      </c>
      <c r="D450" s="252" t="s">
        <v>512</v>
      </c>
      <c r="E450" s="253" t="s">
        <v>802</v>
      </c>
      <c r="F450" s="254" t="s">
        <v>803</v>
      </c>
      <c r="G450" s="255" t="s">
        <v>417</v>
      </c>
      <c r="H450" s="256">
        <v>5</v>
      </c>
      <c r="I450" s="257"/>
      <c r="J450" s="258">
        <f>ROUND(I450*H450,2)</f>
        <v>0</v>
      </c>
      <c r="K450" s="254" t="s">
        <v>210</v>
      </c>
      <c r="L450" s="259"/>
      <c r="M450" s="260" t="s">
        <v>20</v>
      </c>
      <c r="N450" s="261" t="s">
        <v>49</v>
      </c>
      <c r="O450" s="36"/>
      <c r="P450" s="203">
        <f>O450*H450</f>
        <v>0</v>
      </c>
      <c r="Q450" s="203">
        <v>1.81E-3</v>
      </c>
      <c r="R450" s="203">
        <f>Q450*H450</f>
        <v>9.049999999999999E-3</v>
      </c>
      <c r="S450" s="203">
        <v>0</v>
      </c>
      <c r="T450" s="204">
        <f>S450*H450</f>
        <v>0</v>
      </c>
      <c r="AR450" s="18" t="s">
        <v>450</v>
      </c>
      <c r="AT450" s="18" t="s">
        <v>512</v>
      </c>
      <c r="AU450" s="18" t="s">
        <v>86</v>
      </c>
      <c r="AY450" s="18" t="s">
        <v>203</v>
      </c>
      <c r="BE450" s="205">
        <f>IF(N450="základní",J450,0)</f>
        <v>0</v>
      </c>
      <c r="BF450" s="205">
        <f>IF(N450="snížená",J450,0)</f>
        <v>0</v>
      </c>
      <c r="BG450" s="205">
        <f>IF(N450="zákl. přenesená",J450,0)</f>
        <v>0</v>
      </c>
      <c r="BH450" s="205">
        <f>IF(N450="sníž. přenesená",J450,0)</f>
        <v>0</v>
      </c>
      <c r="BI450" s="205">
        <f>IF(N450="nulová",J450,0)</f>
        <v>0</v>
      </c>
      <c r="BJ450" s="18" t="s">
        <v>22</v>
      </c>
      <c r="BK450" s="205">
        <f>ROUND(I450*H450,2)</f>
        <v>0</v>
      </c>
      <c r="BL450" s="18" t="s">
        <v>336</v>
      </c>
      <c r="BM450" s="18" t="s">
        <v>804</v>
      </c>
    </row>
    <row r="451" spans="2:65" s="1" customFormat="1" ht="31.5" customHeight="1" x14ac:dyDescent="0.3">
      <c r="B451" s="35"/>
      <c r="C451" s="194" t="s">
        <v>805</v>
      </c>
      <c r="D451" s="194" t="s">
        <v>206</v>
      </c>
      <c r="E451" s="195" t="s">
        <v>806</v>
      </c>
      <c r="F451" s="196" t="s">
        <v>807</v>
      </c>
      <c r="G451" s="197" t="s">
        <v>301</v>
      </c>
      <c r="H451" s="198">
        <v>5.7709999999999999</v>
      </c>
      <c r="I451" s="199"/>
      <c r="J451" s="200">
        <f>ROUND(I451*H451,2)</f>
        <v>0</v>
      </c>
      <c r="K451" s="196" t="s">
        <v>210</v>
      </c>
      <c r="L451" s="55"/>
      <c r="M451" s="201" t="s">
        <v>20</v>
      </c>
      <c r="N451" s="202" t="s">
        <v>49</v>
      </c>
      <c r="O451" s="36"/>
      <c r="P451" s="203">
        <f>O451*H451</f>
        <v>0</v>
      </c>
      <c r="Q451" s="203">
        <v>0</v>
      </c>
      <c r="R451" s="203">
        <f>Q451*H451</f>
        <v>0</v>
      </c>
      <c r="S451" s="203">
        <v>0</v>
      </c>
      <c r="T451" s="204">
        <f>S451*H451</f>
        <v>0</v>
      </c>
      <c r="AR451" s="18" t="s">
        <v>336</v>
      </c>
      <c r="AT451" s="18" t="s">
        <v>206</v>
      </c>
      <c r="AU451" s="18" t="s">
        <v>86</v>
      </c>
      <c r="AY451" s="18" t="s">
        <v>203</v>
      </c>
      <c r="BE451" s="205">
        <f>IF(N451="základní",J451,0)</f>
        <v>0</v>
      </c>
      <c r="BF451" s="205">
        <f>IF(N451="snížená",J451,0)</f>
        <v>0</v>
      </c>
      <c r="BG451" s="205">
        <f>IF(N451="zákl. přenesená",J451,0)</f>
        <v>0</v>
      </c>
      <c r="BH451" s="205">
        <f>IF(N451="sníž. přenesená",J451,0)</f>
        <v>0</v>
      </c>
      <c r="BI451" s="205">
        <f>IF(N451="nulová",J451,0)</f>
        <v>0</v>
      </c>
      <c r="BJ451" s="18" t="s">
        <v>22</v>
      </c>
      <c r="BK451" s="205">
        <f>ROUND(I451*H451,2)</f>
        <v>0</v>
      </c>
      <c r="BL451" s="18" t="s">
        <v>336</v>
      </c>
      <c r="BM451" s="18" t="s">
        <v>808</v>
      </c>
    </row>
    <row r="452" spans="2:65" s="11" customFormat="1" ht="29.85" customHeight="1" x14ac:dyDescent="0.3">
      <c r="B452" s="177"/>
      <c r="C452" s="178"/>
      <c r="D452" s="191" t="s">
        <v>77</v>
      </c>
      <c r="E452" s="192" t="s">
        <v>373</v>
      </c>
      <c r="F452" s="192" t="s">
        <v>374</v>
      </c>
      <c r="G452" s="178"/>
      <c r="H452" s="178"/>
      <c r="I452" s="181"/>
      <c r="J452" s="193">
        <f>BK452</f>
        <v>0</v>
      </c>
      <c r="K452" s="178"/>
      <c r="L452" s="183"/>
      <c r="M452" s="184"/>
      <c r="N452" s="185"/>
      <c r="O452" s="185"/>
      <c r="P452" s="186">
        <f>SUM(P453:P639)</f>
        <v>0</v>
      </c>
      <c r="Q452" s="185"/>
      <c r="R452" s="186">
        <f>SUM(R453:R639)</f>
        <v>47.713571450000011</v>
      </c>
      <c r="S452" s="185"/>
      <c r="T452" s="187">
        <f>SUM(T453:T639)</f>
        <v>0</v>
      </c>
      <c r="AR452" s="188" t="s">
        <v>86</v>
      </c>
      <c r="AT452" s="189" t="s">
        <v>77</v>
      </c>
      <c r="AU452" s="189" t="s">
        <v>22</v>
      </c>
      <c r="AY452" s="188" t="s">
        <v>203</v>
      </c>
      <c r="BK452" s="190">
        <f>SUM(BK453:BK639)</f>
        <v>0</v>
      </c>
    </row>
    <row r="453" spans="2:65" s="1" customFormat="1" ht="31.5" customHeight="1" x14ac:dyDescent="0.3">
      <c r="B453" s="35"/>
      <c r="C453" s="194" t="s">
        <v>809</v>
      </c>
      <c r="D453" s="194" t="s">
        <v>206</v>
      </c>
      <c r="E453" s="195" t="s">
        <v>810</v>
      </c>
      <c r="F453" s="196" t="s">
        <v>811</v>
      </c>
      <c r="G453" s="197" t="s">
        <v>209</v>
      </c>
      <c r="H453" s="198">
        <v>564.07000000000005</v>
      </c>
      <c r="I453" s="199"/>
      <c r="J453" s="200">
        <f>ROUND(I453*H453,2)</f>
        <v>0</v>
      </c>
      <c r="K453" s="196" t="s">
        <v>210</v>
      </c>
      <c r="L453" s="55"/>
      <c r="M453" s="201" t="s">
        <v>20</v>
      </c>
      <c r="N453" s="202" t="s">
        <v>49</v>
      </c>
      <c r="O453" s="36"/>
      <c r="P453" s="203">
        <f>O453*H453</f>
        <v>0</v>
      </c>
      <c r="Q453" s="203">
        <v>0</v>
      </c>
      <c r="R453" s="203">
        <f>Q453*H453</f>
        <v>0</v>
      </c>
      <c r="S453" s="203">
        <v>0</v>
      </c>
      <c r="T453" s="204">
        <f>S453*H453</f>
        <v>0</v>
      </c>
      <c r="AR453" s="18" t="s">
        <v>336</v>
      </c>
      <c r="AT453" s="18" t="s">
        <v>206</v>
      </c>
      <c r="AU453" s="18" t="s">
        <v>86</v>
      </c>
      <c r="AY453" s="18" t="s">
        <v>203</v>
      </c>
      <c r="BE453" s="205">
        <f>IF(N453="základní",J453,0)</f>
        <v>0</v>
      </c>
      <c r="BF453" s="205">
        <f>IF(N453="snížená",J453,0)</f>
        <v>0</v>
      </c>
      <c r="BG453" s="205">
        <f>IF(N453="zákl. přenesená",J453,0)</f>
        <v>0</v>
      </c>
      <c r="BH453" s="205">
        <f>IF(N453="sníž. přenesená",J453,0)</f>
        <v>0</v>
      </c>
      <c r="BI453" s="205">
        <f>IF(N453="nulová",J453,0)</f>
        <v>0</v>
      </c>
      <c r="BJ453" s="18" t="s">
        <v>22</v>
      </c>
      <c r="BK453" s="205">
        <f>ROUND(I453*H453,2)</f>
        <v>0</v>
      </c>
      <c r="BL453" s="18" t="s">
        <v>336</v>
      </c>
      <c r="BM453" s="18" t="s">
        <v>812</v>
      </c>
    </row>
    <row r="454" spans="2:65" s="12" customFormat="1" x14ac:dyDescent="0.3">
      <c r="B454" s="206"/>
      <c r="C454" s="207"/>
      <c r="D454" s="208" t="s">
        <v>213</v>
      </c>
      <c r="E454" s="209" t="s">
        <v>20</v>
      </c>
      <c r="F454" s="210" t="s">
        <v>520</v>
      </c>
      <c r="G454" s="207"/>
      <c r="H454" s="211" t="s">
        <v>20</v>
      </c>
      <c r="I454" s="212"/>
      <c r="J454" s="207"/>
      <c r="K454" s="207"/>
      <c r="L454" s="213"/>
      <c r="M454" s="214"/>
      <c r="N454" s="215"/>
      <c r="O454" s="215"/>
      <c r="P454" s="215"/>
      <c r="Q454" s="215"/>
      <c r="R454" s="215"/>
      <c r="S454" s="215"/>
      <c r="T454" s="216"/>
      <c r="AT454" s="217" t="s">
        <v>213</v>
      </c>
      <c r="AU454" s="217" t="s">
        <v>86</v>
      </c>
      <c r="AV454" s="12" t="s">
        <v>22</v>
      </c>
      <c r="AW454" s="12" t="s">
        <v>41</v>
      </c>
      <c r="AX454" s="12" t="s">
        <v>78</v>
      </c>
      <c r="AY454" s="217" t="s">
        <v>203</v>
      </c>
    </row>
    <row r="455" spans="2:65" s="12" customFormat="1" x14ac:dyDescent="0.3">
      <c r="B455" s="206"/>
      <c r="C455" s="207"/>
      <c r="D455" s="208" t="s">
        <v>213</v>
      </c>
      <c r="E455" s="209" t="s">
        <v>20</v>
      </c>
      <c r="F455" s="210" t="s">
        <v>813</v>
      </c>
      <c r="G455" s="207"/>
      <c r="H455" s="211" t="s">
        <v>20</v>
      </c>
      <c r="I455" s="212"/>
      <c r="J455" s="207"/>
      <c r="K455" s="207"/>
      <c r="L455" s="213"/>
      <c r="M455" s="214"/>
      <c r="N455" s="215"/>
      <c r="O455" s="215"/>
      <c r="P455" s="215"/>
      <c r="Q455" s="215"/>
      <c r="R455" s="215"/>
      <c r="S455" s="215"/>
      <c r="T455" s="216"/>
      <c r="AT455" s="217" t="s">
        <v>213</v>
      </c>
      <c r="AU455" s="217" t="s">
        <v>86</v>
      </c>
      <c r="AV455" s="12" t="s">
        <v>22</v>
      </c>
      <c r="AW455" s="12" t="s">
        <v>41</v>
      </c>
      <c r="AX455" s="12" t="s">
        <v>78</v>
      </c>
      <c r="AY455" s="217" t="s">
        <v>203</v>
      </c>
    </row>
    <row r="456" spans="2:65" s="12" customFormat="1" x14ac:dyDescent="0.3">
      <c r="B456" s="206"/>
      <c r="C456" s="207"/>
      <c r="D456" s="208" t="s">
        <v>213</v>
      </c>
      <c r="E456" s="209" t="s">
        <v>20</v>
      </c>
      <c r="F456" s="210" t="s">
        <v>611</v>
      </c>
      <c r="G456" s="207"/>
      <c r="H456" s="211" t="s">
        <v>20</v>
      </c>
      <c r="I456" s="212"/>
      <c r="J456" s="207"/>
      <c r="K456" s="207"/>
      <c r="L456" s="213"/>
      <c r="M456" s="214"/>
      <c r="N456" s="215"/>
      <c r="O456" s="215"/>
      <c r="P456" s="215"/>
      <c r="Q456" s="215"/>
      <c r="R456" s="215"/>
      <c r="S456" s="215"/>
      <c r="T456" s="216"/>
      <c r="AT456" s="217" t="s">
        <v>213</v>
      </c>
      <c r="AU456" s="217" t="s">
        <v>86</v>
      </c>
      <c r="AV456" s="12" t="s">
        <v>22</v>
      </c>
      <c r="AW456" s="12" t="s">
        <v>41</v>
      </c>
      <c r="AX456" s="12" t="s">
        <v>78</v>
      </c>
      <c r="AY456" s="217" t="s">
        <v>203</v>
      </c>
    </row>
    <row r="457" spans="2:65" s="12" customFormat="1" x14ac:dyDescent="0.3">
      <c r="B457" s="206"/>
      <c r="C457" s="207"/>
      <c r="D457" s="208" t="s">
        <v>213</v>
      </c>
      <c r="E457" s="209" t="s">
        <v>20</v>
      </c>
      <c r="F457" s="210" t="s">
        <v>629</v>
      </c>
      <c r="G457" s="207"/>
      <c r="H457" s="211" t="s">
        <v>20</v>
      </c>
      <c r="I457" s="212"/>
      <c r="J457" s="207"/>
      <c r="K457" s="207"/>
      <c r="L457" s="213"/>
      <c r="M457" s="214"/>
      <c r="N457" s="215"/>
      <c r="O457" s="215"/>
      <c r="P457" s="215"/>
      <c r="Q457" s="215"/>
      <c r="R457" s="215"/>
      <c r="S457" s="215"/>
      <c r="T457" s="216"/>
      <c r="AT457" s="217" t="s">
        <v>213</v>
      </c>
      <c r="AU457" s="217" t="s">
        <v>86</v>
      </c>
      <c r="AV457" s="12" t="s">
        <v>22</v>
      </c>
      <c r="AW457" s="12" t="s">
        <v>41</v>
      </c>
      <c r="AX457" s="12" t="s">
        <v>78</v>
      </c>
      <c r="AY457" s="217" t="s">
        <v>203</v>
      </c>
    </row>
    <row r="458" spans="2:65" s="13" customFormat="1" x14ac:dyDescent="0.3">
      <c r="B458" s="218"/>
      <c r="C458" s="219"/>
      <c r="D458" s="208" t="s">
        <v>213</v>
      </c>
      <c r="E458" s="220" t="s">
        <v>20</v>
      </c>
      <c r="F458" s="221" t="s">
        <v>630</v>
      </c>
      <c r="G458" s="219"/>
      <c r="H458" s="222">
        <v>42.87</v>
      </c>
      <c r="I458" s="223"/>
      <c r="J458" s="219"/>
      <c r="K458" s="219"/>
      <c r="L458" s="224"/>
      <c r="M458" s="225"/>
      <c r="N458" s="226"/>
      <c r="O458" s="226"/>
      <c r="P458" s="226"/>
      <c r="Q458" s="226"/>
      <c r="R458" s="226"/>
      <c r="S458" s="226"/>
      <c r="T458" s="227"/>
      <c r="AT458" s="228" t="s">
        <v>213</v>
      </c>
      <c r="AU458" s="228" t="s">
        <v>86</v>
      </c>
      <c r="AV458" s="13" t="s">
        <v>86</v>
      </c>
      <c r="AW458" s="13" t="s">
        <v>41</v>
      </c>
      <c r="AX458" s="13" t="s">
        <v>78</v>
      </c>
      <c r="AY458" s="228" t="s">
        <v>203</v>
      </c>
    </row>
    <row r="459" spans="2:65" s="12" customFormat="1" x14ac:dyDescent="0.3">
      <c r="B459" s="206"/>
      <c r="C459" s="207"/>
      <c r="D459" s="208" t="s">
        <v>213</v>
      </c>
      <c r="E459" s="209" t="s">
        <v>20</v>
      </c>
      <c r="F459" s="210" t="s">
        <v>631</v>
      </c>
      <c r="G459" s="207"/>
      <c r="H459" s="211" t="s">
        <v>20</v>
      </c>
      <c r="I459" s="212"/>
      <c r="J459" s="207"/>
      <c r="K459" s="207"/>
      <c r="L459" s="213"/>
      <c r="M459" s="214"/>
      <c r="N459" s="215"/>
      <c r="O459" s="215"/>
      <c r="P459" s="215"/>
      <c r="Q459" s="215"/>
      <c r="R459" s="215"/>
      <c r="S459" s="215"/>
      <c r="T459" s="216"/>
      <c r="AT459" s="217" t="s">
        <v>213</v>
      </c>
      <c r="AU459" s="217" t="s">
        <v>86</v>
      </c>
      <c r="AV459" s="12" t="s">
        <v>22</v>
      </c>
      <c r="AW459" s="12" t="s">
        <v>41</v>
      </c>
      <c r="AX459" s="12" t="s">
        <v>78</v>
      </c>
      <c r="AY459" s="217" t="s">
        <v>203</v>
      </c>
    </row>
    <row r="460" spans="2:65" s="13" customFormat="1" x14ac:dyDescent="0.3">
      <c r="B460" s="218"/>
      <c r="C460" s="219"/>
      <c r="D460" s="208" t="s">
        <v>213</v>
      </c>
      <c r="E460" s="220" t="s">
        <v>20</v>
      </c>
      <c r="F460" s="221" t="s">
        <v>632</v>
      </c>
      <c r="G460" s="219"/>
      <c r="H460" s="222">
        <v>40.74</v>
      </c>
      <c r="I460" s="223"/>
      <c r="J460" s="219"/>
      <c r="K460" s="219"/>
      <c r="L460" s="224"/>
      <c r="M460" s="225"/>
      <c r="N460" s="226"/>
      <c r="O460" s="226"/>
      <c r="P460" s="226"/>
      <c r="Q460" s="226"/>
      <c r="R460" s="226"/>
      <c r="S460" s="226"/>
      <c r="T460" s="227"/>
      <c r="AT460" s="228" t="s">
        <v>213</v>
      </c>
      <c r="AU460" s="228" t="s">
        <v>86</v>
      </c>
      <c r="AV460" s="13" t="s">
        <v>86</v>
      </c>
      <c r="AW460" s="13" t="s">
        <v>41</v>
      </c>
      <c r="AX460" s="13" t="s">
        <v>78</v>
      </c>
      <c r="AY460" s="228" t="s">
        <v>203</v>
      </c>
    </row>
    <row r="461" spans="2:65" s="12" customFormat="1" x14ac:dyDescent="0.3">
      <c r="B461" s="206"/>
      <c r="C461" s="207"/>
      <c r="D461" s="208" t="s">
        <v>213</v>
      </c>
      <c r="E461" s="209" t="s">
        <v>20</v>
      </c>
      <c r="F461" s="210" t="s">
        <v>633</v>
      </c>
      <c r="G461" s="207"/>
      <c r="H461" s="211" t="s">
        <v>20</v>
      </c>
      <c r="I461" s="212"/>
      <c r="J461" s="207"/>
      <c r="K461" s="207"/>
      <c r="L461" s="213"/>
      <c r="M461" s="214"/>
      <c r="N461" s="215"/>
      <c r="O461" s="215"/>
      <c r="P461" s="215"/>
      <c r="Q461" s="215"/>
      <c r="R461" s="215"/>
      <c r="S461" s="215"/>
      <c r="T461" s="216"/>
      <c r="AT461" s="217" t="s">
        <v>213</v>
      </c>
      <c r="AU461" s="217" t="s">
        <v>86</v>
      </c>
      <c r="AV461" s="12" t="s">
        <v>22</v>
      </c>
      <c r="AW461" s="12" t="s">
        <v>41</v>
      </c>
      <c r="AX461" s="12" t="s">
        <v>78</v>
      </c>
      <c r="AY461" s="217" t="s">
        <v>203</v>
      </c>
    </row>
    <row r="462" spans="2:65" s="13" customFormat="1" x14ac:dyDescent="0.3">
      <c r="B462" s="218"/>
      <c r="C462" s="219"/>
      <c r="D462" s="208" t="s">
        <v>213</v>
      </c>
      <c r="E462" s="220" t="s">
        <v>20</v>
      </c>
      <c r="F462" s="221" t="s">
        <v>634</v>
      </c>
      <c r="G462" s="219"/>
      <c r="H462" s="222">
        <v>113.39</v>
      </c>
      <c r="I462" s="223"/>
      <c r="J462" s="219"/>
      <c r="K462" s="219"/>
      <c r="L462" s="224"/>
      <c r="M462" s="225"/>
      <c r="N462" s="226"/>
      <c r="O462" s="226"/>
      <c r="P462" s="226"/>
      <c r="Q462" s="226"/>
      <c r="R462" s="226"/>
      <c r="S462" s="226"/>
      <c r="T462" s="227"/>
      <c r="AT462" s="228" t="s">
        <v>213</v>
      </c>
      <c r="AU462" s="228" t="s">
        <v>86</v>
      </c>
      <c r="AV462" s="13" t="s">
        <v>86</v>
      </c>
      <c r="AW462" s="13" t="s">
        <v>41</v>
      </c>
      <c r="AX462" s="13" t="s">
        <v>78</v>
      </c>
      <c r="AY462" s="228" t="s">
        <v>203</v>
      </c>
    </row>
    <row r="463" spans="2:65" s="12" customFormat="1" x14ac:dyDescent="0.3">
      <c r="B463" s="206"/>
      <c r="C463" s="207"/>
      <c r="D463" s="208" t="s">
        <v>213</v>
      </c>
      <c r="E463" s="209" t="s">
        <v>20</v>
      </c>
      <c r="F463" s="210" t="s">
        <v>635</v>
      </c>
      <c r="G463" s="207"/>
      <c r="H463" s="211" t="s">
        <v>20</v>
      </c>
      <c r="I463" s="212"/>
      <c r="J463" s="207"/>
      <c r="K463" s="207"/>
      <c r="L463" s="213"/>
      <c r="M463" s="214"/>
      <c r="N463" s="215"/>
      <c r="O463" s="215"/>
      <c r="P463" s="215"/>
      <c r="Q463" s="215"/>
      <c r="R463" s="215"/>
      <c r="S463" s="215"/>
      <c r="T463" s="216"/>
      <c r="AT463" s="217" t="s">
        <v>213</v>
      </c>
      <c r="AU463" s="217" t="s">
        <v>86</v>
      </c>
      <c r="AV463" s="12" t="s">
        <v>22</v>
      </c>
      <c r="AW463" s="12" t="s">
        <v>41</v>
      </c>
      <c r="AX463" s="12" t="s">
        <v>78</v>
      </c>
      <c r="AY463" s="217" t="s">
        <v>203</v>
      </c>
    </row>
    <row r="464" spans="2:65" s="13" customFormat="1" x14ac:dyDescent="0.3">
      <c r="B464" s="218"/>
      <c r="C464" s="219"/>
      <c r="D464" s="208" t="s">
        <v>213</v>
      </c>
      <c r="E464" s="220" t="s">
        <v>20</v>
      </c>
      <c r="F464" s="221" t="s">
        <v>636</v>
      </c>
      <c r="G464" s="219"/>
      <c r="H464" s="222">
        <v>13.38</v>
      </c>
      <c r="I464" s="223"/>
      <c r="J464" s="219"/>
      <c r="K464" s="219"/>
      <c r="L464" s="224"/>
      <c r="M464" s="225"/>
      <c r="N464" s="226"/>
      <c r="O464" s="226"/>
      <c r="P464" s="226"/>
      <c r="Q464" s="226"/>
      <c r="R464" s="226"/>
      <c r="S464" s="226"/>
      <c r="T464" s="227"/>
      <c r="AT464" s="228" t="s">
        <v>213</v>
      </c>
      <c r="AU464" s="228" t="s">
        <v>86</v>
      </c>
      <c r="AV464" s="13" t="s">
        <v>86</v>
      </c>
      <c r="AW464" s="13" t="s">
        <v>41</v>
      </c>
      <c r="AX464" s="13" t="s">
        <v>78</v>
      </c>
      <c r="AY464" s="228" t="s">
        <v>203</v>
      </c>
    </row>
    <row r="465" spans="2:51" s="12" customFormat="1" x14ac:dyDescent="0.3">
      <c r="B465" s="206"/>
      <c r="C465" s="207"/>
      <c r="D465" s="208" t="s">
        <v>213</v>
      </c>
      <c r="E465" s="209" t="s">
        <v>20</v>
      </c>
      <c r="F465" s="210" t="s">
        <v>637</v>
      </c>
      <c r="G465" s="207"/>
      <c r="H465" s="211" t="s">
        <v>20</v>
      </c>
      <c r="I465" s="212"/>
      <c r="J465" s="207"/>
      <c r="K465" s="207"/>
      <c r="L465" s="213"/>
      <c r="M465" s="214"/>
      <c r="N465" s="215"/>
      <c r="O465" s="215"/>
      <c r="P465" s="215"/>
      <c r="Q465" s="215"/>
      <c r="R465" s="215"/>
      <c r="S465" s="215"/>
      <c r="T465" s="216"/>
      <c r="AT465" s="217" t="s">
        <v>213</v>
      </c>
      <c r="AU465" s="217" t="s">
        <v>86</v>
      </c>
      <c r="AV465" s="12" t="s">
        <v>22</v>
      </c>
      <c r="AW465" s="12" t="s">
        <v>41</v>
      </c>
      <c r="AX465" s="12" t="s">
        <v>78</v>
      </c>
      <c r="AY465" s="217" t="s">
        <v>203</v>
      </c>
    </row>
    <row r="466" spans="2:51" s="13" customFormat="1" x14ac:dyDescent="0.3">
      <c r="B466" s="218"/>
      <c r="C466" s="219"/>
      <c r="D466" s="208" t="s">
        <v>213</v>
      </c>
      <c r="E466" s="220" t="s">
        <v>20</v>
      </c>
      <c r="F466" s="221" t="s">
        <v>638</v>
      </c>
      <c r="G466" s="219"/>
      <c r="H466" s="222">
        <v>3.12</v>
      </c>
      <c r="I466" s="223"/>
      <c r="J466" s="219"/>
      <c r="K466" s="219"/>
      <c r="L466" s="224"/>
      <c r="M466" s="225"/>
      <c r="N466" s="226"/>
      <c r="O466" s="226"/>
      <c r="P466" s="226"/>
      <c r="Q466" s="226"/>
      <c r="R466" s="226"/>
      <c r="S466" s="226"/>
      <c r="T466" s="227"/>
      <c r="AT466" s="228" t="s">
        <v>213</v>
      </c>
      <c r="AU466" s="228" t="s">
        <v>86</v>
      </c>
      <c r="AV466" s="13" t="s">
        <v>86</v>
      </c>
      <c r="AW466" s="13" t="s">
        <v>41</v>
      </c>
      <c r="AX466" s="13" t="s">
        <v>78</v>
      </c>
      <c r="AY466" s="228" t="s">
        <v>203</v>
      </c>
    </row>
    <row r="467" spans="2:51" s="12" customFormat="1" x14ac:dyDescent="0.3">
      <c r="B467" s="206"/>
      <c r="C467" s="207"/>
      <c r="D467" s="208" t="s">
        <v>213</v>
      </c>
      <c r="E467" s="209" t="s">
        <v>20</v>
      </c>
      <c r="F467" s="210" t="s">
        <v>639</v>
      </c>
      <c r="G467" s="207"/>
      <c r="H467" s="211" t="s">
        <v>20</v>
      </c>
      <c r="I467" s="212"/>
      <c r="J467" s="207"/>
      <c r="K467" s="207"/>
      <c r="L467" s="213"/>
      <c r="M467" s="214"/>
      <c r="N467" s="215"/>
      <c r="O467" s="215"/>
      <c r="P467" s="215"/>
      <c r="Q467" s="215"/>
      <c r="R467" s="215"/>
      <c r="S467" s="215"/>
      <c r="T467" s="216"/>
      <c r="AT467" s="217" t="s">
        <v>213</v>
      </c>
      <c r="AU467" s="217" t="s">
        <v>86</v>
      </c>
      <c r="AV467" s="12" t="s">
        <v>22</v>
      </c>
      <c r="AW467" s="12" t="s">
        <v>41</v>
      </c>
      <c r="AX467" s="12" t="s">
        <v>78</v>
      </c>
      <c r="AY467" s="217" t="s">
        <v>203</v>
      </c>
    </row>
    <row r="468" spans="2:51" s="13" customFormat="1" x14ac:dyDescent="0.3">
      <c r="B468" s="218"/>
      <c r="C468" s="219"/>
      <c r="D468" s="208" t="s">
        <v>213</v>
      </c>
      <c r="E468" s="220" t="s">
        <v>20</v>
      </c>
      <c r="F468" s="221" t="s">
        <v>640</v>
      </c>
      <c r="G468" s="219"/>
      <c r="H468" s="222">
        <v>14.78</v>
      </c>
      <c r="I468" s="223"/>
      <c r="J468" s="219"/>
      <c r="K468" s="219"/>
      <c r="L468" s="224"/>
      <c r="M468" s="225"/>
      <c r="N468" s="226"/>
      <c r="O468" s="226"/>
      <c r="P468" s="226"/>
      <c r="Q468" s="226"/>
      <c r="R468" s="226"/>
      <c r="S468" s="226"/>
      <c r="T468" s="227"/>
      <c r="AT468" s="228" t="s">
        <v>213</v>
      </c>
      <c r="AU468" s="228" t="s">
        <v>86</v>
      </c>
      <c r="AV468" s="13" t="s">
        <v>86</v>
      </c>
      <c r="AW468" s="13" t="s">
        <v>41</v>
      </c>
      <c r="AX468" s="13" t="s">
        <v>78</v>
      </c>
      <c r="AY468" s="228" t="s">
        <v>203</v>
      </c>
    </row>
    <row r="469" spans="2:51" s="12" customFormat="1" x14ac:dyDescent="0.3">
      <c r="B469" s="206"/>
      <c r="C469" s="207"/>
      <c r="D469" s="208" t="s">
        <v>213</v>
      </c>
      <c r="E469" s="209" t="s">
        <v>20</v>
      </c>
      <c r="F469" s="210" t="s">
        <v>641</v>
      </c>
      <c r="G469" s="207"/>
      <c r="H469" s="211" t="s">
        <v>20</v>
      </c>
      <c r="I469" s="212"/>
      <c r="J469" s="207"/>
      <c r="K469" s="207"/>
      <c r="L469" s="213"/>
      <c r="M469" s="214"/>
      <c r="N469" s="215"/>
      <c r="O469" s="215"/>
      <c r="P469" s="215"/>
      <c r="Q469" s="215"/>
      <c r="R469" s="215"/>
      <c r="S469" s="215"/>
      <c r="T469" s="216"/>
      <c r="AT469" s="217" t="s">
        <v>213</v>
      </c>
      <c r="AU469" s="217" t="s">
        <v>86</v>
      </c>
      <c r="AV469" s="12" t="s">
        <v>22</v>
      </c>
      <c r="AW469" s="12" t="s">
        <v>41</v>
      </c>
      <c r="AX469" s="12" t="s">
        <v>78</v>
      </c>
      <c r="AY469" s="217" t="s">
        <v>203</v>
      </c>
    </row>
    <row r="470" spans="2:51" s="13" customFormat="1" x14ac:dyDescent="0.3">
      <c r="B470" s="218"/>
      <c r="C470" s="219"/>
      <c r="D470" s="208" t="s">
        <v>213</v>
      </c>
      <c r="E470" s="220" t="s">
        <v>20</v>
      </c>
      <c r="F470" s="221" t="s">
        <v>642</v>
      </c>
      <c r="G470" s="219"/>
      <c r="H470" s="222">
        <v>3.42</v>
      </c>
      <c r="I470" s="223"/>
      <c r="J470" s="219"/>
      <c r="K470" s="219"/>
      <c r="L470" s="224"/>
      <c r="M470" s="225"/>
      <c r="N470" s="226"/>
      <c r="O470" s="226"/>
      <c r="P470" s="226"/>
      <c r="Q470" s="226"/>
      <c r="R470" s="226"/>
      <c r="S470" s="226"/>
      <c r="T470" s="227"/>
      <c r="AT470" s="228" t="s">
        <v>213</v>
      </c>
      <c r="AU470" s="228" t="s">
        <v>86</v>
      </c>
      <c r="AV470" s="13" t="s">
        <v>86</v>
      </c>
      <c r="AW470" s="13" t="s">
        <v>41</v>
      </c>
      <c r="AX470" s="13" t="s">
        <v>78</v>
      </c>
      <c r="AY470" s="228" t="s">
        <v>203</v>
      </c>
    </row>
    <row r="471" spans="2:51" s="12" customFormat="1" x14ac:dyDescent="0.3">
      <c r="B471" s="206"/>
      <c r="C471" s="207"/>
      <c r="D471" s="208" t="s">
        <v>213</v>
      </c>
      <c r="E471" s="209" t="s">
        <v>20</v>
      </c>
      <c r="F471" s="210" t="s">
        <v>643</v>
      </c>
      <c r="G471" s="207"/>
      <c r="H471" s="211" t="s">
        <v>20</v>
      </c>
      <c r="I471" s="212"/>
      <c r="J471" s="207"/>
      <c r="K471" s="207"/>
      <c r="L471" s="213"/>
      <c r="M471" s="214"/>
      <c r="N471" s="215"/>
      <c r="O471" s="215"/>
      <c r="P471" s="215"/>
      <c r="Q471" s="215"/>
      <c r="R471" s="215"/>
      <c r="S471" s="215"/>
      <c r="T471" s="216"/>
      <c r="AT471" s="217" t="s">
        <v>213</v>
      </c>
      <c r="AU471" s="217" t="s">
        <v>86</v>
      </c>
      <c r="AV471" s="12" t="s">
        <v>22</v>
      </c>
      <c r="AW471" s="12" t="s">
        <v>41</v>
      </c>
      <c r="AX471" s="12" t="s">
        <v>78</v>
      </c>
      <c r="AY471" s="217" t="s">
        <v>203</v>
      </c>
    </row>
    <row r="472" spans="2:51" s="13" customFormat="1" x14ac:dyDescent="0.3">
      <c r="B472" s="218"/>
      <c r="C472" s="219"/>
      <c r="D472" s="208" t="s">
        <v>213</v>
      </c>
      <c r="E472" s="220" t="s">
        <v>20</v>
      </c>
      <c r="F472" s="221" t="s">
        <v>644</v>
      </c>
      <c r="G472" s="219"/>
      <c r="H472" s="222">
        <v>12.15</v>
      </c>
      <c r="I472" s="223"/>
      <c r="J472" s="219"/>
      <c r="K472" s="219"/>
      <c r="L472" s="224"/>
      <c r="M472" s="225"/>
      <c r="N472" s="226"/>
      <c r="O472" s="226"/>
      <c r="P472" s="226"/>
      <c r="Q472" s="226"/>
      <c r="R472" s="226"/>
      <c r="S472" s="226"/>
      <c r="T472" s="227"/>
      <c r="AT472" s="228" t="s">
        <v>213</v>
      </c>
      <c r="AU472" s="228" t="s">
        <v>86</v>
      </c>
      <c r="AV472" s="13" t="s">
        <v>86</v>
      </c>
      <c r="AW472" s="13" t="s">
        <v>41</v>
      </c>
      <c r="AX472" s="13" t="s">
        <v>78</v>
      </c>
      <c r="AY472" s="228" t="s">
        <v>203</v>
      </c>
    </row>
    <row r="473" spans="2:51" s="12" customFormat="1" x14ac:dyDescent="0.3">
      <c r="B473" s="206"/>
      <c r="C473" s="207"/>
      <c r="D473" s="208" t="s">
        <v>213</v>
      </c>
      <c r="E473" s="209" t="s">
        <v>20</v>
      </c>
      <c r="F473" s="210" t="s">
        <v>645</v>
      </c>
      <c r="G473" s="207"/>
      <c r="H473" s="211" t="s">
        <v>20</v>
      </c>
      <c r="I473" s="212"/>
      <c r="J473" s="207"/>
      <c r="K473" s="207"/>
      <c r="L473" s="213"/>
      <c r="M473" s="214"/>
      <c r="N473" s="215"/>
      <c r="O473" s="215"/>
      <c r="P473" s="215"/>
      <c r="Q473" s="215"/>
      <c r="R473" s="215"/>
      <c r="S473" s="215"/>
      <c r="T473" s="216"/>
      <c r="AT473" s="217" t="s">
        <v>213</v>
      </c>
      <c r="AU473" s="217" t="s">
        <v>86</v>
      </c>
      <c r="AV473" s="12" t="s">
        <v>22</v>
      </c>
      <c r="AW473" s="12" t="s">
        <v>41</v>
      </c>
      <c r="AX473" s="12" t="s">
        <v>78</v>
      </c>
      <c r="AY473" s="217" t="s">
        <v>203</v>
      </c>
    </row>
    <row r="474" spans="2:51" s="13" customFormat="1" x14ac:dyDescent="0.3">
      <c r="B474" s="218"/>
      <c r="C474" s="219"/>
      <c r="D474" s="208" t="s">
        <v>213</v>
      </c>
      <c r="E474" s="220" t="s">
        <v>20</v>
      </c>
      <c r="F474" s="221" t="s">
        <v>646</v>
      </c>
      <c r="G474" s="219"/>
      <c r="H474" s="222">
        <v>12.24</v>
      </c>
      <c r="I474" s="223"/>
      <c r="J474" s="219"/>
      <c r="K474" s="219"/>
      <c r="L474" s="224"/>
      <c r="M474" s="225"/>
      <c r="N474" s="226"/>
      <c r="O474" s="226"/>
      <c r="P474" s="226"/>
      <c r="Q474" s="226"/>
      <c r="R474" s="226"/>
      <c r="S474" s="226"/>
      <c r="T474" s="227"/>
      <c r="AT474" s="228" t="s">
        <v>213</v>
      </c>
      <c r="AU474" s="228" t="s">
        <v>86</v>
      </c>
      <c r="AV474" s="13" t="s">
        <v>86</v>
      </c>
      <c r="AW474" s="13" t="s">
        <v>41</v>
      </c>
      <c r="AX474" s="13" t="s">
        <v>78</v>
      </c>
      <c r="AY474" s="228" t="s">
        <v>203</v>
      </c>
    </row>
    <row r="475" spans="2:51" s="12" customFormat="1" x14ac:dyDescent="0.3">
      <c r="B475" s="206"/>
      <c r="C475" s="207"/>
      <c r="D475" s="208" t="s">
        <v>213</v>
      </c>
      <c r="E475" s="209" t="s">
        <v>20</v>
      </c>
      <c r="F475" s="210" t="s">
        <v>647</v>
      </c>
      <c r="G475" s="207"/>
      <c r="H475" s="211" t="s">
        <v>20</v>
      </c>
      <c r="I475" s="212"/>
      <c r="J475" s="207"/>
      <c r="K475" s="207"/>
      <c r="L475" s="213"/>
      <c r="M475" s="214"/>
      <c r="N475" s="215"/>
      <c r="O475" s="215"/>
      <c r="P475" s="215"/>
      <c r="Q475" s="215"/>
      <c r="R475" s="215"/>
      <c r="S475" s="215"/>
      <c r="T475" s="216"/>
      <c r="AT475" s="217" t="s">
        <v>213</v>
      </c>
      <c r="AU475" s="217" t="s">
        <v>86</v>
      </c>
      <c r="AV475" s="12" t="s">
        <v>22</v>
      </c>
      <c r="AW475" s="12" t="s">
        <v>41</v>
      </c>
      <c r="AX475" s="12" t="s">
        <v>78</v>
      </c>
      <c r="AY475" s="217" t="s">
        <v>203</v>
      </c>
    </row>
    <row r="476" spans="2:51" s="13" customFormat="1" x14ac:dyDescent="0.3">
      <c r="B476" s="218"/>
      <c r="C476" s="219"/>
      <c r="D476" s="208" t="s">
        <v>213</v>
      </c>
      <c r="E476" s="220" t="s">
        <v>20</v>
      </c>
      <c r="F476" s="221" t="s">
        <v>646</v>
      </c>
      <c r="G476" s="219"/>
      <c r="H476" s="222">
        <v>12.24</v>
      </c>
      <c r="I476" s="223"/>
      <c r="J476" s="219"/>
      <c r="K476" s="219"/>
      <c r="L476" s="224"/>
      <c r="M476" s="225"/>
      <c r="N476" s="226"/>
      <c r="O476" s="226"/>
      <c r="P476" s="226"/>
      <c r="Q476" s="226"/>
      <c r="R476" s="226"/>
      <c r="S476" s="226"/>
      <c r="T476" s="227"/>
      <c r="AT476" s="228" t="s">
        <v>213</v>
      </c>
      <c r="AU476" s="228" t="s">
        <v>86</v>
      </c>
      <c r="AV476" s="13" t="s">
        <v>86</v>
      </c>
      <c r="AW476" s="13" t="s">
        <v>41</v>
      </c>
      <c r="AX476" s="13" t="s">
        <v>78</v>
      </c>
      <c r="AY476" s="228" t="s">
        <v>203</v>
      </c>
    </row>
    <row r="477" spans="2:51" s="12" customFormat="1" x14ac:dyDescent="0.3">
      <c r="B477" s="206"/>
      <c r="C477" s="207"/>
      <c r="D477" s="208" t="s">
        <v>213</v>
      </c>
      <c r="E477" s="209" t="s">
        <v>20</v>
      </c>
      <c r="F477" s="210" t="s">
        <v>648</v>
      </c>
      <c r="G477" s="207"/>
      <c r="H477" s="211" t="s">
        <v>20</v>
      </c>
      <c r="I477" s="212"/>
      <c r="J477" s="207"/>
      <c r="K477" s="207"/>
      <c r="L477" s="213"/>
      <c r="M477" s="214"/>
      <c r="N477" s="215"/>
      <c r="O477" s="215"/>
      <c r="P477" s="215"/>
      <c r="Q477" s="215"/>
      <c r="R477" s="215"/>
      <c r="S477" s="215"/>
      <c r="T477" s="216"/>
      <c r="AT477" s="217" t="s">
        <v>213</v>
      </c>
      <c r="AU477" s="217" t="s">
        <v>86</v>
      </c>
      <c r="AV477" s="12" t="s">
        <v>22</v>
      </c>
      <c r="AW477" s="12" t="s">
        <v>41</v>
      </c>
      <c r="AX477" s="12" t="s">
        <v>78</v>
      </c>
      <c r="AY477" s="217" t="s">
        <v>203</v>
      </c>
    </row>
    <row r="478" spans="2:51" s="13" customFormat="1" x14ac:dyDescent="0.3">
      <c r="B478" s="218"/>
      <c r="C478" s="219"/>
      <c r="D478" s="208" t="s">
        <v>213</v>
      </c>
      <c r="E478" s="220" t="s">
        <v>20</v>
      </c>
      <c r="F478" s="221" t="s">
        <v>646</v>
      </c>
      <c r="G478" s="219"/>
      <c r="H478" s="222">
        <v>12.24</v>
      </c>
      <c r="I478" s="223"/>
      <c r="J478" s="219"/>
      <c r="K478" s="219"/>
      <c r="L478" s="224"/>
      <c r="M478" s="225"/>
      <c r="N478" s="226"/>
      <c r="O478" s="226"/>
      <c r="P478" s="226"/>
      <c r="Q478" s="226"/>
      <c r="R478" s="226"/>
      <c r="S478" s="226"/>
      <c r="T478" s="227"/>
      <c r="AT478" s="228" t="s">
        <v>213</v>
      </c>
      <c r="AU478" s="228" t="s">
        <v>86</v>
      </c>
      <c r="AV478" s="13" t="s">
        <v>86</v>
      </c>
      <c r="AW478" s="13" t="s">
        <v>41</v>
      </c>
      <c r="AX478" s="13" t="s">
        <v>78</v>
      </c>
      <c r="AY478" s="228" t="s">
        <v>203</v>
      </c>
    </row>
    <row r="479" spans="2:51" s="12" customFormat="1" x14ac:dyDescent="0.3">
      <c r="B479" s="206"/>
      <c r="C479" s="207"/>
      <c r="D479" s="208" t="s">
        <v>213</v>
      </c>
      <c r="E479" s="209" t="s">
        <v>20</v>
      </c>
      <c r="F479" s="210" t="s">
        <v>649</v>
      </c>
      <c r="G479" s="207"/>
      <c r="H479" s="211" t="s">
        <v>20</v>
      </c>
      <c r="I479" s="212"/>
      <c r="J479" s="207"/>
      <c r="K479" s="207"/>
      <c r="L479" s="213"/>
      <c r="M479" s="214"/>
      <c r="N479" s="215"/>
      <c r="O479" s="215"/>
      <c r="P479" s="215"/>
      <c r="Q479" s="215"/>
      <c r="R479" s="215"/>
      <c r="S479" s="215"/>
      <c r="T479" s="216"/>
      <c r="AT479" s="217" t="s">
        <v>213</v>
      </c>
      <c r="AU479" s="217" t="s">
        <v>86</v>
      </c>
      <c r="AV479" s="12" t="s">
        <v>22</v>
      </c>
      <c r="AW479" s="12" t="s">
        <v>41</v>
      </c>
      <c r="AX479" s="12" t="s">
        <v>78</v>
      </c>
      <c r="AY479" s="217" t="s">
        <v>203</v>
      </c>
    </row>
    <row r="480" spans="2:51" s="13" customFormat="1" x14ac:dyDescent="0.3">
      <c r="B480" s="218"/>
      <c r="C480" s="219"/>
      <c r="D480" s="208" t="s">
        <v>213</v>
      </c>
      <c r="E480" s="220" t="s">
        <v>20</v>
      </c>
      <c r="F480" s="221" t="s">
        <v>646</v>
      </c>
      <c r="G480" s="219"/>
      <c r="H480" s="222">
        <v>12.24</v>
      </c>
      <c r="I480" s="223"/>
      <c r="J480" s="219"/>
      <c r="K480" s="219"/>
      <c r="L480" s="224"/>
      <c r="M480" s="225"/>
      <c r="N480" s="226"/>
      <c r="O480" s="226"/>
      <c r="P480" s="226"/>
      <c r="Q480" s="226"/>
      <c r="R480" s="226"/>
      <c r="S480" s="226"/>
      <c r="T480" s="227"/>
      <c r="AT480" s="228" t="s">
        <v>213</v>
      </c>
      <c r="AU480" s="228" t="s">
        <v>86</v>
      </c>
      <c r="AV480" s="13" t="s">
        <v>86</v>
      </c>
      <c r="AW480" s="13" t="s">
        <v>41</v>
      </c>
      <c r="AX480" s="13" t="s">
        <v>78</v>
      </c>
      <c r="AY480" s="228" t="s">
        <v>203</v>
      </c>
    </row>
    <row r="481" spans="2:51" s="12" customFormat="1" x14ac:dyDescent="0.3">
      <c r="B481" s="206"/>
      <c r="C481" s="207"/>
      <c r="D481" s="208" t="s">
        <v>213</v>
      </c>
      <c r="E481" s="209" t="s">
        <v>20</v>
      </c>
      <c r="F481" s="210" t="s">
        <v>650</v>
      </c>
      <c r="G481" s="207"/>
      <c r="H481" s="211" t="s">
        <v>20</v>
      </c>
      <c r="I481" s="212"/>
      <c r="J481" s="207"/>
      <c r="K481" s="207"/>
      <c r="L481" s="213"/>
      <c r="M481" s="214"/>
      <c r="N481" s="215"/>
      <c r="O481" s="215"/>
      <c r="P481" s="215"/>
      <c r="Q481" s="215"/>
      <c r="R481" s="215"/>
      <c r="S481" s="215"/>
      <c r="T481" s="216"/>
      <c r="AT481" s="217" t="s">
        <v>213</v>
      </c>
      <c r="AU481" s="217" t="s">
        <v>86</v>
      </c>
      <c r="AV481" s="12" t="s">
        <v>22</v>
      </c>
      <c r="AW481" s="12" t="s">
        <v>41</v>
      </c>
      <c r="AX481" s="12" t="s">
        <v>78</v>
      </c>
      <c r="AY481" s="217" t="s">
        <v>203</v>
      </c>
    </row>
    <row r="482" spans="2:51" s="13" customFormat="1" x14ac:dyDescent="0.3">
      <c r="B482" s="218"/>
      <c r="C482" s="219"/>
      <c r="D482" s="208" t="s">
        <v>213</v>
      </c>
      <c r="E482" s="220" t="s">
        <v>20</v>
      </c>
      <c r="F482" s="221" t="s">
        <v>646</v>
      </c>
      <c r="G482" s="219"/>
      <c r="H482" s="222">
        <v>12.24</v>
      </c>
      <c r="I482" s="223"/>
      <c r="J482" s="219"/>
      <c r="K482" s="219"/>
      <c r="L482" s="224"/>
      <c r="M482" s="225"/>
      <c r="N482" s="226"/>
      <c r="O482" s="226"/>
      <c r="P482" s="226"/>
      <c r="Q482" s="226"/>
      <c r="R482" s="226"/>
      <c r="S482" s="226"/>
      <c r="T482" s="227"/>
      <c r="AT482" s="228" t="s">
        <v>213</v>
      </c>
      <c r="AU482" s="228" t="s">
        <v>86</v>
      </c>
      <c r="AV482" s="13" t="s">
        <v>86</v>
      </c>
      <c r="AW482" s="13" t="s">
        <v>41</v>
      </c>
      <c r="AX482" s="13" t="s">
        <v>78</v>
      </c>
      <c r="AY482" s="228" t="s">
        <v>203</v>
      </c>
    </row>
    <row r="483" spans="2:51" s="12" customFormat="1" x14ac:dyDescent="0.3">
      <c r="B483" s="206"/>
      <c r="C483" s="207"/>
      <c r="D483" s="208" t="s">
        <v>213</v>
      </c>
      <c r="E483" s="209" t="s">
        <v>20</v>
      </c>
      <c r="F483" s="210" t="s">
        <v>651</v>
      </c>
      <c r="G483" s="207"/>
      <c r="H483" s="211" t="s">
        <v>20</v>
      </c>
      <c r="I483" s="212"/>
      <c r="J483" s="207"/>
      <c r="K483" s="207"/>
      <c r="L483" s="213"/>
      <c r="M483" s="214"/>
      <c r="N483" s="215"/>
      <c r="O483" s="215"/>
      <c r="P483" s="215"/>
      <c r="Q483" s="215"/>
      <c r="R483" s="215"/>
      <c r="S483" s="215"/>
      <c r="T483" s="216"/>
      <c r="AT483" s="217" t="s">
        <v>213</v>
      </c>
      <c r="AU483" s="217" t="s">
        <v>86</v>
      </c>
      <c r="AV483" s="12" t="s">
        <v>22</v>
      </c>
      <c r="AW483" s="12" t="s">
        <v>41</v>
      </c>
      <c r="AX483" s="12" t="s">
        <v>78</v>
      </c>
      <c r="AY483" s="217" t="s">
        <v>203</v>
      </c>
    </row>
    <row r="484" spans="2:51" s="13" customFormat="1" x14ac:dyDescent="0.3">
      <c r="B484" s="218"/>
      <c r="C484" s="219"/>
      <c r="D484" s="208" t="s">
        <v>213</v>
      </c>
      <c r="E484" s="220" t="s">
        <v>20</v>
      </c>
      <c r="F484" s="221" t="s">
        <v>652</v>
      </c>
      <c r="G484" s="219"/>
      <c r="H484" s="222">
        <v>33.97</v>
      </c>
      <c r="I484" s="223"/>
      <c r="J484" s="219"/>
      <c r="K484" s="219"/>
      <c r="L484" s="224"/>
      <c r="M484" s="225"/>
      <c r="N484" s="226"/>
      <c r="O484" s="226"/>
      <c r="P484" s="226"/>
      <c r="Q484" s="226"/>
      <c r="R484" s="226"/>
      <c r="S484" s="226"/>
      <c r="T484" s="227"/>
      <c r="AT484" s="228" t="s">
        <v>213</v>
      </c>
      <c r="AU484" s="228" t="s">
        <v>86</v>
      </c>
      <c r="AV484" s="13" t="s">
        <v>86</v>
      </c>
      <c r="AW484" s="13" t="s">
        <v>41</v>
      </c>
      <c r="AX484" s="13" t="s">
        <v>78</v>
      </c>
      <c r="AY484" s="228" t="s">
        <v>203</v>
      </c>
    </row>
    <row r="485" spans="2:51" s="12" customFormat="1" x14ac:dyDescent="0.3">
      <c r="B485" s="206"/>
      <c r="C485" s="207"/>
      <c r="D485" s="208" t="s">
        <v>213</v>
      </c>
      <c r="E485" s="209" t="s">
        <v>20</v>
      </c>
      <c r="F485" s="210" t="s">
        <v>653</v>
      </c>
      <c r="G485" s="207"/>
      <c r="H485" s="211" t="s">
        <v>20</v>
      </c>
      <c r="I485" s="212"/>
      <c r="J485" s="207"/>
      <c r="K485" s="207"/>
      <c r="L485" s="213"/>
      <c r="M485" s="214"/>
      <c r="N485" s="215"/>
      <c r="O485" s="215"/>
      <c r="P485" s="215"/>
      <c r="Q485" s="215"/>
      <c r="R485" s="215"/>
      <c r="S485" s="215"/>
      <c r="T485" s="216"/>
      <c r="AT485" s="217" t="s">
        <v>213</v>
      </c>
      <c r="AU485" s="217" t="s">
        <v>86</v>
      </c>
      <c r="AV485" s="12" t="s">
        <v>22</v>
      </c>
      <c r="AW485" s="12" t="s">
        <v>41</v>
      </c>
      <c r="AX485" s="12" t="s">
        <v>78</v>
      </c>
      <c r="AY485" s="217" t="s">
        <v>203</v>
      </c>
    </row>
    <row r="486" spans="2:51" s="13" customFormat="1" x14ac:dyDescent="0.3">
      <c r="B486" s="218"/>
      <c r="C486" s="219"/>
      <c r="D486" s="208" t="s">
        <v>213</v>
      </c>
      <c r="E486" s="220" t="s">
        <v>20</v>
      </c>
      <c r="F486" s="221" t="s">
        <v>654</v>
      </c>
      <c r="G486" s="219"/>
      <c r="H486" s="222">
        <v>40.46</v>
      </c>
      <c r="I486" s="223"/>
      <c r="J486" s="219"/>
      <c r="K486" s="219"/>
      <c r="L486" s="224"/>
      <c r="M486" s="225"/>
      <c r="N486" s="226"/>
      <c r="O486" s="226"/>
      <c r="P486" s="226"/>
      <c r="Q486" s="226"/>
      <c r="R486" s="226"/>
      <c r="S486" s="226"/>
      <c r="T486" s="227"/>
      <c r="AT486" s="228" t="s">
        <v>213</v>
      </c>
      <c r="AU486" s="228" t="s">
        <v>86</v>
      </c>
      <c r="AV486" s="13" t="s">
        <v>86</v>
      </c>
      <c r="AW486" s="13" t="s">
        <v>41</v>
      </c>
      <c r="AX486" s="13" t="s">
        <v>78</v>
      </c>
      <c r="AY486" s="228" t="s">
        <v>203</v>
      </c>
    </row>
    <row r="487" spans="2:51" s="12" customFormat="1" x14ac:dyDescent="0.3">
      <c r="B487" s="206"/>
      <c r="C487" s="207"/>
      <c r="D487" s="208" t="s">
        <v>213</v>
      </c>
      <c r="E487" s="209" t="s">
        <v>20</v>
      </c>
      <c r="F487" s="210" t="s">
        <v>655</v>
      </c>
      <c r="G487" s="207"/>
      <c r="H487" s="211" t="s">
        <v>20</v>
      </c>
      <c r="I487" s="212"/>
      <c r="J487" s="207"/>
      <c r="K487" s="207"/>
      <c r="L487" s="213"/>
      <c r="M487" s="214"/>
      <c r="N487" s="215"/>
      <c r="O487" s="215"/>
      <c r="P487" s="215"/>
      <c r="Q487" s="215"/>
      <c r="R487" s="215"/>
      <c r="S487" s="215"/>
      <c r="T487" s="216"/>
      <c r="AT487" s="217" t="s">
        <v>213</v>
      </c>
      <c r="AU487" s="217" t="s">
        <v>86</v>
      </c>
      <c r="AV487" s="12" t="s">
        <v>22</v>
      </c>
      <c r="AW487" s="12" t="s">
        <v>41</v>
      </c>
      <c r="AX487" s="12" t="s">
        <v>78</v>
      </c>
      <c r="AY487" s="217" t="s">
        <v>203</v>
      </c>
    </row>
    <row r="488" spans="2:51" s="13" customFormat="1" x14ac:dyDescent="0.3">
      <c r="B488" s="218"/>
      <c r="C488" s="219"/>
      <c r="D488" s="208" t="s">
        <v>213</v>
      </c>
      <c r="E488" s="220" t="s">
        <v>20</v>
      </c>
      <c r="F488" s="221" t="s">
        <v>656</v>
      </c>
      <c r="G488" s="219"/>
      <c r="H488" s="222">
        <v>3</v>
      </c>
      <c r="I488" s="223"/>
      <c r="J488" s="219"/>
      <c r="K488" s="219"/>
      <c r="L488" s="224"/>
      <c r="M488" s="225"/>
      <c r="N488" s="226"/>
      <c r="O488" s="226"/>
      <c r="P488" s="226"/>
      <c r="Q488" s="226"/>
      <c r="R488" s="226"/>
      <c r="S488" s="226"/>
      <c r="T488" s="227"/>
      <c r="AT488" s="228" t="s">
        <v>213</v>
      </c>
      <c r="AU488" s="228" t="s">
        <v>86</v>
      </c>
      <c r="AV488" s="13" t="s">
        <v>86</v>
      </c>
      <c r="AW488" s="13" t="s">
        <v>41</v>
      </c>
      <c r="AX488" s="13" t="s">
        <v>78</v>
      </c>
      <c r="AY488" s="228" t="s">
        <v>203</v>
      </c>
    </row>
    <row r="489" spans="2:51" s="12" customFormat="1" x14ac:dyDescent="0.3">
      <c r="B489" s="206"/>
      <c r="C489" s="207"/>
      <c r="D489" s="208" t="s">
        <v>213</v>
      </c>
      <c r="E489" s="209" t="s">
        <v>20</v>
      </c>
      <c r="F489" s="210" t="s">
        <v>657</v>
      </c>
      <c r="G489" s="207"/>
      <c r="H489" s="211" t="s">
        <v>20</v>
      </c>
      <c r="I489" s="212"/>
      <c r="J489" s="207"/>
      <c r="K489" s="207"/>
      <c r="L489" s="213"/>
      <c r="M489" s="214"/>
      <c r="N489" s="215"/>
      <c r="O489" s="215"/>
      <c r="P489" s="215"/>
      <c r="Q489" s="215"/>
      <c r="R489" s="215"/>
      <c r="S489" s="215"/>
      <c r="T489" s="216"/>
      <c r="AT489" s="217" t="s">
        <v>213</v>
      </c>
      <c r="AU489" s="217" t="s">
        <v>86</v>
      </c>
      <c r="AV489" s="12" t="s">
        <v>22</v>
      </c>
      <c r="AW489" s="12" t="s">
        <v>41</v>
      </c>
      <c r="AX489" s="12" t="s">
        <v>78</v>
      </c>
      <c r="AY489" s="217" t="s">
        <v>203</v>
      </c>
    </row>
    <row r="490" spans="2:51" s="13" customFormat="1" x14ac:dyDescent="0.3">
      <c r="B490" s="218"/>
      <c r="C490" s="219"/>
      <c r="D490" s="208" t="s">
        <v>213</v>
      </c>
      <c r="E490" s="220" t="s">
        <v>20</v>
      </c>
      <c r="F490" s="221" t="s">
        <v>658</v>
      </c>
      <c r="G490" s="219"/>
      <c r="H490" s="222">
        <v>13.43</v>
      </c>
      <c r="I490" s="223"/>
      <c r="J490" s="219"/>
      <c r="K490" s="219"/>
      <c r="L490" s="224"/>
      <c r="M490" s="225"/>
      <c r="N490" s="226"/>
      <c r="O490" s="226"/>
      <c r="P490" s="226"/>
      <c r="Q490" s="226"/>
      <c r="R490" s="226"/>
      <c r="S490" s="226"/>
      <c r="T490" s="227"/>
      <c r="AT490" s="228" t="s">
        <v>213</v>
      </c>
      <c r="AU490" s="228" t="s">
        <v>86</v>
      </c>
      <c r="AV490" s="13" t="s">
        <v>86</v>
      </c>
      <c r="AW490" s="13" t="s">
        <v>41</v>
      </c>
      <c r="AX490" s="13" t="s">
        <v>78</v>
      </c>
      <c r="AY490" s="228" t="s">
        <v>203</v>
      </c>
    </row>
    <row r="491" spans="2:51" s="12" customFormat="1" x14ac:dyDescent="0.3">
      <c r="B491" s="206"/>
      <c r="C491" s="207"/>
      <c r="D491" s="208" t="s">
        <v>213</v>
      </c>
      <c r="E491" s="209" t="s">
        <v>20</v>
      </c>
      <c r="F491" s="210" t="s">
        <v>659</v>
      </c>
      <c r="G491" s="207"/>
      <c r="H491" s="211" t="s">
        <v>20</v>
      </c>
      <c r="I491" s="212"/>
      <c r="J491" s="207"/>
      <c r="K491" s="207"/>
      <c r="L491" s="213"/>
      <c r="M491" s="214"/>
      <c r="N491" s="215"/>
      <c r="O491" s="215"/>
      <c r="P491" s="215"/>
      <c r="Q491" s="215"/>
      <c r="R491" s="215"/>
      <c r="S491" s="215"/>
      <c r="T491" s="216"/>
      <c r="AT491" s="217" t="s">
        <v>213</v>
      </c>
      <c r="AU491" s="217" t="s">
        <v>86</v>
      </c>
      <c r="AV491" s="12" t="s">
        <v>22</v>
      </c>
      <c r="AW491" s="12" t="s">
        <v>41</v>
      </c>
      <c r="AX491" s="12" t="s">
        <v>78</v>
      </c>
      <c r="AY491" s="217" t="s">
        <v>203</v>
      </c>
    </row>
    <row r="492" spans="2:51" s="13" customFormat="1" x14ac:dyDescent="0.3">
      <c r="B492" s="218"/>
      <c r="C492" s="219"/>
      <c r="D492" s="208" t="s">
        <v>213</v>
      </c>
      <c r="E492" s="220" t="s">
        <v>20</v>
      </c>
      <c r="F492" s="221" t="s">
        <v>660</v>
      </c>
      <c r="G492" s="219"/>
      <c r="H492" s="222">
        <v>14.25</v>
      </c>
      <c r="I492" s="223"/>
      <c r="J492" s="219"/>
      <c r="K492" s="219"/>
      <c r="L492" s="224"/>
      <c r="M492" s="225"/>
      <c r="N492" s="226"/>
      <c r="O492" s="226"/>
      <c r="P492" s="226"/>
      <c r="Q492" s="226"/>
      <c r="R492" s="226"/>
      <c r="S492" s="226"/>
      <c r="T492" s="227"/>
      <c r="AT492" s="228" t="s">
        <v>213</v>
      </c>
      <c r="AU492" s="228" t="s">
        <v>86</v>
      </c>
      <c r="AV492" s="13" t="s">
        <v>86</v>
      </c>
      <c r="AW492" s="13" t="s">
        <v>41</v>
      </c>
      <c r="AX492" s="13" t="s">
        <v>78</v>
      </c>
      <c r="AY492" s="228" t="s">
        <v>203</v>
      </c>
    </row>
    <row r="493" spans="2:51" s="12" customFormat="1" x14ac:dyDescent="0.3">
      <c r="B493" s="206"/>
      <c r="C493" s="207"/>
      <c r="D493" s="208" t="s">
        <v>213</v>
      </c>
      <c r="E493" s="209" t="s">
        <v>20</v>
      </c>
      <c r="F493" s="210" t="s">
        <v>661</v>
      </c>
      <c r="G493" s="207"/>
      <c r="H493" s="211" t="s">
        <v>20</v>
      </c>
      <c r="I493" s="212"/>
      <c r="J493" s="207"/>
      <c r="K493" s="207"/>
      <c r="L493" s="213"/>
      <c r="M493" s="214"/>
      <c r="N493" s="215"/>
      <c r="O493" s="215"/>
      <c r="P493" s="215"/>
      <c r="Q493" s="215"/>
      <c r="R493" s="215"/>
      <c r="S493" s="215"/>
      <c r="T493" s="216"/>
      <c r="AT493" s="217" t="s">
        <v>213</v>
      </c>
      <c r="AU493" s="217" t="s">
        <v>86</v>
      </c>
      <c r="AV493" s="12" t="s">
        <v>22</v>
      </c>
      <c r="AW493" s="12" t="s">
        <v>41</v>
      </c>
      <c r="AX493" s="12" t="s">
        <v>78</v>
      </c>
      <c r="AY493" s="217" t="s">
        <v>203</v>
      </c>
    </row>
    <row r="494" spans="2:51" s="13" customFormat="1" x14ac:dyDescent="0.3">
      <c r="B494" s="218"/>
      <c r="C494" s="219"/>
      <c r="D494" s="208" t="s">
        <v>213</v>
      </c>
      <c r="E494" s="220" t="s">
        <v>20</v>
      </c>
      <c r="F494" s="221" t="s">
        <v>662</v>
      </c>
      <c r="G494" s="219"/>
      <c r="H494" s="222">
        <v>8.19</v>
      </c>
      <c r="I494" s="223"/>
      <c r="J494" s="219"/>
      <c r="K494" s="219"/>
      <c r="L494" s="224"/>
      <c r="M494" s="225"/>
      <c r="N494" s="226"/>
      <c r="O494" s="226"/>
      <c r="P494" s="226"/>
      <c r="Q494" s="226"/>
      <c r="R494" s="226"/>
      <c r="S494" s="226"/>
      <c r="T494" s="227"/>
      <c r="AT494" s="228" t="s">
        <v>213</v>
      </c>
      <c r="AU494" s="228" t="s">
        <v>86</v>
      </c>
      <c r="AV494" s="13" t="s">
        <v>86</v>
      </c>
      <c r="AW494" s="13" t="s">
        <v>41</v>
      </c>
      <c r="AX494" s="13" t="s">
        <v>78</v>
      </c>
      <c r="AY494" s="228" t="s">
        <v>203</v>
      </c>
    </row>
    <row r="495" spans="2:51" s="12" customFormat="1" x14ac:dyDescent="0.3">
      <c r="B495" s="206"/>
      <c r="C495" s="207"/>
      <c r="D495" s="208" t="s">
        <v>213</v>
      </c>
      <c r="E495" s="209" t="s">
        <v>20</v>
      </c>
      <c r="F495" s="210" t="s">
        <v>663</v>
      </c>
      <c r="G495" s="207"/>
      <c r="H495" s="211" t="s">
        <v>20</v>
      </c>
      <c r="I495" s="212"/>
      <c r="J495" s="207"/>
      <c r="K495" s="207"/>
      <c r="L495" s="213"/>
      <c r="M495" s="214"/>
      <c r="N495" s="215"/>
      <c r="O495" s="215"/>
      <c r="P495" s="215"/>
      <c r="Q495" s="215"/>
      <c r="R495" s="215"/>
      <c r="S495" s="215"/>
      <c r="T495" s="216"/>
      <c r="AT495" s="217" t="s">
        <v>213</v>
      </c>
      <c r="AU495" s="217" t="s">
        <v>86</v>
      </c>
      <c r="AV495" s="12" t="s">
        <v>22</v>
      </c>
      <c r="AW495" s="12" t="s">
        <v>41</v>
      </c>
      <c r="AX495" s="12" t="s">
        <v>78</v>
      </c>
      <c r="AY495" s="217" t="s">
        <v>203</v>
      </c>
    </row>
    <row r="496" spans="2:51" s="13" customFormat="1" x14ac:dyDescent="0.3">
      <c r="B496" s="218"/>
      <c r="C496" s="219"/>
      <c r="D496" s="208" t="s">
        <v>213</v>
      </c>
      <c r="E496" s="220" t="s">
        <v>20</v>
      </c>
      <c r="F496" s="221" t="s">
        <v>664</v>
      </c>
      <c r="G496" s="219"/>
      <c r="H496" s="222">
        <v>27.98</v>
      </c>
      <c r="I496" s="223"/>
      <c r="J496" s="219"/>
      <c r="K496" s="219"/>
      <c r="L496" s="224"/>
      <c r="M496" s="225"/>
      <c r="N496" s="226"/>
      <c r="O496" s="226"/>
      <c r="P496" s="226"/>
      <c r="Q496" s="226"/>
      <c r="R496" s="226"/>
      <c r="S496" s="226"/>
      <c r="T496" s="227"/>
      <c r="AT496" s="228" t="s">
        <v>213</v>
      </c>
      <c r="AU496" s="228" t="s">
        <v>86</v>
      </c>
      <c r="AV496" s="13" t="s">
        <v>86</v>
      </c>
      <c r="AW496" s="13" t="s">
        <v>41</v>
      </c>
      <c r="AX496" s="13" t="s">
        <v>78</v>
      </c>
      <c r="AY496" s="228" t="s">
        <v>203</v>
      </c>
    </row>
    <row r="497" spans="2:65" s="12" customFormat="1" x14ac:dyDescent="0.3">
      <c r="B497" s="206"/>
      <c r="C497" s="207"/>
      <c r="D497" s="208" t="s">
        <v>213</v>
      </c>
      <c r="E497" s="209" t="s">
        <v>20</v>
      </c>
      <c r="F497" s="210" t="s">
        <v>665</v>
      </c>
      <c r="G497" s="207"/>
      <c r="H497" s="211" t="s">
        <v>20</v>
      </c>
      <c r="I497" s="212"/>
      <c r="J497" s="207"/>
      <c r="K497" s="207"/>
      <c r="L497" s="213"/>
      <c r="M497" s="214"/>
      <c r="N497" s="215"/>
      <c r="O497" s="215"/>
      <c r="P497" s="215"/>
      <c r="Q497" s="215"/>
      <c r="R497" s="215"/>
      <c r="S497" s="215"/>
      <c r="T497" s="216"/>
      <c r="AT497" s="217" t="s">
        <v>213</v>
      </c>
      <c r="AU497" s="217" t="s">
        <v>86</v>
      </c>
      <c r="AV497" s="12" t="s">
        <v>22</v>
      </c>
      <c r="AW497" s="12" t="s">
        <v>41</v>
      </c>
      <c r="AX497" s="12" t="s">
        <v>78</v>
      </c>
      <c r="AY497" s="217" t="s">
        <v>203</v>
      </c>
    </row>
    <row r="498" spans="2:65" s="13" customFormat="1" x14ac:dyDescent="0.3">
      <c r="B498" s="218"/>
      <c r="C498" s="219"/>
      <c r="D498" s="208" t="s">
        <v>213</v>
      </c>
      <c r="E498" s="220" t="s">
        <v>20</v>
      </c>
      <c r="F498" s="221" t="s">
        <v>666</v>
      </c>
      <c r="G498" s="219"/>
      <c r="H498" s="222">
        <v>4.9000000000000004</v>
      </c>
      <c r="I498" s="223"/>
      <c r="J498" s="219"/>
      <c r="K498" s="219"/>
      <c r="L498" s="224"/>
      <c r="M498" s="225"/>
      <c r="N498" s="226"/>
      <c r="O498" s="226"/>
      <c r="P498" s="226"/>
      <c r="Q498" s="226"/>
      <c r="R498" s="226"/>
      <c r="S498" s="226"/>
      <c r="T498" s="227"/>
      <c r="AT498" s="228" t="s">
        <v>213</v>
      </c>
      <c r="AU498" s="228" t="s">
        <v>86</v>
      </c>
      <c r="AV498" s="13" t="s">
        <v>86</v>
      </c>
      <c r="AW498" s="13" t="s">
        <v>41</v>
      </c>
      <c r="AX498" s="13" t="s">
        <v>78</v>
      </c>
      <c r="AY498" s="228" t="s">
        <v>203</v>
      </c>
    </row>
    <row r="499" spans="2:65" s="12" customFormat="1" x14ac:dyDescent="0.3">
      <c r="B499" s="206"/>
      <c r="C499" s="207"/>
      <c r="D499" s="208" t="s">
        <v>213</v>
      </c>
      <c r="E499" s="209" t="s">
        <v>20</v>
      </c>
      <c r="F499" s="210" t="s">
        <v>667</v>
      </c>
      <c r="G499" s="207"/>
      <c r="H499" s="211" t="s">
        <v>20</v>
      </c>
      <c r="I499" s="212"/>
      <c r="J499" s="207"/>
      <c r="K499" s="207"/>
      <c r="L499" s="213"/>
      <c r="M499" s="214"/>
      <c r="N499" s="215"/>
      <c r="O499" s="215"/>
      <c r="P499" s="215"/>
      <c r="Q499" s="215"/>
      <c r="R499" s="215"/>
      <c r="S499" s="215"/>
      <c r="T499" s="216"/>
      <c r="AT499" s="217" t="s">
        <v>213</v>
      </c>
      <c r="AU499" s="217" t="s">
        <v>86</v>
      </c>
      <c r="AV499" s="12" t="s">
        <v>22</v>
      </c>
      <c r="AW499" s="12" t="s">
        <v>41</v>
      </c>
      <c r="AX499" s="12" t="s">
        <v>78</v>
      </c>
      <c r="AY499" s="217" t="s">
        <v>203</v>
      </c>
    </row>
    <row r="500" spans="2:65" s="13" customFormat="1" x14ac:dyDescent="0.3">
      <c r="B500" s="218"/>
      <c r="C500" s="219"/>
      <c r="D500" s="208" t="s">
        <v>213</v>
      </c>
      <c r="E500" s="220" t="s">
        <v>20</v>
      </c>
      <c r="F500" s="221" t="s">
        <v>668</v>
      </c>
      <c r="G500" s="219"/>
      <c r="H500" s="222">
        <v>2.5</v>
      </c>
      <c r="I500" s="223"/>
      <c r="J500" s="219"/>
      <c r="K500" s="219"/>
      <c r="L500" s="224"/>
      <c r="M500" s="225"/>
      <c r="N500" s="226"/>
      <c r="O500" s="226"/>
      <c r="P500" s="226"/>
      <c r="Q500" s="226"/>
      <c r="R500" s="226"/>
      <c r="S500" s="226"/>
      <c r="T500" s="227"/>
      <c r="AT500" s="228" t="s">
        <v>213</v>
      </c>
      <c r="AU500" s="228" t="s">
        <v>86</v>
      </c>
      <c r="AV500" s="13" t="s">
        <v>86</v>
      </c>
      <c r="AW500" s="13" t="s">
        <v>41</v>
      </c>
      <c r="AX500" s="13" t="s">
        <v>78</v>
      </c>
      <c r="AY500" s="228" t="s">
        <v>203</v>
      </c>
    </row>
    <row r="501" spans="2:65" s="12" customFormat="1" x14ac:dyDescent="0.3">
      <c r="B501" s="206"/>
      <c r="C501" s="207"/>
      <c r="D501" s="208" t="s">
        <v>213</v>
      </c>
      <c r="E501" s="209" t="s">
        <v>20</v>
      </c>
      <c r="F501" s="210" t="s">
        <v>669</v>
      </c>
      <c r="G501" s="207"/>
      <c r="H501" s="211" t="s">
        <v>20</v>
      </c>
      <c r="I501" s="212"/>
      <c r="J501" s="207"/>
      <c r="K501" s="207"/>
      <c r="L501" s="213"/>
      <c r="M501" s="214"/>
      <c r="N501" s="215"/>
      <c r="O501" s="215"/>
      <c r="P501" s="215"/>
      <c r="Q501" s="215"/>
      <c r="R501" s="215"/>
      <c r="S501" s="215"/>
      <c r="T501" s="216"/>
      <c r="AT501" s="217" t="s">
        <v>213</v>
      </c>
      <c r="AU501" s="217" t="s">
        <v>86</v>
      </c>
      <c r="AV501" s="12" t="s">
        <v>22</v>
      </c>
      <c r="AW501" s="12" t="s">
        <v>41</v>
      </c>
      <c r="AX501" s="12" t="s">
        <v>78</v>
      </c>
      <c r="AY501" s="217" t="s">
        <v>203</v>
      </c>
    </row>
    <row r="502" spans="2:65" s="13" customFormat="1" x14ac:dyDescent="0.3">
      <c r="B502" s="218"/>
      <c r="C502" s="219"/>
      <c r="D502" s="208" t="s">
        <v>213</v>
      </c>
      <c r="E502" s="220" t="s">
        <v>20</v>
      </c>
      <c r="F502" s="221" t="s">
        <v>670</v>
      </c>
      <c r="G502" s="219"/>
      <c r="H502" s="222">
        <v>10.66</v>
      </c>
      <c r="I502" s="223"/>
      <c r="J502" s="219"/>
      <c r="K502" s="219"/>
      <c r="L502" s="224"/>
      <c r="M502" s="225"/>
      <c r="N502" s="226"/>
      <c r="O502" s="226"/>
      <c r="P502" s="226"/>
      <c r="Q502" s="226"/>
      <c r="R502" s="226"/>
      <c r="S502" s="226"/>
      <c r="T502" s="227"/>
      <c r="AT502" s="228" t="s">
        <v>213</v>
      </c>
      <c r="AU502" s="228" t="s">
        <v>86</v>
      </c>
      <c r="AV502" s="13" t="s">
        <v>86</v>
      </c>
      <c r="AW502" s="13" t="s">
        <v>41</v>
      </c>
      <c r="AX502" s="13" t="s">
        <v>78</v>
      </c>
      <c r="AY502" s="228" t="s">
        <v>203</v>
      </c>
    </row>
    <row r="503" spans="2:65" s="12" customFormat="1" x14ac:dyDescent="0.3">
      <c r="B503" s="206"/>
      <c r="C503" s="207"/>
      <c r="D503" s="208" t="s">
        <v>213</v>
      </c>
      <c r="E503" s="209" t="s">
        <v>20</v>
      </c>
      <c r="F503" s="210" t="s">
        <v>671</v>
      </c>
      <c r="G503" s="207"/>
      <c r="H503" s="211" t="s">
        <v>20</v>
      </c>
      <c r="I503" s="212"/>
      <c r="J503" s="207"/>
      <c r="K503" s="207"/>
      <c r="L503" s="213"/>
      <c r="M503" s="214"/>
      <c r="N503" s="215"/>
      <c r="O503" s="215"/>
      <c r="P503" s="215"/>
      <c r="Q503" s="215"/>
      <c r="R503" s="215"/>
      <c r="S503" s="215"/>
      <c r="T503" s="216"/>
      <c r="AT503" s="217" t="s">
        <v>213</v>
      </c>
      <c r="AU503" s="217" t="s">
        <v>86</v>
      </c>
      <c r="AV503" s="12" t="s">
        <v>22</v>
      </c>
      <c r="AW503" s="12" t="s">
        <v>41</v>
      </c>
      <c r="AX503" s="12" t="s">
        <v>78</v>
      </c>
      <c r="AY503" s="217" t="s">
        <v>203</v>
      </c>
    </row>
    <row r="504" spans="2:65" s="13" customFormat="1" x14ac:dyDescent="0.3">
      <c r="B504" s="218"/>
      <c r="C504" s="219"/>
      <c r="D504" s="208" t="s">
        <v>213</v>
      </c>
      <c r="E504" s="220" t="s">
        <v>20</v>
      </c>
      <c r="F504" s="221" t="s">
        <v>672</v>
      </c>
      <c r="G504" s="219"/>
      <c r="H504" s="222">
        <v>21.44</v>
      </c>
      <c r="I504" s="223"/>
      <c r="J504" s="219"/>
      <c r="K504" s="219"/>
      <c r="L504" s="224"/>
      <c r="M504" s="225"/>
      <c r="N504" s="226"/>
      <c r="O504" s="226"/>
      <c r="P504" s="226"/>
      <c r="Q504" s="226"/>
      <c r="R504" s="226"/>
      <c r="S504" s="226"/>
      <c r="T504" s="227"/>
      <c r="AT504" s="228" t="s">
        <v>213</v>
      </c>
      <c r="AU504" s="228" t="s">
        <v>86</v>
      </c>
      <c r="AV504" s="13" t="s">
        <v>86</v>
      </c>
      <c r="AW504" s="13" t="s">
        <v>41</v>
      </c>
      <c r="AX504" s="13" t="s">
        <v>78</v>
      </c>
      <c r="AY504" s="228" t="s">
        <v>203</v>
      </c>
    </row>
    <row r="505" spans="2:65" s="12" customFormat="1" x14ac:dyDescent="0.3">
      <c r="B505" s="206"/>
      <c r="C505" s="207"/>
      <c r="D505" s="208" t="s">
        <v>213</v>
      </c>
      <c r="E505" s="209" t="s">
        <v>20</v>
      </c>
      <c r="F505" s="210" t="s">
        <v>673</v>
      </c>
      <c r="G505" s="207"/>
      <c r="H505" s="211" t="s">
        <v>20</v>
      </c>
      <c r="I505" s="212"/>
      <c r="J505" s="207"/>
      <c r="K505" s="207"/>
      <c r="L505" s="213"/>
      <c r="M505" s="214"/>
      <c r="N505" s="215"/>
      <c r="O505" s="215"/>
      <c r="P505" s="215"/>
      <c r="Q505" s="215"/>
      <c r="R505" s="215"/>
      <c r="S505" s="215"/>
      <c r="T505" s="216"/>
      <c r="AT505" s="217" t="s">
        <v>213</v>
      </c>
      <c r="AU505" s="217" t="s">
        <v>86</v>
      </c>
      <c r="AV505" s="12" t="s">
        <v>22</v>
      </c>
      <c r="AW505" s="12" t="s">
        <v>41</v>
      </c>
      <c r="AX505" s="12" t="s">
        <v>78</v>
      </c>
      <c r="AY505" s="217" t="s">
        <v>203</v>
      </c>
    </row>
    <row r="506" spans="2:65" s="13" customFormat="1" x14ac:dyDescent="0.3">
      <c r="B506" s="218"/>
      <c r="C506" s="219"/>
      <c r="D506" s="208" t="s">
        <v>213</v>
      </c>
      <c r="E506" s="220" t="s">
        <v>20</v>
      </c>
      <c r="F506" s="221" t="s">
        <v>674</v>
      </c>
      <c r="G506" s="219"/>
      <c r="H506" s="222">
        <v>10.28</v>
      </c>
      <c r="I506" s="223"/>
      <c r="J506" s="219"/>
      <c r="K506" s="219"/>
      <c r="L506" s="224"/>
      <c r="M506" s="225"/>
      <c r="N506" s="226"/>
      <c r="O506" s="226"/>
      <c r="P506" s="226"/>
      <c r="Q506" s="226"/>
      <c r="R506" s="226"/>
      <c r="S506" s="226"/>
      <c r="T506" s="227"/>
      <c r="AT506" s="228" t="s">
        <v>213</v>
      </c>
      <c r="AU506" s="228" t="s">
        <v>86</v>
      </c>
      <c r="AV506" s="13" t="s">
        <v>86</v>
      </c>
      <c r="AW506" s="13" t="s">
        <v>41</v>
      </c>
      <c r="AX506" s="13" t="s">
        <v>78</v>
      </c>
      <c r="AY506" s="228" t="s">
        <v>203</v>
      </c>
    </row>
    <row r="507" spans="2:65" s="12" customFormat="1" x14ac:dyDescent="0.3">
      <c r="B507" s="206"/>
      <c r="C507" s="207"/>
      <c r="D507" s="208" t="s">
        <v>213</v>
      </c>
      <c r="E507" s="209" t="s">
        <v>20</v>
      </c>
      <c r="F507" s="210" t="s">
        <v>675</v>
      </c>
      <c r="G507" s="207"/>
      <c r="H507" s="211" t="s">
        <v>20</v>
      </c>
      <c r="I507" s="212"/>
      <c r="J507" s="207"/>
      <c r="K507" s="207"/>
      <c r="L507" s="213"/>
      <c r="M507" s="214"/>
      <c r="N507" s="215"/>
      <c r="O507" s="215"/>
      <c r="P507" s="215"/>
      <c r="Q507" s="215"/>
      <c r="R507" s="215"/>
      <c r="S507" s="215"/>
      <c r="T507" s="216"/>
      <c r="AT507" s="217" t="s">
        <v>213</v>
      </c>
      <c r="AU507" s="217" t="s">
        <v>86</v>
      </c>
      <c r="AV507" s="12" t="s">
        <v>22</v>
      </c>
      <c r="AW507" s="12" t="s">
        <v>41</v>
      </c>
      <c r="AX507" s="12" t="s">
        <v>78</v>
      </c>
      <c r="AY507" s="217" t="s">
        <v>203</v>
      </c>
    </row>
    <row r="508" spans="2:65" s="13" customFormat="1" x14ac:dyDescent="0.3">
      <c r="B508" s="218"/>
      <c r="C508" s="219"/>
      <c r="D508" s="208" t="s">
        <v>213</v>
      </c>
      <c r="E508" s="220" t="s">
        <v>20</v>
      </c>
      <c r="F508" s="221" t="s">
        <v>676</v>
      </c>
      <c r="G508" s="219"/>
      <c r="H508" s="222">
        <v>61.87</v>
      </c>
      <c r="I508" s="223"/>
      <c r="J508" s="219"/>
      <c r="K508" s="219"/>
      <c r="L508" s="224"/>
      <c r="M508" s="225"/>
      <c r="N508" s="226"/>
      <c r="O508" s="226"/>
      <c r="P508" s="226"/>
      <c r="Q508" s="226"/>
      <c r="R508" s="226"/>
      <c r="S508" s="226"/>
      <c r="T508" s="227"/>
      <c r="AT508" s="228" t="s">
        <v>213</v>
      </c>
      <c r="AU508" s="228" t="s">
        <v>86</v>
      </c>
      <c r="AV508" s="13" t="s">
        <v>86</v>
      </c>
      <c r="AW508" s="13" t="s">
        <v>41</v>
      </c>
      <c r="AX508" s="13" t="s">
        <v>78</v>
      </c>
      <c r="AY508" s="228" t="s">
        <v>203</v>
      </c>
    </row>
    <row r="509" spans="2:65" s="12" customFormat="1" x14ac:dyDescent="0.3">
      <c r="B509" s="206"/>
      <c r="C509" s="207"/>
      <c r="D509" s="208" t="s">
        <v>213</v>
      </c>
      <c r="E509" s="209" t="s">
        <v>20</v>
      </c>
      <c r="F509" s="210" t="s">
        <v>677</v>
      </c>
      <c r="G509" s="207"/>
      <c r="H509" s="211" t="s">
        <v>20</v>
      </c>
      <c r="I509" s="212"/>
      <c r="J509" s="207"/>
      <c r="K509" s="207"/>
      <c r="L509" s="213"/>
      <c r="M509" s="214"/>
      <c r="N509" s="215"/>
      <c r="O509" s="215"/>
      <c r="P509" s="215"/>
      <c r="Q509" s="215"/>
      <c r="R509" s="215"/>
      <c r="S509" s="215"/>
      <c r="T509" s="216"/>
      <c r="AT509" s="217" t="s">
        <v>213</v>
      </c>
      <c r="AU509" s="217" t="s">
        <v>86</v>
      </c>
      <c r="AV509" s="12" t="s">
        <v>22</v>
      </c>
      <c r="AW509" s="12" t="s">
        <v>41</v>
      </c>
      <c r="AX509" s="12" t="s">
        <v>78</v>
      </c>
      <c r="AY509" s="217" t="s">
        <v>203</v>
      </c>
    </row>
    <row r="510" spans="2:65" s="13" customFormat="1" x14ac:dyDescent="0.3">
      <c r="B510" s="218"/>
      <c r="C510" s="219"/>
      <c r="D510" s="208" t="s">
        <v>213</v>
      </c>
      <c r="E510" s="220" t="s">
        <v>20</v>
      </c>
      <c r="F510" s="221" t="s">
        <v>678</v>
      </c>
      <c r="G510" s="219"/>
      <c r="H510" s="222">
        <v>6.09</v>
      </c>
      <c r="I510" s="223"/>
      <c r="J510" s="219"/>
      <c r="K510" s="219"/>
      <c r="L510" s="224"/>
      <c r="M510" s="225"/>
      <c r="N510" s="226"/>
      <c r="O510" s="226"/>
      <c r="P510" s="226"/>
      <c r="Q510" s="226"/>
      <c r="R510" s="226"/>
      <c r="S510" s="226"/>
      <c r="T510" s="227"/>
      <c r="AT510" s="228" t="s">
        <v>213</v>
      </c>
      <c r="AU510" s="228" t="s">
        <v>86</v>
      </c>
      <c r="AV510" s="13" t="s">
        <v>86</v>
      </c>
      <c r="AW510" s="13" t="s">
        <v>41</v>
      </c>
      <c r="AX510" s="13" t="s">
        <v>78</v>
      </c>
      <c r="AY510" s="228" t="s">
        <v>203</v>
      </c>
    </row>
    <row r="511" spans="2:65" s="14" customFormat="1" x14ac:dyDescent="0.3">
      <c r="B511" s="229"/>
      <c r="C511" s="230"/>
      <c r="D511" s="231" t="s">
        <v>213</v>
      </c>
      <c r="E511" s="232" t="s">
        <v>20</v>
      </c>
      <c r="F511" s="233" t="s">
        <v>225</v>
      </c>
      <c r="G511" s="230"/>
      <c r="H511" s="234">
        <v>564.07000000000005</v>
      </c>
      <c r="I511" s="235"/>
      <c r="J511" s="230"/>
      <c r="K511" s="230"/>
      <c r="L511" s="236"/>
      <c r="M511" s="237"/>
      <c r="N511" s="238"/>
      <c r="O511" s="238"/>
      <c r="P511" s="238"/>
      <c r="Q511" s="238"/>
      <c r="R511" s="238"/>
      <c r="S511" s="238"/>
      <c r="T511" s="239"/>
      <c r="AT511" s="240" t="s">
        <v>213</v>
      </c>
      <c r="AU511" s="240" t="s">
        <v>86</v>
      </c>
      <c r="AV511" s="14" t="s">
        <v>211</v>
      </c>
      <c r="AW511" s="14" t="s">
        <v>41</v>
      </c>
      <c r="AX511" s="14" t="s">
        <v>22</v>
      </c>
      <c r="AY511" s="240" t="s">
        <v>203</v>
      </c>
    </row>
    <row r="512" spans="2:65" s="1" customFormat="1" ht="22.5" customHeight="1" x14ac:dyDescent="0.3">
      <c r="B512" s="35"/>
      <c r="C512" s="252" t="s">
        <v>814</v>
      </c>
      <c r="D512" s="252" t="s">
        <v>512</v>
      </c>
      <c r="E512" s="253" t="s">
        <v>815</v>
      </c>
      <c r="F512" s="254" t="s">
        <v>816</v>
      </c>
      <c r="G512" s="255" t="s">
        <v>209</v>
      </c>
      <c r="H512" s="256">
        <v>620.47699999999998</v>
      </c>
      <c r="I512" s="257"/>
      <c r="J512" s="258">
        <f>ROUND(I512*H512,2)</f>
        <v>0</v>
      </c>
      <c r="K512" s="254" t="s">
        <v>210</v>
      </c>
      <c r="L512" s="259"/>
      <c r="M512" s="260" t="s">
        <v>20</v>
      </c>
      <c r="N512" s="261" t="s">
        <v>49</v>
      </c>
      <c r="O512" s="36"/>
      <c r="P512" s="203">
        <f>O512*H512</f>
        <v>0</v>
      </c>
      <c r="Q512" s="203">
        <v>6.0000000000000001E-3</v>
      </c>
      <c r="R512" s="203">
        <f>Q512*H512</f>
        <v>3.7228620000000001</v>
      </c>
      <c r="S512" s="203">
        <v>0</v>
      </c>
      <c r="T512" s="204">
        <f>S512*H512</f>
        <v>0</v>
      </c>
      <c r="AR512" s="18" t="s">
        <v>450</v>
      </c>
      <c r="AT512" s="18" t="s">
        <v>512</v>
      </c>
      <c r="AU512" s="18" t="s">
        <v>86</v>
      </c>
      <c r="AY512" s="18" t="s">
        <v>203</v>
      </c>
      <c r="BE512" s="205">
        <f>IF(N512="základní",J512,0)</f>
        <v>0</v>
      </c>
      <c r="BF512" s="205">
        <f>IF(N512="snížená",J512,0)</f>
        <v>0</v>
      </c>
      <c r="BG512" s="205">
        <f>IF(N512="zákl. přenesená",J512,0)</f>
        <v>0</v>
      </c>
      <c r="BH512" s="205">
        <f>IF(N512="sníž. přenesená",J512,0)</f>
        <v>0</v>
      </c>
      <c r="BI512" s="205">
        <f>IF(N512="nulová",J512,0)</f>
        <v>0</v>
      </c>
      <c r="BJ512" s="18" t="s">
        <v>22</v>
      </c>
      <c r="BK512" s="205">
        <f>ROUND(I512*H512,2)</f>
        <v>0</v>
      </c>
      <c r="BL512" s="18" t="s">
        <v>336</v>
      </c>
      <c r="BM512" s="18" t="s">
        <v>817</v>
      </c>
    </row>
    <row r="513" spans="2:65" s="13" customFormat="1" x14ac:dyDescent="0.3">
      <c r="B513" s="218"/>
      <c r="C513" s="219"/>
      <c r="D513" s="231" t="s">
        <v>213</v>
      </c>
      <c r="E513" s="219"/>
      <c r="F513" s="244" t="s">
        <v>818</v>
      </c>
      <c r="G513" s="219"/>
      <c r="H513" s="245">
        <v>620.47699999999998</v>
      </c>
      <c r="I513" s="223"/>
      <c r="J513" s="219"/>
      <c r="K513" s="219"/>
      <c r="L513" s="224"/>
      <c r="M513" s="225"/>
      <c r="N513" s="226"/>
      <c r="O513" s="226"/>
      <c r="P513" s="226"/>
      <c r="Q513" s="226"/>
      <c r="R513" s="226"/>
      <c r="S513" s="226"/>
      <c r="T513" s="227"/>
      <c r="AT513" s="228" t="s">
        <v>213</v>
      </c>
      <c r="AU513" s="228" t="s">
        <v>86</v>
      </c>
      <c r="AV513" s="13" t="s">
        <v>86</v>
      </c>
      <c r="AW513" s="13" t="s">
        <v>4</v>
      </c>
      <c r="AX513" s="13" t="s">
        <v>22</v>
      </c>
      <c r="AY513" s="228" t="s">
        <v>203</v>
      </c>
    </row>
    <row r="514" spans="2:65" s="1" customFormat="1" ht="31.5" customHeight="1" x14ac:dyDescent="0.3">
      <c r="B514" s="35"/>
      <c r="C514" s="194" t="s">
        <v>819</v>
      </c>
      <c r="D514" s="194" t="s">
        <v>206</v>
      </c>
      <c r="E514" s="195" t="s">
        <v>820</v>
      </c>
      <c r="F514" s="196" t="s">
        <v>821</v>
      </c>
      <c r="G514" s="197" t="s">
        <v>209</v>
      </c>
      <c r="H514" s="198">
        <v>59.048000000000002</v>
      </c>
      <c r="I514" s="199"/>
      <c r="J514" s="200">
        <f>ROUND(I514*H514,2)</f>
        <v>0</v>
      </c>
      <c r="K514" s="196" t="s">
        <v>210</v>
      </c>
      <c r="L514" s="55"/>
      <c r="M514" s="201" t="s">
        <v>20</v>
      </c>
      <c r="N514" s="202" t="s">
        <v>49</v>
      </c>
      <c r="O514" s="36"/>
      <c r="P514" s="203">
        <f>O514*H514</f>
        <v>0</v>
      </c>
      <c r="Q514" s="203">
        <v>6.0000000000000001E-3</v>
      </c>
      <c r="R514" s="203">
        <f>Q514*H514</f>
        <v>0.35428799999999999</v>
      </c>
      <c r="S514" s="203">
        <v>0</v>
      </c>
      <c r="T514" s="204">
        <f>S514*H514</f>
        <v>0</v>
      </c>
      <c r="AR514" s="18" t="s">
        <v>336</v>
      </c>
      <c r="AT514" s="18" t="s">
        <v>206</v>
      </c>
      <c r="AU514" s="18" t="s">
        <v>86</v>
      </c>
      <c r="AY514" s="18" t="s">
        <v>203</v>
      </c>
      <c r="BE514" s="205">
        <f>IF(N514="základní",J514,0)</f>
        <v>0</v>
      </c>
      <c r="BF514" s="205">
        <f>IF(N514="snížená",J514,0)</f>
        <v>0</v>
      </c>
      <c r="BG514" s="205">
        <f>IF(N514="zákl. přenesená",J514,0)</f>
        <v>0</v>
      </c>
      <c r="BH514" s="205">
        <f>IF(N514="sníž. přenesená",J514,0)</f>
        <v>0</v>
      </c>
      <c r="BI514" s="205">
        <f>IF(N514="nulová",J514,0)</f>
        <v>0</v>
      </c>
      <c r="BJ514" s="18" t="s">
        <v>22</v>
      </c>
      <c r="BK514" s="205">
        <f>ROUND(I514*H514,2)</f>
        <v>0</v>
      </c>
      <c r="BL514" s="18" t="s">
        <v>336</v>
      </c>
      <c r="BM514" s="18" t="s">
        <v>822</v>
      </c>
    </row>
    <row r="515" spans="2:65" s="12" customFormat="1" x14ac:dyDescent="0.3">
      <c r="B515" s="206"/>
      <c r="C515" s="207"/>
      <c r="D515" s="208" t="s">
        <v>213</v>
      </c>
      <c r="E515" s="209" t="s">
        <v>20</v>
      </c>
      <c r="F515" s="210" t="s">
        <v>539</v>
      </c>
      <c r="G515" s="207"/>
      <c r="H515" s="211" t="s">
        <v>20</v>
      </c>
      <c r="I515" s="212"/>
      <c r="J515" s="207"/>
      <c r="K515" s="207"/>
      <c r="L515" s="213"/>
      <c r="M515" s="214"/>
      <c r="N515" s="215"/>
      <c r="O515" s="215"/>
      <c r="P515" s="215"/>
      <c r="Q515" s="215"/>
      <c r="R515" s="215"/>
      <c r="S515" s="215"/>
      <c r="T515" s="216"/>
      <c r="AT515" s="217" t="s">
        <v>213</v>
      </c>
      <c r="AU515" s="217" t="s">
        <v>86</v>
      </c>
      <c r="AV515" s="12" t="s">
        <v>22</v>
      </c>
      <c r="AW515" s="12" t="s">
        <v>41</v>
      </c>
      <c r="AX515" s="12" t="s">
        <v>78</v>
      </c>
      <c r="AY515" s="217" t="s">
        <v>203</v>
      </c>
    </row>
    <row r="516" spans="2:65" s="12" customFormat="1" x14ac:dyDescent="0.3">
      <c r="B516" s="206"/>
      <c r="C516" s="207"/>
      <c r="D516" s="208" t="s">
        <v>213</v>
      </c>
      <c r="E516" s="209" t="s">
        <v>20</v>
      </c>
      <c r="F516" s="210" t="s">
        <v>823</v>
      </c>
      <c r="G516" s="207"/>
      <c r="H516" s="211" t="s">
        <v>20</v>
      </c>
      <c r="I516" s="212"/>
      <c r="J516" s="207"/>
      <c r="K516" s="207"/>
      <c r="L516" s="213"/>
      <c r="M516" s="214"/>
      <c r="N516" s="215"/>
      <c r="O516" s="215"/>
      <c r="P516" s="215"/>
      <c r="Q516" s="215"/>
      <c r="R516" s="215"/>
      <c r="S516" s="215"/>
      <c r="T516" s="216"/>
      <c r="AT516" s="217" t="s">
        <v>213</v>
      </c>
      <c r="AU516" s="217" t="s">
        <v>86</v>
      </c>
      <c r="AV516" s="12" t="s">
        <v>22</v>
      </c>
      <c r="AW516" s="12" t="s">
        <v>41</v>
      </c>
      <c r="AX516" s="12" t="s">
        <v>78</v>
      </c>
      <c r="AY516" s="217" t="s">
        <v>203</v>
      </c>
    </row>
    <row r="517" spans="2:65" s="13" customFormat="1" x14ac:dyDescent="0.3">
      <c r="B517" s="218"/>
      <c r="C517" s="219"/>
      <c r="D517" s="208" t="s">
        <v>213</v>
      </c>
      <c r="E517" s="220" t="s">
        <v>20</v>
      </c>
      <c r="F517" s="221" t="s">
        <v>824</v>
      </c>
      <c r="G517" s="219"/>
      <c r="H517" s="222">
        <v>14.535</v>
      </c>
      <c r="I517" s="223"/>
      <c r="J517" s="219"/>
      <c r="K517" s="219"/>
      <c r="L517" s="224"/>
      <c r="M517" s="225"/>
      <c r="N517" s="226"/>
      <c r="O517" s="226"/>
      <c r="P517" s="226"/>
      <c r="Q517" s="226"/>
      <c r="R517" s="226"/>
      <c r="S517" s="226"/>
      <c r="T517" s="227"/>
      <c r="AT517" s="228" t="s">
        <v>213</v>
      </c>
      <c r="AU517" s="228" t="s">
        <v>86</v>
      </c>
      <c r="AV517" s="13" t="s">
        <v>86</v>
      </c>
      <c r="AW517" s="13" t="s">
        <v>41</v>
      </c>
      <c r="AX517" s="13" t="s">
        <v>78</v>
      </c>
      <c r="AY517" s="228" t="s">
        <v>203</v>
      </c>
    </row>
    <row r="518" spans="2:65" s="13" customFormat="1" x14ac:dyDescent="0.3">
      <c r="B518" s="218"/>
      <c r="C518" s="219"/>
      <c r="D518" s="208" t="s">
        <v>213</v>
      </c>
      <c r="E518" s="220" t="s">
        <v>20</v>
      </c>
      <c r="F518" s="221" t="s">
        <v>825</v>
      </c>
      <c r="G518" s="219"/>
      <c r="H518" s="222">
        <v>36.289000000000001</v>
      </c>
      <c r="I518" s="223"/>
      <c r="J518" s="219"/>
      <c r="K518" s="219"/>
      <c r="L518" s="224"/>
      <c r="M518" s="225"/>
      <c r="N518" s="226"/>
      <c r="O518" s="226"/>
      <c r="P518" s="226"/>
      <c r="Q518" s="226"/>
      <c r="R518" s="226"/>
      <c r="S518" s="226"/>
      <c r="T518" s="227"/>
      <c r="AT518" s="228" t="s">
        <v>213</v>
      </c>
      <c r="AU518" s="228" t="s">
        <v>86</v>
      </c>
      <c r="AV518" s="13" t="s">
        <v>86</v>
      </c>
      <c r="AW518" s="13" t="s">
        <v>41</v>
      </c>
      <c r="AX518" s="13" t="s">
        <v>78</v>
      </c>
      <c r="AY518" s="228" t="s">
        <v>203</v>
      </c>
    </row>
    <row r="519" spans="2:65" s="13" customFormat="1" x14ac:dyDescent="0.3">
      <c r="B519" s="218"/>
      <c r="C519" s="219"/>
      <c r="D519" s="208" t="s">
        <v>213</v>
      </c>
      <c r="E519" s="220" t="s">
        <v>20</v>
      </c>
      <c r="F519" s="221" t="s">
        <v>826</v>
      </c>
      <c r="G519" s="219"/>
      <c r="H519" s="222">
        <v>3.3340000000000001</v>
      </c>
      <c r="I519" s="223"/>
      <c r="J519" s="219"/>
      <c r="K519" s="219"/>
      <c r="L519" s="224"/>
      <c r="M519" s="225"/>
      <c r="N519" s="226"/>
      <c r="O519" s="226"/>
      <c r="P519" s="226"/>
      <c r="Q519" s="226"/>
      <c r="R519" s="226"/>
      <c r="S519" s="226"/>
      <c r="T519" s="227"/>
      <c r="AT519" s="228" t="s">
        <v>213</v>
      </c>
      <c r="AU519" s="228" t="s">
        <v>86</v>
      </c>
      <c r="AV519" s="13" t="s">
        <v>86</v>
      </c>
      <c r="AW519" s="13" t="s">
        <v>41</v>
      </c>
      <c r="AX519" s="13" t="s">
        <v>78</v>
      </c>
      <c r="AY519" s="228" t="s">
        <v>203</v>
      </c>
    </row>
    <row r="520" spans="2:65" s="13" customFormat="1" x14ac:dyDescent="0.3">
      <c r="B520" s="218"/>
      <c r="C520" s="219"/>
      <c r="D520" s="208" t="s">
        <v>213</v>
      </c>
      <c r="E520" s="220" t="s">
        <v>20</v>
      </c>
      <c r="F520" s="221" t="s">
        <v>827</v>
      </c>
      <c r="G520" s="219"/>
      <c r="H520" s="222">
        <v>4.8899999999999997</v>
      </c>
      <c r="I520" s="223"/>
      <c r="J520" s="219"/>
      <c r="K520" s="219"/>
      <c r="L520" s="224"/>
      <c r="M520" s="225"/>
      <c r="N520" s="226"/>
      <c r="O520" s="226"/>
      <c r="P520" s="226"/>
      <c r="Q520" s="226"/>
      <c r="R520" s="226"/>
      <c r="S520" s="226"/>
      <c r="T520" s="227"/>
      <c r="AT520" s="228" t="s">
        <v>213</v>
      </c>
      <c r="AU520" s="228" t="s">
        <v>86</v>
      </c>
      <c r="AV520" s="13" t="s">
        <v>86</v>
      </c>
      <c r="AW520" s="13" t="s">
        <v>41</v>
      </c>
      <c r="AX520" s="13" t="s">
        <v>78</v>
      </c>
      <c r="AY520" s="228" t="s">
        <v>203</v>
      </c>
    </row>
    <row r="521" spans="2:65" s="14" customFormat="1" x14ac:dyDescent="0.3">
      <c r="B521" s="229"/>
      <c r="C521" s="230"/>
      <c r="D521" s="231" t="s">
        <v>213</v>
      </c>
      <c r="E521" s="232" t="s">
        <v>20</v>
      </c>
      <c r="F521" s="233" t="s">
        <v>225</v>
      </c>
      <c r="G521" s="230"/>
      <c r="H521" s="234">
        <v>59.048000000000002</v>
      </c>
      <c r="I521" s="235"/>
      <c r="J521" s="230"/>
      <c r="K521" s="230"/>
      <c r="L521" s="236"/>
      <c r="M521" s="237"/>
      <c r="N521" s="238"/>
      <c r="O521" s="238"/>
      <c r="P521" s="238"/>
      <c r="Q521" s="238"/>
      <c r="R521" s="238"/>
      <c r="S521" s="238"/>
      <c r="T521" s="239"/>
      <c r="AT521" s="240" t="s">
        <v>213</v>
      </c>
      <c r="AU521" s="240" t="s">
        <v>86</v>
      </c>
      <c r="AV521" s="14" t="s">
        <v>211</v>
      </c>
      <c r="AW521" s="14" t="s">
        <v>41</v>
      </c>
      <c r="AX521" s="14" t="s">
        <v>22</v>
      </c>
      <c r="AY521" s="240" t="s">
        <v>203</v>
      </c>
    </row>
    <row r="522" spans="2:65" s="1" customFormat="1" ht="22.5" customHeight="1" x14ac:dyDescent="0.3">
      <c r="B522" s="35"/>
      <c r="C522" s="252" t="s">
        <v>828</v>
      </c>
      <c r="D522" s="252" t="s">
        <v>512</v>
      </c>
      <c r="E522" s="253" t="s">
        <v>829</v>
      </c>
      <c r="F522" s="254" t="s">
        <v>830</v>
      </c>
      <c r="G522" s="255" t="s">
        <v>209</v>
      </c>
      <c r="H522" s="256">
        <v>64.953000000000003</v>
      </c>
      <c r="I522" s="257"/>
      <c r="J522" s="258">
        <f>ROUND(I522*H522,2)</f>
        <v>0</v>
      </c>
      <c r="K522" s="254" t="s">
        <v>210</v>
      </c>
      <c r="L522" s="259"/>
      <c r="M522" s="260" t="s">
        <v>20</v>
      </c>
      <c r="N522" s="261" t="s">
        <v>49</v>
      </c>
      <c r="O522" s="36"/>
      <c r="P522" s="203">
        <f>O522*H522</f>
        <v>0</v>
      </c>
      <c r="Q522" s="203">
        <v>3.0000000000000001E-3</v>
      </c>
      <c r="R522" s="203">
        <f>Q522*H522</f>
        <v>0.194859</v>
      </c>
      <c r="S522" s="203">
        <v>0</v>
      </c>
      <c r="T522" s="204">
        <f>S522*H522</f>
        <v>0</v>
      </c>
      <c r="AR522" s="18" t="s">
        <v>450</v>
      </c>
      <c r="AT522" s="18" t="s">
        <v>512</v>
      </c>
      <c r="AU522" s="18" t="s">
        <v>86</v>
      </c>
      <c r="AY522" s="18" t="s">
        <v>203</v>
      </c>
      <c r="BE522" s="205">
        <f>IF(N522="základní",J522,0)</f>
        <v>0</v>
      </c>
      <c r="BF522" s="205">
        <f>IF(N522="snížená",J522,0)</f>
        <v>0</v>
      </c>
      <c r="BG522" s="205">
        <f>IF(N522="zákl. přenesená",J522,0)</f>
        <v>0</v>
      </c>
      <c r="BH522" s="205">
        <f>IF(N522="sníž. přenesená",J522,0)</f>
        <v>0</v>
      </c>
      <c r="BI522" s="205">
        <f>IF(N522="nulová",J522,0)</f>
        <v>0</v>
      </c>
      <c r="BJ522" s="18" t="s">
        <v>22</v>
      </c>
      <c r="BK522" s="205">
        <f>ROUND(I522*H522,2)</f>
        <v>0</v>
      </c>
      <c r="BL522" s="18" t="s">
        <v>336</v>
      </c>
      <c r="BM522" s="18" t="s">
        <v>831</v>
      </c>
    </row>
    <row r="523" spans="2:65" s="13" customFormat="1" x14ac:dyDescent="0.3">
      <c r="B523" s="218"/>
      <c r="C523" s="219"/>
      <c r="D523" s="231" t="s">
        <v>213</v>
      </c>
      <c r="E523" s="219"/>
      <c r="F523" s="244" t="s">
        <v>832</v>
      </c>
      <c r="G523" s="219"/>
      <c r="H523" s="245">
        <v>64.953000000000003</v>
      </c>
      <c r="I523" s="223"/>
      <c r="J523" s="219"/>
      <c r="K523" s="219"/>
      <c r="L523" s="224"/>
      <c r="M523" s="225"/>
      <c r="N523" s="226"/>
      <c r="O523" s="226"/>
      <c r="P523" s="226"/>
      <c r="Q523" s="226"/>
      <c r="R523" s="226"/>
      <c r="S523" s="226"/>
      <c r="T523" s="227"/>
      <c r="AT523" s="228" t="s">
        <v>213</v>
      </c>
      <c r="AU523" s="228" t="s">
        <v>86</v>
      </c>
      <c r="AV523" s="13" t="s">
        <v>86</v>
      </c>
      <c r="AW523" s="13" t="s">
        <v>4</v>
      </c>
      <c r="AX523" s="13" t="s">
        <v>22</v>
      </c>
      <c r="AY523" s="228" t="s">
        <v>203</v>
      </c>
    </row>
    <row r="524" spans="2:65" s="1" customFormat="1" ht="31.5" customHeight="1" x14ac:dyDescent="0.3">
      <c r="B524" s="35"/>
      <c r="C524" s="194" t="s">
        <v>833</v>
      </c>
      <c r="D524" s="194" t="s">
        <v>206</v>
      </c>
      <c r="E524" s="195" t="s">
        <v>820</v>
      </c>
      <c r="F524" s="196" t="s">
        <v>821</v>
      </c>
      <c r="G524" s="197" t="s">
        <v>209</v>
      </c>
      <c r="H524" s="198">
        <v>16.559999999999999</v>
      </c>
      <c r="I524" s="199"/>
      <c r="J524" s="200">
        <f>ROUND(I524*H524,2)</f>
        <v>0</v>
      </c>
      <c r="K524" s="196" t="s">
        <v>210</v>
      </c>
      <c r="L524" s="55"/>
      <c r="M524" s="201" t="s">
        <v>20</v>
      </c>
      <c r="N524" s="202" t="s">
        <v>49</v>
      </c>
      <c r="O524" s="36"/>
      <c r="P524" s="203">
        <f>O524*H524</f>
        <v>0</v>
      </c>
      <c r="Q524" s="203">
        <v>6.0000000000000001E-3</v>
      </c>
      <c r="R524" s="203">
        <f>Q524*H524</f>
        <v>9.935999999999999E-2</v>
      </c>
      <c r="S524" s="203">
        <v>0</v>
      </c>
      <c r="T524" s="204">
        <f>S524*H524</f>
        <v>0</v>
      </c>
      <c r="AR524" s="18" t="s">
        <v>336</v>
      </c>
      <c r="AT524" s="18" t="s">
        <v>206</v>
      </c>
      <c r="AU524" s="18" t="s">
        <v>86</v>
      </c>
      <c r="AY524" s="18" t="s">
        <v>203</v>
      </c>
      <c r="BE524" s="205">
        <f>IF(N524="základní",J524,0)</f>
        <v>0</v>
      </c>
      <c r="BF524" s="205">
        <f>IF(N524="snížená",J524,0)</f>
        <v>0</v>
      </c>
      <c r="BG524" s="205">
        <f>IF(N524="zákl. přenesená",J524,0)</f>
        <v>0</v>
      </c>
      <c r="BH524" s="205">
        <f>IF(N524="sníž. přenesená",J524,0)</f>
        <v>0</v>
      </c>
      <c r="BI524" s="205">
        <f>IF(N524="nulová",J524,0)</f>
        <v>0</v>
      </c>
      <c r="BJ524" s="18" t="s">
        <v>22</v>
      </c>
      <c r="BK524" s="205">
        <f>ROUND(I524*H524,2)</f>
        <v>0</v>
      </c>
      <c r="BL524" s="18" t="s">
        <v>336</v>
      </c>
      <c r="BM524" s="18" t="s">
        <v>834</v>
      </c>
    </row>
    <row r="525" spans="2:65" s="12" customFormat="1" x14ac:dyDescent="0.3">
      <c r="B525" s="206"/>
      <c r="C525" s="207"/>
      <c r="D525" s="208" t="s">
        <v>213</v>
      </c>
      <c r="E525" s="209" t="s">
        <v>20</v>
      </c>
      <c r="F525" s="210" t="s">
        <v>506</v>
      </c>
      <c r="G525" s="207"/>
      <c r="H525" s="211" t="s">
        <v>20</v>
      </c>
      <c r="I525" s="212"/>
      <c r="J525" s="207"/>
      <c r="K525" s="207"/>
      <c r="L525" s="213"/>
      <c r="M525" s="214"/>
      <c r="N525" s="215"/>
      <c r="O525" s="215"/>
      <c r="P525" s="215"/>
      <c r="Q525" s="215"/>
      <c r="R525" s="215"/>
      <c r="S525" s="215"/>
      <c r="T525" s="216"/>
      <c r="AT525" s="217" t="s">
        <v>213</v>
      </c>
      <c r="AU525" s="217" t="s">
        <v>86</v>
      </c>
      <c r="AV525" s="12" t="s">
        <v>22</v>
      </c>
      <c r="AW525" s="12" t="s">
        <v>41</v>
      </c>
      <c r="AX525" s="12" t="s">
        <v>78</v>
      </c>
      <c r="AY525" s="217" t="s">
        <v>203</v>
      </c>
    </row>
    <row r="526" spans="2:65" s="12" customFormat="1" x14ac:dyDescent="0.3">
      <c r="B526" s="206"/>
      <c r="C526" s="207"/>
      <c r="D526" s="208" t="s">
        <v>213</v>
      </c>
      <c r="E526" s="209" t="s">
        <v>20</v>
      </c>
      <c r="F526" s="210" t="s">
        <v>835</v>
      </c>
      <c r="G526" s="207"/>
      <c r="H526" s="211" t="s">
        <v>20</v>
      </c>
      <c r="I526" s="212"/>
      <c r="J526" s="207"/>
      <c r="K526" s="207"/>
      <c r="L526" s="213"/>
      <c r="M526" s="214"/>
      <c r="N526" s="215"/>
      <c r="O526" s="215"/>
      <c r="P526" s="215"/>
      <c r="Q526" s="215"/>
      <c r="R526" s="215"/>
      <c r="S526" s="215"/>
      <c r="T526" s="216"/>
      <c r="AT526" s="217" t="s">
        <v>213</v>
      </c>
      <c r="AU526" s="217" t="s">
        <v>86</v>
      </c>
      <c r="AV526" s="12" t="s">
        <v>22</v>
      </c>
      <c r="AW526" s="12" t="s">
        <v>41</v>
      </c>
      <c r="AX526" s="12" t="s">
        <v>78</v>
      </c>
      <c r="AY526" s="217" t="s">
        <v>203</v>
      </c>
    </row>
    <row r="527" spans="2:65" s="12" customFormat="1" x14ac:dyDescent="0.3">
      <c r="B527" s="206"/>
      <c r="C527" s="207"/>
      <c r="D527" s="208" t="s">
        <v>213</v>
      </c>
      <c r="E527" s="209" t="s">
        <v>20</v>
      </c>
      <c r="F527" s="210" t="s">
        <v>589</v>
      </c>
      <c r="G527" s="207"/>
      <c r="H527" s="211" t="s">
        <v>20</v>
      </c>
      <c r="I527" s="212"/>
      <c r="J527" s="207"/>
      <c r="K527" s="207"/>
      <c r="L527" s="213"/>
      <c r="M527" s="214"/>
      <c r="N527" s="215"/>
      <c r="O527" s="215"/>
      <c r="P527" s="215"/>
      <c r="Q527" s="215"/>
      <c r="R527" s="215"/>
      <c r="S527" s="215"/>
      <c r="T527" s="216"/>
      <c r="AT527" s="217" t="s">
        <v>213</v>
      </c>
      <c r="AU527" s="217" t="s">
        <v>86</v>
      </c>
      <c r="AV527" s="12" t="s">
        <v>22</v>
      </c>
      <c r="AW527" s="12" t="s">
        <v>41</v>
      </c>
      <c r="AX527" s="12" t="s">
        <v>78</v>
      </c>
      <c r="AY527" s="217" t="s">
        <v>203</v>
      </c>
    </row>
    <row r="528" spans="2:65" s="13" customFormat="1" x14ac:dyDescent="0.3">
      <c r="B528" s="218"/>
      <c r="C528" s="219"/>
      <c r="D528" s="208" t="s">
        <v>213</v>
      </c>
      <c r="E528" s="220" t="s">
        <v>20</v>
      </c>
      <c r="F528" s="221" t="s">
        <v>836</v>
      </c>
      <c r="G528" s="219"/>
      <c r="H528" s="222">
        <v>16.559999999999999</v>
      </c>
      <c r="I528" s="223"/>
      <c r="J528" s="219"/>
      <c r="K528" s="219"/>
      <c r="L528" s="224"/>
      <c r="M528" s="225"/>
      <c r="N528" s="226"/>
      <c r="O528" s="226"/>
      <c r="P528" s="226"/>
      <c r="Q528" s="226"/>
      <c r="R528" s="226"/>
      <c r="S528" s="226"/>
      <c r="T528" s="227"/>
      <c r="AT528" s="228" t="s">
        <v>213</v>
      </c>
      <c r="AU528" s="228" t="s">
        <v>86</v>
      </c>
      <c r="AV528" s="13" t="s">
        <v>86</v>
      </c>
      <c r="AW528" s="13" t="s">
        <v>41</v>
      </c>
      <c r="AX528" s="13" t="s">
        <v>78</v>
      </c>
      <c r="AY528" s="228" t="s">
        <v>203</v>
      </c>
    </row>
    <row r="529" spans="2:65" s="14" customFormat="1" x14ac:dyDescent="0.3">
      <c r="B529" s="229"/>
      <c r="C529" s="230"/>
      <c r="D529" s="231" t="s">
        <v>213</v>
      </c>
      <c r="E529" s="232" t="s">
        <v>20</v>
      </c>
      <c r="F529" s="233" t="s">
        <v>225</v>
      </c>
      <c r="G529" s="230"/>
      <c r="H529" s="234">
        <v>16.559999999999999</v>
      </c>
      <c r="I529" s="235"/>
      <c r="J529" s="230"/>
      <c r="K529" s="230"/>
      <c r="L529" s="236"/>
      <c r="M529" s="237"/>
      <c r="N529" s="238"/>
      <c r="O529" s="238"/>
      <c r="P529" s="238"/>
      <c r="Q529" s="238"/>
      <c r="R529" s="238"/>
      <c r="S529" s="238"/>
      <c r="T529" s="239"/>
      <c r="AT529" s="240" t="s">
        <v>213</v>
      </c>
      <c r="AU529" s="240" t="s">
        <v>86</v>
      </c>
      <c r="AV529" s="14" t="s">
        <v>211</v>
      </c>
      <c r="AW529" s="14" t="s">
        <v>41</v>
      </c>
      <c r="AX529" s="14" t="s">
        <v>22</v>
      </c>
      <c r="AY529" s="240" t="s">
        <v>203</v>
      </c>
    </row>
    <row r="530" spans="2:65" s="1" customFormat="1" ht="22.5" customHeight="1" x14ac:dyDescent="0.3">
      <c r="B530" s="35"/>
      <c r="C530" s="252" t="s">
        <v>837</v>
      </c>
      <c r="D530" s="252" t="s">
        <v>512</v>
      </c>
      <c r="E530" s="253" t="s">
        <v>838</v>
      </c>
      <c r="F530" s="254" t="s">
        <v>839</v>
      </c>
      <c r="G530" s="255" t="s">
        <v>209</v>
      </c>
      <c r="H530" s="256">
        <v>18.216000000000001</v>
      </c>
      <c r="I530" s="257"/>
      <c r="J530" s="258">
        <f>ROUND(I530*H530,2)</f>
        <v>0</v>
      </c>
      <c r="K530" s="254" t="s">
        <v>20</v>
      </c>
      <c r="L530" s="259"/>
      <c r="M530" s="260" t="s">
        <v>20</v>
      </c>
      <c r="N530" s="261" t="s">
        <v>49</v>
      </c>
      <c r="O530" s="36"/>
      <c r="P530" s="203">
        <f>O530*H530</f>
        <v>0</v>
      </c>
      <c r="Q530" s="203">
        <v>5.0000000000000001E-3</v>
      </c>
      <c r="R530" s="203">
        <f>Q530*H530</f>
        <v>9.1080000000000008E-2</v>
      </c>
      <c r="S530" s="203">
        <v>0</v>
      </c>
      <c r="T530" s="204">
        <f>S530*H530</f>
        <v>0</v>
      </c>
      <c r="AR530" s="18" t="s">
        <v>450</v>
      </c>
      <c r="AT530" s="18" t="s">
        <v>512</v>
      </c>
      <c r="AU530" s="18" t="s">
        <v>86</v>
      </c>
      <c r="AY530" s="18" t="s">
        <v>203</v>
      </c>
      <c r="BE530" s="205">
        <f>IF(N530="základní",J530,0)</f>
        <v>0</v>
      </c>
      <c r="BF530" s="205">
        <f>IF(N530="snížená",J530,0)</f>
        <v>0</v>
      </c>
      <c r="BG530" s="205">
        <f>IF(N530="zákl. přenesená",J530,0)</f>
        <v>0</v>
      </c>
      <c r="BH530" s="205">
        <f>IF(N530="sníž. přenesená",J530,0)</f>
        <v>0</v>
      </c>
      <c r="BI530" s="205">
        <f>IF(N530="nulová",J530,0)</f>
        <v>0</v>
      </c>
      <c r="BJ530" s="18" t="s">
        <v>22</v>
      </c>
      <c r="BK530" s="205">
        <f>ROUND(I530*H530,2)</f>
        <v>0</v>
      </c>
      <c r="BL530" s="18" t="s">
        <v>336</v>
      </c>
      <c r="BM530" s="18" t="s">
        <v>840</v>
      </c>
    </row>
    <row r="531" spans="2:65" s="13" customFormat="1" x14ac:dyDescent="0.3">
      <c r="B531" s="218"/>
      <c r="C531" s="219"/>
      <c r="D531" s="231" t="s">
        <v>213</v>
      </c>
      <c r="E531" s="219"/>
      <c r="F531" s="244" t="s">
        <v>841</v>
      </c>
      <c r="G531" s="219"/>
      <c r="H531" s="245">
        <v>18.216000000000001</v>
      </c>
      <c r="I531" s="223"/>
      <c r="J531" s="219"/>
      <c r="K531" s="219"/>
      <c r="L531" s="224"/>
      <c r="M531" s="225"/>
      <c r="N531" s="226"/>
      <c r="O531" s="226"/>
      <c r="P531" s="226"/>
      <c r="Q531" s="226"/>
      <c r="R531" s="226"/>
      <c r="S531" s="226"/>
      <c r="T531" s="227"/>
      <c r="AT531" s="228" t="s">
        <v>213</v>
      </c>
      <c r="AU531" s="228" t="s">
        <v>86</v>
      </c>
      <c r="AV531" s="13" t="s">
        <v>86</v>
      </c>
      <c r="AW531" s="13" t="s">
        <v>4</v>
      </c>
      <c r="AX531" s="13" t="s">
        <v>22</v>
      </c>
      <c r="AY531" s="228" t="s">
        <v>203</v>
      </c>
    </row>
    <row r="532" spans="2:65" s="1" customFormat="1" ht="31.5" customHeight="1" x14ac:dyDescent="0.3">
      <c r="B532" s="35"/>
      <c r="C532" s="194" t="s">
        <v>842</v>
      </c>
      <c r="D532" s="194" t="s">
        <v>206</v>
      </c>
      <c r="E532" s="195" t="s">
        <v>843</v>
      </c>
      <c r="F532" s="196" t="s">
        <v>844</v>
      </c>
      <c r="G532" s="197" t="s">
        <v>209</v>
      </c>
      <c r="H532" s="198">
        <v>526.50800000000004</v>
      </c>
      <c r="I532" s="199"/>
      <c r="J532" s="200">
        <f>ROUND(I532*H532,2)</f>
        <v>0</v>
      </c>
      <c r="K532" s="196" t="s">
        <v>210</v>
      </c>
      <c r="L532" s="55"/>
      <c r="M532" s="201" t="s">
        <v>20</v>
      </c>
      <c r="N532" s="202" t="s">
        <v>49</v>
      </c>
      <c r="O532" s="36"/>
      <c r="P532" s="203">
        <f>O532*H532</f>
        <v>0</v>
      </c>
      <c r="Q532" s="203">
        <v>0</v>
      </c>
      <c r="R532" s="203">
        <f>Q532*H532</f>
        <v>0</v>
      </c>
      <c r="S532" s="203">
        <v>0</v>
      </c>
      <c r="T532" s="204">
        <f>S532*H532</f>
        <v>0</v>
      </c>
      <c r="AR532" s="18" t="s">
        <v>336</v>
      </c>
      <c r="AT532" s="18" t="s">
        <v>206</v>
      </c>
      <c r="AU532" s="18" t="s">
        <v>86</v>
      </c>
      <c r="AY532" s="18" t="s">
        <v>203</v>
      </c>
      <c r="BE532" s="205">
        <f>IF(N532="základní",J532,0)</f>
        <v>0</v>
      </c>
      <c r="BF532" s="205">
        <f>IF(N532="snížená",J532,0)</f>
        <v>0</v>
      </c>
      <c r="BG532" s="205">
        <f>IF(N532="zákl. přenesená",J532,0)</f>
        <v>0</v>
      </c>
      <c r="BH532" s="205">
        <f>IF(N532="sníž. přenesená",J532,0)</f>
        <v>0</v>
      </c>
      <c r="BI532" s="205">
        <f>IF(N532="nulová",J532,0)</f>
        <v>0</v>
      </c>
      <c r="BJ532" s="18" t="s">
        <v>22</v>
      </c>
      <c r="BK532" s="205">
        <f>ROUND(I532*H532,2)</f>
        <v>0</v>
      </c>
      <c r="BL532" s="18" t="s">
        <v>336</v>
      </c>
      <c r="BM532" s="18" t="s">
        <v>845</v>
      </c>
    </row>
    <row r="533" spans="2:65" s="1" customFormat="1" ht="22.5" customHeight="1" x14ac:dyDescent="0.3">
      <c r="B533" s="35"/>
      <c r="C533" s="252" t="s">
        <v>846</v>
      </c>
      <c r="D533" s="252" t="s">
        <v>512</v>
      </c>
      <c r="E533" s="253" t="s">
        <v>847</v>
      </c>
      <c r="F533" s="254" t="s">
        <v>848</v>
      </c>
      <c r="G533" s="255" t="s">
        <v>209</v>
      </c>
      <c r="H533" s="256">
        <v>349.45400000000001</v>
      </c>
      <c r="I533" s="257"/>
      <c r="J533" s="258">
        <f>ROUND(I533*H533,2)</f>
        <v>0</v>
      </c>
      <c r="K533" s="254" t="s">
        <v>20</v>
      </c>
      <c r="L533" s="259"/>
      <c r="M533" s="260" t="s">
        <v>20</v>
      </c>
      <c r="N533" s="261" t="s">
        <v>49</v>
      </c>
      <c r="O533" s="36"/>
      <c r="P533" s="203">
        <f>O533*H533</f>
        <v>0</v>
      </c>
      <c r="Q533" s="203">
        <v>8.0000000000000002E-3</v>
      </c>
      <c r="R533" s="203">
        <f>Q533*H533</f>
        <v>2.7956320000000003</v>
      </c>
      <c r="S533" s="203">
        <v>0</v>
      </c>
      <c r="T533" s="204">
        <f>S533*H533</f>
        <v>0</v>
      </c>
      <c r="AR533" s="18" t="s">
        <v>450</v>
      </c>
      <c r="AT533" s="18" t="s">
        <v>512</v>
      </c>
      <c r="AU533" s="18" t="s">
        <v>86</v>
      </c>
      <c r="AY533" s="18" t="s">
        <v>203</v>
      </c>
      <c r="BE533" s="205">
        <f>IF(N533="základní",J533,0)</f>
        <v>0</v>
      </c>
      <c r="BF533" s="205">
        <f>IF(N533="snížená",J533,0)</f>
        <v>0</v>
      </c>
      <c r="BG533" s="205">
        <f>IF(N533="zákl. přenesená",J533,0)</f>
        <v>0</v>
      </c>
      <c r="BH533" s="205">
        <f>IF(N533="sníž. přenesená",J533,0)</f>
        <v>0</v>
      </c>
      <c r="BI533" s="205">
        <f>IF(N533="nulová",J533,0)</f>
        <v>0</v>
      </c>
      <c r="BJ533" s="18" t="s">
        <v>22</v>
      </c>
      <c r="BK533" s="205">
        <f>ROUND(I533*H533,2)</f>
        <v>0</v>
      </c>
      <c r="BL533" s="18" t="s">
        <v>336</v>
      </c>
      <c r="BM533" s="18" t="s">
        <v>849</v>
      </c>
    </row>
    <row r="534" spans="2:65" s="12" customFormat="1" x14ac:dyDescent="0.3">
      <c r="B534" s="206"/>
      <c r="C534" s="207"/>
      <c r="D534" s="208" t="s">
        <v>213</v>
      </c>
      <c r="E534" s="209" t="s">
        <v>20</v>
      </c>
      <c r="F534" s="210" t="s">
        <v>520</v>
      </c>
      <c r="G534" s="207"/>
      <c r="H534" s="211" t="s">
        <v>20</v>
      </c>
      <c r="I534" s="212"/>
      <c r="J534" s="207"/>
      <c r="K534" s="207"/>
      <c r="L534" s="213"/>
      <c r="M534" s="214"/>
      <c r="N534" s="215"/>
      <c r="O534" s="215"/>
      <c r="P534" s="215"/>
      <c r="Q534" s="215"/>
      <c r="R534" s="215"/>
      <c r="S534" s="215"/>
      <c r="T534" s="216"/>
      <c r="AT534" s="217" t="s">
        <v>213</v>
      </c>
      <c r="AU534" s="217" t="s">
        <v>86</v>
      </c>
      <c r="AV534" s="12" t="s">
        <v>22</v>
      </c>
      <c r="AW534" s="12" t="s">
        <v>41</v>
      </c>
      <c r="AX534" s="12" t="s">
        <v>78</v>
      </c>
      <c r="AY534" s="217" t="s">
        <v>203</v>
      </c>
    </row>
    <row r="535" spans="2:65" s="12" customFormat="1" x14ac:dyDescent="0.3">
      <c r="B535" s="206"/>
      <c r="C535" s="207"/>
      <c r="D535" s="208" t="s">
        <v>213</v>
      </c>
      <c r="E535" s="209" t="s">
        <v>20</v>
      </c>
      <c r="F535" s="210" t="s">
        <v>850</v>
      </c>
      <c r="G535" s="207"/>
      <c r="H535" s="211" t="s">
        <v>20</v>
      </c>
      <c r="I535" s="212"/>
      <c r="J535" s="207"/>
      <c r="K535" s="207"/>
      <c r="L535" s="213"/>
      <c r="M535" s="214"/>
      <c r="N535" s="215"/>
      <c r="O535" s="215"/>
      <c r="P535" s="215"/>
      <c r="Q535" s="215"/>
      <c r="R535" s="215"/>
      <c r="S535" s="215"/>
      <c r="T535" s="216"/>
      <c r="AT535" s="217" t="s">
        <v>213</v>
      </c>
      <c r="AU535" s="217" t="s">
        <v>86</v>
      </c>
      <c r="AV535" s="12" t="s">
        <v>22</v>
      </c>
      <c r="AW535" s="12" t="s">
        <v>41</v>
      </c>
      <c r="AX535" s="12" t="s">
        <v>78</v>
      </c>
      <c r="AY535" s="217" t="s">
        <v>203</v>
      </c>
    </row>
    <row r="536" spans="2:65" s="12" customFormat="1" x14ac:dyDescent="0.3">
      <c r="B536" s="206"/>
      <c r="C536" s="207"/>
      <c r="D536" s="208" t="s">
        <v>213</v>
      </c>
      <c r="E536" s="209" t="s">
        <v>20</v>
      </c>
      <c r="F536" s="210" t="s">
        <v>611</v>
      </c>
      <c r="G536" s="207"/>
      <c r="H536" s="211" t="s">
        <v>20</v>
      </c>
      <c r="I536" s="212"/>
      <c r="J536" s="207"/>
      <c r="K536" s="207"/>
      <c r="L536" s="213"/>
      <c r="M536" s="214"/>
      <c r="N536" s="215"/>
      <c r="O536" s="215"/>
      <c r="P536" s="215"/>
      <c r="Q536" s="215"/>
      <c r="R536" s="215"/>
      <c r="S536" s="215"/>
      <c r="T536" s="216"/>
      <c r="AT536" s="217" t="s">
        <v>213</v>
      </c>
      <c r="AU536" s="217" t="s">
        <v>86</v>
      </c>
      <c r="AV536" s="12" t="s">
        <v>22</v>
      </c>
      <c r="AW536" s="12" t="s">
        <v>41</v>
      </c>
      <c r="AX536" s="12" t="s">
        <v>78</v>
      </c>
      <c r="AY536" s="217" t="s">
        <v>203</v>
      </c>
    </row>
    <row r="537" spans="2:65" s="12" customFormat="1" x14ac:dyDescent="0.3">
      <c r="B537" s="206"/>
      <c r="C537" s="207"/>
      <c r="D537" s="208" t="s">
        <v>213</v>
      </c>
      <c r="E537" s="209" t="s">
        <v>20</v>
      </c>
      <c r="F537" s="210" t="s">
        <v>631</v>
      </c>
      <c r="G537" s="207"/>
      <c r="H537" s="211" t="s">
        <v>20</v>
      </c>
      <c r="I537" s="212"/>
      <c r="J537" s="207"/>
      <c r="K537" s="207"/>
      <c r="L537" s="213"/>
      <c r="M537" s="214"/>
      <c r="N537" s="215"/>
      <c r="O537" s="215"/>
      <c r="P537" s="215"/>
      <c r="Q537" s="215"/>
      <c r="R537" s="215"/>
      <c r="S537" s="215"/>
      <c r="T537" s="216"/>
      <c r="AT537" s="217" t="s">
        <v>213</v>
      </c>
      <c r="AU537" s="217" t="s">
        <v>86</v>
      </c>
      <c r="AV537" s="12" t="s">
        <v>22</v>
      </c>
      <c r="AW537" s="12" t="s">
        <v>41</v>
      </c>
      <c r="AX537" s="12" t="s">
        <v>78</v>
      </c>
      <c r="AY537" s="217" t="s">
        <v>203</v>
      </c>
    </row>
    <row r="538" spans="2:65" s="13" customFormat="1" x14ac:dyDescent="0.3">
      <c r="B538" s="218"/>
      <c r="C538" s="219"/>
      <c r="D538" s="208" t="s">
        <v>213</v>
      </c>
      <c r="E538" s="220" t="s">
        <v>20</v>
      </c>
      <c r="F538" s="221" t="s">
        <v>851</v>
      </c>
      <c r="G538" s="219"/>
      <c r="H538" s="222">
        <v>11.055999999999999</v>
      </c>
      <c r="I538" s="223"/>
      <c r="J538" s="219"/>
      <c r="K538" s="219"/>
      <c r="L538" s="224"/>
      <c r="M538" s="225"/>
      <c r="N538" s="226"/>
      <c r="O538" s="226"/>
      <c r="P538" s="226"/>
      <c r="Q538" s="226"/>
      <c r="R538" s="226"/>
      <c r="S538" s="226"/>
      <c r="T538" s="227"/>
      <c r="AT538" s="228" t="s">
        <v>213</v>
      </c>
      <c r="AU538" s="228" t="s">
        <v>86</v>
      </c>
      <c r="AV538" s="13" t="s">
        <v>86</v>
      </c>
      <c r="AW538" s="13" t="s">
        <v>41</v>
      </c>
      <c r="AX538" s="13" t="s">
        <v>78</v>
      </c>
      <c r="AY538" s="228" t="s">
        <v>203</v>
      </c>
    </row>
    <row r="539" spans="2:65" s="12" customFormat="1" x14ac:dyDescent="0.3">
      <c r="B539" s="206"/>
      <c r="C539" s="207"/>
      <c r="D539" s="208" t="s">
        <v>213</v>
      </c>
      <c r="E539" s="209" t="s">
        <v>20</v>
      </c>
      <c r="F539" s="210" t="s">
        <v>633</v>
      </c>
      <c r="G539" s="207"/>
      <c r="H539" s="211" t="s">
        <v>20</v>
      </c>
      <c r="I539" s="212"/>
      <c r="J539" s="207"/>
      <c r="K539" s="207"/>
      <c r="L539" s="213"/>
      <c r="M539" s="214"/>
      <c r="N539" s="215"/>
      <c r="O539" s="215"/>
      <c r="P539" s="215"/>
      <c r="Q539" s="215"/>
      <c r="R539" s="215"/>
      <c r="S539" s="215"/>
      <c r="T539" s="216"/>
      <c r="AT539" s="217" t="s">
        <v>213</v>
      </c>
      <c r="AU539" s="217" t="s">
        <v>86</v>
      </c>
      <c r="AV539" s="12" t="s">
        <v>22</v>
      </c>
      <c r="AW539" s="12" t="s">
        <v>41</v>
      </c>
      <c r="AX539" s="12" t="s">
        <v>78</v>
      </c>
      <c r="AY539" s="217" t="s">
        <v>203</v>
      </c>
    </row>
    <row r="540" spans="2:65" s="13" customFormat="1" x14ac:dyDescent="0.3">
      <c r="B540" s="218"/>
      <c r="C540" s="219"/>
      <c r="D540" s="208" t="s">
        <v>213</v>
      </c>
      <c r="E540" s="220" t="s">
        <v>20</v>
      </c>
      <c r="F540" s="221" t="s">
        <v>852</v>
      </c>
      <c r="G540" s="219"/>
      <c r="H540" s="222">
        <v>14.16</v>
      </c>
      <c r="I540" s="223"/>
      <c r="J540" s="219"/>
      <c r="K540" s="219"/>
      <c r="L540" s="224"/>
      <c r="M540" s="225"/>
      <c r="N540" s="226"/>
      <c r="O540" s="226"/>
      <c r="P540" s="226"/>
      <c r="Q540" s="226"/>
      <c r="R540" s="226"/>
      <c r="S540" s="226"/>
      <c r="T540" s="227"/>
      <c r="AT540" s="228" t="s">
        <v>213</v>
      </c>
      <c r="AU540" s="228" t="s">
        <v>86</v>
      </c>
      <c r="AV540" s="13" t="s">
        <v>86</v>
      </c>
      <c r="AW540" s="13" t="s">
        <v>41</v>
      </c>
      <c r="AX540" s="13" t="s">
        <v>78</v>
      </c>
      <c r="AY540" s="228" t="s">
        <v>203</v>
      </c>
    </row>
    <row r="541" spans="2:65" s="12" customFormat="1" x14ac:dyDescent="0.3">
      <c r="B541" s="206"/>
      <c r="C541" s="207"/>
      <c r="D541" s="208" t="s">
        <v>213</v>
      </c>
      <c r="E541" s="209" t="s">
        <v>20</v>
      </c>
      <c r="F541" s="210" t="s">
        <v>643</v>
      </c>
      <c r="G541" s="207"/>
      <c r="H541" s="211" t="s">
        <v>20</v>
      </c>
      <c r="I541" s="212"/>
      <c r="J541" s="207"/>
      <c r="K541" s="207"/>
      <c r="L541" s="213"/>
      <c r="M541" s="214"/>
      <c r="N541" s="215"/>
      <c r="O541" s="215"/>
      <c r="P541" s="215"/>
      <c r="Q541" s="215"/>
      <c r="R541" s="215"/>
      <c r="S541" s="215"/>
      <c r="T541" s="216"/>
      <c r="AT541" s="217" t="s">
        <v>213</v>
      </c>
      <c r="AU541" s="217" t="s">
        <v>86</v>
      </c>
      <c r="AV541" s="12" t="s">
        <v>22</v>
      </c>
      <c r="AW541" s="12" t="s">
        <v>41</v>
      </c>
      <c r="AX541" s="12" t="s">
        <v>78</v>
      </c>
      <c r="AY541" s="217" t="s">
        <v>203</v>
      </c>
    </row>
    <row r="542" spans="2:65" s="13" customFormat="1" x14ac:dyDescent="0.3">
      <c r="B542" s="218"/>
      <c r="C542" s="219"/>
      <c r="D542" s="208" t="s">
        <v>213</v>
      </c>
      <c r="E542" s="220" t="s">
        <v>20</v>
      </c>
      <c r="F542" s="221" t="s">
        <v>853</v>
      </c>
      <c r="G542" s="219"/>
      <c r="H542" s="222">
        <v>31.824999999999999</v>
      </c>
      <c r="I542" s="223"/>
      <c r="J542" s="219"/>
      <c r="K542" s="219"/>
      <c r="L542" s="224"/>
      <c r="M542" s="225"/>
      <c r="N542" s="226"/>
      <c r="O542" s="226"/>
      <c r="P542" s="226"/>
      <c r="Q542" s="226"/>
      <c r="R542" s="226"/>
      <c r="S542" s="226"/>
      <c r="T542" s="227"/>
      <c r="AT542" s="228" t="s">
        <v>213</v>
      </c>
      <c r="AU542" s="228" t="s">
        <v>86</v>
      </c>
      <c r="AV542" s="13" t="s">
        <v>86</v>
      </c>
      <c r="AW542" s="13" t="s">
        <v>41</v>
      </c>
      <c r="AX542" s="13" t="s">
        <v>78</v>
      </c>
      <c r="AY542" s="228" t="s">
        <v>203</v>
      </c>
    </row>
    <row r="543" spans="2:65" s="12" customFormat="1" x14ac:dyDescent="0.3">
      <c r="B543" s="206"/>
      <c r="C543" s="207"/>
      <c r="D543" s="208" t="s">
        <v>213</v>
      </c>
      <c r="E543" s="209" t="s">
        <v>20</v>
      </c>
      <c r="F543" s="210" t="s">
        <v>645</v>
      </c>
      <c r="G543" s="207"/>
      <c r="H543" s="211" t="s">
        <v>20</v>
      </c>
      <c r="I543" s="212"/>
      <c r="J543" s="207"/>
      <c r="K543" s="207"/>
      <c r="L543" s="213"/>
      <c r="M543" s="214"/>
      <c r="N543" s="215"/>
      <c r="O543" s="215"/>
      <c r="P543" s="215"/>
      <c r="Q543" s="215"/>
      <c r="R543" s="215"/>
      <c r="S543" s="215"/>
      <c r="T543" s="216"/>
      <c r="AT543" s="217" t="s">
        <v>213</v>
      </c>
      <c r="AU543" s="217" t="s">
        <v>86</v>
      </c>
      <c r="AV543" s="12" t="s">
        <v>22</v>
      </c>
      <c r="AW543" s="12" t="s">
        <v>41</v>
      </c>
      <c r="AX543" s="12" t="s">
        <v>78</v>
      </c>
      <c r="AY543" s="217" t="s">
        <v>203</v>
      </c>
    </row>
    <row r="544" spans="2:65" s="13" customFormat="1" x14ac:dyDescent="0.3">
      <c r="B544" s="218"/>
      <c r="C544" s="219"/>
      <c r="D544" s="208" t="s">
        <v>213</v>
      </c>
      <c r="E544" s="220" t="s">
        <v>20</v>
      </c>
      <c r="F544" s="221" t="s">
        <v>854</v>
      </c>
      <c r="G544" s="219"/>
      <c r="H544" s="222">
        <v>7.58</v>
      </c>
      <c r="I544" s="223"/>
      <c r="J544" s="219"/>
      <c r="K544" s="219"/>
      <c r="L544" s="224"/>
      <c r="M544" s="225"/>
      <c r="N544" s="226"/>
      <c r="O544" s="226"/>
      <c r="P544" s="226"/>
      <c r="Q544" s="226"/>
      <c r="R544" s="226"/>
      <c r="S544" s="226"/>
      <c r="T544" s="227"/>
      <c r="AT544" s="228" t="s">
        <v>213</v>
      </c>
      <c r="AU544" s="228" t="s">
        <v>86</v>
      </c>
      <c r="AV544" s="13" t="s">
        <v>86</v>
      </c>
      <c r="AW544" s="13" t="s">
        <v>41</v>
      </c>
      <c r="AX544" s="13" t="s">
        <v>78</v>
      </c>
      <c r="AY544" s="228" t="s">
        <v>203</v>
      </c>
    </row>
    <row r="545" spans="2:51" s="12" customFormat="1" x14ac:dyDescent="0.3">
      <c r="B545" s="206"/>
      <c r="C545" s="207"/>
      <c r="D545" s="208" t="s">
        <v>213</v>
      </c>
      <c r="E545" s="209" t="s">
        <v>20</v>
      </c>
      <c r="F545" s="210" t="s">
        <v>647</v>
      </c>
      <c r="G545" s="207"/>
      <c r="H545" s="211" t="s">
        <v>20</v>
      </c>
      <c r="I545" s="212"/>
      <c r="J545" s="207"/>
      <c r="K545" s="207"/>
      <c r="L545" s="213"/>
      <c r="M545" s="214"/>
      <c r="N545" s="215"/>
      <c r="O545" s="215"/>
      <c r="P545" s="215"/>
      <c r="Q545" s="215"/>
      <c r="R545" s="215"/>
      <c r="S545" s="215"/>
      <c r="T545" s="216"/>
      <c r="AT545" s="217" t="s">
        <v>213</v>
      </c>
      <c r="AU545" s="217" t="s">
        <v>86</v>
      </c>
      <c r="AV545" s="12" t="s">
        <v>22</v>
      </c>
      <c r="AW545" s="12" t="s">
        <v>41</v>
      </c>
      <c r="AX545" s="12" t="s">
        <v>78</v>
      </c>
      <c r="AY545" s="217" t="s">
        <v>203</v>
      </c>
    </row>
    <row r="546" spans="2:51" s="13" customFormat="1" x14ac:dyDescent="0.3">
      <c r="B546" s="218"/>
      <c r="C546" s="219"/>
      <c r="D546" s="208" t="s">
        <v>213</v>
      </c>
      <c r="E546" s="220" t="s">
        <v>20</v>
      </c>
      <c r="F546" s="221" t="s">
        <v>854</v>
      </c>
      <c r="G546" s="219"/>
      <c r="H546" s="222">
        <v>7.58</v>
      </c>
      <c r="I546" s="223"/>
      <c r="J546" s="219"/>
      <c r="K546" s="219"/>
      <c r="L546" s="224"/>
      <c r="M546" s="225"/>
      <c r="N546" s="226"/>
      <c r="O546" s="226"/>
      <c r="P546" s="226"/>
      <c r="Q546" s="226"/>
      <c r="R546" s="226"/>
      <c r="S546" s="226"/>
      <c r="T546" s="227"/>
      <c r="AT546" s="228" t="s">
        <v>213</v>
      </c>
      <c r="AU546" s="228" t="s">
        <v>86</v>
      </c>
      <c r="AV546" s="13" t="s">
        <v>86</v>
      </c>
      <c r="AW546" s="13" t="s">
        <v>41</v>
      </c>
      <c r="AX546" s="13" t="s">
        <v>78</v>
      </c>
      <c r="AY546" s="228" t="s">
        <v>203</v>
      </c>
    </row>
    <row r="547" spans="2:51" s="12" customFormat="1" x14ac:dyDescent="0.3">
      <c r="B547" s="206"/>
      <c r="C547" s="207"/>
      <c r="D547" s="208" t="s">
        <v>213</v>
      </c>
      <c r="E547" s="209" t="s">
        <v>20</v>
      </c>
      <c r="F547" s="210" t="s">
        <v>648</v>
      </c>
      <c r="G547" s="207"/>
      <c r="H547" s="211" t="s">
        <v>20</v>
      </c>
      <c r="I547" s="212"/>
      <c r="J547" s="207"/>
      <c r="K547" s="207"/>
      <c r="L547" s="213"/>
      <c r="M547" s="214"/>
      <c r="N547" s="215"/>
      <c r="O547" s="215"/>
      <c r="P547" s="215"/>
      <c r="Q547" s="215"/>
      <c r="R547" s="215"/>
      <c r="S547" s="215"/>
      <c r="T547" s="216"/>
      <c r="AT547" s="217" t="s">
        <v>213</v>
      </c>
      <c r="AU547" s="217" t="s">
        <v>86</v>
      </c>
      <c r="AV547" s="12" t="s">
        <v>22</v>
      </c>
      <c r="AW547" s="12" t="s">
        <v>41</v>
      </c>
      <c r="AX547" s="12" t="s">
        <v>78</v>
      </c>
      <c r="AY547" s="217" t="s">
        <v>203</v>
      </c>
    </row>
    <row r="548" spans="2:51" s="13" customFormat="1" x14ac:dyDescent="0.3">
      <c r="B548" s="218"/>
      <c r="C548" s="219"/>
      <c r="D548" s="208" t="s">
        <v>213</v>
      </c>
      <c r="E548" s="220" t="s">
        <v>20</v>
      </c>
      <c r="F548" s="221" t="s">
        <v>854</v>
      </c>
      <c r="G548" s="219"/>
      <c r="H548" s="222">
        <v>7.58</v>
      </c>
      <c r="I548" s="223"/>
      <c r="J548" s="219"/>
      <c r="K548" s="219"/>
      <c r="L548" s="224"/>
      <c r="M548" s="225"/>
      <c r="N548" s="226"/>
      <c r="O548" s="226"/>
      <c r="P548" s="226"/>
      <c r="Q548" s="226"/>
      <c r="R548" s="226"/>
      <c r="S548" s="226"/>
      <c r="T548" s="227"/>
      <c r="AT548" s="228" t="s">
        <v>213</v>
      </c>
      <c r="AU548" s="228" t="s">
        <v>86</v>
      </c>
      <c r="AV548" s="13" t="s">
        <v>86</v>
      </c>
      <c r="AW548" s="13" t="s">
        <v>41</v>
      </c>
      <c r="AX548" s="13" t="s">
        <v>78</v>
      </c>
      <c r="AY548" s="228" t="s">
        <v>203</v>
      </c>
    </row>
    <row r="549" spans="2:51" s="12" customFormat="1" x14ac:dyDescent="0.3">
      <c r="B549" s="206"/>
      <c r="C549" s="207"/>
      <c r="D549" s="208" t="s">
        <v>213</v>
      </c>
      <c r="E549" s="209" t="s">
        <v>20</v>
      </c>
      <c r="F549" s="210" t="s">
        <v>649</v>
      </c>
      <c r="G549" s="207"/>
      <c r="H549" s="211" t="s">
        <v>20</v>
      </c>
      <c r="I549" s="212"/>
      <c r="J549" s="207"/>
      <c r="K549" s="207"/>
      <c r="L549" s="213"/>
      <c r="M549" s="214"/>
      <c r="N549" s="215"/>
      <c r="O549" s="215"/>
      <c r="P549" s="215"/>
      <c r="Q549" s="215"/>
      <c r="R549" s="215"/>
      <c r="S549" s="215"/>
      <c r="T549" s="216"/>
      <c r="AT549" s="217" t="s">
        <v>213</v>
      </c>
      <c r="AU549" s="217" t="s">
        <v>86</v>
      </c>
      <c r="AV549" s="12" t="s">
        <v>22</v>
      </c>
      <c r="AW549" s="12" t="s">
        <v>41</v>
      </c>
      <c r="AX549" s="12" t="s">
        <v>78</v>
      </c>
      <c r="AY549" s="217" t="s">
        <v>203</v>
      </c>
    </row>
    <row r="550" spans="2:51" s="13" customFormat="1" x14ac:dyDescent="0.3">
      <c r="B550" s="218"/>
      <c r="C550" s="219"/>
      <c r="D550" s="208" t="s">
        <v>213</v>
      </c>
      <c r="E550" s="220" t="s">
        <v>20</v>
      </c>
      <c r="F550" s="221" t="s">
        <v>854</v>
      </c>
      <c r="G550" s="219"/>
      <c r="H550" s="222">
        <v>7.58</v>
      </c>
      <c r="I550" s="223"/>
      <c r="J550" s="219"/>
      <c r="K550" s="219"/>
      <c r="L550" s="224"/>
      <c r="M550" s="225"/>
      <c r="N550" s="226"/>
      <c r="O550" s="226"/>
      <c r="P550" s="226"/>
      <c r="Q550" s="226"/>
      <c r="R550" s="226"/>
      <c r="S550" s="226"/>
      <c r="T550" s="227"/>
      <c r="AT550" s="228" t="s">
        <v>213</v>
      </c>
      <c r="AU550" s="228" t="s">
        <v>86</v>
      </c>
      <c r="AV550" s="13" t="s">
        <v>86</v>
      </c>
      <c r="AW550" s="13" t="s">
        <v>41</v>
      </c>
      <c r="AX550" s="13" t="s">
        <v>78</v>
      </c>
      <c r="AY550" s="228" t="s">
        <v>203</v>
      </c>
    </row>
    <row r="551" spans="2:51" s="12" customFormat="1" x14ac:dyDescent="0.3">
      <c r="B551" s="206"/>
      <c r="C551" s="207"/>
      <c r="D551" s="208" t="s">
        <v>213</v>
      </c>
      <c r="E551" s="209" t="s">
        <v>20</v>
      </c>
      <c r="F551" s="210" t="s">
        <v>650</v>
      </c>
      <c r="G551" s="207"/>
      <c r="H551" s="211" t="s">
        <v>20</v>
      </c>
      <c r="I551" s="212"/>
      <c r="J551" s="207"/>
      <c r="K551" s="207"/>
      <c r="L551" s="213"/>
      <c r="M551" s="214"/>
      <c r="N551" s="215"/>
      <c r="O551" s="215"/>
      <c r="P551" s="215"/>
      <c r="Q551" s="215"/>
      <c r="R551" s="215"/>
      <c r="S551" s="215"/>
      <c r="T551" s="216"/>
      <c r="AT551" s="217" t="s">
        <v>213</v>
      </c>
      <c r="AU551" s="217" t="s">
        <v>86</v>
      </c>
      <c r="AV551" s="12" t="s">
        <v>22</v>
      </c>
      <c r="AW551" s="12" t="s">
        <v>41</v>
      </c>
      <c r="AX551" s="12" t="s">
        <v>78</v>
      </c>
      <c r="AY551" s="217" t="s">
        <v>203</v>
      </c>
    </row>
    <row r="552" spans="2:51" s="13" customFormat="1" x14ac:dyDescent="0.3">
      <c r="B552" s="218"/>
      <c r="C552" s="219"/>
      <c r="D552" s="208" t="s">
        <v>213</v>
      </c>
      <c r="E552" s="220" t="s">
        <v>20</v>
      </c>
      <c r="F552" s="221" t="s">
        <v>854</v>
      </c>
      <c r="G552" s="219"/>
      <c r="H552" s="222">
        <v>7.58</v>
      </c>
      <c r="I552" s="223"/>
      <c r="J552" s="219"/>
      <c r="K552" s="219"/>
      <c r="L552" s="224"/>
      <c r="M552" s="225"/>
      <c r="N552" s="226"/>
      <c r="O552" s="226"/>
      <c r="P552" s="226"/>
      <c r="Q552" s="226"/>
      <c r="R552" s="226"/>
      <c r="S552" s="226"/>
      <c r="T552" s="227"/>
      <c r="AT552" s="228" t="s">
        <v>213</v>
      </c>
      <c r="AU552" s="228" t="s">
        <v>86</v>
      </c>
      <c r="AV552" s="13" t="s">
        <v>86</v>
      </c>
      <c r="AW552" s="13" t="s">
        <v>41</v>
      </c>
      <c r="AX552" s="13" t="s">
        <v>78</v>
      </c>
      <c r="AY552" s="228" t="s">
        <v>203</v>
      </c>
    </row>
    <row r="553" spans="2:51" s="12" customFormat="1" x14ac:dyDescent="0.3">
      <c r="B553" s="206"/>
      <c r="C553" s="207"/>
      <c r="D553" s="208" t="s">
        <v>213</v>
      </c>
      <c r="E553" s="209" t="s">
        <v>20</v>
      </c>
      <c r="F553" s="210" t="s">
        <v>651</v>
      </c>
      <c r="G553" s="207"/>
      <c r="H553" s="211" t="s">
        <v>20</v>
      </c>
      <c r="I553" s="212"/>
      <c r="J553" s="207"/>
      <c r="K553" s="207"/>
      <c r="L553" s="213"/>
      <c r="M553" s="214"/>
      <c r="N553" s="215"/>
      <c r="O553" s="215"/>
      <c r="P553" s="215"/>
      <c r="Q553" s="215"/>
      <c r="R553" s="215"/>
      <c r="S553" s="215"/>
      <c r="T553" s="216"/>
      <c r="AT553" s="217" t="s">
        <v>213</v>
      </c>
      <c r="AU553" s="217" t="s">
        <v>86</v>
      </c>
      <c r="AV553" s="12" t="s">
        <v>22</v>
      </c>
      <c r="AW553" s="12" t="s">
        <v>41</v>
      </c>
      <c r="AX553" s="12" t="s">
        <v>78</v>
      </c>
      <c r="AY553" s="217" t="s">
        <v>203</v>
      </c>
    </row>
    <row r="554" spans="2:51" s="13" customFormat="1" x14ac:dyDescent="0.3">
      <c r="B554" s="218"/>
      <c r="C554" s="219"/>
      <c r="D554" s="208" t="s">
        <v>213</v>
      </c>
      <c r="E554" s="220" t="s">
        <v>20</v>
      </c>
      <c r="F554" s="221" t="s">
        <v>855</v>
      </c>
      <c r="G554" s="219"/>
      <c r="H554" s="222">
        <v>15.608000000000001</v>
      </c>
      <c r="I554" s="223"/>
      <c r="J554" s="219"/>
      <c r="K554" s="219"/>
      <c r="L554" s="224"/>
      <c r="M554" s="225"/>
      <c r="N554" s="226"/>
      <c r="O554" s="226"/>
      <c r="P554" s="226"/>
      <c r="Q554" s="226"/>
      <c r="R554" s="226"/>
      <c r="S554" s="226"/>
      <c r="T554" s="227"/>
      <c r="AT554" s="228" t="s">
        <v>213</v>
      </c>
      <c r="AU554" s="228" t="s">
        <v>86</v>
      </c>
      <c r="AV554" s="13" t="s">
        <v>86</v>
      </c>
      <c r="AW554" s="13" t="s">
        <v>41</v>
      </c>
      <c r="AX554" s="13" t="s">
        <v>78</v>
      </c>
      <c r="AY554" s="228" t="s">
        <v>203</v>
      </c>
    </row>
    <row r="555" spans="2:51" s="12" customFormat="1" x14ac:dyDescent="0.3">
      <c r="B555" s="206"/>
      <c r="C555" s="207"/>
      <c r="D555" s="208" t="s">
        <v>213</v>
      </c>
      <c r="E555" s="209" t="s">
        <v>20</v>
      </c>
      <c r="F555" s="210" t="s">
        <v>653</v>
      </c>
      <c r="G555" s="207"/>
      <c r="H555" s="211" t="s">
        <v>20</v>
      </c>
      <c r="I555" s="212"/>
      <c r="J555" s="207"/>
      <c r="K555" s="207"/>
      <c r="L555" s="213"/>
      <c r="M555" s="214"/>
      <c r="N555" s="215"/>
      <c r="O555" s="215"/>
      <c r="P555" s="215"/>
      <c r="Q555" s="215"/>
      <c r="R555" s="215"/>
      <c r="S555" s="215"/>
      <c r="T555" s="216"/>
      <c r="AT555" s="217" t="s">
        <v>213</v>
      </c>
      <c r="AU555" s="217" t="s">
        <v>86</v>
      </c>
      <c r="AV555" s="12" t="s">
        <v>22</v>
      </c>
      <c r="AW555" s="12" t="s">
        <v>41</v>
      </c>
      <c r="AX555" s="12" t="s">
        <v>78</v>
      </c>
      <c r="AY555" s="217" t="s">
        <v>203</v>
      </c>
    </row>
    <row r="556" spans="2:51" s="13" customFormat="1" x14ac:dyDescent="0.3">
      <c r="B556" s="218"/>
      <c r="C556" s="219"/>
      <c r="D556" s="208" t="s">
        <v>213</v>
      </c>
      <c r="E556" s="220" t="s">
        <v>20</v>
      </c>
      <c r="F556" s="221" t="s">
        <v>856</v>
      </c>
      <c r="G556" s="219"/>
      <c r="H556" s="222">
        <v>25.754000000000001</v>
      </c>
      <c r="I556" s="223"/>
      <c r="J556" s="219"/>
      <c r="K556" s="219"/>
      <c r="L556" s="224"/>
      <c r="M556" s="225"/>
      <c r="N556" s="226"/>
      <c r="O556" s="226"/>
      <c r="P556" s="226"/>
      <c r="Q556" s="226"/>
      <c r="R556" s="226"/>
      <c r="S556" s="226"/>
      <c r="T556" s="227"/>
      <c r="AT556" s="228" t="s">
        <v>213</v>
      </c>
      <c r="AU556" s="228" t="s">
        <v>86</v>
      </c>
      <c r="AV556" s="13" t="s">
        <v>86</v>
      </c>
      <c r="AW556" s="13" t="s">
        <v>41</v>
      </c>
      <c r="AX556" s="13" t="s">
        <v>78</v>
      </c>
      <c r="AY556" s="228" t="s">
        <v>203</v>
      </c>
    </row>
    <row r="557" spans="2:51" s="12" customFormat="1" x14ac:dyDescent="0.3">
      <c r="B557" s="206"/>
      <c r="C557" s="207"/>
      <c r="D557" s="208" t="s">
        <v>213</v>
      </c>
      <c r="E557" s="209" t="s">
        <v>20</v>
      </c>
      <c r="F557" s="210" t="s">
        <v>663</v>
      </c>
      <c r="G557" s="207"/>
      <c r="H557" s="211" t="s">
        <v>20</v>
      </c>
      <c r="I557" s="212"/>
      <c r="J557" s="207"/>
      <c r="K557" s="207"/>
      <c r="L557" s="213"/>
      <c r="M557" s="214"/>
      <c r="N557" s="215"/>
      <c r="O557" s="215"/>
      <c r="P557" s="215"/>
      <c r="Q557" s="215"/>
      <c r="R557" s="215"/>
      <c r="S557" s="215"/>
      <c r="T557" s="216"/>
      <c r="AT557" s="217" t="s">
        <v>213</v>
      </c>
      <c r="AU557" s="217" t="s">
        <v>86</v>
      </c>
      <c r="AV557" s="12" t="s">
        <v>22</v>
      </c>
      <c r="AW557" s="12" t="s">
        <v>41</v>
      </c>
      <c r="AX557" s="12" t="s">
        <v>78</v>
      </c>
      <c r="AY557" s="217" t="s">
        <v>203</v>
      </c>
    </row>
    <row r="558" spans="2:51" s="13" customFormat="1" x14ac:dyDescent="0.3">
      <c r="B558" s="218"/>
      <c r="C558" s="219"/>
      <c r="D558" s="208" t="s">
        <v>213</v>
      </c>
      <c r="E558" s="220" t="s">
        <v>20</v>
      </c>
      <c r="F558" s="221" t="s">
        <v>857</v>
      </c>
      <c r="G558" s="219"/>
      <c r="H558" s="222">
        <v>33.243000000000002</v>
      </c>
      <c r="I558" s="223"/>
      <c r="J558" s="219"/>
      <c r="K558" s="219"/>
      <c r="L558" s="224"/>
      <c r="M558" s="225"/>
      <c r="N558" s="226"/>
      <c r="O558" s="226"/>
      <c r="P558" s="226"/>
      <c r="Q558" s="226"/>
      <c r="R558" s="226"/>
      <c r="S558" s="226"/>
      <c r="T558" s="227"/>
      <c r="AT558" s="228" t="s">
        <v>213</v>
      </c>
      <c r="AU558" s="228" t="s">
        <v>86</v>
      </c>
      <c r="AV558" s="13" t="s">
        <v>86</v>
      </c>
      <c r="AW558" s="13" t="s">
        <v>41</v>
      </c>
      <c r="AX558" s="13" t="s">
        <v>78</v>
      </c>
      <c r="AY558" s="228" t="s">
        <v>203</v>
      </c>
    </row>
    <row r="559" spans="2:51" s="12" customFormat="1" x14ac:dyDescent="0.3">
      <c r="B559" s="206"/>
      <c r="C559" s="207"/>
      <c r="D559" s="208" t="s">
        <v>213</v>
      </c>
      <c r="E559" s="209" t="s">
        <v>20</v>
      </c>
      <c r="F559" s="210" t="s">
        <v>665</v>
      </c>
      <c r="G559" s="207"/>
      <c r="H559" s="211" t="s">
        <v>20</v>
      </c>
      <c r="I559" s="212"/>
      <c r="J559" s="207"/>
      <c r="K559" s="207"/>
      <c r="L559" s="213"/>
      <c r="M559" s="214"/>
      <c r="N559" s="215"/>
      <c r="O559" s="215"/>
      <c r="P559" s="215"/>
      <c r="Q559" s="215"/>
      <c r="R559" s="215"/>
      <c r="S559" s="215"/>
      <c r="T559" s="216"/>
      <c r="AT559" s="217" t="s">
        <v>213</v>
      </c>
      <c r="AU559" s="217" t="s">
        <v>86</v>
      </c>
      <c r="AV559" s="12" t="s">
        <v>22</v>
      </c>
      <c r="AW559" s="12" t="s">
        <v>41</v>
      </c>
      <c r="AX559" s="12" t="s">
        <v>78</v>
      </c>
      <c r="AY559" s="217" t="s">
        <v>203</v>
      </c>
    </row>
    <row r="560" spans="2:51" s="13" customFormat="1" x14ac:dyDescent="0.3">
      <c r="B560" s="218"/>
      <c r="C560" s="219"/>
      <c r="D560" s="208" t="s">
        <v>213</v>
      </c>
      <c r="E560" s="220" t="s">
        <v>20</v>
      </c>
      <c r="F560" s="221" t="s">
        <v>858</v>
      </c>
      <c r="G560" s="219"/>
      <c r="H560" s="222">
        <v>5.2220000000000004</v>
      </c>
      <c r="I560" s="223"/>
      <c r="J560" s="219"/>
      <c r="K560" s="219"/>
      <c r="L560" s="224"/>
      <c r="M560" s="225"/>
      <c r="N560" s="226"/>
      <c r="O560" s="226"/>
      <c r="P560" s="226"/>
      <c r="Q560" s="226"/>
      <c r="R560" s="226"/>
      <c r="S560" s="226"/>
      <c r="T560" s="227"/>
      <c r="AT560" s="228" t="s">
        <v>213</v>
      </c>
      <c r="AU560" s="228" t="s">
        <v>86</v>
      </c>
      <c r="AV560" s="13" t="s">
        <v>86</v>
      </c>
      <c r="AW560" s="13" t="s">
        <v>41</v>
      </c>
      <c r="AX560" s="13" t="s">
        <v>78</v>
      </c>
      <c r="AY560" s="228" t="s">
        <v>203</v>
      </c>
    </row>
    <row r="561" spans="2:51" s="12" customFormat="1" x14ac:dyDescent="0.3">
      <c r="B561" s="206"/>
      <c r="C561" s="207"/>
      <c r="D561" s="208" t="s">
        <v>213</v>
      </c>
      <c r="E561" s="209" t="s">
        <v>20</v>
      </c>
      <c r="F561" s="210" t="s">
        <v>671</v>
      </c>
      <c r="G561" s="207"/>
      <c r="H561" s="211" t="s">
        <v>20</v>
      </c>
      <c r="I561" s="212"/>
      <c r="J561" s="207"/>
      <c r="K561" s="207"/>
      <c r="L561" s="213"/>
      <c r="M561" s="214"/>
      <c r="N561" s="215"/>
      <c r="O561" s="215"/>
      <c r="P561" s="215"/>
      <c r="Q561" s="215"/>
      <c r="R561" s="215"/>
      <c r="S561" s="215"/>
      <c r="T561" s="216"/>
      <c r="AT561" s="217" t="s">
        <v>213</v>
      </c>
      <c r="AU561" s="217" t="s">
        <v>86</v>
      </c>
      <c r="AV561" s="12" t="s">
        <v>22</v>
      </c>
      <c r="AW561" s="12" t="s">
        <v>41</v>
      </c>
      <c r="AX561" s="12" t="s">
        <v>78</v>
      </c>
      <c r="AY561" s="217" t="s">
        <v>203</v>
      </c>
    </row>
    <row r="562" spans="2:51" s="13" customFormat="1" x14ac:dyDescent="0.3">
      <c r="B562" s="218"/>
      <c r="C562" s="219"/>
      <c r="D562" s="208" t="s">
        <v>213</v>
      </c>
      <c r="E562" s="220" t="s">
        <v>20</v>
      </c>
      <c r="F562" s="221" t="s">
        <v>859</v>
      </c>
      <c r="G562" s="219"/>
      <c r="H562" s="222">
        <v>7.8789999999999996</v>
      </c>
      <c r="I562" s="223"/>
      <c r="J562" s="219"/>
      <c r="K562" s="219"/>
      <c r="L562" s="224"/>
      <c r="M562" s="225"/>
      <c r="N562" s="226"/>
      <c r="O562" s="226"/>
      <c r="P562" s="226"/>
      <c r="Q562" s="226"/>
      <c r="R562" s="226"/>
      <c r="S562" s="226"/>
      <c r="T562" s="227"/>
      <c r="AT562" s="228" t="s">
        <v>213</v>
      </c>
      <c r="AU562" s="228" t="s">
        <v>86</v>
      </c>
      <c r="AV562" s="13" t="s">
        <v>86</v>
      </c>
      <c r="AW562" s="13" t="s">
        <v>41</v>
      </c>
      <c r="AX562" s="13" t="s">
        <v>78</v>
      </c>
      <c r="AY562" s="228" t="s">
        <v>203</v>
      </c>
    </row>
    <row r="563" spans="2:51" s="12" customFormat="1" x14ac:dyDescent="0.3">
      <c r="B563" s="206"/>
      <c r="C563" s="207"/>
      <c r="D563" s="208" t="s">
        <v>213</v>
      </c>
      <c r="E563" s="209" t="s">
        <v>20</v>
      </c>
      <c r="F563" s="210" t="s">
        <v>673</v>
      </c>
      <c r="G563" s="207"/>
      <c r="H563" s="211" t="s">
        <v>20</v>
      </c>
      <c r="I563" s="212"/>
      <c r="J563" s="207"/>
      <c r="K563" s="207"/>
      <c r="L563" s="213"/>
      <c r="M563" s="214"/>
      <c r="N563" s="215"/>
      <c r="O563" s="215"/>
      <c r="P563" s="215"/>
      <c r="Q563" s="215"/>
      <c r="R563" s="215"/>
      <c r="S563" s="215"/>
      <c r="T563" s="216"/>
      <c r="AT563" s="217" t="s">
        <v>213</v>
      </c>
      <c r="AU563" s="217" t="s">
        <v>86</v>
      </c>
      <c r="AV563" s="12" t="s">
        <v>22</v>
      </c>
      <c r="AW563" s="12" t="s">
        <v>41</v>
      </c>
      <c r="AX563" s="12" t="s">
        <v>78</v>
      </c>
      <c r="AY563" s="217" t="s">
        <v>203</v>
      </c>
    </row>
    <row r="564" spans="2:51" s="13" customFormat="1" x14ac:dyDescent="0.3">
      <c r="B564" s="218"/>
      <c r="C564" s="219"/>
      <c r="D564" s="208" t="s">
        <v>213</v>
      </c>
      <c r="E564" s="220" t="s">
        <v>20</v>
      </c>
      <c r="F564" s="221" t="s">
        <v>860</v>
      </c>
      <c r="G564" s="219"/>
      <c r="H564" s="222">
        <v>8.0649999999999995</v>
      </c>
      <c r="I564" s="223"/>
      <c r="J564" s="219"/>
      <c r="K564" s="219"/>
      <c r="L564" s="224"/>
      <c r="M564" s="225"/>
      <c r="N564" s="226"/>
      <c r="O564" s="226"/>
      <c r="P564" s="226"/>
      <c r="Q564" s="226"/>
      <c r="R564" s="226"/>
      <c r="S564" s="226"/>
      <c r="T564" s="227"/>
      <c r="AT564" s="228" t="s">
        <v>213</v>
      </c>
      <c r="AU564" s="228" t="s">
        <v>86</v>
      </c>
      <c r="AV564" s="13" t="s">
        <v>86</v>
      </c>
      <c r="AW564" s="13" t="s">
        <v>41</v>
      </c>
      <c r="AX564" s="13" t="s">
        <v>78</v>
      </c>
      <c r="AY564" s="228" t="s">
        <v>203</v>
      </c>
    </row>
    <row r="565" spans="2:51" s="12" customFormat="1" x14ac:dyDescent="0.3">
      <c r="B565" s="206"/>
      <c r="C565" s="207"/>
      <c r="D565" s="208" t="s">
        <v>213</v>
      </c>
      <c r="E565" s="209" t="s">
        <v>20</v>
      </c>
      <c r="F565" s="210" t="s">
        <v>675</v>
      </c>
      <c r="G565" s="207"/>
      <c r="H565" s="211" t="s">
        <v>20</v>
      </c>
      <c r="I565" s="212"/>
      <c r="J565" s="207"/>
      <c r="K565" s="207"/>
      <c r="L565" s="213"/>
      <c r="M565" s="214"/>
      <c r="N565" s="215"/>
      <c r="O565" s="215"/>
      <c r="P565" s="215"/>
      <c r="Q565" s="215"/>
      <c r="R565" s="215"/>
      <c r="S565" s="215"/>
      <c r="T565" s="216"/>
      <c r="AT565" s="217" t="s">
        <v>213</v>
      </c>
      <c r="AU565" s="217" t="s">
        <v>86</v>
      </c>
      <c r="AV565" s="12" t="s">
        <v>22</v>
      </c>
      <c r="AW565" s="12" t="s">
        <v>41</v>
      </c>
      <c r="AX565" s="12" t="s">
        <v>78</v>
      </c>
      <c r="AY565" s="217" t="s">
        <v>203</v>
      </c>
    </row>
    <row r="566" spans="2:51" s="13" customFormat="1" x14ac:dyDescent="0.3">
      <c r="B566" s="218"/>
      <c r="C566" s="219"/>
      <c r="D566" s="208" t="s">
        <v>213</v>
      </c>
      <c r="E566" s="220" t="s">
        <v>20</v>
      </c>
      <c r="F566" s="221" t="s">
        <v>861</v>
      </c>
      <c r="G566" s="219"/>
      <c r="H566" s="222">
        <v>54.073</v>
      </c>
      <c r="I566" s="223"/>
      <c r="J566" s="219"/>
      <c r="K566" s="219"/>
      <c r="L566" s="224"/>
      <c r="M566" s="225"/>
      <c r="N566" s="226"/>
      <c r="O566" s="226"/>
      <c r="P566" s="226"/>
      <c r="Q566" s="226"/>
      <c r="R566" s="226"/>
      <c r="S566" s="226"/>
      <c r="T566" s="227"/>
      <c r="AT566" s="228" t="s">
        <v>213</v>
      </c>
      <c r="AU566" s="228" t="s">
        <v>86</v>
      </c>
      <c r="AV566" s="13" t="s">
        <v>86</v>
      </c>
      <c r="AW566" s="13" t="s">
        <v>41</v>
      </c>
      <c r="AX566" s="13" t="s">
        <v>78</v>
      </c>
      <c r="AY566" s="228" t="s">
        <v>203</v>
      </c>
    </row>
    <row r="567" spans="2:51" s="12" customFormat="1" x14ac:dyDescent="0.3">
      <c r="B567" s="206"/>
      <c r="C567" s="207"/>
      <c r="D567" s="208" t="s">
        <v>213</v>
      </c>
      <c r="E567" s="209" t="s">
        <v>20</v>
      </c>
      <c r="F567" s="210" t="s">
        <v>862</v>
      </c>
      <c r="G567" s="207"/>
      <c r="H567" s="211" t="s">
        <v>20</v>
      </c>
      <c r="I567" s="212"/>
      <c r="J567" s="207"/>
      <c r="K567" s="207"/>
      <c r="L567" s="213"/>
      <c r="M567" s="214"/>
      <c r="N567" s="215"/>
      <c r="O567" s="215"/>
      <c r="P567" s="215"/>
      <c r="Q567" s="215"/>
      <c r="R567" s="215"/>
      <c r="S567" s="215"/>
      <c r="T567" s="216"/>
      <c r="AT567" s="217" t="s">
        <v>213</v>
      </c>
      <c r="AU567" s="217" t="s">
        <v>86</v>
      </c>
      <c r="AV567" s="12" t="s">
        <v>22</v>
      </c>
      <c r="AW567" s="12" t="s">
        <v>41</v>
      </c>
      <c r="AX567" s="12" t="s">
        <v>78</v>
      </c>
      <c r="AY567" s="217" t="s">
        <v>203</v>
      </c>
    </row>
    <row r="568" spans="2:51" s="12" customFormat="1" x14ac:dyDescent="0.3">
      <c r="B568" s="206"/>
      <c r="C568" s="207"/>
      <c r="D568" s="208" t="s">
        <v>213</v>
      </c>
      <c r="E568" s="209" t="s">
        <v>20</v>
      </c>
      <c r="F568" s="210" t="s">
        <v>611</v>
      </c>
      <c r="G568" s="207"/>
      <c r="H568" s="211" t="s">
        <v>20</v>
      </c>
      <c r="I568" s="212"/>
      <c r="J568" s="207"/>
      <c r="K568" s="207"/>
      <c r="L568" s="213"/>
      <c r="M568" s="214"/>
      <c r="N568" s="215"/>
      <c r="O568" s="215"/>
      <c r="P568" s="215"/>
      <c r="Q568" s="215"/>
      <c r="R568" s="215"/>
      <c r="S568" s="215"/>
      <c r="T568" s="216"/>
      <c r="AT568" s="217" t="s">
        <v>213</v>
      </c>
      <c r="AU568" s="217" t="s">
        <v>86</v>
      </c>
      <c r="AV568" s="12" t="s">
        <v>22</v>
      </c>
      <c r="AW568" s="12" t="s">
        <v>41</v>
      </c>
      <c r="AX568" s="12" t="s">
        <v>78</v>
      </c>
      <c r="AY568" s="217" t="s">
        <v>203</v>
      </c>
    </row>
    <row r="569" spans="2:51" s="12" customFormat="1" x14ac:dyDescent="0.3">
      <c r="B569" s="206"/>
      <c r="C569" s="207"/>
      <c r="D569" s="208" t="s">
        <v>213</v>
      </c>
      <c r="E569" s="209" t="s">
        <v>20</v>
      </c>
      <c r="F569" s="210" t="s">
        <v>631</v>
      </c>
      <c r="G569" s="207"/>
      <c r="H569" s="211" t="s">
        <v>20</v>
      </c>
      <c r="I569" s="212"/>
      <c r="J569" s="207"/>
      <c r="K569" s="207"/>
      <c r="L569" s="213"/>
      <c r="M569" s="214"/>
      <c r="N569" s="215"/>
      <c r="O569" s="215"/>
      <c r="P569" s="215"/>
      <c r="Q569" s="215"/>
      <c r="R569" s="215"/>
      <c r="S569" s="215"/>
      <c r="T569" s="216"/>
      <c r="AT569" s="217" t="s">
        <v>213</v>
      </c>
      <c r="AU569" s="217" t="s">
        <v>86</v>
      </c>
      <c r="AV569" s="12" t="s">
        <v>22</v>
      </c>
      <c r="AW569" s="12" t="s">
        <v>41</v>
      </c>
      <c r="AX569" s="12" t="s">
        <v>78</v>
      </c>
      <c r="AY569" s="217" t="s">
        <v>203</v>
      </c>
    </row>
    <row r="570" spans="2:51" s="13" customFormat="1" x14ac:dyDescent="0.3">
      <c r="B570" s="218"/>
      <c r="C570" s="219"/>
      <c r="D570" s="208" t="s">
        <v>213</v>
      </c>
      <c r="E570" s="220" t="s">
        <v>20</v>
      </c>
      <c r="F570" s="221" t="s">
        <v>863</v>
      </c>
      <c r="G570" s="219"/>
      <c r="H570" s="222">
        <v>4.9980000000000002</v>
      </c>
      <c r="I570" s="223"/>
      <c r="J570" s="219"/>
      <c r="K570" s="219"/>
      <c r="L570" s="224"/>
      <c r="M570" s="225"/>
      <c r="N570" s="226"/>
      <c r="O570" s="226"/>
      <c r="P570" s="226"/>
      <c r="Q570" s="226"/>
      <c r="R570" s="226"/>
      <c r="S570" s="226"/>
      <c r="T570" s="227"/>
      <c r="AT570" s="228" t="s">
        <v>213</v>
      </c>
      <c r="AU570" s="228" t="s">
        <v>86</v>
      </c>
      <c r="AV570" s="13" t="s">
        <v>86</v>
      </c>
      <c r="AW570" s="13" t="s">
        <v>41</v>
      </c>
      <c r="AX570" s="13" t="s">
        <v>78</v>
      </c>
      <c r="AY570" s="228" t="s">
        <v>203</v>
      </c>
    </row>
    <row r="571" spans="2:51" s="12" customFormat="1" x14ac:dyDescent="0.3">
      <c r="B571" s="206"/>
      <c r="C571" s="207"/>
      <c r="D571" s="208" t="s">
        <v>213</v>
      </c>
      <c r="E571" s="209" t="s">
        <v>20</v>
      </c>
      <c r="F571" s="210" t="s">
        <v>864</v>
      </c>
      <c r="G571" s="207"/>
      <c r="H571" s="211" t="s">
        <v>20</v>
      </c>
      <c r="I571" s="212"/>
      <c r="J571" s="207"/>
      <c r="K571" s="207"/>
      <c r="L571" s="213"/>
      <c r="M571" s="214"/>
      <c r="N571" s="215"/>
      <c r="O571" s="215"/>
      <c r="P571" s="215"/>
      <c r="Q571" s="215"/>
      <c r="R571" s="215"/>
      <c r="S571" s="215"/>
      <c r="T571" s="216"/>
      <c r="AT571" s="217" t="s">
        <v>213</v>
      </c>
      <c r="AU571" s="217" t="s">
        <v>86</v>
      </c>
      <c r="AV571" s="12" t="s">
        <v>22</v>
      </c>
      <c r="AW571" s="12" t="s">
        <v>41</v>
      </c>
      <c r="AX571" s="12" t="s">
        <v>78</v>
      </c>
      <c r="AY571" s="217" t="s">
        <v>203</v>
      </c>
    </row>
    <row r="572" spans="2:51" s="12" customFormat="1" x14ac:dyDescent="0.3">
      <c r="B572" s="206"/>
      <c r="C572" s="207"/>
      <c r="D572" s="208" t="s">
        <v>213</v>
      </c>
      <c r="E572" s="209" t="s">
        <v>20</v>
      </c>
      <c r="F572" s="210" t="s">
        <v>611</v>
      </c>
      <c r="G572" s="207"/>
      <c r="H572" s="211" t="s">
        <v>20</v>
      </c>
      <c r="I572" s="212"/>
      <c r="J572" s="207"/>
      <c r="K572" s="207"/>
      <c r="L572" s="213"/>
      <c r="M572" s="214"/>
      <c r="N572" s="215"/>
      <c r="O572" s="215"/>
      <c r="P572" s="215"/>
      <c r="Q572" s="215"/>
      <c r="R572" s="215"/>
      <c r="S572" s="215"/>
      <c r="T572" s="216"/>
      <c r="AT572" s="217" t="s">
        <v>213</v>
      </c>
      <c r="AU572" s="217" t="s">
        <v>86</v>
      </c>
      <c r="AV572" s="12" t="s">
        <v>22</v>
      </c>
      <c r="AW572" s="12" t="s">
        <v>41</v>
      </c>
      <c r="AX572" s="12" t="s">
        <v>78</v>
      </c>
      <c r="AY572" s="217" t="s">
        <v>203</v>
      </c>
    </row>
    <row r="573" spans="2:51" s="12" customFormat="1" x14ac:dyDescent="0.3">
      <c r="B573" s="206"/>
      <c r="C573" s="207"/>
      <c r="D573" s="208" t="s">
        <v>213</v>
      </c>
      <c r="E573" s="209" t="s">
        <v>20</v>
      </c>
      <c r="F573" s="210" t="s">
        <v>629</v>
      </c>
      <c r="G573" s="207"/>
      <c r="H573" s="211" t="s">
        <v>20</v>
      </c>
      <c r="I573" s="212"/>
      <c r="J573" s="207"/>
      <c r="K573" s="207"/>
      <c r="L573" s="213"/>
      <c r="M573" s="214"/>
      <c r="N573" s="215"/>
      <c r="O573" s="215"/>
      <c r="P573" s="215"/>
      <c r="Q573" s="215"/>
      <c r="R573" s="215"/>
      <c r="S573" s="215"/>
      <c r="T573" s="216"/>
      <c r="AT573" s="217" t="s">
        <v>213</v>
      </c>
      <c r="AU573" s="217" t="s">
        <v>86</v>
      </c>
      <c r="AV573" s="12" t="s">
        <v>22</v>
      </c>
      <c r="AW573" s="12" t="s">
        <v>41</v>
      </c>
      <c r="AX573" s="12" t="s">
        <v>78</v>
      </c>
      <c r="AY573" s="217" t="s">
        <v>203</v>
      </c>
    </row>
    <row r="574" spans="2:51" s="13" customFormat="1" x14ac:dyDescent="0.3">
      <c r="B574" s="218"/>
      <c r="C574" s="219"/>
      <c r="D574" s="208" t="s">
        <v>213</v>
      </c>
      <c r="E574" s="220" t="s">
        <v>20</v>
      </c>
      <c r="F574" s="221" t="s">
        <v>865</v>
      </c>
      <c r="G574" s="219"/>
      <c r="H574" s="222">
        <v>51.921999999999997</v>
      </c>
      <c r="I574" s="223"/>
      <c r="J574" s="219"/>
      <c r="K574" s="219"/>
      <c r="L574" s="224"/>
      <c r="M574" s="225"/>
      <c r="N574" s="226"/>
      <c r="O574" s="226"/>
      <c r="P574" s="226"/>
      <c r="Q574" s="226"/>
      <c r="R574" s="226"/>
      <c r="S574" s="226"/>
      <c r="T574" s="227"/>
      <c r="AT574" s="228" t="s">
        <v>213</v>
      </c>
      <c r="AU574" s="228" t="s">
        <v>86</v>
      </c>
      <c r="AV574" s="13" t="s">
        <v>86</v>
      </c>
      <c r="AW574" s="13" t="s">
        <v>41</v>
      </c>
      <c r="AX574" s="13" t="s">
        <v>78</v>
      </c>
      <c r="AY574" s="228" t="s">
        <v>203</v>
      </c>
    </row>
    <row r="575" spans="2:51" s="12" customFormat="1" x14ac:dyDescent="0.3">
      <c r="B575" s="206"/>
      <c r="C575" s="207"/>
      <c r="D575" s="208" t="s">
        <v>213</v>
      </c>
      <c r="E575" s="209" t="s">
        <v>20</v>
      </c>
      <c r="F575" s="210" t="s">
        <v>866</v>
      </c>
      <c r="G575" s="207"/>
      <c r="H575" s="211" t="s">
        <v>20</v>
      </c>
      <c r="I575" s="212"/>
      <c r="J575" s="207"/>
      <c r="K575" s="207"/>
      <c r="L575" s="213"/>
      <c r="M575" s="214"/>
      <c r="N575" s="215"/>
      <c r="O575" s="215"/>
      <c r="P575" s="215"/>
      <c r="Q575" s="215"/>
      <c r="R575" s="215"/>
      <c r="S575" s="215"/>
      <c r="T575" s="216"/>
      <c r="AT575" s="217" t="s">
        <v>213</v>
      </c>
      <c r="AU575" s="217" t="s">
        <v>86</v>
      </c>
      <c r="AV575" s="12" t="s">
        <v>22</v>
      </c>
      <c r="AW575" s="12" t="s">
        <v>41</v>
      </c>
      <c r="AX575" s="12" t="s">
        <v>78</v>
      </c>
      <c r="AY575" s="217" t="s">
        <v>203</v>
      </c>
    </row>
    <row r="576" spans="2:51" s="12" customFormat="1" x14ac:dyDescent="0.3">
      <c r="B576" s="206"/>
      <c r="C576" s="207"/>
      <c r="D576" s="208" t="s">
        <v>213</v>
      </c>
      <c r="E576" s="209" t="s">
        <v>20</v>
      </c>
      <c r="F576" s="210" t="s">
        <v>611</v>
      </c>
      <c r="G576" s="207"/>
      <c r="H576" s="211" t="s">
        <v>20</v>
      </c>
      <c r="I576" s="212"/>
      <c r="J576" s="207"/>
      <c r="K576" s="207"/>
      <c r="L576" s="213"/>
      <c r="M576" s="214"/>
      <c r="N576" s="215"/>
      <c r="O576" s="215"/>
      <c r="P576" s="215"/>
      <c r="Q576" s="215"/>
      <c r="R576" s="215"/>
      <c r="S576" s="215"/>
      <c r="T576" s="216"/>
      <c r="AT576" s="217" t="s">
        <v>213</v>
      </c>
      <c r="AU576" s="217" t="s">
        <v>86</v>
      </c>
      <c r="AV576" s="12" t="s">
        <v>22</v>
      </c>
      <c r="AW576" s="12" t="s">
        <v>41</v>
      </c>
      <c r="AX576" s="12" t="s">
        <v>78</v>
      </c>
      <c r="AY576" s="217" t="s">
        <v>203</v>
      </c>
    </row>
    <row r="577" spans="2:65" s="12" customFormat="1" x14ac:dyDescent="0.3">
      <c r="B577" s="206"/>
      <c r="C577" s="207"/>
      <c r="D577" s="208" t="s">
        <v>213</v>
      </c>
      <c r="E577" s="209" t="s">
        <v>20</v>
      </c>
      <c r="F577" s="210" t="s">
        <v>629</v>
      </c>
      <c r="G577" s="207"/>
      <c r="H577" s="211" t="s">
        <v>20</v>
      </c>
      <c r="I577" s="212"/>
      <c r="J577" s="207"/>
      <c r="K577" s="207"/>
      <c r="L577" s="213"/>
      <c r="M577" s="214"/>
      <c r="N577" s="215"/>
      <c r="O577" s="215"/>
      <c r="P577" s="215"/>
      <c r="Q577" s="215"/>
      <c r="R577" s="215"/>
      <c r="S577" s="215"/>
      <c r="T577" s="216"/>
      <c r="AT577" s="217" t="s">
        <v>213</v>
      </c>
      <c r="AU577" s="217" t="s">
        <v>86</v>
      </c>
      <c r="AV577" s="12" t="s">
        <v>22</v>
      </c>
      <c r="AW577" s="12" t="s">
        <v>41</v>
      </c>
      <c r="AX577" s="12" t="s">
        <v>78</v>
      </c>
      <c r="AY577" s="217" t="s">
        <v>203</v>
      </c>
    </row>
    <row r="578" spans="2:65" s="13" customFormat="1" x14ac:dyDescent="0.3">
      <c r="B578" s="218"/>
      <c r="C578" s="219"/>
      <c r="D578" s="208" t="s">
        <v>213</v>
      </c>
      <c r="E578" s="220" t="s">
        <v>20</v>
      </c>
      <c r="F578" s="221" t="s">
        <v>867</v>
      </c>
      <c r="G578" s="219"/>
      <c r="H578" s="222">
        <v>15.98</v>
      </c>
      <c r="I578" s="223"/>
      <c r="J578" s="219"/>
      <c r="K578" s="219"/>
      <c r="L578" s="224"/>
      <c r="M578" s="225"/>
      <c r="N578" s="226"/>
      <c r="O578" s="226"/>
      <c r="P578" s="226"/>
      <c r="Q578" s="226"/>
      <c r="R578" s="226"/>
      <c r="S578" s="226"/>
      <c r="T578" s="227"/>
      <c r="AT578" s="228" t="s">
        <v>213</v>
      </c>
      <c r="AU578" s="228" t="s">
        <v>86</v>
      </c>
      <c r="AV578" s="13" t="s">
        <v>86</v>
      </c>
      <c r="AW578" s="13" t="s">
        <v>41</v>
      </c>
      <c r="AX578" s="13" t="s">
        <v>78</v>
      </c>
      <c r="AY578" s="228" t="s">
        <v>203</v>
      </c>
    </row>
    <row r="579" spans="2:65" s="14" customFormat="1" x14ac:dyDescent="0.3">
      <c r="B579" s="229"/>
      <c r="C579" s="230"/>
      <c r="D579" s="208" t="s">
        <v>213</v>
      </c>
      <c r="E579" s="241" t="s">
        <v>20</v>
      </c>
      <c r="F579" s="242" t="s">
        <v>225</v>
      </c>
      <c r="G579" s="230"/>
      <c r="H579" s="243">
        <v>317.685</v>
      </c>
      <c r="I579" s="235"/>
      <c r="J579" s="230"/>
      <c r="K579" s="230"/>
      <c r="L579" s="236"/>
      <c r="M579" s="237"/>
      <c r="N579" s="238"/>
      <c r="O579" s="238"/>
      <c r="P579" s="238"/>
      <c r="Q579" s="238"/>
      <c r="R579" s="238"/>
      <c r="S579" s="238"/>
      <c r="T579" s="239"/>
      <c r="AT579" s="240" t="s">
        <v>213</v>
      </c>
      <c r="AU579" s="240" t="s">
        <v>86</v>
      </c>
      <c r="AV579" s="14" t="s">
        <v>211</v>
      </c>
      <c r="AW579" s="14" t="s">
        <v>41</v>
      </c>
      <c r="AX579" s="14" t="s">
        <v>22</v>
      </c>
      <c r="AY579" s="240" t="s">
        <v>203</v>
      </c>
    </row>
    <row r="580" spans="2:65" s="13" customFormat="1" x14ac:dyDescent="0.3">
      <c r="B580" s="218"/>
      <c r="C580" s="219"/>
      <c r="D580" s="231" t="s">
        <v>213</v>
      </c>
      <c r="E580" s="219"/>
      <c r="F580" s="244" t="s">
        <v>868</v>
      </c>
      <c r="G580" s="219"/>
      <c r="H580" s="245">
        <v>349.45400000000001</v>
      </c>
      <c r="I580" s="223"/>
      <c r="J580" s="219"/>
      <c r="K580" s="219"/>
      <c r="L580" s="224"/>
      <c r="M580" s="225"/>
      <c r="N580" s="226"/>
      <c r="O580" s="226"/>
      <c r="P580" s="226"/>
      <c r="Q580" s="226"/>
      <c r="R580" s="226"/>
      <c r="S580" s="226"/>
      <c r="T580" s="227"/>
      <c r="AT580" s="228" t="s">
        <v>213</v>
      </c>
      <c r="AU580" s="228" t="s">
        <v>86</v>
      </c>
      <c r="AV580" s="13" t="s">
        <v>86</v>
      </c>
      <c r="AW580" s="13" t="s">
        <v>4</v>
      </c>
      <c r="AX580" s="13" t="s">
        <v>22</v>
      </c>
      <c r="AY580" s="228" t="s">
        <v>203</v>
      </c>
    </row>
    <row r="581" spans="2:65" s="1" customFormat="1" ht="22.5" customHeight="1" x14ac:dyDescent="0.3">
      <c r="B581" s="35"/>
      <c r="C581" s="252" t="s">
        <v>869</v>
      </c>
      <c r="D581" s="252" t="s">
        <v>512</v>
      </c>
      <c r="E581" s="253" t="s">
        <v>870</v>
      </c>
      <c r="F581" s="254" t="s">
        <v>871</v>
      </c>
      <c r="G581" s="255" t="s">
        <v>209</v>
      </c>
      <c r="H581" s="256">
        <v>229.70500000000001</v>
      </c>
      <c r="I581" s="257"/>
      <c r="J581" s="258">
        <f>ROUND(I581*H581,2)</f>
        <v>0</v>
      </c>
      <c r="K581" s="254" t="s">
        <v>210</v>
      </c>
      <c r="L581" s="259"/>
      <c r="M581" s="260" t="s">
        <v>20</v>
      </c>
      <c r="N581" s="261" t="s">
        <v>49</v>
      </c>
      <c r="O581" s="36"/>
      <c r="P581" s="203">
        <f>O581*H581</f>
        <v>0</v>
      </c>
      <c r="Q581" s="203">
        <v>2.5000000000000001E-3</v>
      </c>
      <c r="R581" s="203">
        <f>Q581*H581</f>
        <v>0.57426250000000001</v>
      </c>
      <c r="S581" s="203">
        <v>0</v>
      </c>
      <c r="T581" s="204">
        <f>S581*H581</f>
        <v>0</v>
      </c>
      <c r="AR581" s="18" t="s">
        <v>450</v>
      </c>
      <c r="AT581" s="18" t="s">
        <v>512</v>
      </c>
      <c r="AU581" s="18" t="s">
        <v>86</v>
      </c>
      <c r="AY581" s="18" t="s">
        <v>203</v>
      </c>
      <c r="BE581" s="205">
        <f>IF(N581="základní",J581,0)</f>
        <v>0</v>
      </c>
      <c r="BF581" s="205">
        <f>IF(N581="snížená",J581,0)</f>
        <v>0</v>
      </c>
      <c r="BG581" s="205">
        <f>IF(N581="zákl. přenesená",J581,0)</f>
        <v>0</v>
      </c>
      <c r="BH581" s="205">
        <f>IF(N581="sníž. přenesená",J581,0)</f>
        <v>0</v>
      </c>
      <c r="BI581" s="205">
        <f>IF(N581="nulová",J581,0)</f>
        <v>0</v>
      </c>
      <c r="BJ581" s="18" t="s">
        <v>22</v>
      </c>
      <c r="BK581" s="205">
        <f>ROUND(I581*H581,2)</f>
        <v>0</v>
      </c>
      <c r="BL581" s="18" t="s">
        <v>336</v>
      </c>
      <c r="BM581" s="18" t="s">
        <v>872</v>
      </c>
    </row>
    <row r="582" spans="2:65" s="12" customFormat="1" x14ac:dyDescent="0.3">
      <c r="B582" s="206"/>
      <c r="C582" s="207"/>
      <c r="D582" s="208" t="s">
        <v>213</v>
      </c>
      <c r="E582" s="209" t="s">
        <v>20</v>
      </c>
      <c r="F582" s="210" t="s">
        <v>682</v>
      </c>
      <c r="G582" s="207"/>
      <c r="H582" s="211" t="s">
        <v>20</v>
      </c>
      <c r="I582" s="212"/>
      <c r="J582" s="207"/>
      <c r="K582" s="207"/>
      <c r="L582" s="213"/>
      <c r="M582" s="214"/>
      <c r="N582" s="215"/>
      <c r="O582" s="215"/>
      <c r="P582" s="215"/>
      <c r="Q582" s="215"/>
      <c r="R582" s="215"/>
      <c r="S582" s="215"/>
      <c r="T582" s="216"/>
      <c r="AT582" s="217" t="s">
        <v>213</v>
      </c>
      <c r="AU582" s="217" t="s">
        <v>86</v>
      </c>
      <c r="AV582" s="12" t="s">
        <v>22</v>
      </c>
      <c r="AW582" s="12" t="s">
        <v>41</v>
      </c>
      <c r="AX582" s="12" t="s">
        <v>78</v>
      </c>
      <c r="AY582" s="217" t="s">
        <v>203</v>
      </c>
    </row>
    <row r="583" spans="2:65" s="12" customFormat="1" x14ac:dyDescent="0.3">
      <c r="B583" s="206"/>
      <c r="C583" s="207"/>
      <c r="D583" s="208" t="s">
        <v>213</v>
      </c>
      <c r="E583" s="209" t="s">
        <v>20</v>
      </c>
      <c r="F583" s="210" t="s">
        <v>873</v>
      </c>
      <c r="G583" s="207"/>
      <c r="H583" s="211" t="s">
        <v>20</v>
      </c>
      <c r="I583" s="212"/>
      <c r="J583" s="207"/>
      <c r="K583" s="207"/>
      <c r="L583" s="213"/>
      <c r="M583" s="214"/>
      <c r="N583" s="215"/>
      <c r="O583" s="215"/>
      <c r="P583" s="215"/>
      <c r="Q583" s="215"/>
      <c r="R583" s="215"/>
      <c r="S583" s="215"/>
      <c r="T583" s="216"/>
      <c r="AT583" s="217" t="s">
        <v>213</v>
      </c>
      <c r="AU583" s="217" t="s">
        <v>86</v>
      </c>
      <c r="AV583" s="12" t="s">
        <v>22</v>
      </c>
      <c r="AW583" s="12" t="s">
        <v>41</v>
      </c>
      <c r="AX583" s="12" t="s">
        <v>78</v>
      </c>
      <c r="AY583" s="217" t="s">
        <v>203</v>
      </c>
    </row>
    <row r="584" spans="2:65" s="12" customFormat="1" x14ac:dyDescent="0.3">
      <c r="B584" s="206"/>
      <c r="C584" s="207"/>
      <c r="D584" s="208" t="s">
        <v>213</v>
      </c>
      <c r="E584" s="209" t="s">
        <v>20</v>
      </c>
      <c r="F584" s="210" t="s">
        <v>874</v>
      </c>
      <c r="G584" s="207"/>
      <c r="H584" s="211" t="s">
        <v>20</v>
      </c>
      <c r="I584" s="212"/>
      <c r="J584" s="207"/>
      <c r="K584" s="207"/>
      <c r="L584" s="213"/>
      <c r="M584" s="214"/>
      <c r="N584" s="215"/>
      <c r="O584" s="215"/>
      <c r="P584" s="215"/>
      <c r="Q584" s="215"/>
      <c r="R584" s="215"/>
      <c r="S584" s="215"/>
      <c r="T584" s="216"/>
      <c r="AT584" s="217" t="s">
        <v>213</v>
      </c>
      <c r="AU584" s="217" t="s">
        <v>86</v>
      </c>
      <c r="AV584" s="12" t="s">
        <v>22</v>
      </c>
      <c r="AW584" s="12" t="s">
        <v>41</v>
      </c>
      <c r="AX584" s="12" t="s">
        <v>78</v>
      </c>
      <c r="AY584" s="217" t="s">
        <v>203</v>
      </c>
    </row>
    <row r="585" spans="2:65" s="13" customFormat="1" x14ac:dyDescent="0.3">
      <c r="B585" s="218"/>
      <c r="C585" s="219"/>
      <c r="D585" s="208" t="s">
        <v>213</v>
      </c>
      <c r="E585" s="220" t="s">
        <v>20</v>
      </c>
      <c r="F585" s="221" t="s">
        <v>875</v>
      </c>
      <c r="G585" s="219"/>
      <c r="H585" s="222">
        <v>26.041</v>
      </c>
      <c r="I585" s="223"/>
      <c r="J585" s="219"/>
      <c r="K585" s="219"/>
      <c r="L585" s="224"/>
      <c r="M585" s="225"/>
      <c r="N585" s="226"/>
      <c r="O585" s="226"/>
      <c r="P585" s="226"/>
      <c r="Q585" s="226"/>
      <c r="R585" s="226"/>
      <c r="S585" s="226"/>
      <c r="T585" s="227"/>
      <c r="AT585" s="228" t="s">
        <v>213</v>
      </c>
      <c r="AU585" s="228" t="s">
        <v>86</v>
      </c>
      <c r="AV585" s="13" t="s">
        <v>86</v>
      </c>
      <c r="AW585" s="13" t="s">
        <v>41</v>
      </c>
      <c r="AX585" s="13" t="s">
        <v>78</v>
      </c>
      <c r="AY585" s="228" t="s">
        <v>203</v>
      </c>
    </row>
    <row r="586" spans="2:65" s="13" customFormat="1" x14ac:dyDescent="0.3">
      <c r="B586" s="218"/>
      <c r="C586" s="219"/>
      <c r="D586" s="208" t="s">
        <v>213</v>
      </c>
      <c r="E586" s="220" t="s">
        <v>20</v>
      </c>
      <c r="F586" s="221" t="s">
        <v>876</v>
      </c>
      <c r="G586" s="219"/>
      <c r="H586" s="222">
        <v>69.147999999999996</v>
      </c>
      <c r="I586" s="223"/>
      <c r="J586" s="219"/>
      <c r="K586" s="219"/>
      <c r="L586" s="224"/>
      <c r="M586" s="225"/>
      <c r="N586" s="226"/>
      <c r="O586" s="226"/>
      <c r="P586" s="226"/>
      <c r="Q586" s="226"/>
      <c r="R586" s="226"/>
      <c r="S586" s="226"/>
      <c r="T586" s="227"/>
      <c r="AT586" s="228" t="s">
        <v>213</v>
      </c>
      <c r="AU586" s="228" t="s">
        <v>86</v>
      </c>
      <c r="AV586" s="13" t="s">
        <v>86</v>
      </c>
      <c r="AW586" s="13" t="s">
        <v>41</v>
      </c>
      <c r="AX586" s="13" t="s">
        <v>78</v>
      </c>
      <c r="AY586" s="228" t="s">
        <v>203</v>
      </c>
    </row>
    <row r="587" spans="2:65" s="13" customFormat="1" x14ac:dyDescent="0.3">
      <c r="B587" s="218"/>
      <c r="C587" s="219"/>
      <c r="D587" s="208" t="s">
        <v>213</v>
      </c>
      <c r="E587" s="220" t="s">
        <v>20</v>
      </c>
      <c r="F587" s="221" t="s">
        <v>877</v>
      </c>
      <c r="G587" s="219"/>
      <c r="H587" s="222">
        <v>36.628</v>
      </c>
      <c r="I587" s="223"/>
      <c r="J587" s="219"/>
      <c r="K587" s="219"/>
      <c r="L587" s="224"/>
      <c r="M587" s="225"/>
      <c r="N587" s="226"/>
      <c r="O587" s="226"/>
      <c r="P587" s="226"/>
      <c r="Q587" s="226"/>
      <c r="R587" s="226"/>
      <c r="S587" s="226"/>
      <c r="T587" s="227"/>
      <c r="AT587" s="228" t="s">
        <v>213</v>
      </c>
      <c r="AU587" s="228" t="s">
        <v>86</v>
      </c>
      <c r="AV587" s="13" t="s">
        <v>86</v>
      </c>
      <c r="AW587" s="13" t="s">
        <v>41</v>
      </c>
      <c r="AX587" s="13" t="s">
        <v>78</v>
      </c>
      <c r="AY587" s="228" t="s">
        <v>203</v>
      </c>
    </row>
    <row r="588" spans="2:65" s="13" customFormat="1" x14ac:dyDescent="0.3">
      <c r="B588" s="218"/>
      <c r="C588" s="219"/>
      <c r="D588" s="208" t="s">
        <v>213</v>
      </c>
      <c r="E588" s="220" t="s">
        <v>20</v>
      </c>
      <c r="F588" s="221" t="s">
        <v>878</v>
      </c>
      <c r="G588" s="219"/>
      <c r="H588" s="222">
        <v>48.378</v>
      </c>
      <c r="I588" s="223"/>
      <c r="J588" s="219"/>
      <c r="K588" s="219"/>
      <c r="L588" s="224"/>
      <c r="M588" s="225"/>
      <c r="N588" s="226"/>
      <c r="O588" s="226"/>
      <c r="P588" s="226"/>
      <c r="Q588" s="226"/>
      <c r="R588" s="226"/>
      <c r="S588" s="226"/>
      <c r="T588" s="227"/>
      <c r="AT588" s="228" t="s">
        <v>213</v>
      </c>
      <c r="AU588" s="228" t="s">
        <v>86</v>
      </c>
      <c r="AV588" s="13" t="s">
        <v>86</v>
      </c>
      <c r="AW588" s="13" t="s">
        <v>41</v>
      </c>
      <c r="AX588" s="13" t="s">
        <v>78</v>
      </c>
      <c r="AY588" s="228" t="s">
        <v>203</v>
      </c>
    </row>
    <row r="589" spans="2:65" s="13" customFormat="1" x14ac:dyDescent="0.3">
      <c r="B589" s="218"/>
      <c r="C589" s="219"/>
      <c r="D589" s="208" t="s">
        <v>213</v>
      </c>
      <c r="E589" s="220" t="s">
        <v>20</v>
      </c>
      <c r="F589" s="221" t="s">
        <v>879</v>
      </c>
      <c r="G589" s="219"/>
      <c r="H589" s="222">
        <v>28.628</v>
      </c>
      <c r="I589" s="223"/>
      <c r="J589" s="219"/>
      <c r="K589" s="219"/>
      <c r="L589" s="224"/>
      <c r="M589" s="225"/>
      <c r="N589" s="226"/>
      <c r="O589" s="226"/>
      <c r="P589" s="226"/>
      <c r="Q589" s="226"/>
      <c r="R589" s="226"/>
      <c r="S589" s="226"/>
      <c r="T589" s="227"/>
      <c r="AT589" s="228" t="s">
        <v>213</v>
      </c>
      <c r="AU589" s="228" t="s">
        <v>86</v>
      </c>
      <c r="AV589" s="13" t="s">
        <v>86</v>
      </c>
      <c r="AW589" s="13" t="s">
        <v>41</v>
      </c>
      <c r="AX589" s="13" t="s">
        <v>78</v>
      </c>
      <c r="AY589" s="228" t="s">
        <v>203</v>
      </c>
    </row>
    <row r="590" spans="2:65" s="14" customFormat="1" x14ac:dyDescent="0.3">
      <c r="B590" s="229"/>
      <c r="C590" s="230"/>
      <c r="D590" s="208" t="s">
        <v>213</v>
      </c>
      <c r="E590" s="241" t="s">
        <v>20</v>
      </c>
      <c r="F590" s="242" t="s">
        <v>225</v>
      </c>
      <c r="G590" s="230"/>
      <c r="H590" s="243">
        <v>208.82300000000001</v>
      </c>
      <c r="I590" s="235"/>
      <c r="J590" s="230"/>
      <c r="K590" s="230"/>
      <c r="L590" s="236"/>
      <c r="M590" s="237"/>
      <c r="N590" s="238"/>
      <c r="O590" s="238"/>
      <c r="P590" s="238"/>
      <c r="Q590" s="238"/>
      <c r="R590" s="238"/>
      <c r="S590" s="238"/>
      <c r="T590" s="239"/>
      <c r="AT590" s="240" t="s">
        <v>213</v>
      </c>
      <c r="AU590" s="240" t="s">
        <v>86</v>
      </c>
      <c r="AV590" s="14" t="s">
        <v>211</v>
      </c>
      <c r="AW590" s="14" t="s">
        <v>41</v>
      </c>
      <c r="AX590" s="14" t="s">
        <v>22</v>
      </c>
      <c r="AY590" s="240" t="s">
        <v>203</v>
      </c>
    </row>
    <row r="591" spans="2:65" s="13" customFormat="1" x14ac:dyDescent="0.3">
      <c r="B591" s="218"/>
      <c r="C591" s="219"/>
      <c r="D591" s="231" t="s">
        <v>213</v>
      </c>
      <c r="E591" s="219"/>
      <c r="F591" s="244" t="s">
        <v>880</v>
      </c>
      <c r="G591" s="219"/>
      <c r="H591" s="245">
        <v>229.70500000000001</v>
      </c>
      <c r="I591" s="223"/>
      <c r="J591" s="219"/>
      <c r="K591" s="219"/>
      <c r="L591" s="224"/>
      <c r="M591" s="225"/>
      <c r="N591" s="226"/>
      <c r="O591" s="226"/>
      <c r="P591" s="226"/>
      <c r="Q591" s="226"/>
      <c r="R591" s="226"/>
      <c r="S591" s="226"/>
      <c r="T591" s="227"/>
      <c r="AT591" s="228" t="s">
        <v>213</v>
      </c>
      <c r="AU591" s="228" t="s">
        <v>86</v>
      </c>
      <c r="AV591" s="13" t="s">
        <v>86</v>
      </c>
      <c r="AW591" s="13" t="s">
        <v>4</v>
      </c>
      <c r="AX591" s="13" t="s">
        <v>22</v>
      </c>
      <c r="AY591" s="228" t="s">
        <v>203</v>
      </c>
    </row>
    <row r="592" spans="2:65" s="1" customFormat="1" ht="31.5" customHeight="1" x14ac:dyDescent="0.3">
      <c r="B592" s="35"/>
      <c r="C592" s="194" t="s">
        <v>881</v>
      </c>
      <c r="D592" s="194" t="s">
        <v>206</v>
      </c>
      <c r="E592" s="195" t="s">
        <v>882</v>
      </c>
      <c r="F592" s="196" t="s">
        <v>883</v>
      </c>
      <c r="G592" s="197" t="s">
        <v>209</v>
      </c>
      <c r="H592" s="198">
        <v>2857.32</v>
      </c>
      <c r="I592" s="199"/>
      <c r="J592" s="200">
        <f>ROUND(I592*H592,2)</f>
        <v>0</v>
      </c>
      <c r="K592" s="196" t="s">
        <v>210</v>
      </c>
      <c r="L592" s="55"/>
      <c r="M592" s="201" t="s">
        <v>20</v>
      </c>
      <c r="N592" s="202" t="s">
        <v>49</v>
      </c>
      <c r="O592" s="36"/>
      <c r="P592" s="203">
        <f>O592*H592</f>
        <v>0</v>
      </c>
      <c r="Q592" s="203">
        <v>0</v>
      </c>
      <c r="R592" s="203">
        <f>Q592*H592</f>
        <v>0</v>
      </c>
      <c r="S592" s="203">
        <v>0</v>
      </c>
      <c r="T592" s="204">
        <f>S592*H592</f>
        <v>0</v>
      </c>
      <c r="AR592" s="18" t="s">
        <v>336</v>
      </c>
      <c r="AT592" s="18" t="s">
        <v>206</v>
      </c>
      <c r="AU592" s="18" t="s">
        <v>86</v>
      </c>
      <c r="AY592" s="18" t="s">
        <v>203</v>
      </c>
      <c r="BE592" s="205">
        <f>IF(N592="základní",J592,0)</f>
        <v>0</v>
      </c>
      <c r="BF592" s="205">
        <f>IF(N592="snížená",J592,0)</f>
        <v>0</v>
      </c>
      <c r="BG592" s="205">
        <f>IF(N592="zákl. přenesená",J592,0)</f>
        <v>0</v>
      </c>
      <c r="BH592" s="205">
        <f>IF(N592="sníž. přenesená",J592,0)</f>
        <v>0</v>
      </c>
      <c r="BI592" s="205">
        <f>IF(N592="nulová",J592,0)</f>
        <v>0</v>
      </c>
      <c r="BJ592" s="18" t="s">
        <v>22</v>
      </c>
      <c r="BK592" s="205">
        <f>ROUND(I592*H592,2)</f>
        <v>0</v>
      </c>
      <c r="BL592" s="18" t="s">
        <v>336</v>
      </c>
      <c r="BM592" s="18" t="s">
        <v>884</v>
      </c>
    </row>
    <row r="593" spans="2:65" s="1" customFormat="1" ht="22.5" customHeight="1" x14ac:dyDescent="0.3">
      <c r="B593" s="35"/>
      <c r="C593" s="252" t="s">
        <v>885</v>
      </c>
      <c r="D593" s="252" t="s">
        <v>512</v>
      </c>
      <c r="E593" s="253" t="s">
        <v>886</v>
      </c>
      <c r="F593" s="254" t="s">
        <v>887</v>
      </c>
      <c r="G593" s="255" t="s">
        <v>209</v>
      </c>
      <c r="H593" s="256">
        <v>785.76300000000003</v>
      </c>
      <c r="I593" s="257"/>
      <c r="J593" s="258">
        <f>ROUND(I593*H593,2)</f>
        <v>0</v>
      </c>
      <c r="K593" s="254" t="s">
        <v>20</v>
      </c>
      <c r="L593" s="259"/>
      <c r="M593" s="260" t="s">
        <v>20</v>
      </c>
      <c r="N593" s="261" t="s">
        <v>49</v>
      </c>
      <c r="O593" s="36"/>
      <c r="P593" s="203">
        <f>O593*H593</f>
        <v>0</v>
      </c>
      <c r="Q593" s="203">
        <v>1.2E-2</v>
      </c>
      <c r="R593" s="203">
        <f>Q593*H593</f>
        <v>9.4291560000000008</v>
      </c>
      <c r="S593" s="203">
        <v>0</v>
      </c>
      <c r="T593" s="204">
        <f>S593*H593</f>
        <v>0</v>
      </c>
      <c r="AR593" s="18" t="s">
        <v>450</v>
      </c>
      <c r="AT593" s="18" t="s">
        <v>512</v>
      </c>
      <c r="AU593" s="18" t="s">
        <v>86</v>
      </c>
      <c r="AY593" s="18" t="s">
        <v>203</v>
      </c>
      <c r="BE593" s="205">
        <f>IF(N593="základní",J593,0)</f>
        <v>0</v>
      </c>
      <c r="BF593" s="205">
        <f>IF(N593="snížená",J593,0)</f>
        <v>0</v>
      </c>
      <c r="BG593" s="205">
        <f>IF(N593="zákl. přenesená",J593,0)</f>
        <v>0</v>
      </c>
      <c r="BH593" s="205">
        <f>IF(N593="sníž. přenesená",J593,0)</f>
        <v>0</v>
      </c>
      <c r="BI593" s="205">
        <f>IF(N593="nulová",J593,0)</f>
        <v>0</v>
      </c>
      <c r="BJ593" s="18" t="s">
        <v>22</v>
      </c>
      <c r="BK593" s="205">
        <f>ROUND(I593*H593,2)</f>
        <v>0</v>
      </c>
      <c r="BL593" s="18" t="s">
        <v>336</v>
      </c>
      <c r="BM593" s="18" t="s">
        <v>888</v>
      </c>
    </row>
    <row r="594" spans="2:65" s="12" customFormat="1" x14ac:dyDescent="0.3">
      <c r="B594" s="206"/>
      <c r="C594" s="207"/>
      <c r="D594" s="208" t="s">
        <v>213</v>
      </c>
      <c r="E594" s="209" t="s">
        <v>20</v>
      </c>
      <c r="F594" s="210" t="s">
        <v>756</v>
      </c>
      <c r="G594" s="207"/>
      <c r="H594" s="211" t="s">
        <v>20</v>
      </c>
      <c r="I594" s="212"/>
      <c r="J594" s="207"/>
      <c r="K594" s="207"/>
      <c r="L594" s="213"/>
      <c r="M594" s="214"/>
      <c r="N594" s="215"/>
      <c r="O594" s="215"/>
      <c r="P594" s="215"/>
      <c r="Q594" s="215"/>
      <c r="R594" s="215"/>
      <c r="S594" s="215"/>
      <c r="T594" s="216"/>
      <c r="AT594" s="217" t="s">
        <v>213</v>
      </c>
      <c r="AU594" s="217" t="s">
        <v>86</v>
      </c>
      <c r="AV594" s="12" t="s">
        <v>22</v>
      </c>
      <c r="AW594" s="12" t="s">
        <v>41</v>
      </c>
      <c r="AX594" s="12" t="s">
        <v>78</v>
      </c>
      <c r="AY594" s="217" t="s">
        <v>203</v>
      </c>
    </row>
    <row r="595" spans="2:65" s="12" customFormat="1" x14ac:dyDescent="0.3">
      <c r="B595" s="206"/>
      <c r="C595" s="207"/>
      <c r="D595" s="208" t="s">
        <v>213</v>
      </c>
      <c r="E595" s="209" t="s">
        <v>20</v>
      </c>
      <c r="F595" s="210" t="s">
        <v>889</v>
      </c>
      <c r="G595" s="207"/>
      <c r="H595" s="211" t="s">
        <v>20</v>
      </c>
      <c r="I595" s="212"/>
      <c r="J595" s="207"/>
      <c r="K595" s="207"/>
      <c r="L595" s="213"/>
      <c r="M595" s="214"/>
      <c r="N595" s="215"/>
      <c r="O595" s="215"/>
      <c r="P595" s="215"/>
      <c r="Q595" s="215"/>
      <c r="R595" s="215"/>
      <c r="S595" s="215"/>
      <c r="T595" s="216"/>
      <c r="AT595" s="217" t="s">
        <v>213</v>
      </c>
      <c r="AU595" s="217" t="s">
        <v>86</v>
      </c>
      <c r="AV595" s="12" t="s">
        <v>22</v>
      </c>
      <c r="AW595" s="12" t="s">
        <v>41</v>
      </c>
      <c r="AX595" s="12" t="s">
        <v>78</v>
      </c>
      <c r="AY595" s="217" t="s">
        <v>203</v>
      </c>
    </row>
    <row r="596" spans="2:65" s="12" customFormat="1" x14ac:dyDescent="0.3">
      <c r="B596" s="206"/>
      <c r="C596" s="207"/>
      <c r="D596" s="208" t="s">
        <v>213</v>
      </c>
      <c r="E596" s="209" t="s">
        <v>20</v>
      </c>
      <c r="F596" s="210" t="s">
        <v>758</v>
      </c>
      <c r="G596" s="207"/>
      <c r="H596" s="211" t="s">
        <v>20</v>
      </c>
      <c r="I596" s="212"/>
      <c r="J596" s="207"/>
      <c r="K596" s="207"/>
      <c r="L596" s="213"/>
      <c r="M596" s="214"/>
      <c r="N596" s="215"/>
      <c r="O596" s="215"/>
      <c r="P596" s="215"/>
      <c r="Q596" s="215"/>
      <c r="R596" s="215"/>
      <c r="S596" s="215"/>
      <c r="T596" s="216"/>
      <c r="AT596" s="217" t="s">
        <v>213</v>
      </c>
      <c r="AU596" s="217" t="s">
        <v>86</v>
      </c>
      <c r="AV596" s="12" t="s">
        <v>22</v>
      </c>
      <c r="AW596" s="12" t="s">
        <v>41</v>
      </c>
      <c r="AX596" s="12" t="s">
        <v>78</v>
      </c>
      <c r="AY596" s="217" t="s">
        <v>203</v>
      </c>
    </row>
    <row r="597" spans="2:65" s="13" customFormat="1" x14ac:dyDescent="0.3">
      <c r="B597" s="218"/>
      <c r="C597" s="219"/>
      <c r="D597" s="208" t="s">
        <v>213</v>
      </c>
      <c r="E597" s="220" t="s">
        <v>20</v>
      </c>
      <c r="F597" s="221" t="s">
        <v>759</v>
      </c>
      <c r="G597" s="219"/>
      <c r="H597" s="222">
        <v>599.97</v>
      </c>
      <c r="I597" s="223"/>
      <c r="J597" s="219"/>
      <c r="K597" s="219"/>
      <c r="L597" s="224"/>
      <c r="M597" s="225"/>
      <c r="N597" s="226"/>
      <c r="O597" s="226"/>
      <c r="P597" s="226"/>
      <c r="Q597" s="226"/>
      <c r="R597" s="226"/>
      <c r="S597" s="226"/>
      <c r="T597" s="227"/>
      <c r="AT597" s="228" t="s">
        <v>213</v>
      </c>
      <c r="AU597" s="228" t="s">
        <v>86</v>
      </c>
      <c r="AV597" s="13" t="s">
        <v>86</v>
      </c>
      <c r="AW597" s="13" t="s">
        <v>41</v>
      </c>
      <c r="AX597" s="13" t="s">
        <v>78</v>
      </c>
      <c r="AY597" s="228" t="s">
        <v>203</v>
      </c>
    </row>
    <row r="598" spans="2:65" s="12" customFormat="1" x14ac:dyDescent="0.3">
      <c r="B598" s="206"/>
      <c r="C598" s="207"/>
      <c r="D598" s="208" t="s">
        <v>213</v>
      </c>
      <c r="E598" s="209" t="s">
        <v>20</v>
      </c>
      <c r="F598" s="210" t="s">
        <v>760</v>
      </c>
      <c r="G598" s="207"/>
      <c r="H598" s="211" t="s">
        <v>20</v>
      </c>
      <c r="I598" s="212"/>
      <c r="J598" s="207"/>
      <c r="K598" s="207"/>
      <c r="L598" s="213"/>
      <c r="M598" s="214"/>
      <c r="N598" s="215"/>
      <c r="O598" s="215"/>
      <c r="P598" s="215"/>
      <c r="Q598" s="215"/>
      <c r="R598" s="215"/>
      <c r="S598" s="215"/>
      <c r="T598" s="216"/>
      <c r="AT598" s="217" t="s">
        <v>213</v>
      </c>
      <c r="AU598" s="217" t="s">
        <v>86</v>
      </c>
      <c r="AV598" s="12" t="s">
        <v>22</v>
      </c>
      <c r="AW598" s="12" t="s">
        <v>41</v>
      </c>
      <c r="AX598" s="12" t="s">
        <v>78</v>
      </c>
      <c r="AY598" s="217" t="s">
        <v>203</v>
      </c>
    </row>
    <row r="599" spans="2:65" s="13" customFormat="1" x14ac:dyDescent="0.3">
      <c r="B599" s="218"/>
      <c r="C599" s="219"/>
      <c r="D599" s="208" t="s">
        <v>213</v>
      </c>
      <c r="E599" s="220" t="s">
        <v>20</v>
      </c>
      <c r="F599" s="221" t="s">
        <v>761</v>
      </c>
      <c r="G599" s="219"/>
      <c r="H599" s="222">
        <v>114.36</v>
      </c>
      <c r="I599" s="223"/>
      <c r="J599" s="219"/>
      <c r="K599" s="219"/>
      <c r="L599" s="224"/>
      <c r="M599" s="225"/>
      <c r="N599" s="226"/>
      <c r="O599" s="226"/>
      <c r="P599" s="226"/>
      <c r="Q599" s="226"/>
      <c r="R599" s="226"/>
      <c r="S599" s="226"/>
      <c r="T599" s="227"/>
      <c r="AT599" s="228" t="s">
        <v>213</v>
      </c>
      <c r="AU599" s="228" t="s">
        <v>86</v>
      </c>
      <c r="AV599" s="13" t="s">
        <v>86</v>
      </c>
      <c r="AW599" s="13" t="s">
        <v>41</v>
      </c>
      <c r="AX599" s="13" t="s">
        <v>78</v>
      </c>
      <c r="AY599" s="228" t="s">
        <v>203</v>
      </c>
    </row>
    <row r="600" spans="2:65" s="14" customFormat="1" x14ac:dyDescent="0.3">
      <c r="B600" s="229"/>
      <c r="C600" s="230"/>
      <c r="D600" s="208" t="s">
        <v>213</v>
      </c>
      <c r="E600" s="241" t="s">
        <v>20</v>
      </c>
      <c r="F600" s="242" t="s">
        <v>225</v>
      </c>
      <c r="G600" s="230"/>
      <c r="H600" s="243">
        <v>714.33</v>
      </c>
      <c r="I600" s="235"/>
      <c r="J600" s="230"/>
      <c r="K600" s="230"/>
      <c r="L600" s="236"/>
      <c r="M600" s="237"/>
      <c r="N600" s="238"/>
      <c r="O600" s="238"/>
      <c r="P600" s="238"/>
      <c r="Q600" s="238"/>
      <c r="R600" s="238"/>
      <c r="S600" s="238"/>
      <c r="T600" s="239"/>
      <c r="AT600" s="240" t="s">
        <v>213</v>
      </c>
      <c r="AU600" s="240" t="s">
        <v>86</v>
      </c>
      <c r="AV600" s="14" t="s">
        <v>211</v>
      </c>
      <c r="AW600" s="14" t="s">
        <v>41</v>
      </c>
      <c r="AX600" s="14" t="s">
        <v>22</v>
      </c>
      <c r="AY600" s="240" t="s">
        <v>203</v>
      </c>
    </row>
    <row r="601" spans="2:65" s="13" customFormat="1" x14ac:dyDescent="0.3">
      <c r="B601" s="218"/>
      <c r="C601" s="219"/>
      <c r="D601" s="231" t="s">
        <v>213</v>
      </c>
      <c r="E601" s="219"/>
      <c r="F601" s="244" t="s">
        <v>890</v>
      </c>
      <c r="G601" s="219"/>
      <c r="H601" s="245">
        <v>785.76300000000003</v>
      </c>
      <c r="I601" s="223"/>
      <c r="J601" s="219"/>
      <c r="K601" s="219"/>
      <c r="L601" s="224"/>
      <c r="M601" s="225"/>
      <c r="N601" s="226"/>
      <c r="O601" s="226"/>
      <c r="P601" s="226"/>
      <c r="Q601" s="226"/>
      <c r="R601" s="226"/>
      <c r="S601" s="226"/>
      <c r="T601" s="227"/>
      <c r="AT601" s="228" t="s">
        <v>213</v>
      </c>
      <c r="AU601" s="228" t="s">
        <v>86</v>
      </c>
      <c r="AV601" s="13" t="s">
        <v>86</v>
      </c>
      <c r="AW601" s="13" t="s">
        <v>4</v>
      </c>
      <c r="AX601" s="13" t="s">
        <v>22</v>
      </c>
      <c r="AY601" s="228" t="s">
        <v>203</v>
      </c>
    </row>
    <row r="602" spans="2:65" s="1" customFormat="1" ht="31.5" customHeight="1" x14ac:dyDescent="0.3">
      <c r="B602" s="35"/>
      <c r="C602" s="252" t="s">
        <v>891</v>
      </c>
      <c r="D602" s="252" t="s">
        <v>512</v>
      </c>
      <c r="E602" s="253" t="s">
        <v>892</v>
      </c>
      <c r="F602" s="254" t="s">
        <v>893</v>
      </c>
      <c r="G602" s="255" t="s">
        <v>209</v>
      </c>
      <c r="H602" s="256">
        <v>785.76300000000003</v>
      </c>
      <c r="I602" s="257"/>
      <c r="J602" s="258">
        <f>ROUND(I602*H602,2)</f>
        <v>0</v>
      </c>
      <c r="K602" s="254" t="s">
        <v>20</v>
      </c>
      <c r="L602" s="259"/>
      <c r="M602" s="260" t="s">
        <v>20</v>
      </c>
      <c r="N602" s="261" t="s">
        <v>49</v>
      </c>
      <c r="O602" s="36"/>
      <c r="P602" s="203">
        <f>O602*H602</f>
        <v>0</v>
      </c>
      <c r="Q602" s="203">
        <v>1.2E-2</v>
      </c>
      <c r="R602" s="203">
        <f>Q602*H602</f>
        <v>9.4291560000000008</v>
      </c>
      <c r="S602" s="203">
        <v>0</v>
      </c>
      <c r="T602" s="204">
        <f>S602*H602</f>
        <v>0</v>
      </c>
      <c r="AR602" s="18" t="s">
        <v>450</v>
      </c>
      <c r="AT602" s="18" t="s">
        <v>512</v>
      </c>
      <c r="AU602" s="18" t="s">
        <v>86</v>
      </c>
      <c r="AY602" s="18" t="s">
        <v>203</v>
      </c>
      <c r="BE602" s="205">
        <f>IF(N602="základní",J602,0)</f>
        <v>0</v>
      </c>
      <c r="BF602" s="205">
        <f>IF(N602="snížená",J602,0)</f>
        <v>0</v>
      </c>
      <c r="BG602" s="205">
        <f>IF(N602="zákl. přenesená",J602,0)</f>
        <v>0</v>
      </c>
      <c r="BH602" s="205">
        <f>IF(N602="sníž. přenesená",J602,0)</f>
        <v>0</v>
      </c>
      <c r="BI602" s="205">
        <f>IF(N602="nulová",J602,0)</f>
        <v>0</v>
      </c>
      <c r="BJ602" s="18" t="s">
        <v>22</v>
      </c>
      <c r="BK602" s="205">
        <f>ROUND(I602*H602,2)</f>
        <v>0</v>
      </c>
      <c r="BL602" s="18" t="s">
        <v>336</v>
      </c>
      <c r="BM602" s="18" t="s">
        <v>894</v>
      </c>
    </row>
    <row r="603" spans="2:65" s="12" customFormat="1" x14ac:dyDescent="0.3">
      <c r="B603" s="206"/>
      <c r="C603" s="207"/>
      <c r="D603" s="208" t="s">
        <v>213</v>
      </c>
      <c r="E603" s="209" t="s">
        <v>20</v>
      </c>
      <c r="F603" s="210" t="s">
        <v>756</v>
      </c>
      <c r="G603" s="207"/>
      <c r="H603" s="211" t="s">
        <v>20</v>
      </c>
      <c r="I603" s="212"/>
      <c r="J603" s="207"/>
      <c r="K603" s="207"/>
      <c r="L603" s="213"/>
      <c r="M603" s="214"/>
      <c r="N603" s="215"/>
      <c r="O603" s="215"/>
      <c r="P603" s="215"/>
      <c r="Q603" s="215"/>
      <c r="R603" s="215"/>
      <c r="S603" s="215"/>
      <c r="T603" s="216"/>
      <c r="AT603" s="217" t="s">
        <v>213</v>
      </c>
      <c r="AU603" s="217" t="s">
        <v>86</v>
      </c>
      <c r="AV603" s="12" t="s">
        <v>22</v>
      </c>
      <c r="AW603" s="12" t="s">
        <v>41</v>
      </c>
      <c r="AX603" s="12" t="s">
        <v>78</v>
      </c>
      <c r="AY603" s="217" t="s">
        <v>203</v>
      </c>
    </row>
    <row r="604" spans="2:65" s="12" customFormat="1" x14ac:dyDescent="0.3">
      <c r="B604" s="206"/>
      <c r="C604" s="207"/>
      <c r="D604" s="208" t="s">
        <v>213</v>
      </c>
      <c r="E604" s="209" t="s">
        <v>20</v>
      </c>
      <c r="F604" s="210" t="s">
        <v>895</v>
      </c>
      <c r="G604" s="207"/>
      <c r="H604" s="211" t="s">
        <v>20</v>
      </c>
      <c r="I604" s="212"/>
      <c r="J604" s="207"/>
      <c r="K604" s="207"/>
      <c r="L604" s="213"/>
      <c r="M604" s="214"/>
      <c r="N604" s="215"/>
      <c r="O604" s="215"/>
      <c r="P604" s="215"/>
      <c r="Q604" s="215"/>
      <c r="R604" s="215"/>
      <c r="S604" s="215"/>
      <c r="T604" s="216"/>
      <c r="AT604" s="217" t="s">
        <v>213</v>
      </c>
      <c r="AU604" s="217" t="s">
        <v>86</v>
      </c>
      <c r="AV604" s="12" t="s">
        <v>22</v>
      </c>
      <c r="AW604" s="12" t="s">
        <v>41</v>
      </c>
      <c r="AX604" s="12" t="s">
        <v>78</v>
      </c>
      <c r="AY604" s="217" t="s">
        <v>203</v>
      </c>
    </row>
    <row r="605" spans="2:65" s="12" customFormat="1" x14ac:dyDescent="0.3">
      <c r="B605" s="206"/>
      <c r="C605" s="207"/>
      <c r="D605" s="208" t="s">
        <v>213</v>
      </c>
      <c r="E605" s="209" t="s">
        <v>20</v>
      </c>
      <c r="F605" s="210" t="s">
        <v>758</v>
      </c>
      <c r="G605" s="207"/>
      <c r="H605" s="211" t="s">
        <v>20</v>
      </c>
      <c r="I605" s="212"/>
      <c r="J605" s="207"/>
      <c r="K605" s="207"/>
      <c r="L605" s="213"/>
      <c r="M605" s="214"/>
      <c r="N605" s="215"/>
      <c r="O605" s="215"/>
      <c r="P605" s="215"/>
      <c r="Q605" s="215"/>
      <c r="R605" s="215"/>
      <c r="S605" s="215"/>
      <c r="T605" s="216"/>
      <c r="AT605" s="217" t="s">
        <v>213</v>
      </c>
      <c r="AU605" s="217" t="s">
        <v>86</v>
      </c>
      <c r="AV605" s="12" t="s">
        <v>22</v>
      </c>
      <c r="AW605" s="12" t="s">
        <v>41</v>
      </c>
      <c r="AX605" s="12" t="s">
        <v>78</v>
      </c>
      <c r="AY605" s="217" t="s">
        <v>203</v>
      </c>
    </row>
    <row r="606" spans="2:65" s="13" customFormat="1" x14ac:dyDescent="0.3">
      <c r="B606" s="218"/>
      <c r="C606" s="219"/>
      <c r="D606" s="208" t="s">
        <v>213</v>
      </c>
      <c r="E606" s="220" t="s">
        <v>20</v>
      </c>
      <c r="F606" s="221" t="s">
        <v>759</v>
      </c>
      <c r="G606" s="219"/>
      <c r="H606" s="222">
        <v>599.97</v>
      </c>
      <c r="I606" s="223"/>
      <c r="J606" s="219"/>
      <c r="K606" s="219"/>
      <c r="L606" s="224"/>
      <c r="M606" s="225"/>
      <c r="N606" s="226"/>
      <c r="O606" s="226"/>
      <c r="P606" s="226"/>
      <c r="Q606" s="226"/>
      <c r="R606" s="226"/>
      <c r="S606" s="226"/>
      <c r="T606" s="227"/>
      <c r="AT606" s="228" t="s">
        <v>213</v>
      </c>
      <c r="AU606" s="228" t="s">
        <v>86</v>
      </c>
      <c r="AV606" s="13" t="s">
        <v>86</v>
      </c>
      <c r="AW606" s="13" t="s">
        <v>41</v>
      </c>
      <c r="AX606" s="13" t="s">
        <v>78</v>
      </c>
      <c r="AY606" s="228" t="s">
        <v>203</v>
      </c>
    </row>
    <row r="607" spans="2:65" s="12" customFormat="1" x14ac:dyDescent="0.3">
      <c r="B607" s="206"/>
      <c r="C607" s="207"/>
      <c r="D607" s="208" t="s">
        <v>213</v>
      </c>
      <c r="E607" s="209" t="s">
        <v>20</v>
      </c>
      <c r="F607" s="210" t="s">
        <v>760</v>
      </c>
      <c r="G607" s="207"/>
      <c r="H607" s="211" t="s">
        <v>20</v>
      </c>
      <c r="I607" s="212"/>
      <c r="J607" s="207"/>
      <c r="K607" s="207"/>
      <c r="L607" s="213"/>
      <c r="M607" s="214"/>
      <c r="N607" s="215"/>
      <c r="O607" s="215"/>
      <c r="P607" s="215"/>
      <c r="Q607" s="215"/>
      <c r="R607" s="215"/>
      <c r="S607" s="215"/>
      <c r="T607" s="216"/>
      <c r="AT607" s="217" t="s">
        <v>213</v>
      </c>
      <c r="AU607" s="217" t="s">
        <v>86</v>
      </c>
      <c r="AV607" s="12" t="s">
        <v>22</v>
      </c>
      <c r="AW607" s="12" t="s">
        <v>41</v>
      </c>
      <c r="AX607" s="12" t="s">
        <v>78</v>
      </c>
      <c r="AY607" s="217" t="s">
        <v>203</v>
      </c>
    </row>
    <row r="608" spans="2:65" s="13" customFormat="1" x14ac:dyDescent="0.3">
      <c r="B608" s="218"/>
      <c r="C608" s="219"/>
      <c r="D608" s="208" t="s">
        <v>213</v>
      </c>
      <c r="E608" s="220" t="s">
        <v>20</v>
      </c>
      <c r="F608" s="221" t="s">
        <v>761</v>
      </c>
      <c r="G608" s="219"/>
      <c r="H608" s="222">
        <v>114.36</v>
      </c>
      <c r="I608" s="223"/>
      <c r="J608" s="219"/>
      <c r="K608" s="219"/>
      <c r="L608" s="224"/>
      <c r="M608" s="225"/>
      <c r="N608" s="226"/>
      <c r="O608" s="226"/>
      <c r="P608" s="226"/>
      <c r="Q608" s="226"/>
      <c r="R608" s="226"/>
      <c r="S608" s="226"/>
      <c r="T608" s="227"/>
      <c r="AT608" s="228" t="s">
        <v>213</v>
      </c>
      <c r="AU608" s="228" t="s">
        <v>86</v>
      </c>
      <c r="AV608" s="13" t="s">
        <v>86</v>
      </c>
      <c r="AW608" s="13" t="s">
        <v>41</v>
      </c>
      <c r="AX608" s="13" t="s">
        <v>78</v>
      </c>
      <c r="AY608" s="228" t="s">
        <v>203</v>
      </c>
    </row>
    <row r="609" spans="2:65" s="14" customFormat="1" x14ac:dyDescent="0.3">
      <c r="B609" s="229"/>
      <c r="C609" s="230"/>
      <c r="D609" s="208" t="s">
        <v>213</v>
      </c>
      <c r="E609" s="241" t="s">
        <v>20</v>
      </c>
      <c r="F609" s="242" t="s">
        <v>225</v>
      </c>
      <c r="G609" s="230"/>
      <c r="H609" s="243">
        <v>714.33</v>
      </c>
      <c r="I609" s="235"/>
      <c r="J609" s="230"/>
      <c r="K609" s="230"/>
      <c r="L609" s="236"/>
      <c r="M609" s="237"/>
      <c r="N609" s="238"/>
      <c r="O609" s="238"/>
      <c r="P609" s="238"/>
      <c r="Q609" s="238"/>
      <c r="R609" s="238"/>
      <c r="S609" s="238"/>
      <c r="T609" s="239"/>
      <c r="AT609" s="240" t="s">
        <v>213</v>
      </c>
      <c r="AU609" s="240" t="s">
        <v>86</v>
      </c>
      <c r="AV609" s="14" t="s">
        <v>211</v>
      </c>
      <c r="AW609" s="14" t="s">
        <v>41</v>
      </c>
      <c r="AX609" s="14" t="s">
        <v>22</v>
      </c>
      <c r="AY609" s="240" t="s">
        <v>203</v>
      </c>
    </row>
    <row r="610" spans="2:65" s="13" customFormat="1" x14ac:dyDescent="0.3">
      <c r="B610" s="218"/>
      <c r="C610" s="219"/>
      <c r="D610" s="231" t="s">
        <v>213</v>
      </c>
      <c r="E610" s="219"/>
      <c r="F610" s="244" t="s">
        <v>890</v>
      </c>
      <c r="G610" s="219"/>
      <c r="H610" s="245">
        <v>785.76300000000003</v>
      </c>
      <c r="I610" s="223"/>
      <c r="J610" s="219"/>
      <c r="K610" s="219"/>
      <c r="L610" s="224"/>
      <c r="M610" s="225"/>
      <c r="N610" s="226"/>
      <c r="O610" s="226"/>
      <c r="P610" s="226"/>
      <c r="Q610" s="226"/>
      <c r="R610" s="226"/>
      <c r="S610" s="226"/>
      <c r="T610" s="227"/>
      <c r="AT610" s="228" t="s">
        <v>213</v>
      </c>
      <c r="AU610" s="228" t="s">
        <v>86</v>
      </c>
      <c r="AV610" s="13" t="s">
        <v>86</v>
      </c>
      <c r="AW610" s="13" t="s">
        <v>4</v>
      </c>
      <c r="AX610" s="13" t="s">
        <v>22</v>
      </c>
      <c r="AY610" s="228" t="s">
        <v>203</v>
      </c>
    </row>
    <row r="611" spans="2:65" s="1" customFormat="1" ht="22.5" customHeight="1" x14ac:dyDescent="0.3">
      <c r="B611" s="35"/>
      <c r="C611" s="252" t="s">
        <v>896</v>
      </c>
      <c r="D611" s="252" t="s">
        <v>512</v>
      </c>
      <c r="E611" s="253" t="s">
        <v>897</v>
      </c>
      <c r="F611" s="254" t="s">
        <v>898</v>
      </c>
      <c r="G611" s="255" t="s">
        <v>209</v>
      </c>
      <c r="H611" s="256">
        <v>1571.5260000000001</v>
      </c>
      <c r="I611" s="257"/>
      <c r="J611" s="258">
        <f>ROUND(I611*H611,2)</f>
        <v>0</v>
      </c>
      <c r="K611" s="254" t="s">
        <v>20</v>
      </c>
      <c r="L611" s="259"/>
      <c r="M611" s="260" t="s">
        <v>20</v>
      </c>
      <c r="N611" s="261" t="s">
        <v>49</v>
      </c>
      <c r="O611" s="36"/>
      <c r="P611" s="203">
        <f>O611*H611</f>
        <v>0</v>
      </c>
      <c r="Q611" s="203">
        <v>1.2E-2</v>
      </c>
      <c r="R611" s="203">
        <f>Q611*H611</f>
        <v>18.858312000000002</v>
      </c>
      <c r="S611" s="203">
        <v>0</v>
      </c>
      <c r="T611" s="204">
        <f>S611*H611</f>
        <v>0</v>
      </c>
      <c r="AR611" s="18" t="s">
        <v>450</v>
      </c>
      <c r="AT611" s="18" t="s">
        <v>512</v>
      </c>
      <c r="AU611" s="18" t="s">
        <v>86</v>
      </c>
      <c r="AY611" s="18" t="s">
        <v>203</v>
      </c>
      <c r="BE611" s="205">
        <f>IF(N611="základní",J611,0)</f>
        <v>0</v>
      </c>
      <c r="BF611" s="205">
        <f>IF(N611="snížená",J611,0)</f>
        <v>0</v>
      </c>
      <c r="BG611" s="205">
        <f>IF(N611="zákl. přenesená",J611,0)</f>
        <v>0</v>
      </c>
      <c r="BH611" s="205">
        <f>IF(N611="sníž. přenesená",J611,0)</f>
        <v>0</v>
      </c>
      <c r="BI611" s="205">
        <f>IF(N611="nulová",J611,0)</f>
        <v>0</v>
      </c>
      <c r="BJ611" s="18" t="s">
        <v>22</v>
      </c>
      <c r="BK611" s="205">
        <f>ROUND(I611*H611,2)</f>
        <v>0</v>
      </c>
      <c r="BL611" s="18" t="s">
        <v>336</v>
      </c>
      <c r="BM611" s="18" t="s">
        <v>899</v>
      </c>
    </row>
    <row r="612" spans="2:65" s="12" customFormat="1" x14ac:dyDescent="0.3">
      <c r="B612" s="206"/>
      <c r="C612" s="207"/>
      <c r="D612" s="208" t="s">
        <v>213</v>
      </c>
      <c r="E612" s="209" t="s">
        <v>20</v>
      </c>
      <c r="F612" s="210" t="s">
        <v>756</v>
      </c>
      <c r="G612" s="207"/>
      <c r="H612" s="211" t="s">
        <v>20</v>
      </c>
      <c r="I612" s="212"/>
      <c r="J612" s="207"/>
      <c r="K612" s="207"/>
      <c r="L612" s="213"/>
      <c r="M612" s="214"/>
      <c r="N612" s="215"/>
      <c r="O612" s="215"/>
      <c r="P612" s="215"/>
      <c r="Q612" s="215"/>
      <c r="R612" s="215"/>
      <c r="S612" s="215"/>
      <c r="T612" s="216"/>
      <c r="AT612" s="217" t="s">
        <v>213</v>
      </c>
      <c r="AU612" s="217" t="s">
        <v>86</v>
      </c>
      <c r="AV612" s="12" t="s">
        <v>22</v>
      </c>
      <c r="AW612" s="12" t="s">
        <v>41</v>
      </c>
      <c r="AX612" s="12" t="s">
        <v>78</v>
      </c>
      <c r="AY612" s="217" t="s">
        <v>203</v>
      </c>
    </row>
    <row r="613" spans="2:65" s="12" customFormat="1" x14ac:dyDescent="0.3">
      <c r="B613" s="206"/>
      <c r="C613" s="207"/>
      <c r="D613" s="208" t="s">
        <v>213</v>
      </c>
      <c r="E613" s="209" t="s">
        <v>20</v>
      </c>
      <c r="F613" s="210" t="s">
        <v>900</v>
      </c>
      <c r="G613" s="207"/>
      <c r="H613" s="211" t="s">
        <v>20</v>
      </c>
      <c r="I613" s="212"/>
      <c r="J613" s="207"/>
      <c r="K613" s="207"/>
      <c r="L613" s="213"/>
      <c r="M613" s="214"/>
      <c r="N613" s="215"/>
      <c r="O613" s="215"/>
      <c r="P613" s="215"/>
      <c r="Q613" s="215"/>
      <c r="R613" s="215"/>
      <c r="S613" s="215"/>
      <c r="T613" s="216"/>
      <c r="AT613" s="217" t="s">
        <v>213</v>
      </c>
      <c r="AU613" s="217" t="s">
        <v>86</v>
      </c>
      <c r="AV613" s="12" t="s">
        <v>22</v>
      </c>
      <c r="AW613" s="12" t="s">
        <v>41</v>
      </c>
      <c r="AX613" s="12" t="s">
        <v>78</v>
      </c>
      <c r="AY613" s="217" t="s">
        <v>203</v>
      </c>
    </row>
    <row r="614" spans="2:65" s="12" customFormat="1" x14ac:dyDescent="0.3">
      <c r="B614" s="206"/>
      <c r="C614" s="207"/>
      <c r="D614" s="208" t="s">
        <v>213</v>
      </c>
      <c r="E614" s="209" t="s">
        <v>20</v>
      </c>
      <c r="F614" s="210" t="s">
        <v>758</v>
      </c>
      <c r="G614" s="207"/>
      <c r="H614" s="211" t="s">
        <v>20</v>
      </c>
      <c r="I614" s="212"/>
      <c r="J614" s="207"/>
      <c r="K614" s="207"/>
      <c r="L614" s="213"/>
      <c r="M614" s="214"/>
      <c r="N614" s="215"/>
      <c r="O614" s="215"/>
      <c r="P614" s="215"/>
      <c r="Q614" s="215"/>
      <c r="R614" s="215"/>
      <c r="S614" s="215"/>
      <c r="T614" s="216"/>
      <c r="AT614" s="217" t="s">
        <v>213</v>
      </c>
      <c r="AU614" s="217" t="s">
        <v>86</v>
      </c>
      <c r="AV614" s="12" t="s">
        <v>22</v>
      </c>
      <c r="AW614" s="12" t="s">
        <v>41</v>
      </c>
      <c r="AX614" s="12" t="s">
        <v>78</v>
      </c>
      <c r="AY614" s="217" t="s">
        <v>203</v>
      </c>
    </row>
    <row r="615" spans="2:65" s="13" customFormat="1" x14ac:dyDescent="0.3">
      <c r="B615" s="218"/>
      <c r="C615" s="219"/>
      <c r="D615" s="208" t="s">
        <v>213</v>
      </c>
      <c r="E615" s="220" t="s">
        <v>20</v>
      </c>
      <c r="F615" s="221" t="s">
        <v>901</v>
      </c>
      <c r="G615" s="219"/>
      <c r="H615" s="222">
        <v>1199.94</v>
      </c>
      <c r="I615" s="223"/>
      <c r="J615" s="219"/>
      <c r="K615" s="219"/>
      <c r="L615" s="224"/>
      <c r="M615" s="225"/>
      <c r="N615" s="226"/>
      <c r="O615" s="226"/>
      <c r="P615" s="226"/>
      <c r="Q615" s="226"/>
      <c r="R615" s="226"/>
      <c r="S615" s="226"/>
      <c r="T615" s="227"/>
      <c r="AT615" s="228" t="s">
        <v>213</v>
      </c>
      <c r="AU615" s="228" t="s">
        <v>86</v>
      </c>
      <c r="AV615" s="13" t="s">
        <v>86</v>
      </c>
      <c r="AW615" s="13" t="s">
        <v>41</v>
      </c>
      <c r="AX615" s="13" t="s">
        <v>78</v>
      </c>
      <c r="AY615" s="228" t="s">
        <v>203</v>
      </c>
    </row>
    <row r="616" spans="2:65" s="12" customFormat="1" x14ac:dyDescent="0.3">
      <c r="B616" s="206"/>
      <c r="C616" s="207"/>
      <c r="D616" s="208" t="s">
        <v>213</v>
      </c>
      <c r="E616" s="209" t="s">
        <v>20</v>
      </c>
      <c r="F616" s="210" t="s">
        <v>760</v>
      </c>
      <c r="G616" s="207"/>
      <c r="H616" s="211" t="s">
        <v>20</v>
      </c>
      <c r="I616" s="212"/>
      <c r="J616" s="207"/>
      <c r="K616" s="207"/>
      <c r="L616" s="213"/>
      <c r="M616" s="214"/>
      <c r="N616" s="215"/>
      <c r="O616" s="215"/>
      <c r="P616" s="215"/>
      <c r="Q616" s="215"/>
      <c r="R616" s="215"/>
      <c r="S616" s="215"/>
      <c r="T616" s="216"/>
      <c r="AT616" s="217" t="s">
        <v>213</v>
      </c>
      <c r="AU616" s="217" t="s">
        <v>86</v>
      </c>
      <c r="AV616" s="12" t="s">
        <v>22</v>
      </c>
      <c r="AW616" s="12" t="s">
        <v>41</v>
      </c>
      <c r="AX616" s="12" t="s">
        <v>78</v>
      </c>
      <c r="AY616" s="217" t="s">
        <v>203</v>
      </c>
    </row>
    <row r="617" spans="2:65" s="13" customFormat="1" x14ac:dyDescent="0.3">
      <c r="B617" s="218"/>
      <c r="C617" s="219"/>
      <c r="D617" s="208" t="s">
        <v>213</v>
      </c>
      <c r="E617" s="220" t="s">
        <v>20</v>
      </c>
      <c r="F617" s="221" t="s">
        <v>902</v>
      </c>
      <c r="G617" s="219"/>
      <c r="H617" s="222">
        <v>228.72</v>
      </c>
      <c r="I617" s="223"/>
      <c r="J617" s="219"/>
      <c r="K617" s="219"/>
      <c r="L617" s="224"/>
      <c r="M617" s="225"/>
      <c r="N617" s="226"/>
      <c r="O617" s="226"/>
      <c r="P617" s="226"/>
      <c r="Q617" s="226"/>
      <c r="R617" s="226"/>
      <c r="S617" s="226"/>
      <c r="T617" s="227"/>
      <c r="AT617" s="228" t="s">
        <v>213</v>
      </c>
      <c r="AU617" s="228" t="s">
        <v>86</v>
      </c>
      <c r="AV617" s="13" t="s">
        <v>86</v>
      </c>
      <c r="AW617" s="13" t="s">
        <v>41</v>
      </c>
      <c r="AX617" s="13" t="s">
        <v>78</v>
      </c>
      <c r="AY617" s="228" t="s">
        <v>203</v>
      </c>
    </row>
    <row r="618" spans="2:65" s="14" customFormat="1" x14ac:dyDescent="0.3">
      <c r="B618" s="229"/>
      <c r="C618" s="230"/>
      <c r="D618" s="208" t="s">
        <v>213</v>
      </c>
      <c r="E618" s="241" t="s">
        <v>20</v>
      </c>
      <c r="F618" s="242" t="s">
        <v>225</v>
      </c>
      <c r="G618" s="230"/>
      <c r="H618" s="243">
        <v>1428.66</v>
      </c>
      <c r="I618" s="235"/>
      <c r="J618" s="230"/>
      <c r="K618" s="230"/>
      <c r="L618" s="236"/>
      <c r="M618" s="237"/>
      <c r="N618" s="238"/>
      <c r="O618" s="238"/>
      <c r="P618" s="238"/>
      <c r="Q618" s="238"/>
      <c r="R618" s="238"/>
      <c r="S618" s="238"/>
      <c r="T618" s="239"/>
      <c r="AT618" s="240" t="s">
        <v>213</v>
      </c>
      <c r="AU618" s="240" t="s">
        <v>86</v>
      </c>
      <c r="AV618" s="14" t="s">
        <v>211</v>
      </c>
      <c r="AW618" s="14" t="s">
        <v>41</v>
      </c>
      <c r="AX618" s="14" t="s">
        <v>22</v>
      </c>
      <c r="AY618" s="240" t="s">
        <v>203</v>
      </c>
    </row>
    <row r="619" spans="2:65" s="13" customFormat="1" x14ac:dyDescent="0.3">
      <c r="B619" s="218"/>
      <c r="C619" s="219"/>
      <c r="D619" s="231" t="s">
        <v>213</v>
      </c>
      <c r="E619" s="219"/>
      <c r="F619" s="244" t="s">
        <v>903</v>
      </c>
      <c r="G619" s="219"/>
      <c r="H619" s="245">
        <v>1571.5260000000001</v>
      </c>
      <c r="I619" s="223"/>
      <c r="J619" s="219"/>
      <c r="K619" s="219"/>
      <c r="L619" s="224"/>
      <c r="M619" s="225"/>
      <c r="N619" s="226"/>
      <c r="O619" s="226"/>
      <c r="P619" s="226"/>
      <c r="Q619" s="226"/>
      <c r="R619" s="226"/>
      <c r="S619" s="226"/>
      <c r="T619" s="227"/>
      <c r="AT619" s="228" t="s">
        <v>213</v>
      </c>
      <c r="AU619" s="228" t="s">
        <v>86</v>
      </c>
      <c r="AV619" s="13" t="s">
        <v>86</v>
      </c>
      <c r="AW619" s="13" t="s">
        <v>4</v>
      </c>
      <c r="AX619" s="13" t="s">
        <v>22</v>
      </c>
      <c r="AY619" s="228" t="s">
        <v>203</v>
      </c>
    </row>
    <row r="620" spans="2:65" s="1" customFormat="1" ht="22.5" customHeight="1" x14ac:dyDescent="0.3">
      <c r="B620" s="35"/>
      <c r="C620" s="194" t="s">
        <v>904</v>
      </c>
      <c r="D620" s="194" t="s">
        <v>206</v>
      </c>
      <c r="E620" s="195" t="s">
        <v>905</v>
      </c>
      <c r="F620" s="196" t="s">
        <v>906</v>
      </c>
      <c r="G620" s="197" t="s">
        <v>320</v>
      </c>
      <c r="H620" s="198">
        <v>175.67</v>
      </c>
      <c r="I620" s="199"/>
      <c r="J620" s="200">
        <f>ROUND(I620*H620,2)</f>
        <v>0</v>
      </c>
      <c r="K620" s="196" t="s">
        <v>210</v>
      </c>
      <c r="L620" s="55"/>
      <c r="M620" s="201" t="s">
        <v>20</v>
      </c>
      <c r="N620" s="202" t="s">
        <v>49</v>
      </c>
      <c r="O620" s="36"/>
      <c r="P620" s="203">
        <f>O620*H620</f>
        <v>0</v>
      </c>
      <c r="Q620" s="203">
        <v>0</v>
      </c>
      <c r="R620" s="203">
        <f>Q620*H620</f>
        <v>0</v>
      </c>
      <c r="S620" s="203">
        <v>0</v>
      </c>
      <c r="T620" s="204">
        <f>S620*H620</f>
        <v>0</v>
      </c>
      <c r="AR620" s="18" t="s">
        <v>336</v>
      </c>
      <c r="AT620" s="18" t="s">
        <v>206</v>
      </c>
      <c r="AU620" s="18" t="s">
        <v>86</v>
      </c>
      <c r="AY620" s="18" t="s">
        <v>203</v>
      </c>
      <c r="BE620" s="205">
        <f>IF(N620="základní",J620,0)</f>
        <v>0</v>
      </c>
      <c r="BF620" s="205">
        <f>IF(N620="snížená",J620,0)</f>
        <v>0</v>
      </c>
      <c r="BG620" s="205">
        <f>IF(N620="zákl. přenesená",J620,0)</f>
        <v>0</v>
      </c>
      <c r="BH620" s="205">
        <f>IF(N620="sníž. přenesená",J620,0)</f>
        <v>0</v>
      </c>
      <c r="BI620" s="205">
        <f>IF(N620="nulová",J620,0)</f>
        <v>0</v>
      </c>
      <c r="BJ620" s="18" t="s">
        <v>22</v>
      </c>
      <c r="BK620" s="205">
        <f>ROUND(I620*H620,2)</f>
        <v>0</v>
      </c>
      <c r="BL620" s="18" t="s">
        <v>336</v>
      </c>
      <c r="BM620" s="18" t="s">
        <v>907</v>
      </c>
    </row>
    <row r="621" spans="2:65" s="12" customFormat="1" x14ac:dyDescent="0.3">
      <c r="B621" s="206"/>
      <c r="C621" s="207"/>
      <c r="D621" s="208" t="s">
        <v>213</v>
      </c>
      <c r="E621" s="209" t="s">
        <v>20</v>
      </c>
      <c r="F621" s="210" t="s">
        <v>756</v>
      </c>
      <c r="G621" s="207"/>
      <c r="H621" s="211" t="s">
        <v>20</v>
      </c>
      <c r="I621" s="212"/>
      <c r="J621" s="207"/>
      <c r="K621" s="207"/>
      <c r="L621" s="213"/>
      <c r="M621" s="214"/>
      <c r="N621" s="215"/>
      <c r="O621" s="215"/>
      <c r="P621" s="215"/>
      <c r="Q621" s="215"/>
      <c r="R621" s="215"/>
      <c r="S621" s="215"/>
      <c r="T621" s="216"/>
      <c r="AT621" s="217" t="s">
        <v>213</v>
      </c>
      <c r="AU621" s="217" t="s">
        <v>86</v>
      </c>
      <c r="AV621" s="12" t="s">
        <v>22</v>
      </c>
      <c r="AW621" s="12" t="s">
        <v>41</v>
      </c>
      <c r="AX621" s="12" t="s">
        <v>78</v>
      </c>
      <c r="AY621" s="217" t="s">
        <v>203</v>
      </c>
    </row>
    <row r="622" spans="2:65" s="12" customFormat="1" x14ac:dyDescent="0.3">
      <c r="B622" s="206"/>
      <c r="C622" s="207"/>
      <c r="D622" s="208" t="s">
        <v>213</v>
      </c>
      <c r="E622" s="209" t="s">
        <v>20</v>
      </c>
      <c r="F622" s="210" t="s">
        <v>908</v>
      </c>
      <c r="G622" s="207"/>
      <c r="H622" s="211" t="s">
        <v>20</v>
      </c>
      <c r="I622" s="212"/>
      <c r="J622" s="207"/>
      <c r="K622" s="207"/>
      <c r="L622" s="213"/>
      <c r="M622" s="214"/>
      <c r="N622" s="215"/>
      <c r="O622" s="215"/>
      <c r="P622" s="215"/>
      <c r="Q622" s="215"/>
      <c r="R622" s="215"/>
      <c r="S622" s="215"/>
      <c r="T622" s="216"/>
      <c r="AT622" s="217" t="s">
        <v>213</v>
      </c>
      <c r="AU622" s="217" t="s">
        <v>86</v>
      </c>
      <c r="AV622" s="12" t="s">
        <v>22</v>
      </c>
      <c r="AW622" s="12" t="s">
        <v>41</v>
      </c>
      <c r="AX622" s="12" t="s">
        <v>78</v>
      </c>
      <c r="AY622" s="217" t="s">
        <v>203</v>
      </c>
    </row>
    <row r="623" spans="2:65" s="12" customFormat="1" x14ac:dyDescent="0.3">
      <c r="B623" s="206"/>
      <c r="C623" s="207"/>
      <c r="D623" s="208" t="s">
        <v>213</v>
      </c>
      <c r="E623" s="209" t="s">
        <v>20</v>
      </c>
      <c r="F623" s="210" t="s">
        <v>758</v>
      </c>
      <c r="G623" s="207"/>
      <c r="H623" s="211" t="s">
        <v>20</v>
      </c>
      <c r="I623" s="212"/>
      <c r="J623" s="207"/>
      <c r="K623" s="207"/>
      <c r="L623" s="213"/>
      <c r="M623" s="214"/>
      <c r="N623" s="215"/>
      <c r="O623" s="215"/>
      <c r="P623" s="215"/>
      <c r="Q623" s="215"/>
      <c r="R623" s="215"/>
      <c r="S623" s="215"/>
      <c r="T623" s="216"/>
      <c r="AT623" s="217" t="s">
        <v>213</v>
      </c>
      <c r="AU623" s="217" t="s">
        <v>86</v>
      </c>
      <c r="AV623" s="12" t="s">
        <v>22</v>
      </c>
      <c r="AW623" s="12" t="s">
        <v>41</v>
      </c>
      <c r="AX623" s="12" t="s">
        <v>78</v>
      </c>
      <c r="AY623" s="217" t="s">
        <v>203</v>
      </c>
    </row>
    <row r="624" spans="2:65" s="13" customFormat="1" x14ac:dyDescent="0.3">
      <c r="B624" s="218"/>
      <c r="C624" s="219"/>
      <c r="D624" s="208" t="s">
        <v>213</v>
      </c>
      <c r="E624" s="220" t="s">
        <v>20</v>
      </c>
      <c r="F624" s="221" t="s">
        <v>909</v>
      </c>
      <c r="G624" s="219"/>
      <c r="H624" s="222">
        <v>141.15</v>
      </c>
      <c r="I624" s="223"/>
      <c r="J624" s="219"/>
      <c r="K624" s="219"/>
      <c r="L624" s="224"/>
      <c r="M624" s="225"/>
      <c r="N624" s="226"/>
      <c r="O624" s="226"/>
      <c r="P624" s="226"/>
      <c r="Q624" s="226"/>
      <c r="R624" s="226"/>
      <c r="S624" s="226"/>
      <c r="T624" s="227"/>
      <c r="AT624" s="228" t="s">
        <v>213</v>
      </c>
      <c r="AU624" s="228" t="s">
        <v>86</v>
      </c>
      <c r="AV624" s="13" t="s">
        <v>86</v>
      </c>
      <c r="AW624" s="13" t="s">
        <v>41</v>
      </c>
      <c r="AX624" s="13" t="s">
        <v>78</v>
      </c>
      <c r="AY624" s="228" t="s">
        <v>203</v>
      </c>
    </row>
    <row r="625" spans="2:65" s="12" customFormat="1" x14ac:dyDescent="0.3">
      <c r="B625" s="206"/>
      <c r="C625" s="207"/>
      <c r="D625" s="208" t="s">
        <v>213</v>
      </c>
      <c r="E625" s="209" t="s">
        <v>20</v>
      </c>
      <c r="F625" s="210" t="s">
        <v>760</v>
      </c>
      <c r="G625" s="207"/>
      <c r="H625" s="211" t="s">
        <v>20</v>
      </c>
      <c r="I625" s="212"/>
      <c r="J625" s="207"/>
      <c r="K625" s="207"/>
      <c r="L625" s="213"/>
      <c r="M625" s="214"/>
      <c r="N625" s="215"/>
      <c r="O625" s="215"/>
      <c r="P625" s="215"/>
      <c r="Q625" s="215"/>
      <c r="R625" s="215"/>
      <c r="S625" s="215"/>
      <c r="T625" s="216"/>
      <c r="AT625" s="217" t="s">
        <v>213</v>
      </c>
      <c r="AU625" s="217" t="s">
        <v>86</v>
      </c>
      <c r="AV625" s="12" t="s">
        <v>22</v>
      </c>
      <c r="AW625" s="12" t="s">
        <v>41</v>
      </c>
      <c r="AX625" s="12" t="s">
        <v>78</v>
      </c>
      <c r="AY625" s="217" t="s">
        <v>203</v>
      </c>
    </row>
    <row r="626" spans="2:65" s="13" customFormat="1" x14ac:dyDescent="0.3">
      <c r="B626" s="218"/>
      <c r="C626" s="219"/>
      <c r="D626" s="208" t="s">
        <v>213</v>
      </c>
      <c r="E626" s="220" t="s">
        <v>20</v>
      </c>
      <c r="F626" s="221" t="s">
        <v>910</v>
      </c>
      <c r="G626" s="219"/>
      <c r="H626" s="222">
        <v>34.520000000000003</v>
      </c>
      <c r="I626" s="223"/>
      <c r="J626" s="219"/>
      <c r="K626" s="219"/>
      <c r="L626" s="224"/>
      <c r="M626" s="225"/>
      <c r="N626" s="226"/>
      <c r="O626" s="226"/>
      <c r="P626" s="226"/>
      <c r="Q626" s="226"/>
      <c r="R626" s="226"/>
      <c r="S626" s="226"/>
      <c r="T626" s="227"/>
      <c r="AT626" s="228" t="s">
        <v>213</v>
      </c>
      <c r="AU626" s="228" t="s">
        <v>86</v>
      </c>
      <c r="AV626" s="13" t="s">
        <v>86</v>
      </c>
      <c r="AW626" s="13" t="s">
        <v>41</v>
      </c>
      <c r="AX626" s="13" t="s">
        <v>78</v>
      </c>
      <c r="AY626" s="228" t="s">
        <v>203</v>
      </c>
    </row>
    <row r="627" spans="2:65" s="14" customFormat="1" x14ac:dyDescent="0.3">
      <c r="B627" s="229"/>
      <c r="C627" s="230"/>
      <c r="D627" s="231" t="s">
        <v>213</v>
      </c>
      <c r="E627" s="232" t="s">
        <v>20</v>
      </c>
      <c r="F627" s="233" t="s">
        <v>225</v>
      </c>
      <c r="G627" s="230"/>
      <c r="H627" s="234">
        <v>175.67</v>
      </c>
      <c r="I627" s="235"/>
      <c r="J627" s="230"/>
      <c r="K627" s="230"/>
      <c r="L627" s="236"/>
      <c r="M627" s="237"/>
      <c r="N627" s="238"/>
      <c r="O627" s="238"/>
      <c r="P627" s="238"/>
      <c r="Q627" s="238"/>
      <c r="R627" s="238"/>
      <c r="S627" s="238"/>
      <c r="T627" s="239"/>
      <c r="AT627" s="240" t="s">
        <v>213</v>
      </c>
      <c r="AU627" s="240" t="s">
        <v>86</v>
      </c>
      <c r="AV627" s="14" t="s">
        <v>211</v>
      </c>
      <c r="AW627" s="14" t="s">
        <v>41</v>
      </c>
      <c r="AX627" s="14" t="s">
        <v>22</v>
      </c>
      <c r="AY627" s="240" t="s">
        <v>203</v>
      </c>
    </row>
    <row r="628" spans="2:65" s="1" customFormat="1" ht="22.5" customHeight="1" x14ac:dyDescent="0.3">
      <c r="B628" s="35"/>
      <c r="C628" s="252" t="s">
        <v>911</v>
      </c>
      <c r="D628" s="252" t="s">
        <v>512</v>
      </c>
      <c r="E628" s="253" t="s">
        <v>912</v>
      </c>
      <c r="F628" s="254" t="s">
        <v>913</v>
      </c>
      <c r="G628" s="255" t="s">
        <v>417</v>
      </c>
      <c r="H628" s="256">
        <v>180</v>
      </c>
      <c r="I628" s="257"/>
      <c r="J628" s="258">
        <f>ROUND(I628*H628,2)</f>
        <v>0</v>
      </c>
      <c r="K628" s="254" t="s">
        <v>210</v>
      </c>
      <c r="L628" s="259"/>
      <c r="M628" s="260" t="s">
        <v>20</v>
      </c>
      <c r="N628" s="261" t="s">
        <v>49</v>
      </c>
      <c r="O628" s="36"/>
      <c r="P628" s="203">
        <f>O628*H628</f>
        <v>0</v>
      </c>
      <c r="Q628" s="203">
        <v>1.5E-3</v>
      </c>
      <c r="R628" s="203">
        <f>Q628*H628</f>
        <v>0.27</v>
      </c>
      <c r="S628" s="203">
        <v>0</v>
      </c>
      <c r="T628" s="204">
        <f>S628*H628</f>
        <v>0</v>
      </c>
      <c r="AR628" s="18" t="s">
        <v>450</v>
      </c>
      <c r="AT628" s="18" t="s">
        <v>512</v>
      </c>
      <c r="AU628" s="18" t="s">
        <v>86</v>
      </c>
      <c r="AY628" s="18" t="s">
        <v>203</v>
      </c>
      <c r="BE628" s="205">
        <f>IF(N628="základní",J628,0)</f>
        <v>0</v>
      </c>
      <c r="BF628" s="205">
        <f>IF(N628="snížená",J628,0)</f>
        <v>0</v>
      </c>
      <c r="BG628" s="205">
        <f>IF(N628="zákl. přenesená",J628,0)</f>
        <v>0</v>
      </c>
      <c r="BH628" s="205">
        <f>IF(N628="sníž. přenesená",J628,0)</f>
        <v>0</v>
      </c>
      <c r="BI628" s="205">
        <f>IF(N628="nulová",J628,0)</f>
        <v>0</v>
      </c>
      <c r="BJ628" s="18" t="s">
        <v>22</v>
      </c>
      <c r="BK628" s="205">
        <f>ROUND(I628*H628,2)</f>
        <v>0</v>
      </c>
      <c r="BL628" s="18" t="s">
        <v>336</v>
      </c>
      <c r="BM628" s="18" t="s">
        <v>914</v>
      </c>
    </row>
    <row r="629" spans="2:65" s="1" customFormat="1" ht="31.5" customHeight="1" x14ac:dyDescent="0.3">
      <c r="B629" s="35"/>
      <c r="C629" s="194" t="s">
        <v>915</v>
      </c>
      <c r="D629" s="194" t="s">
        <v>206</v>
      </c>
      <c r="E629" s="195" t="s">
        <v>916</v>
      </c>
      <c r="F629" s="196" t="s">
        <v>917</v>
      </c>
      <c r="G629" s="197" t="s">
        <v>209</v>
      </c>
      <c r="H629" s="198">
        <v>263.505</v>
      </c>
      <c r="I629" s="199"/>
      <c r="J629" s="200">
        <f>ROUND(I629*H629,2)</f>
        <v>0</v>
      </c>
      <c r="K629" s="196" t="s">
        <v>20</v>
      </c>
      <c r="L629" s="55"/>
      <c r="M629" s="201" t="s">
        <v>20</v>
      </c>
      <c r="N629" s="202" t="s">
        <v>49</v>
      </c>
      <c r="O629" s="36"/>
      <c r="P629" s="203">
        <f>O629*H629</f>
        <v>0</v>
      </c>
      <c r="Q629" s="203">
        <v>5.9000000000000003E-4</v>
      </c>
      <c r="R629" s="203">
        <f>Q629*H629</f>
        <v>0.15546794999999999</v>
      </c>
      <c r="S629" s="203">
        <v>0</v>
      </c>
      <c r="T629" s="204">
        <f>S629*H629</f>
        <v>0</v>
      </c>
      <c r="AR629" s="18" t="s">
        <v>336</v>
      </c>
      <c r="AT629" s="18" t="s">
        <v>206</v>
      </c>
      <c r="AU629" s="18" t="s">
        <v>86</v>
      </c>
      <c r="AY629" s="18" t="s">
        <v>203</v>
      </c>
      <c r="BE629" s="205">
        <f>IF(N629="základní",J629,0)</f>
        <v>0</v>
      </c>
      <c r="BF629" s="205">
        <f>IF(N629="snížená",J629,0)</f>
        <v>0</v>
      </c>
      <c r="BG629" s="205">
        <f>IF(N629="zákl. přenesená",J629,0)</f>
        <v>0</v>
      </c>
      <c r="BH629" s="205">
        <f>IF(N629="sníž. přenesená",J629,0)</f>
        <v>0</v>
      </c>
      <c r="BI629" s="205">
        <f>IF(N629="nulová",J629,0)</f>
        <v>0</v>
      </c>
      <c r="BJ629" s="18" t="s">
        <v>22</v>
      </c>
      <c r="BK629" s="205">
        <f>ROUND(I629*H629,2)</f>
        <v>0</v>
      </c>
      <c r="BL629" s="18" t="s">
        <v>336</v>
      </c>
      <c r="BM629" s="18" t="s">
        <v>918</v>
      </c>
    </row>
    <row r="630" spans="2:65" s="12" customFormat="1" x14ac:dyDescent="0.3">
      <c r="B630" s="206"/>
      <c r="C630" s="207"/>
      <c r="D630" s="208" t="s">
        <v>213</v>
      </c>
      <c r="E630" s="209" t="s">
        <v>20</v>
      </c>
      <c r="F630" s="210" t="s">
        <v>756</v>
      </c>
      <c r="G630" s="207"/>
      <c r="H630" s="211" t="s">
        <v>20</v>
      </c>
      <c r="I630" s="212"/>
      <c r="J630" s="207"/>
      <c r="K630" s="207"/>
      <c r="L630" s="213"/>
      <c r="M630" s="214"/>
      <c r="N630" s="215"/>
      <c r="O630" s="215"/>
      <c r="P630" s="215"/>
      <c r="Q630" s="215"/>
      <c r="R630" s="215"/>
      <c r="S630" s="215"/>
      <c r="T630" s="216"/>
      <c r="AT630" s="217" t="s">
        <v>213</v>
      </c>
      <c r="AU630" s="217" t="s">
        <v>86</v>
      </c>
      <c r="AV630" s="12" t="s">
        <v>22</v>
      </c>
      <c r="AW630" s="12" t="s">
        <v>41</v>
      </c>
      <c r="AX630" s="12" t="s">
        <v>78</v>
      </c>
      <c r="AY630" s="217" t="s">
        <v>203</v>
      </c>
    </row>
    <row r="631" spans="2:65" s="12" customFormat="1" x14ac:dyDescent="0.3">
      <c r="B631" s="206"/>
      <c r="C631" s="207"/>
      <c r="D631" s="208" t="s">
        <v>213</v>
      </c>
      <c r="E631" s="209" t="s">
        <v>20</v>
      </c>
      <c r="F631" s="210" t="s">
        <v>919</v>
      </c>
      <c r="G631" s="207"/>
      <c r="H631" s="211" t="s">
        <v>20</v>
      </c>
      <c r="I631" s="212"/>
      <c r="J631" s="207"/>
      <c r="K631" s="207"/>
      <c r="L631" s="213"/>
      <c r="M631" s="214"/>
      <c r="N631" s="215"/>
      <c r="O631" s="215"/>
      <c r="P631" s="215"/>
      <c r="Q631" s="215"/>
      <c r="R631" s="215"/>
      <c r="S631" s="215"/>
      <c r="T631" s="216"/>
      <c r="AT631" s="217" t="s">
        <v>213</v>
      </c>
      <c r="AU631" s="217" t="s">
        <v>86</v>
      </c>
      <c r="AV631" s="12" t="s">
        <v>22</v>
      </c>
      <c r="AW631" s="12" t="s">
        <v>41</v>
      </c>
      <c r="AX631" s="12" t="s">
        <v>78</v>
      </c>
      <c r="AY631" s="217" t="s">
        <v>203</v>
      </c>
    </row>
    <row r="632" spans="2:65" s="12" customFormat="1" x14ac:dyDescent="0.3">
      <c r="B632" s="206"/>
      <c r="C632" s="207"/>
      <c r="D632" s="208" t="s">
        <v>213</v>
      </c>
      <c r="E632" s="209" t="s">
        <v>20</v>
      </c>
      <c r="F632" s="210" t="s">
        <v>758</v>
      </c>
      <c r="G632" s="207"/>
      <c r="H632" s="211" t="s">
        <v>20</v>
      </c>
      <c r="I632" s="212"/>
      <c r="J632" s="207"/>
      <c r="K632" s="207"/>
      <c r="L632" s="213"/>
      <c r="M632" s="214"/>
      <c r="N632" s="215"/>
      <c r="O632" s="215"/>
      <c r="P632" s="215"/>
      <c r="Q632" s="215"/>
      <c r="R632" s="215"/>
      <c r="S632" s="215"/>
      <c r="T632" s="216"/>
      <c r="AT632" s="217" t="s">
        <v>213</v>
      </c>
      <c r="AU632" s="217" t="s">
        <v>86</v>
      </c>
      <c r="AV632" s="12" t="s">
        <v>22</v>
      </c>
      <c r="AW632" s="12" t="s">
        <v>41</v>
      </c>
      <c r="AX632" s="12" t="s">
        <v>78</v>
      </c>
      <c r="AY632" s="217" t="s">
        <v>203</v>
      </c>
    </row>
    <row r="633" spans="2:65" s="13" customFormat="1" x14ac:dyDescent="0.3">
      <c r="B633" s="218"/>
      <c r="C633" s="219"/>
      <c r="D633" s="208" t="s">
        <v>213</v>
      </c>
      <c r="E633" s="220" t="s">
        <v>20</v>
      </c>
      <c r="F633" s="221" t="s">
        <v>779</v>
      </c>
      <c r="G633" s="219"/>
      <c r="H633" s="222">
        <v>211.72499999999999</v>
      </c>
      <c r="I633" s="223"/>
      <c r="J633" s="219"/>
      <c r="K633" s="219"/>
      <c r="L633" s="224"/>
      <c r="M633" s="225"/>
      <c r="N633" s="226"/>
      <c r="O633" s="226"/>
      <c r="P633" s="226"/>
      <c r="Q633" s="226"/>
      <c r="R633" s="226"/>
      <c r="S633" s="226"/>
      <c r="T633" s="227"/>
      <c r="AT633" s="228" t="s">
        <v>213</v>
      </c>
      <c r="AU633" s="228" t="s">
        <v>86</v>
      </c>
      <c r="AV633" s="13" t="s">
        <v>86</v>
      </c>
      <c r="AW633" s="13" t="s">
        <v>41</v>
      </c>
      <c r="AX633" s="13" t="s">
        <v>78</v>
      </c>
      <c r="AY633" s="228" t="s">
        <v>203</v>
      </c>
    </row>
    <row r="634" spans="2:65" s="12" customFormat="1" x14ac:dyDescent="0.3">
      <c r="B634" s="206"/>
      <c r="C634" s="207"/>
      <c r="D634" s="208" t="s">
        <v>213</v>
      </c>
      <c r="E634" s="209" t="s">
        <v>20</v>
      </c>
      <c r="F634" s="210" t="s">
        <v>760</v>
      </c>
      <c r="G634" s="207"/>
      <c r="H634" s="211" t="s">
        <v>20</v>
      </c>
      <c r="I634" s="212"/>
      <c r="J634" s="207"/>
      <c r="K634" s="207"/>
      <c r="L634" s="213"/>
      <c r="M634" s="214"/>
      <c r="N634" s="215"/>
      <c r="O634" s="215"/>
      <c r="P634" s="215"/>
      <c r="Q634" s="215"/>
      <c r="R634" s="215"/>
      <c r="S634" s="215"/>
      <c r="T634" s="216"/>
      <c r="AT634" s="217" t="s">
        <v>213</v>
      </c>
      <c r="AU634" s="217" t="s">
        <v>86</v>
      </c>
      <c r="AV634" s="12" t="s">
        <v>22</v>
      </c>
      <c r="AW634" s="12" t="s">
        <v>41</v>
      </c>
      <c r="AX634" s="12" t="s">
        <v>78</v>
      </c>
      <c r="AY634" s="217" t="s">
        <v>203</v>
      </c>
    </row>
    <row r="635" spans="2:65" s="13" customFormat="1" x14ac:dyDescent="0.3">
      <c r="B635" s="218"/>
      <c r="C635" s="219"/>
      <c r="D635" s="208" t="s">
        <v>213</v>
      </c>
      <c r="E635" s="220" t="s">
        <v>20</v>
      </c>
      <c r="F635" s="221" t="s">
        <v>780</v>
      </c>
      <c r="G635" s="219"/>
      <c r="H635" s="222">
        <v>51.78</v>
      </c>
      <c r="I635" s="223"/>
      <c r="J635" s="219"/>
      <c r="K635" s="219"/>
      <c r="L635" s="224"/>
      <c r="M635" s="225"/>
      <c r="N635" s="226"/>
      <c r="O635" s="226"/>
      <c r="P635" s="226"/>
      <c r="Q635" s="226"/>
      <c r="R635" s="226"/>
      <c r="S635" s="226"/>
      <c r="T635" s="227"/>
      <c r="AT635" s="228" t="s">
        <v>213</v>
      </c>
      <c r="AU635" s="228" t="s">
        <v>86</v>
      </c>
      <c r="AV635" s="13" t="s">
        <v>86</v>
      </c>
      <c r="AW635" s="13" t="s">
        <v>41</v>
      </c>
      <c r="AX635" s="13" t="s">
        <v>78</v>
      </c>
      <c r="AY635" s="228" t="s">
        <v>203</v>
      </c>
    </row>
    <row r="636" spans="2:65" s="14" customFormat="1" x14ac:dyDescent="0.3">
      <c r="B636" s="229"/>
      <c r="C636" s="230"/>
      <c r="D636" s="231" t="s">
        <v>213</v>
      </c>
      <c r="E636" s="232" t="s">
        <v>20</v>
      </c>
      <c r="F636" s="233" t="s">
        <v>225</v>
      </c>
      <c r="G636" s="230"/>
      <c r="H636" s="234">
        <v>263.505</v>
      </c>
      <c r="I636" s="235"/>
      <c r="J636" s="230"/>
      <c r="K636" s="230"/>
      <c r="L636" s="236"/>
      <c r="M636" s="237"/>
      <c r="N636" s="238"/>
      <c r="O636" s="238"/>
      <c r="P636" s="238"/>
      <c r="Q636" s="238"/>
      <c r="R636" s="238"/>
      <c r="S636" s="238"/>
      <c r="T636" s="239"/>
      <c r="AT636" s="240" t="s">
        <v>213</v>
      </c>
      <c r="AU636" s="240" t="s">
        <v>86</v>
      </c>
      <c r="AV636" s="14" t="s">
        <v>211</v>
      </c>
      <c r="AW636" s="14" t="s">
        <v>41</v>
      </c>
      <c r="AX636" s="14" t="s">
        <v>22</v>
      </c>
      <c r="AY636" s="240" t="s">
        <v>203</v>
      </c>
    </row>
    <row r="637" spans="2:65" s="1" customFormat="1" ht="31.5" customHeight="1" x14ac:dyDescent="0.3">
      <c r="B637" s="35"/>
      <c r="C637" s="252" t="s">
        <v>920</v>
      </c>
      <c r="D637" s="252" t="s">
        <v>512</v>
      </c>
      <c r="E637" s="253" t="s">
        <v>921</v>
      </c>
      <c r="F637" s="254" t="s">
        <v>922</v>
      </c>
      <c r="G637" s="255" t="s">
        <v>209</v>
      </c>
      <c r="H637" s="256">
        <v>289.85599999999999</v>
      </c>
      <c r="I637" s="257"/>
      <c r="J637" s="258">
        <f>ROUND(I637*H637,2)</f>
        <v>0</v>
      </c>
      <c r="K637" s="254" t="s">
        <v>20</v>
      </c>
      <c r="L637" s="259"/>
      <c r="M637" s="260" t="s">
        <v>20</v>
      </c>
      <c r="N637" s="261" t="s">
        <v>49</v>
      </c>
      <c r="O637" s="36"/>
      <c r="P637" s="203">
        <f>O637*H637</f>
        <v>0</v>
      </c>
      <c r="Q637" s="203">
        <v>6.0000000000000001E-3</v>
      </c>
      <c r="R637" s="203">
        <f>Q637*H637</f>
        <v>1.739136</v>
      </c>
      <c r="S637" s="203">
        <v>0</v>
      </c>
      <c r="T637" s="204">
        <f>S637*H637</f>
        <v>0</v>
      </c>
      <c r="AR637" s="18" t="s">
        <v>450</v>
      </c>
      <c r="AT637" s="18" t="s">
        <v>512</v>
      </c>
      <c r="AU637" s="18" t="s">
        <v>86</v>
      </c>
      <c r="AY637" s="18" t="s">
        <v>203</v>
      </c>
      <c r="BE637" s="205">
        <f>IF(N637="základní",J637,0)</f>
        <v>0</v>
      </c>
      <c r="BF637" s="205">
        <f>IF(N637="snížená",J637,0)</f>
        <v>0</v>
      </c>
      <c r="BG637" s="205">
        <f>IF(N637="zákl. přenesená",J637,0)</f>
        <v>0</v>
      </c>
      <c r="BH637" s="205">
        <f>IF(N637="sníž. přenesená",J637,0)</f>
        <v>0</v>
      </c>
      <c r="BI637" s="205">
        <f>IF(N637="nulová",J637,0)</f>
        <v>0</v>
      </c>
      <c r="BJ637" s="18" t="s">
        <v>22</v>
      </c>
      <c r="BK637" s="205">
        <f>ROUND(I637*H637,2)</f>
        <v>0</v>
      </c>
      <c r="BL637" s="18" t="s">
        <v>336</v>
      </c>
      <c r="BM637" s="18" t="s">
        <v>923</v>
      </c>
    </row>
    <row r="638" spans="2:65" s="13" customFormat="1" x14ac:dyDescent="0.3">
      <c r="B638" s="218"/>
      <c r="C638" s="219"/>
      <c r="D638" s="231" t="s">
        <v>213</v>
      </c>
      <c r="E638" s="219"/>
      <c r="F638" s="244" t="s">
        <v>924</v>
      </c>
      <c r="G638" s="219"/>
      <c r="H638" s="245">
        <v>289.85599999999999</v>
      </c>
      <c r="I638" s="223"/>
      <c r="J638" s="219"/>
      <c r="K638" s="219"/>
      <c r="L638" s="224"/>
      <c r="M638" s="225"/>
      <c r="N638" s="226"/>
      <c r="O638" s="226"/>
      <c r="P638" s="226"/>
      <c r="Q638" s="226"/>
      <c r="R638" s="226"/>
      <c r="S638" s="226"/>
      <c r="T638" s="227"/>
      <c r="AT638" s="228" t="s">
        <v>213</v>
      </c>
      <c r="AU638" s="228" t="s">
        <v>86</v>
      </c>
      <c r="AV638" s="13" t="s">
        <v>86</v>
      </c>
      <c r="AW638" s="13" t="s">
        <v>4</v>
      </c>
      <c r="AX638" s="13" t="s">
        <v>22</v>
      </c>
      <c r="AY638" s="228" t="s">
        <v>203</v>
      </c>
    </row>
    <row r="639" spans="2:65" s="1" customFormat="1" ht="31.5" customHeight="1" x14ac:dyDescent="0.3">
      <c r="B639" s="35"/>
      <c r="C639" s="194" t="s">
        <v>925</v>
      </c>
      <c r="D639" s="194" t="s">
        <v>206</v>
      </c>
      <c r="E639" s="195" t="s">
        <v>926</v>
      </c>
      <c r="F639" s="196" t="s">
        <v>927</v>
      </c>
      <c r="G639" s="197" t="s">
        <v>301</v>
      </c>
      <c r="H639" s="198">
        <v>47.713999999999999</v>
      </c>
      <c r="I639" s="199"/>
      <c r="J639" s="200">
        <f>ROUND(I639*H639,2)</f>
        <v>0</v>
      </c>
      <c r="K639" s="196" t="s">
        <v>210</v>
      </c>
      <c r="L639" s="55"/>
      <c r="M639" s="201" t="s">
        <v>20</v>
      </c>
      <c r="N639" s="202" t="s">
        <v>49</v>
      </c>
      <c r="O639" s="36"/>
      <c r="P639" s="203">
        <f>O639*H639</f>
        <v>0</v>
      </c>
      <c r="Q639" s="203">
        <v>0</v>
      </c>
      <c r="R639" s="203">
        <f>Q639*H639</f>
        <v>0</v>
      </c>
      <c r="S639" s="203">
        <v>0</v>
      </c>
      <c r="T639" s="204">
        <f>S639*H639</f>
        <v>0</v>
      </c>
      <c r="AR639" s="18" t="s">
        <v>336</v>
      </c>
      <c r="AT639" s="18" t="s">
        <v>206</v>
      </c>
      <c r="AU639" s="18" t="s">
        <v>86</v>
      </c>
      <c r="AY639" s="18" t="s">
        <v>203</v>
      </c>
      <c r="BE639" s="205">
        <f>IF(N639="základní",J639,0)</f>
        <v>0</v>
      </c>
      <c r="BF639" s="205">
        <f>IF(N639="snížená",J639,0)</f>
        <v>0</v>
      </c>
      <c r="BG639" s="205">
        <f>IF(N639="zákl. přenesená",J639,0)</f>
        <v>0</v>
      </c>
      <c r="BH639" s="205">
        <f>IF(N639="sníž. přenesená",J639,0)</f>
        <v>0</v>
      </c>
      <c r="BI639" s="205">
        <f>IF(N639="nulová",J639,0)</f>
        <v>0</v>
      </c>
      <c r="BJ639" s="18" t="s">
        <v>22</v>
      </c>
      <c r="BK639" s="205">
        <f>ROUND(I639*H639,2)</f>
        <v>0</v>
      </c>
      <c r="BL639" s="18" t="s">
        <v>336</v>
      </c>
      <c r="BM639" s="18" t="s">
        <v>928</v>
      </c>
    </row>
    <row r="640" spans="2:65" s="11" customFormat="1" ht="29.85" customHeight="1" x14ac:dyDescent="0.3">
      <c r="B640" s="177"/>
      <c r="C640" s="178"/>
      <c r="D640" s="191" t="s">
        <v>77</v>
      </c>
      <c r="E640" s="192" t="s">
        <v>929</v>
      </c>
      <c r="F640" s="192" t="s">
        <v>930</v>
      </c>
      <c r="G640" s="178"/>
      <c r="H640" s="178"/>
      <c r="I640" s="181"/>
      <c r="J640" s="193">
        <f>BK640</f>
        <v>0</v>
      </c>
      <c r="K640" s="178"/>
      <c r="L640" s="183"/>
      <c r="M640" s="184"/>
      <c r="N640" s="185"/>
      <c r="O640" s="185"/>
      <c r="P640" s="186">
        <f>SUM(P641:P723)</f>
        <v>0</v>
      </c>
      <c r="Q640" s="185"/>
      <c r="R640" s="186">
        <f>SUM(R641:R723)</f>
        <v>14.537870106000002</v>
      </c>
      <c r="S640" s="185"/>
      <c r="T640" s="187">
        <f>SUM(T641:T723)</f>
        <v>0</v>
      </c>
      <c r="AR640" s="188" t="s">
        <v>86</v>
      </c>
      <c r="AT640" s="189" t="s">
        <v>77</v>
      </c>
      <c r="AU640" s="189" t="s">
        <v>22</v>
      </c>
      <c r="AY640" s="188" t="s">
        <v>203</v>
      </c>
      <c r="BK640" s="190">
        <f>SUM(BK641:BK723)</f>
        <v>0</v>
      </c>
    </row>
    <row r="641" spans="2:65" s="1" customFormat="1" ht="31.5" customHeight="1" x14ac:dyDescent="0.3">
      <c r="B641" s="35"/>
      <c r="C641" s="194" t="s">
        <v>931</v>
      </c>
      <c r="D641" s="194" t="s">
        <v>206</v>
      </c>
      <c r="E641" s="195" t="s">
        <v>932</v>
      </c>
      <c r="F641" s="196" t="s">
        <v>933</v>
      </c>
      <c r="G641" s="197" t="s">
        <v>209</v>
      </c>
      <c r="H641" s="198">
        <v>43.65</v>
      </c>
      <c r="I641" s="199"/>
      <c r="J641" s="200">
        <f>ROUND(I641*H641,2)</f>
        <v>0</v>
      </c>
      <c r="K641" s="196" t="s">
        <v>20</v>
      </c>
      <c r="L641" s="55"/>
      <c r="M641" s="201" t="s">
        <v>20</v>
      </c>
      <c r="N641" s="202" t="s">
        <v>49</v>
      </c>
      <c r="O641" s="36"/>
      <c r="P641" s="203">
        <f>O641*H641</f>
        <v>0</v>
      </c>
      <c r="Q641" s="203">
        <v>3.21626E-2</v>
      </c>
      <c r="R641" s="203">
        <f>Q641*H641</f>
        <v>1.4038974899999999</v>
      </c>
      <c r="S641" s="203">
        <v>0</v>
      </c>
      <c r="T641" s="204">
        <f>S641*H641</f>
        <v>0</v>
      </c>
      <c r="AR641" s="18" t="s">
        <v>336</v>
      </c>
      <c r="AT641" s="18" t="s">
        <v>206</v>
      </c>
      <c r="AU641" s="18" t="s">
        <v>86</v>
      </c>
      <c r="AY641" s="18" t="s">
        <v>203</v>
      </c>
      <c r="BE641" s="205">
        <f>IF(N641="základní",J641,0)</f>
        <v>0</v>
      </c>
      <c r="BF641" s="205">
        <f>IF(N641="snížená",J641,0)</f>
        <v>0</v>
      </c>
      <c r="BG641" s="205">
        <f>IF(N641="zákl. přenesená",J641,0)</f>
        <v>0</v>
      </c>
      <c r="BH641" s="205">
        <f>IF(N641="sníž. přenesená",J641,0)</f>
        <v>0</v>
      </c>
      <c r="BI641" s="205">
        <f>IF(N641="nulová",J641,0)</f>
        <v>0</v>
      </c>
      <c r="BJ641" s="18" t="s">
        <v>22</v>
      </c>
      <c r="BK641" s="205">
        <f>ROUND(I641*H641,2)</f>
        <v>0</v>
      </c>
      <c r="BL641" s="18" t="s">
        <v>336</v>
      </c>
      <c r="BM641" s="18" t="s">
        <v>934</v>
      </c>
    </row>
    <row r="642" spans="2:65" s="12" customFormat="1" x14ac:dyDescent="0.3">
      <c r="B642" s="206"/>
      <c r="C642" s="207"/>
      <c r="D642" s="208" t="s">
        <v>213</v>
      </c>
      <c r="E642" s="209" t="s">
        <v>20</v>
      </c>
      <c r="F642" s="210" t="s">
        <v>935</v>
      </c>
      <c r="G642" s="207"/>
      <c r="H642" s="211" t="s">
        <v>20</v>
      </c>
      <c r="I642" s="212"/>
      <c r="J642" s="207"/>
      <c r="K642" s="207"/>
      <c r="L642" s="213"/>
      <c r="M642" s="214"/>
      <c r="N642" s="215"/>
      <c r="O642" s="215"/>
      <c r="P642" s="215"/>
      <c r="Q642" s="215"/>
      <c r="R642" s="215"/>
      <c r="S642" s="215"/>
      <c r="T642" s="216"/>
      <c r="AT642" s="217" t="s">
        <v>213</v>
      </c>
      <c r="AU642" s="217" t="s">
        <v>86</v>
      </c>
      <c r="AV642" s="12" t="s">
        <v>22</v>
      </c>
      <c r="AW642" s="12" t="s">
        <v>41</v>
      </c>
      <c r="AX642" s="12" t="s">
        <v>78</v>
      </c>
      <c r="AY642" s="217" t="s">
        <v>203</v>
      </c>
    </row>
    <row r="643" spans="2:65" s="12" customFormat="1" x14ac:dyDescent="0.3">
      <c r="B643" s="206"/>
      <c r="C643" s="207"/>
      <c r="D643" s="208" t="s">
        <v>213</v>
      </c>
      <c r="E643" s="209" t="s">
        <v>20</v>
      </c>
      <c r="F643" s="210" t="s">
        <v>936</v>
      </c>
      <c r="G643" s="207"/>
      <c r="H643" s="211" t="s">
        <v>20</v>
      </c>
      <c r="I643" s="212"/>
      <c r="J643" s="207"/>
      <c r="K643" s="207"/>
      <c r="L643" s="213"/>
      <c r="M643" s="214"/>
      <c r="N643" s="215"/>
      <c r="O643" s="215"/>
      <c r="P643" s="215"/>
      <c r="Q643" s="215"/>
      <c r="R643" s="215"/>
      <c r="S643" s="215"/>
      <c r="T643" s="216"/>
      <c r="AT643" s="217" t="s">
        <v>213</v>
      </c>
      <c r="AU643" s="217" t="s">
        <v>86</v>
      </c>
      <c r="AV643" s="12" t="s">
        <v>22</v>
      </c>
      <c r="AW643" s="12" t="s">
        <v>41</v>
      </c>
      <c r="AX643" s="12" t="s">
        <v>78</v>
      </c>
      <c r="AY643" s="217" t="s">
        <v>203</v>
      </c>
    </row>
    <row r="644" spans="2:65" s="12" customFormat="1" x14ac:dyDescent="0.3">
      <c r="B644" s="206"/>
      <c r="C644" s="207"/>
      <c r="D644" s="208" t="s">
        <v>213</v>
      </c>
      <c r="E644" s="209" t="s">
        <v>20</v>
      </c>
      <c r="F644" s="210" t="s">
        <v>760</v>
      </c>
      <c r="G644" s="207"/>
      <c r="H644" s="211" t="s">
        <v>20</v>
      </c>
      <c r="I644" s="212"/>
      <c r="J644" s="207"/>
      <c r="K644" s="207"/>
      <c r="L644" s="213"/>
      <c r="M644" s="214"/>
      <c r="N644" s="215"/>
      <c r="O644" s="215"/>
      <c r="P644" s="215"/>
      <c r="Q644" s="215"/>
      <c r="R644" s="215"/>
      <c r="S644" s="215"/>
      <c r="T644" s="216"/>
      <c r="AT644" s="217" t="s">
        <v>213</v>
      </c>
      <c r="AU644" s="217" t="s">
        <v>86</v>
      </c>
      <c r="AV644" s="12" t="s">
        <v>22</v>
      </c>
      <c r="AW644" s="12" t="s">
        <v>41</v>
      </c>
      <c r="AX644" s="12" t="s">
        <v>78</v>
      </c>
      <c r="AY644" s="217" t="s">
        <v>203</v>
      </c>
    </row>
    <row r="645" spans="2:65" s="13" customFormat="1" x14ac:dyDescent="0.3">
      <c r="B645" s="218"/>
      <c r="C645" s="219"/>
      <c r="D645" s="208" t="s">
        <v>213</v>
      </c>
      <c r="E645" s="220" t="s">
        <v>20</v>
      </c>
      <c r="F645" s="221" t="s">
        <v>937</v>
      </c>
      <c r="G645" s="219"/>
      <c r="H645" s="222">
        <v>43.65</v>
      </c>
      <c r="I645" s="223"/>
      <c r="J645" s="219"/>
      <c r="K645" s="219"/>
      <c r="L645" s="224"/>
      <c r="M645" s="225"/>
      <c r="N645" s="226"/>
      <c r="O645" s="226"/>
      <c r="P645" s="226"/>
      <c r="Q645" s="226"/>
      <c r="R645" s="226"/>
      <c r="S645" s="226"/>
      <c r="T645" s="227"/>
      <c r="AT645" s="228" t="s">
        <v>213</v>
      </c>
      <c r="AU645" s="228" t="s">
        <v>86</v>
      </c>
      <c r="AV645" s="13" t="s">
        <v>86</v>
      </c>
      <c r="AW645" s="13" t="s">
        <v>41</v>
      </c>
      <c r="AX645" s="13" t="s">
        <v>78</v>
      </c>
      <c r="AY645" s="228" t="s">
        <v>203</v>
      </c>
    </row>
    <row r="646" spans="2:65" s="14" customFormat="1" x14ac:dyDescent="0.3">
      <c r="B646" s="229"/>
      <c r="C646" s="230"/>
      <c r="D646" s="231" t="s">
        <v>213</v>
      </c>
      <c r="E646" s="232" t="s">
        <v>20</v>
      </c>
      <c r="F646" s="233" t="s">
        <v>225</v>
      </c>
      <c r="G646" s="230"/>
      <c r="H646" s="234">
        <v>43.65</v>
      </c>
      <c r="I646" s="235"/>
      <c r="J646" s="230"/>
      <c r="K646" s="230"/>
      <c r="L646" s="236"/>
      <c r="M646" s="237"/>
      <c r="N646" s="238"/>
      <c r="O646" s="238"/>
      <c r="P646" s="238"/>
      <c r="Q646" s="238"/>
      <c r="R646" s="238"/>
      <c r="S646" s="238"/>
      <c r="T646" s="239"/>
      <c r="AT646" s="240" t="s">
        <v>213</v>
      </c>
      <c r="AU646" s="240" t="s">
        <v>86</v>
      </c>
      <c r="AV646" s="14" t="s">
        <v>211</v>
      </c>
      <c r="AW646" s="14" t="s">
        <v>41</v>
      </c>
      <c r="AX646" s="14" t="s">
        <v>22</v>
      </c>
      <c r="AY646" s="240" t="s">
        <v>203</v>
      </c>
    </row>
    <row r="647" spans="2:65" s="1" customFormat="1" ht="31.5" customHeight="1" x14ac:dyDescent="0.3">
      <c r="B647" s="35"/>
      <c r="C647" s="194" t="s">
        <v>938</v>
      </c>
      <c r="D647" s="194" t="s">
        <v>206</v>
      </c>
      <c r="E647" s="195" t="s">
        <v>939</v>
      </c>
      <c r="F647" s="196" t="s">
        <v>940</v>
      </c>
      <c r="G647" s="197" t="s">
        <v>209</v>
      </c>
      <c r="H647" s="198">
        <v>9.36</v>
      </c>
      <c r="I647" s="199"/>
      <c r="J647" s="200">
        <f>ROUND(I647*H647,2)</f>
        <v>0</v>
      </c>
      <c r="K647" s="196" t="s">
        <v>20</v>
      </c>
      <c r="L647" s="55"/>
      <c r="M647" s="201" t="s">
        <v>20</v>
      </c>
      <c r="N647" s="202" t="s">
        <v>49</v>
      </c>
      <c r="O647" s="36"/>
      <c r="P647" s="203">
        <f>O647*H647</f>
        <v>0</v>
      </c>
      <c r="Q647" s="203">
        <v>1.45626E-2</v>
      </c>
      <c r="R647" s="203">
        <f>Q647*H647</f>
        <v>0.13630593599999999</v>
      </c>
      <c r="S647" s="203">
        <v>0</v>
      </c>
      <c r="T647" s="204">
        <f>S647*H647</f>
        <v>0</v>
      </c>
      <c r="AR647" s="18" t="s">
        <v>336</v>
      </c>
      <c r="AT647" s="18" t="s">
        <v>206</v>
      </c>
      <c r="AU647" s="18" t="s">
        <v>86</v>
      </c>
      <c r="AY647" s="18" t="s">
        <v>203</v>
      </c>
      <c r="BE647" s="205">
        <f>IF(N647="základní",J647,0)</f>
        <v>0</v>
      </c>
      <c r="BF647" s="205">
        <f>IF(N647="snížená",J647,0)</f>
        <v>0</v>
      </c>
      <c r="BG647" s="205">
        <f>IF(N647="zákl. přenesená",J647,0)</f>
        <v>0</v>
      </c>
      <c r="BH647" s="205">
        <f>IF(N647="sníž. přenesená",J647,0)</f>
        <v>0</v>
      </c>
      <c r="BI647" s="205">
        <f>IF(N647="nulová",J647,0)</f>
        <v>0</v>
      </c>
      <c r="BJ647" s="18" t="s">
        <v>22</v>
      </c>
      <c r="BK647" s="205">
        <f>ROUND(I647*H647,2)</f>
        <v>0</v>
      </c>
      <c r="BL647" s="18" t="s">
        <v>336</v>
      </c>
      <c r="BM647" s="18" t="s">
        <v>941</v>
      </c>
    </row>
    <row r="648" spans="2:65" s="12" customFormat="1" x14ac:dyDescent="0.3">
      <c r="B648" s="206"/>
      <c r="C648" s="207"/>
      <c r="D648" s="208" t="s">
        <v>213</v>
      </c>
      <c r="E648" s="209" t="s">
        <v>20</v>
      </c>
      <c r="F648" s="210" t="s">
        <v>942</v>
      </c>
      <c r="G648" s="207"/>
      <c r="H648" s="211" t="s">
        <v>20</v>
      </c>
      <c r="I648" s="212"/>
      <c r="J648" s="207"/>
      <c r="K648" s="207"/>
      <c r="L648" s="213"/>
      <c r="M648" s="214"/>
      <c r="N648" s="215"/>
      <c r="O648" s="215"/>
      <c r="P648" s="215"/>
      <c r="Q648" s="215"/>
      <c r="R648" s="215"/>
      <c r="S648" s="215"/>
      <c r="T648" s="216"/>
      <c r="AT648" s="217" t="s">
        <v>213</v>
      </c>
      <c r="AU648" s="217" t="s">
        <v>86</v>
      </c>
      <c r="AV648" s="12" t="s">
        <v>22</v>
      </c>
      <c r="AW648" s="12" t="s">
        <v>41</v>
      </c>
      <c r="AX648" s="12" t="s">
        <v>78</v>
      </c>
      <c r="AY648" s="217" t="s">
        <v>203</v>
      </c>
    </row>
    <row r="649" spans="2:65" s="12" customFormat="1" x14ac:dyDescent="0.3">
      <c r="B649" s="206"/>
      <c r="C649" s="207"/>
      <c r="D649" s="208" t="s">
        <v>213</v>
      </c>
      <c r="E649" s="209" t="s">
        <v>20</v>
      </c>
      <c r="F649" s="210" t="s">
        <v>943</v>
      </c>
      <c r="G649" s="207"/>
      <c r="H649" s="211" t="s">
        <v>20</v>
      </c>
      <c r="I649" s="212"/>
      <c r="J649" s="207"/>
      <c r="K649" s="207"/>
      <c r="L649" s="213"/>
      <c r="M649" s="214"/>
      <c r="N649" s="215"/>
      <c r="O649" s="215"/>
      <c r="P649" s="215"/>
      <c r="Q649" s="215"/>
      <c r="R649" s="215"/>
      <c r="S649" s="215"/>
      <c r="T649" s="216"/>
      <c r="AT649" s="217" t="s">
        <v>213</v>
      </c>
      <c r="AU649" s="217" t="s">
        <v>86</v>
      </c>
      <c r="AV649" s="12" t="s">
        <v>22</v>
      </c>
      <c r="AW649" s="12" t="s">
        <v>41</v>
      </c>
      <c r="AX649" s="12" t="s">
        <v>78</v>
      </c>
      <c r="AY649" s="217" t="s">
        <v>203</v>
      </c>
    </row>
    <row r="650" spans="2:65" s="12" customFormat="1" x14ac:dyDescent="0.3">
      <c r="B650" s="206"/>
      <c r="C650" s="207"/>
      <c r="D650" s="208" t="s">
        <v>213</v>
      </c>
      <c r="E650" s="209" t="s">
        <v>20</v>
      </c>
      <c r="F650" s="210" t="s">
        <v>611</v>
      </c>
      <c r="G650" s="207"/>
      <c r="H650" s="211" t="s">
        <v>20</v>
      </c>
      <c r="I650" s="212"/>
      <c r="J650" s="207"/>
      <c r="K650" s="207"/>
      <c r="L650" s="213"/>
      <c r="M650" s="214"/>
      <c r="N650" s="215"/>
      <c r="O650" s="215"/>
      <c r="P650" s="215"/>
      <c r="Q650" s="215"/>
      <c r="R650" s="215"/>
      <c r="S650" s="215"/>
      <c r="T650" s="216"/>
      <c r="AT650" s="217" t="s">
        <v>213</v>
      </c>
      <c r="AU650" s="217" t="s">
        <v>86</v>
      </c>
      <c r="AV650" s="12" t="s">
        <v>22</v>
      </c>
      <c r="AW650" s="12" t="s">
        <v>41</v>
      </c>
      <c r="AX650" s="12" t="s">
        <v>78</v>
      </c>
      <c r="AY650" s="217" t="s">
        <v>203</v>
      </c>
    </row>
    <row r="651" spans="2:65" s="13" customFormat="1" x14ac:dyDescent="0.3">
      <c r="B651" s="218"/>
      <c r="C651" s="219"/>
      <c r="D651" s="208" t="s">
        <v>213</v>
      </c>
      <c r="E651" s="220" t="s">
        <v>20</v>
      </c>
      <c r="F651" s="221" t="s">
        <v>944</v>
      </c>
      <c r="G651" s="219"/>
      <c r="H651" s="222">
        <v>9.36</v>
      </c>
      <c r="I651" s="223"/>
      <c r="J651" s="219"/>
      <c r="K651" s="219"/>
      <c r="L651" s="224"/>
      <c r="M651" s="225"/>
      <c r="N651" s="226"/>
      <c r="O651" s="226"/>
      <c r="P651" s="226"/>
      <c r="Q651" s="226"/>
      <c r="R651" s="226"/>
      <c r="S651" s="226"/>
      <c r="T651" s="227"/>
      <c r="AT651" s="228" t="s">
        <v>213</v>
      </c>
      <c r="AU651" s="228" t="s">
        <v>86</v>
      </c>
      <c r="AV651" s="13" t="s">
        <v>86</v>
      </c>
      <c r="AW651" s="13" t="s">
        <v>41</v>
      </c>
      <c r="AX651" s="13" t="s">
        <v>78</v>
      </c>
      <c r="AY651" s="228" t="s">
        <v>203</v>
      </c>
    </row>
    <row r="652" spans="2:65" s="14" customFormat="1" x14ac:dyDescent="0.3">
      <c r="B652" s="229"/>
      <c r="C652" s="230"/>
      <c r="D652" s="231" t="s">
        <v>213</v>
      </c>
      <c r="E652" s="232" t="s">
        <v>20</v>
      </c>
      <c r="F652" s="233" t="s">
        <v>225</v>
      </c>
      <c r="G652" s="230"/>
      <c r="H652" s="234">
        <v>9.36</v>
      </c>
      <c r="I652" s="235"/>
      <c r="J652" s="230"/>
      <c r="K652" s="230"/>
      <c r="L652" s="236"/>
      <c r="M652" s="237"/>
      <c r="N652" s="238"/>
      <c r="O652" s="238"/>
      <c r="P652" s="238"/>
      <c r="Q652" s="238"/>
      <c r="R652" s="238"/>
      <c r="S652" s="238"/>
      <c r="T652" s="239"/>
      <c r="AT652" s="240" t="s">
        <v>213</v>
      </c>
      <c r="AU652" s="240" t="s">
        <v>86</v>
      </c>
      <c r="AV652" s="14" t="s">
        <v>211</v>
      </c>
      <c r="AW652" s="14" t="s">
        <v>41</v>
      </c>
      <c r="AX652" s="14" t="s">
        <v>22</v>
      </c>
      <c r="AY652" s="240" t="s">
        <v>203</v>
      </c>
    </row>
    <row r="653" spans="2:65" s="1" customFormat="1" ht="31.5" customHeight="1" x14ac:dyDescent="0.3">
      <c r="B653" s="35"/>
      <c r="C653" s="194" t="s">
        <v>945</v>
      </c>
      <c r="D653" s="194" t="s">
        <v>206</v>
      </c>
      <c r="E653" s="195" t="s">
        <v>946</v>
      </c>
      <c r="F653" s="196" t="s">
        <v>947</v>
      </c>
      <c r="G653" s="197" t="s">
        <v>209</v>
      </c>
      <c r="H653" s="198">
        <v>95</v>
      </c>
      <c r="I653" s="199"/>
      <c r="J653" s="200">
        <f>ROUND(I653*H653,2)</f>
        <v>0</v>
      </c>
      <c r="K653" s="196" t="s">
        <v>20</v>
      </c>
      <c r="L653" s="55"/>
      <c r="M653" s="201" t="s">
        <v>20</v>
      </c>
      <c r="N653" s="202" t="s">
        <v>49</v>
      </c>
      <c r="O653" s="36"/>
      <c r="P653" s="203">
        <f>O653*H653</f>
        <v>0</v>
      </c>
      <c r="Q653" s="203">
        <v>1.6209999999999999E-2</v>
      </c>
      <c r="R653" s="203">
        <f>Q653*H653</f>
        <v>1.5399499999999999</v>
      </c>
      <c r="S653" s="203">
        <v>0</v>
      </c>
      <c r="T653" s="204">
        <f>S653*H653</f>
        <v>0</v>
      </c>
      <c r="AR653" s="18" t="s">
        <v>336</v>
      </c>
      <c r="AT653" s="18" t="s">
        <v>206</v>
      </c>
      <c r="AU653" s="18" t="s">
        <v>86</v>
      </c>
      <c r="AY653" s="18" t="s">
        <v>203</v>
      </c>
      <c r="BE653" s="205">
        <f>IF(N653="základní",J653,0)</f>
        <v>0</v>
      </c>
      <c r="BF653" s="205">
        <f>IF(N653="snížená",J653,0)</f>
        <v>0</v>
      </c>
      <c r="BG653" s="205">
        <f>IF(N653="zákl. přenesená",J653,0)</f>
        <v>0</v>
      </c>
      <c r="BH653" s="205">
        <f>IF(N653="sníž. přenesená",J653,0)</f>
        <v>0</v>
      </c>
      <c r="BI653" s="205">
        <f>IF(N653="nulová",J653,0)</f>
        <v>0</v>
      </c>
      <c r="BJ653" s="18" t="s">
        <v>22</v>
      </c>
      <c r="BK653" s="205">
        <f>ROUND(I653*H653,2)</f>
        <v>0</v>
      </c>
      <c r="BL653" s="18" t="s">
        <v>336</v>
      </c>
      <c r="BM653" s="18" t="s">
        <v>948</v>
      </c>
    </row>
    <row r="654" spans="2:65" s="12" customFormat="1" x14ac:dyDescent="0.3">
      <c r="B654" s="206"/>
      <c r="C654" s="207"/>
      <c r="D654" s="208" t="s">
        <v>213</v>
      </c>
      <c r="E654" s="209" t="s">
        <v>20</v>
      </c>
      <c r="F654" s="210" t="s">
        <v>949</v>
      </c>
      <c r="G654" s="207"/>
      <c r="H654" s="211" t="s">
        <v>20</v>
      </c>
      <c r="I654" s="212"/>
      <c r="J654" s="207"/>
      <c r="K654" s="207"/>
      <c r="L654" s="213"/>
      <c r="M654" s="214"/>
      <c r="N654" s="215"/>
      <c r="O654" s="215"/>
      <c r="P654" s="215"/>
      <c r="Q654" s="215"/>
      <c r="R654" s="215"/>
      <c r="S654" s="215"/>
      <c r="T654" s="216"/>
      <c r="AT654" s="217" t="s">
        <v>213</v>
      </c>
      <c r="AU654" s="217" t="s">
        <v>86</v>
      </c>
      <c r="AV654" s="12" t="s">
        <v>22</v>
      </c>
      <c r="AW654" s="12" t="s">
        <v>41</v>
      </c>
      <c r="AX654" s="12" t="s">
        <v>78</v>
      </c>
      <c r="AY654" s="217" t="s">
        <v>203</v>
      </c>
    </row>
    <row r="655" spans="2:65" s="12" customFormat="1" x14ac:dyDescent="0.3">
      <c r="B655" s="206"/>
      <c r="C655" s="207"/>
      <c r="D655" s="208" t="s">
        <v>213</v>
      </c>
      <c r="E655" s="209" t="s">
        <v>20</v>
      </c>
      <c r="F655" s="210" t="s">
        <v>950</v>
      </c>
      <c r="G655" s="207"/>
      <c r="H655" s="211" t="s">
        <v>20</v>
      </c>
      <c r="I655" s="212"/>
      <c r="J655" s="207"/>
      <c r="K655" s="207"/>
      <c r="L655" s="213"/>
      <c r="M655" s="214"/>
      <c r="N655" s="215"/>
      <c r="O655" s="215"/>
      <c r="P655" s="215"/>
      <c r="Q655" s="215"/>
      <c r="R655" s="215"/>
      <c r="S655" s="215"/>
      <c r="T655" s="216"/>
      <c r="AT655" s="217" t="s">
        <v>213</v>
      </c>
      <c r="AU655" s="217" t="s">
        <v>86</v>
      </c>
      <c r="AV655" s="12" t="s">
        <v>22</v>
      </c>
      <c r="AW655" s="12" t="s">
        <v>41</v>
      </c>
      <c r="AX655" s="12" t="s">
        <v>78</v>
      </c>
      <c r="AY655" s="217" t="s">
        <v>203</v>
      </c>
    </row>
    <row r="656" spans="2:65" s="13" customFormat="1" x14ac:dyDescent="0.3">
      <c r="B656" s="218"/>
      <c r="C656" s="219"/>
      <c r="D656" s="208" t="s">
        <v>213</v>
      </c>
      <c r="E656" s="220" t="s">
        <v>20</v>
      </c>
      <c r="F656" s="221" t="s">
        <v>951</v>
      </c>
      <c r="G656" s="219"/>
      <c r="H656" s="222">
        <v>95</v>
      </c>
      <c r="I656" s="223"/>
      <c r="J656" s="219"/>
      <c r="K656" s="219"/>
      <c r="L656" s="224"/>
      <c r="M656" s="225"/>
      <c r="N656" s="226"/>
      <c r="O656" s="226"/>
      <c r="P656" s="226"/>
      <c r="Q656" s="226"/>
      <c r="R656" s="226"/>
      <c r="S656" s="226"/>
      <c r="T656" s="227"/>
      <c r="AT656" s="228" t="s">
        <v>213</v>
      </c>
      <c r="AU656" s="228" t="s">
        <v>86</v>
      </c>
      <c r="AV656" s="13" t="s">
        <v>86</v>
      </c>
      <c r="AW656" s="13" t="s">
        <v>41</v>
      </c>
      <c r="AX656" s="13" t="s">
        <v>78</v>
      </c>
      <c r="AY656" s="228" t="s">
        <v>203</v>
      </c>
    </row>
    <row r="657" spans="2:65" s="14" customFormat="1" x14ac:dyDescent="0.3">
      <c r="B657" s="229"/>
      <c r="C657" s="230"/>
      <c r="D657" s="231" t="s">
        <v>213</v>
      </c>
      <c r="E657" s="232" t="s">
        <v>20</v>
      </c>
      <c r="F657" s="233" t="s">
        <v>225</v>
      </c>
      <c r="G657" s="230"/>
      <c r="H657" s="234">
        <v>95</v>
      </c>
      <c r="I657" s="235"/>
      <c r="J657" s="230"/>
      <c r="K657" s="230"/>
      <c r="L657" s="236"/>
      <c r="M657" s="237"/>
      <c r="N657" s="238"/>
      <c r="O657" s="238"/>
      <c r="P657" s="238"/>
      <c r="Q657" s="238"/>
      <c r="R657" s="238"/>
      <c r="S657" s="238"/>
      <c r="T657" s="239"/>
      <c r="AT657" s="240" t="s">
        <v>213</v>
      </c>
      <c r="AU657" s="240" t="s">
        <v>86</v>
      </c>
      <c r="AV657" s="14" t="s">
        <v>211</v>
      </c>
      <c r="AW657" s="14" t="s">
        <v>41</v>
      </c>
      <c r="AX657" s="14" t="s">
        <v>22</v>
      </c>
      <c r="AY657" s="240" t="s">
        <v>203</v>
      </c>
    </row>
    <row r="658" spans="2:65" s="1" customFormat="1" ht="31.5" customHeight="1" x14ac:dyDescent="0.3">
      <c r="B658" s="35"/>
      <c r="C658" s="194" t="s">
        <v>952</v>
      </c>
      <c r="D658" s="194" t="s">
        <v>206</v>
      </c>
      <c r="E658" s="195" t="s">
        <v>953</v>
      </c>
      <c r="F658" s="196" t="s">
        <v>947</v>
      </c>
      <c r="G658" s="197" t="s">
        <v>209</v>
      </c>
      <c r="H658" s="198">
        <v>26.187999999999999</v>
      </c>
      <c r="I658" s="199"/>
      <c r="J658" s="200">
        <f>ROUND(I658*H658,2)</f>
        <v>0</v>
      </c>
      <c r="K658" s="196" t="s">
        <v>20</v>
      </c>
      <c r="L658" s="55"/>
      <c r="M658" s="201" t="s">
        <v>20</v>
      </c>
      <c r="N658" s="202" t="s">
        <v>49</v>
      </c>
      <c r="O658" s="36"/>
      <c r="P658" s="203">
        <f>O658*H658</f>
        <v>0</v>
      </c>
      <c r="Q658" s="203">
        <v>1.6209999999999999E-2</v>
      </c>
      <c r="R658" s="203">
        <f>Q658*H658</f>
        <v>0.42450747999999994</v>
      </c>
      <c r="S658" s="203">
        <v>0</v>
      </c>
      <c r="T658" s="204">
        <f>S658*H658</f>
        <v>0</v>
      </c>
      <c r="AR658" s="18" t="s">
        <v>336</v>
      </c>
      <c r="AT658" s="18" t="s">
        <v>206</v>
      </c>
      <c r="AU658" s="18" t="s">
        <v>86</v>
      </c>
      <c r="AY658" s="18" t="s">
        <v>203</v>
      </c>
      <c r="BE658" s="205">
        <f>IF(N658="základní",J658,0)</f>
        <v>0</v>
      </c>
      <c r="BF658" s="205">
        <f>IF(N658="snížená",J658,0)</f>
        <v>0</v>
      </c>
      <c r="BG658" s="205">
        <f>IF(N658="zákl. přenesená",J658,0)</f>
        <v>0</v>
      </c>
      <c r="BH658" s="205">
        <f>IF(N658="sníž. přenesená",J658,0)</f>
        <v>0</v>
      </c>
      <c r="BI658" s="205">
        <f>IF(N658="nulová",J658,0)</f>
        <v>0</v>
      </c>
      <c r="BJ658" s="18" t="s">
        <v>22</v>
      </c>
      <c r="BK658" s="205">
        <f>ROUND(I658*H658,2)</f>
        <v>0</v>
      </c>
      <c r="BL658" s="18" t="s">
        <v>336</v>
      </c>
      <c r="BM658" s="18" t="s">
        <v>954</v>
      </c>
    </row>
    <row r="659" spans="2:65" s="12" customFormat="1" x14ac:dyDescent="0.3">
      <c r="B659" s="206"/>
      <c r="C659" s="207"/>
      <c r="D659" s="208" t="s">
        <v>213</v>
      </c>
      <c r="E659" s="209" t="s">
        <v>20</v>
      </c>
      <c r="F659" s="210" t="s">
        <v>955</v>
      </c>
      <c r="G659" s="207"/>
      <c r="H659" s="211" t="s">
        <v>20</v>
      </c>
      <c r="I659" s="212"/>
      <c r="J659" s="207"/>
      <c r="K659" s="207"/>
      <c r="L659" s="213"/>
      <c r="M659" s="214"/>
      <c r="N659" s="215"/>
      <c r="O659" s="215"/>
      <c r="P659" s="215"/>
      <c r="Q659" s="215"/>
      <c r="R659" s="215"/>
      <c r="S659" s="215"/>
      <c r="T659" s="216"/>
      <c r="AT659" s="217" t="s">
        <v>213</v>
      </c>
      <c r="AU659" s="217" t="s">
        <v>86</v>
      </c>
      <c r="AV659" s="12" t="s">
        <v>22</v>
      </c>
      <c r="AW659" s="12" t="s">
        <v>41</v>
      </c>
      <c r="AX659" s="12" t="s">
        <v>78</v>
      </c>
      <c r="AY659" s="217" t="s">
        <v>203</v>
      </c>
    </row>
    <row r="660" spans="2:65" s="12" customFormat="1" x14ac:dyDescent="0.3">
      <c r="B660" s="206"/>
      <c r="C660" s="207"/>
      <c r="D660" s="208" t="s">
        <v>213</v>
      </c>
      <c r="E660" s="209" t="s">
        <v>20</v>
      </c>
      <c r="F660" s="210" t="s">
        <v>936</v>
      </c>
      <c r="G660" s="207"/>
      <c r="H660" s="211" t="s">
        <v>20</v>
      </c>
      <c r="I660" s="212"/>
      <c r="J660" s="207"/>
      <c r="K660" s="207"/>
      <c r="L660" s="213"/>
      <c r="M660" s="214"/>
      <c r="N660" s="215"/>
      <c r="O660" s="215"/>
      <c r="P660" s="215"/>
      <c r="Q660" s="215"/>
      <c r="R660" s="215"/>
      <c r="S660" s="215"/>
      <c r="T660" s="216"/>
      <c r="AT660" s="217" t="s">
        <v>213</v>
      </c>
      <c r="AU660" s="217" t="s">
        <v>86</v>
      </c>
      <c r="AV660" s="12" t="s">
        <v>22</v>
      </c>
      <c r="AW660" s="12" t="s">
        <v>41</v>
      </c>
      <c r="AX660" s="12" t="s">
        <v>78</v>
      </c>
      <c r="AY660" s="217" t="s">
        <v>203</v>
      </c>
    </row>
    <row r="661" spans="2:65" s="12" customFormat="1" x14ac:dyDescent="0.3">
      <c r="B661" s="206"/>
      <c r="C661" s="207"/>
      <c r="D661" s="208" t="s">
        <v>213</v>
      </c>
      <c r="E661" s="209" t="s">
        <v>20</v>
      </c>
      <c r="F661" s="210" t="s">
        <v>758</v>
      </c>
      <c r="G661" s="207"/>
      <c r="H661" s="211" t="s">
        <v>20</v>
      </c>
      <c r="I661" s="212"/>
      <c r="J661" s="207"/>
      <c r="K661" s="207"/>
      <c r="L661" s="213"/>
      <c r="M661" s="214"/>
      <c r="N661" s="215"/>
      <c r="O661" s="215"/>
      <c r="P661" s="215"/>
      <c r="Q661" s="215"/>
      <c r="R661" s="215"/>
      <c r="S661" s="215"/>
      <c r="T661" s="216"/>
      <c r="AT661" s="217" t="s">
        <v>213</v>
      </c>
      <c r="AU661" s="217" t="s">
        <v>86</v>
      </c>
      <c r="AV661" s="12" t="s">
        <v>22</v>
      </c>
      <c r="AW661" s="12" t="s">
        <v>41</v>
      </c>
      <c r="AX661" s="12" t="s">
        <v>78</v>
      </c>
      <c r="AY661" s="217" t="s">
        <v>203</v>
      </c>
    </row>
    <row r="662" spans="2:65" s="13" customFormat="1" x14ac:dyDescent="0.3">
      <c r="B662" s="218"/>
      <c r="C662" s="219"/>
      <c r="D662" s="208" t="s">
        <v>213</v>
      </c>
      <c r="E662" s="220" t="s">
        <v>20</v>
      </c>
      <c r="F662" s="221" t="s">
        <v>956</v>
      </c>
      <c r="G662" s="219"/>
      <c r="H662" s="222">
        <v>26.187999999999999</v>
      </c>
      <c r="I662" s="223"/>
      <c r="J662" s="219"/>
      <c r="K662" s="219"/>
      <c r="L662" s="224"/>
      <c r="M662" s="225"/>
      <c r="N662" s="226"/>
      <c r="O662" s="226"/>
      <c r="P662" s="226"/>
      <c r="Q662" s="226"/>
      <c r="R662" s="226"/>
      <c r="S662" s="226"/>
      <c r="T662" s="227"/>
      <c r="AT662" s="228" t="s">
        <v>213</v>
      </c>
      <c r="AU662" s="228" t="s">
        <v>86</v>
      </c>
      <c r="AV662" s="13" t="s">
        <v>86</v>
      </c>
      <c r="AW662" s="13" t="s">
        <v>41</v>
      </c>
      <c r="AX662" s="13" t="s">
        <v>78</v>
      </c>
      <c r="AY662" s="228" t="s">
        <v>203</v>
      </c>
    </row>
    <row r="663" spans="2:65" s="14" customFormat="1" x14ac:dyDescent="0.3">
      <c r="B663" s="229"/>
      <c r="C663" s="230"/>
      <c r="D663" s="231" t="s">
        <v>213</v>
      </c>
      <c r="E663" s="232" t="s">
        <v>20</v>
      </c>
      <c r="F663" s="233" t="s">
        <v>225</v>
      </c>
      <c r="G663" s="230"/>
      <c r="H663" s="234">
        <v>26.187999999999999</v>
      </c>
      <c r="I663" s="235"/>
      <c r="J663" s="230"/>
      <c r="K663" s="230"/>
      <c r="L663" s="236"/>
      <c r="M663" s="237"/>
      <c r="N663" s="238"/>
      <c r="O663" s="238"/>
      <c r="P663" s="238"/>
      <c r="Q663" s="238"/>
      <c r="R663" s="238"/>
      <c r="S663" s="238"/>
      <c r="T663" s="239"/>
      <c r="AT663" s="240" t="s">
        <v>213</v>
      </c>
      <c r="AU663" s="240" t="s">
        <v>86</v>
      </c>
      <c r="AV663" s="14" t="s">
        <v>211</v>
      </c>
      <c r="AW663" s="14" t="s">
        <v>41</v>
      </c>
      <c r="AX663" s="14" t="s">
        <v>22</v>
      </c>
      <c r="AY663" s="240" t="s">
        <v>203</v>
      </c>
    </row>
    <row r="664" spans="2:65" s="1" customFormat="1" ht="31.5" customHeight="1" x14ac:dyDescent="0.3">
      <c r="B664" s="35"/>
      <c r="C664" s="194" t="s">
        <v>957</v>
      </c>
      <c r="D664" s="194" t="s">
        <v>206</v>
      </c>
      <c r="E664" s="195" t="s">
        <v>958</v>
      </c>
      <c r="F664" s="196" t="s">
        <v>959</v>
      </c>
      <c r="G664" s="197" t="s">
        <v>209</v>
      </c>
      <c r="H664" s="198">
        <v>564.07000000000005</v>
      </c>
      <c r="I664" s="199"/>
      <c r="J664" s="200">
        <f>ROUND(I664*H664,2)</f>
        <v>0</v>
      </c>
      <c r="K664" s="196" t="s">
        <v>20</v>
      </c>
      <c r="L664" s="55"/>
      <c r="M664" s="201" t="s">
        <v>20</v>
      </c>
      <c r="N664" s="202" t="s">
        <v>49</v>
      </c>
      <c r="O664" s="36"/>
      <c r="P664" s="203">
        <f>O664*H664</f>
        <v>0</v>
      </c>
      <c r="Q664" s="203">
        <v>1.9560000000000001E-2</v>
      </c>
      <c r="R664" s="203">
        <f>Q664*H664</f>
        <v>11.033209200000002</v>
      </c>
      <c r="S664" s="203">
        <v>0</v>
      </c>
      <c r="T664" s="204">
        <f>S664*H664</f>
        <v>0</v>
      </c>
      <c r="AR664" s="18" t="s">
        <v>336</v>
      </c>
      <c r="AT664" s="18" t="s">
        <v>206</v>
      </c>
      <c r="AU664" s="18" t="s">
        <v>86</v>
      </c>
      <c r="AY664" s="18" t="s">
        <v>203</v>
      </c>
      <c r="BE664" s="205">
        <f>IF(N664="základní",J664,0)</f>
        <v>0</v>
      </c>
      <c r="BF664" s="205">
        <f>IF(N664="snížená",J664,0)</f>
        <v>0</v>
      </c>
      <c r="BG664" s="205">
        <f>IF(N664="zákl. přenesená",J664,0)</f>
        <v>0</v>
      </c>
      <c r="BH664" s="205">
        <f>IF(N664="sníž. přenesená",J664,0)</f>
        <v>0</v>
      </c>
      <c r="BI664" s="205">
        <f>IF(N664="nulová",J664,0)</f>
        <v>0</v>
      </c>
      <c r="BJ664" s="18" t="s">
        <v>22</v>
      </c>
      <c r="BK664" s="205">
        <f>ROUND(I664*H664,2)</f>
        <v>0</v>
      </c>
      <c r="BL664" s="18" t="s">
        <v>336</v>
      </c>
      <c r="BM664" s="18" t="s">
        <v>960</v>
      </c>
    </row>
    <row r="665" spans="2:65" s="12" customFormat="1" x14ac:dyDescent="0.3">
      <c r="B665" s="206"/>
      <c r="C665" s="207"/>
      <c r="D665" s="208" t="s">
        <v>213</v>
      </c>
      <c r="E665" s="209" t="s">
        <v>20</v>
      </c>
      <c r="F665" s="210" t="s">
        <v>520</v>
      </c>
      <c r="G665" s="207"/>
      <c r="H665" s="211" t="s">
        <v>20</v>
      </c>
      <c r="I665" s="212"/>
      <c r="J665" s="207"/>
      <c r="K665" s="207"/>
      <c r="L665" s="213"/>
      <c r="M665" s="214"/>
      <c r="N665" s="215"/>
      <c r="O665" s="215"/>
      <c r="P665" s="215"/>
      <c r="Q665" s="215"/>
      <c r="R665" s="215"/>
      <c r="S665" s="215"/>
      <c r="T665" s="216"/>
      <c r="AT665" s="217" t="s">
        <v>213</v>
      </c>
      <c r="AU665" s="217" t="s">
        <v>86</v>
      </c>
      <c r="AV665" s="12" t="s">
        <v>22</v>
      </c>
      <c r="AW665" s="12" t="s">
        <v>41</v>
      </c>
      <c r="AX665" s="12" t="s">
        <v>78</v>
      </c>
      <c r="AY665" s="217" t="s">
        <v>203</v>
      </c>
    </row>
    <row r="666" spans="2:65" s="12" customFormat="1" x14ac:dyDescent="0.3">
      <c r="B666" s="206"/>
      <c r="C666" s="207"/>
      <c r="D666" s="208" t="s">
        <v>213</v>
      </c>
      <c r="E666" s="209" t="s">
        <v>20</v>
      </c>
      <c r="F666" s="210" t="s">
        <v>961</v>
      </c>
      <c r="G666" s="207"/>
      <c r="H666" s="211" t="s">
        <v>20</v>
      </c>
      <c r="I666" s="212"/>
      <c r="J666" s="207"/>
      <c r="K666" s="207"/>
      <c r="L666" s="213"/>
      <c r="M666" s="214"/>
      <c r="N666" s="215"/>
      <c r="O666" s="215"/>
      <c r="P666" s="215"/>
      <c r="Q666" s="215"/>
      <c r="R666" s="215"/>
      <c r="S666" s="215"/>
      <c r="T666" s="216"/>
      <c r="AT666" s="217" t="s">
        <v>213</v>
      </c>
      <c r="AU666" s="217" t="s">
        <v>86</v>
      </c>
      <c r="AV666" s="12" t="s">
        <v>22</v>
      </c>
      <c r="AW666" s="12" t="s">
        <v>41</v>
      </c>
      <c r="AX666" s="12" t="s">
        <v>78</v>
      </c>
      <c r="AY666" s="217" t="s">
        <v>203</v>
      </c>
    </row>
    <row r="667" spans="2:65" s="12" customFormat="1" x14ac:dyDescent="0.3">
      <c r="B667" s="206"/>
      <c r="C667" s="207"/>
      <c r="D667" s="208" t="s">
        <v>213</v>
      </c>
      <c r="E667" s="209" t="s">
        <v>20</v>
      </c>
      <c r="F667" s="210" t="s">
        <v>611</v>
      </c>
      <c r="G667" s="207"/>
      <c r="H667" s="211" t="s">
        <v>20</v>
      </c>
      <c r="I667" s="212"/>
      <c r="J667" s="207"/>
      <c r="K667" s="207"/>
      <c r="L667" s="213"/>
      <c r="M667" s="214"/>
      <c r="N667" s="215"/>
      <c r="O667" s="215"/>
      <c r="P667" s="215"/>
      <c r="Q667" s="215"/>
      <c r="R667" s="215"/>
      <c r="S667" s="215"/>
      <c r="T667" s="216"/>
      <c r="AT667" s="217" t="s">
        <v>213</v>
      </c>
      <c r="AU667" s="217" t="s">
        <v>86</v>
      </c>
      <c r="AV667" s="12" t="s">
        <v>22</v>
      </c>
      <c r="AW667" s="12" t="s">
        <v>41</v>
      </c>
      <c r="AX667" s="12" t="s">
        <v>78</v>
      </c>
      <c r="AY667" s="217" t="s">
        <v>203</v>
      </c>
    </row>
    <row r="668" spans="2:65" s="12" customFormat="1" x14ac:dyDescent="0.3">
      <c r="B668" s="206"/>
      <c r="C668" s="207"/>
      <c r="D668" s="208" t="s">
        <v>213</v>
      </c>
      <c r="E668" s="209" t="s">
        <v>20</v>
      </c>
      <c r="F668" s="210" t="s">
        <v>629</v>
      </c>
      <c r="G668" s="207"/>
      <c r="H668" s="211" t="s">
        <v>20</v>
      </c>
      <c r="I668" s="212"/>
      <c r="J668" s="207"/>
      <c r="K668" s="207"/>
      <c r="L668" s="213"/>
      <c r="M668" s="214"/>
      <c r="N668" s="215"/>
      <c r="O668" s="215"/>
      <c r="P668" s="215"/>
      <c r="Q668" s="215"/>
      <c r="R668" s="215"/>
      <c r="S668" s="215"/>
      <c r="T668" s="216"/>
      <c r="AT668" s="217" t="s">
        <v>213</v>
      </c>
      <c r="AU668" s="217" t="s">
        <v>86</v>
      </c>
      <c r="AV668" s="12" t="s">
        <v>22</v>
      </c>
      <c r="AW668" s="12" t="s">
        <v>41</v>
      </c>
      <c r="AX668" s="12" t="s">
        <v>78</v>
      </c>
      <c r="AY668" s="217" t="s">
        <v>203</v>
      </c>
    </row>
    <row r="669" spans="2:65" s="13" customFormat="1" x14ac:dyDescent="0.3">
      <c r="B669" s="218"/>
      <c r="C669" s="219"/>
      <c r="D669" s="208" t="s">
        <v>213</v>
      </c>
      <c r="E669" s="220" t="s">
        <v>20</v>
      </c>
      <c r="F669" s="221" t="s">
        <v>630</v>
      </c>
      <c r="G669" s="219"/>
      <c r="H669" s="222">
        <v>42.87</v>
      </c>
      <c r="I669" s="223"/>
      <c r="J669" s="219"/>
      <c r="K669" s="219"/>
      <c r="L669" s="224"/>
      <c r="M669" s="225"/>
      <c r="N669" s="226"/>
      <c r="O669" s="226"/>
      <c r="P669" s="226"/>
      <c r="Q669" s="226"/>
      <c r="R669" s="226"/>
      <c r="S669" s="226"/>
      <c r="T669" s="227"/>
      <c r="AT669" s="228" t="s">
        <v>213</v>
      </c>
      <c r="AU669" s="228" t="s">
        <v>86</v>
      </c>
      <c r="AV669" s="13" t="s">
        <v>86</v>
      </c>
      <c r="AW669" s="13" t="s">
        <v>41</v>
      </c>
      <c r="AX669" s="13" t="s">
        <v>78</v>
      </c>
      <c r="AY669" s="228" t="s">
        <v>203</v>
      </c>
    </row>
    <row r="670" spans="2:65" s="12" customFormat="1" x14ac:dyDescent="0.3">
      <c r="B670" s="206"/>
      <c r="C670" s="207"/>
      <c r="D670" s="208" t="s">
        <v>213</v>
      </c>
      <c r="E670" s="209" t="s">
        <v>20</v>
      </c>
      <c r="F670" s="210" t="s">
        <v>631</v>
      </c>
      <c r="G670" s="207"/>
      <c r="H670" s="211" t="s">
        <v>20</v>
      </c>
      <c r="I670" s="212"/>
      <c r="J670" s="207"/>
      <c r="K670" s="207"/>
      <c r="L670" s="213"/>
      <c r="M670" s="214"/>
      <c r="N670" s="215"/>
      <c r="O670" s="215"/>
      <c r="P670" s="215"/>
      <c r="Q670" s="215"/>
      <c r="R670" s="215"/>
      <c r="S670" s="215"/>
      <c r="T670" s="216"/>
      <c r="AT670" s="217" t="s">
        <v>213</v>
      </c>
      <c r="AU670" s="217" t="s">
        <v>86</v>
      </c>
      <c r="AV670" s="12" t="s">
        <v>22</v>
      </c>
      <c r="AW670" s="12" t="s">
        <v>41</v>
      </c>
      <c r="AX670" s="12" t="s">
        <v>78</v>
      </c>
      <c r="AY670" s="217" t="s">
        <v>203</v>
      </c>
    </row>
    <row r="671" spans="2:65" s="13" customFormat="1" x14ac:dyDescent="0.3">
      <c r="B671" s="218"/>
      <c r="C671" s="219"/>
      <c r="D671" s="208" t="s">
        <v>213</v>
      </c>
      <c r="E671" s="220" t="s">
        <v>20</v>
      </c>
      <c r="F671" s="221" t="s">
        <v>632</v>
      </c>
      <c r="G671" s="219"/>
      <c r="H671" s="222">
        <v>40.74</v>
      </c>
      <c r="I671" s="223"/>
      <c r="J671" s="219"/>
      <c r="K671" s="219"/>
      <c r="L671" s="224"/>
      <c r="M671" s="225"/>
      <c r="N671" s="226"/>
      <c r="O671" s="226"/>
      <c r="P671" s="226"/>
      <c r="Q671" s="226"/>
      <c r="R671" s="226"/>
      <c r="S671" s="226"/>
      <c r="T671" s="227"/>
      <c r="AT671" s="228" t="s">
        <v>213</v>
      </c>
      <c r="AU671" s="228" t="s">
        <v>86</v>
      </c>
      <c r="AV671" s="13" t="s">
        <v>86</v>
      </c>
      <c r="AW671" s="13" t="s">
        <v>41</v>
      </c>
      <c r="AX671" s="13" t="s">
        <v>78</v>
      </c>
      <c r="AY671" s="228" t="s">
        <v>203</v>
      </c>
    </row>
    <row r="672" spans="2:65" s="12" customFormat="1" x14ac:dyDescent="0.3">
      <c r="B672" s="206"/>
      <c r="C672" s="207"/>
      <c r="D672" s="208" t="s">
        <v>213</v>
      </c>
      <c r="E672" s="209" t="s">
        <v>20</v>
      </c>
      <c r="F672" s="210" t="s">
        <v>633</v>
      </c>
      <c r="G672" s="207"/>
      <c r="H672" s="211" t="s">
        <v>20</v>
      </c>
      <c r="I672" s="212"/>
      <c r="J672" s="207"/>
      <c r="K672" s="207"/>
      <c r="L672" s="213"/>
      <c r="M672" s="214"/>
      <c r="N672" s="215"/>
      <c r="O672" s="215"/>
      <c r="P672" s="215"/>
      <c r="Q672" s="215"/>
      <c r="R672" s="215"/>
      <c r="S672" s="215"/>
      <c r="T672" s="216"/>
      <c r="AT672" s="217" t="s">
        <v>213</v>
      </c>
      <c r="AU672" s="217" t="s">
        <v>86</v>
      </c>
      <c r="AV672" s="12" t="s">
        <v>22</v>
      </c>
      <c r="AW672" s="12" t="s">
        <v>41</v>
      </c>
      <c r="AX672" s="12" t="s">
        <v>78</v>
      </c>
      <c r="AY672" s="217" t="s">
        <v>203</v>
      </c>
    </row>
    <row r="673" spans="2:51" s="13" customFormat="1" x14ac:dyDescent="0.3">
      <c r="B673" s="218"/>
      <c r="C673" s="219"/>
      <c r="D673" s="208" t="s">
        <v>213</v>
      </c>
      <c r="E673" s="220" t="s">
        <v>20</v>
      </c>
      <c r="F673" s="221" t="s">
        <v>634</v>
      </c>
      <c r="G673" s="219"/>
      <c r="H673" s="222">
        <v>113.39</v>
      </c>
      <c r="I673" s="223"/>
      <c r="J673" s="219"/>
      <c r="K673" s="219"/>
      <c r="L673" s="224"/>
      <c r="M673" s="225"/>
      <c r="N673" s="226"/>
      <c r="O673" s="226"/>
      <c r="P673" s="226"/>
      <c r="Q673" s="226"/>
      <c r="R673" s="226"/>
      <c r="S673" s="226"/>
      <c r="T673" s="227"/>
      <c r="AT673" s="228" t="s">
        <v>213</v>
      </c>
      <c r="AU673" s="228" t="s">
        <v>86</v>
      </c>
      <c r="AV673" s="13" t="s">
        <v>86</v>
      </c>
      <c r="AW673" s="13" t="s">
        <v>41</v>
      </c>
      <c r="AX673" s="13" t="s">
        <v>78</v>
      </c>
      <c r="AY673" s="228" t="s">
        <v>203</v>
      </c>
    </row>
    <row r="674" spans="2:51" s="12" customFormat="1" x14ac:dyDescent="0.3">
      <c r="B674" s="206"/>
      <c r="C674" s="207"/>
      <c r="D674" s="208" t="s">
        <v>213</v>
      </c>
      <c r="E674" s="209" t="s">
        <v>20</v>
      </c>
      <c r="F674" s="210" t="s">
        <v>635</v>
      </c>
      <c r="G674" s="207"/>
      <c r="H674" s="211" t="s">
        <v>20</v>
      </c>
      <c r="I674" s="212"/>
      <c r="J674" s="207"/>
      <c r="K674" s="207"/>
      <c r="L674" s="213"/>
      <c r="M674" s="214"/>
      <c r="N674" s="215"/>
      <c r="O674" s="215"/>
      <c r="P674" s="215"/>
      <c r="Q674" s="215"/>
      <c r="R674" s="215"/>
      <c r="S674" s="215"/>
      <c r="T674" s="216"/>
      <c r="AT674" s="217" t="s">
        <v>213</v>
      </c>
      <c r="AU674" s="217" t="s">
        <v>86</v>
      </c>
      <c r="AV674" s="12" t="s">
        <v>22</v>
      </c>
      <c r="AW674" s="12" t="s">
        <v>41</v>
      </c>
      <c r="AX674" s="12" t="s">
        <v>78</v>
      </c>
      <c r="AY674" s="217" t="s">
        <v>203</v>
      </c>
    </row>
    <row r="675" spans="2:51" s="13" customFormat="1" x14ac:dyDescent="0.3">
      <c r="B675" s="218"/>
      <c r="C675" s="219"/>
      <c r="D675" s="208" t="s">
        <v>213</v>
      </c>
      <c r="E675" s="220" t="s">
        <v>20</v>
      </c>
      <c r="F675" s="221" t="s">
        <v>636</v>
      </c>
      <c r="G675" s="219"/>
      <c r="H675" s="222">
        <v>13.38</v>
      </c>
      <c r="I675" s="223"/>
      <c r="J675" s="219"/>
      <c r="K675" s="219"/>
      <c r="L675" s="224"/>
      <c r="M675" s="225"/>
      <c r="N675" s="226"/>
      <c r="O675" s="226"/>
      <c r="P675" s="226"/>
      <c r="Q675" s="226"/>
      <c r="R675" s="226"/>
      <c r="S675" s="226"/>
      <c r="T675" s="227"/>
      <c r="AT675" s="228" t="s">
        <v>213</v>
      </c>
      <c r="AU675" s="228" t="s">
        <v>86</v>
      </c>
      <c r="AV675" s="13" t="s">
        <v>86</v>
      </c>
      <c r="AW675" s="13" t="s">
        <v>41</v>
      </c>
      <c r="AX675" s="13" t="s">
        <v>78</v>
      </c>
      <c r="AY675" s="228" t="s">
        <v>203</v>
      </c>
    </row>
    <row r="676" spans="2:51" s="12" customFormat="1" x14ac:dyDescent="0.3">
      <c r="B676" s="206"/>
      <c r="C676" s="207"/>
      <c r="D676" s="208" t="s">
        <v>213</v>
      </c>
      <c r="E676" s="209" t="s">
        <v>20</v>
      </c>
      <c r="F676" s="210" t="s">
        <v>637</v>
      </c>
      <c r="G676" s="207"/>
      <c r="H676" s="211" t="s">
        <v>20</v>
      </c>
      <c r="I676" s="212"/>
      <c r="J676" s="207"/>
      <c r="K676" s="207"/>
      <c r="L676" s="213"/>
      <c r="M676" s="214"/>
      <c r="N676" s="215"/>
      <c r="O676" s="215"/>
      <c r="P676" s="215"/>
      <c r="Q676" s="215"/>
      <c r="R676" s="215"/>
      <c r="S676" s="215"/>
      <c r="T676" s="216"/>
      <c r="AT676" s="217" t="s">
        <v>213</v>
      </c>
      <c r="AU676" s="217" t="s">
        <v>86</v>
      </c>
      <c r="AV676" s="12" t="s">
        <v>22</v>
      </c>
      <c r="AW676" s="12" t="s">
        <v>41</v>
      </c>
      <c r="AX676" s="12" t="s">
        <v>78</v>
      </c>
      <c r="AY676" s="217" t="s">
        <v>203</v>
      </c>
    </row>
    <row r="677" spans="2:51" s="13" customFormat="1" x14ac:dyDescent="0.3">
      <c r="B677" s="218"/>
      <c r="C677" s="219"/>
      <c r="D677" s="208" t="s">
        <v>213</v>
      </c>
      <c r="E677" s="220" t="s">
        <v>20</v>
      </c>
      <c r="F677" s="221" t="s">
        <v>638</v>
      </c>
      <c r="G677" s="219"/>
      <c r="H677" s="222">
        <v>3.12</v>
      </c>
      <c r="I677" s="223"/>
      <c r="J677" s="219"/>
      <c r="K677" s="219"/>
      <c r="L677" s="224"/>
      <c r="M677" s="225"/>
      <c r="N677" s="226"/>
      <c r="O677" s="226"/>
      <c r="P677" s="226"/>
      <c r="Q677" s="226"/>
      <c r="R677" s="226"/>
      <c r="S677" s="226"/>
      <c r="T677" s="227"/>
      <c r="AT677" s="228" t="s">
        <v>213</v>
      </c>
      <c r="AU677" s="228" t="s">
        <v>86</v>
      </c>
      <c r="AV677" s="13" t="s">
        <v>86</v>
      </c>
      <c r="AW677" s="13" t="s">
        <v>41</v>
      </c>
      <c r="AX677" s="13" t="s">
        <v>78</v>
      </c>
      <c r="AY677" s="228" t="s">
        <v>203</v>
      </c>
    </row>
    <row r="678" spans="2:51" s="12" customFormat="1" x14ac:dyDescent="0.3">
      <c r="B678" s="206"/>
      <c r="C678" s="207"/>
      <c r="D678" s="208" t="s">
        <v>213</v>
      </c>
      <c r="E678" s="209" t="s">
        <v>20</v>
      </c>
      <c r="F678" s="210" t="s">
        <v>639</v>
      </c>
      <c r="G678" s="207"/>
      <c r="H678" s="211" t="s">
        <v>20</v>
      </c>
      <c r="I678" s="212"/>
      <c r="J678" s="207"/>
      <c r="K678" s="207"/>
      <c r="L678" s="213"/>
      <c r="M678" s="214"/>
      <c r="N678" s="215"/>
      <c r="O678" s="215"/>
      <c r="P678" s="215"/>
      <c r="Q678" s="215"/>
      <c r="R678" s="215"/>
      <c r="S678" s="215"/>
      <c r="T678" s="216"/>
      <c r="AT678" s="217" t="s">
        <v>213</v>
      </c>
      <c r="AU678" s="217" t="s">
        <v>86</v>
      </c>
      <c r="AV678" s="12" t="s">
        <v>22</v>
      </c>
      <c r="AW678" s="12" t="s">
        <v>41</v>
      </c>
      <c r="AX678" s="12" t="s">
        <v>78</v>
      </c>
      <c r="AY678" s="217" t="s">
        <v>203</v>
      </c>
    </row>
    <row r="679" spans="2:51" s="13" customFormat="1" x14ac:dyDescent="0.3">
      <c r="B679" s="218"/>
      <c r="C679" s="219"/>
      <c r="D679" s="208" t="s">
        <v>213</v>
      </c>
      <c r="E679" s="220" t="s">
        <v>20</v>
      </c>
      <c r="F679" s="221" t="s">
        <v>640</v>
      </c>
      <c r="G679" s="219"/>
      <c r="H679" s="222">
        <v>14.78</v>
      </c>
      <c r="I679" s="223"/>
      <c r="J679" s="219"/>
      <c r="K679" s="219"/>
      <c r="L679" s="224"/>
      <c r="M679" s="225"/>
      <c r="N679" s="226"/>
      <c r="O679" s="226"/>
      <c r="P679" s="226"/>
      <c r="Q679" s="226"/>
      <c r="R679" s="226"/>
      <c r="S679" s="226"/>
      <c r="T679" s="227"/>
      <c r="AT679" s="228" t="s">
        <v>213</v>
      </c>
      <c r="AU679" s="228" t="s">
        <v>86</v>
      </c>
      <c r="AV679" s="13" t="s">
        <v>86</v>
      </c>
      <c r="AW679" s="13" t="s">
        <v>41</v>
      </c>
      <c r="AX679" s="13" t="s">
        <v>78</v>
      </c>
      <c r="AY679" s="228" t="s">
        <v>203</v>
      </c>
    </row>
    <row r="680" spans="2:51" s="12" customFormat="1" x14ac:dyDescent="0.3">
      <c r="B680" s="206"/>
      <c r="C680" s="207"/>
      <c r="D680" s="208" t="s">
        <v>213</v>
      </c>
      <c r="E680" s="209" t="s">
        <v>20</v>
      </c>
      <c r="F680" s="210" t="s">
        <v>641</v>
      </c>
      <c r="G680" s="207"/>
      <c r="H680" s="211" t="s">
        <v>20</v>
      </c>
      <c r="I680" s="212"/>
      <c r="J680" s="207"/>
      <c r="K680" s="207"/>
      <c r="L680" s="213"/>
      <c r="M680" s="214"/>
      <c r="N680" s="215"/>
      <c r="O680" s="215"/>
      <c r="P680" s="215"/>
      <c r="Q680" s="215"/>
      <c r="R680" s="215"/>
      <c r="S680" s="215"/>
      <c r="T680" s="216"/>
      <c r="AT680" s="217" t="s">
        <v>213</v>
      </c>
      <c r="AU680" s="217" t="s">
        <v>86</v>
      </c>
      <c r="AV680" s="12" t="s">
        <v>22</v>
      </c>
      <c r="AW680" s="12" t="s">
        <v>41</v>
      </c>
      <c r="AX680" s="12" t="s">
        <v>78</v>
      </c>
      <c r="AY680" s="217" t="s">
        <v>203</v>
      </c>
    </row>
    <row r="681" spans="2:51" s="13" customFormat="1" x14ac:dyDescent="0.3">
      <c r="B681" s="218"/>
      <c r="C681" s="219"/>
      <c r="D681" s="208" t="s">
        <v>213</v>
      </c>
      <c r="E681" s="220" t="s">
        <v>20</v>
      </c>
      <c r="F681" s="221" t="s">
        <v>642</v>
      </c>
      <c r="G681" s="219"/>
      <c r="H681" s="222">
        <v>3.42</v>
      </c>
      <c r="I681" s="223"/>
      <c r="J681" s="219"/>
      <c r="K681" s="219"/>
      <c r="L681" s="224"/>
      <c r="M681" s="225"/>
      <c r="N681" s="226"/>
      <c r="O681" s="226"/>
      <c r="P681" s="226"/>
      <c r="Q681" s="226"/>
      <c r="R681" s="226"/>
      <c r="S681" s="226"/>
      <c r="T681" s="227"/>
      <c r="AT681" s="228" t="s">
        <v>213</v>
      </c>
      <c r="AU681" s="228" t="s">
        <v>86</v>
      </c>
      <c r="AV681" s="13" t="s">
        <v>86</v>
      </c>
      <c r="AW681" s="13" t="s">
        <v>41</v>
      </c>
      <c r="AX681" s="13" t="s">
        <v>78</v>
      </c>
      <c r="AY681" s="228" t="s">
        <v>203</v>
      </c>
    </row>
    <row r="682" spans="2:51" s="12" customFormat="1" x14ac:dyDescent="0.3">
      <c r="B682" s="206"/>
      <c r="C682" s="207"/>
      <c r="D682" s="208" t="s">
        <v>213</v>
      </c>
      <c r="E682" s="209" t="s">
        <v>20</v>
      </c>
      <c r="F682" s="210" t="s">
        <v>643</v>
      </c>
      <c r="G682" s="207"/>
      <c r="H682" s="211" t="s">
        <v>20</v>
      </c>
      <c r="I682" s="212"/>
      <c r="J682" s="207"/>
      <c r="K682" s="207"/>
      <c r="L682" s="213"/>
      <c r="M682" s="214"/>
      <c r="N682" s="215"/>
      <c r="O682" s="215"/>
      <c r="P682" s="215"/>
      <c r="Q682" s="215"/>
      <c r="R682" s="215"/>
      <c r="S682" s="215"/>
      <c r="T682" s="216"/>
      <c r="AT682" s="217" t="s">
        <v>213</v>
      </c>
      <c r="AU682" s="217" t="s">
        <v>86</v>
      </c>
      <c r="AV682" s="12" t="s">
        <v>22</v>
      </c>
      <c r="AW682" s="12" t="s">
        <v>41</v>
      </c>
      <c r="AX682" s="12" t="s">
        <v>78</v>
      </c>
      <c r="AY682" s="217" t="s">
        <v>203</v>
      </c>
    </row>
    <row r="683" spans="2:51" s="13" customFormat="1" x14ac:dyDescent="0.3">
      <c r="B683" s="218"/>
      <c r="C683" s="219"/>
      <c r="D683" s="208" t="s">
        <v>213</v>
      </c>
      <c r="E683" s="220" t="s">
        <v>20</v>
      </c>
      <c r="F683" s="221" t="s">
        <v>644</v>
      </c>
      <c r="G683" s="219"/>
      <c r="H683" s="222">
        <v>12.15</v>
      </c>
      <c r="I683" s="223"/>
      <c r="J683" s="219"/>
      <c r="K683" s="219"/>
      <c r="L683" s="224"/>
      <c r="M683" s="225"/>
      <c r="N683" s="226"/>
      <c r="O683" s="226"/>
      <c r="P683" s="226"/>
      <c r="Q683" s="226"/>
      <c r="R683" s="226"/>
      <c r="S683" s="226"/>
      <c r="T683" s="227"/>
      <c r="AT683" s="228" t="s">
        <v>213</v>
      </c>
      <c r="AU683" s="228" t="s">
        <v>86</v>
      </c>
      <c r="AV683" s="13" t="s">
        <v>86</v>
      </c>
      <c r="AW683" s="13" t="s">
        <v>41</v>
      </c>
      <c r="AX683" s="13" t="s">
        <v>78</v>
      </c>
      <c r="AY683" s="228" t="s">
        <v>203</v>
      </c>
    </row>
    <row r="684" spans="2:51" s="12" customFormat="1" x14ac:dyDescent="0.3">
      <c r="B684" s="206"/>
      <c r="C684" s="207"/>
      <c r="D684" s="208" t="s">
        <v>213</v>
      </c>
      <c r="E684" s="209" t="s">
        <v>20</v>
      </c>
      <c r="F684" s="210" t="s">
        <v>645</v>
      </c>
      <c r="G684" s="207"/>
      <c r="H684" s="211" t="s">
        <v>20</v>
      </c>
      <c r="I684" s="212"/>
      <c r="J684" s="207"/>
      <c r="K684" s="207"/>
      <c r="L684" s="213"/>
      <c r="M684" s="214"/>
      <c r="N684" s="215"/>
      <c r="O684" s="215"/>
      <c r="P684" s="215"/>
      <c r="Q684" s="215"/>
      <c r="R684" s="215"/>
      <c r="S684" s="215"/>
      <c r="T684" s="216"/>
      <c r="AT684" s="217" t="s">
        <v>213</v>
      </c>
      <c r="AU684" s="217" t="s">
        <v>86</v>
      </c>
      <c r="AV684" s="12" t="s">
        <v>22</v>
      </c>
      <c r="AW684" s="12" t="s">
        <v>41</v>
      </c>
      <c r="AX684" s="12" t="s">
        <v>78</v>
      </c>
      <c r="AY684" s="217" t="s">
        <v>203</v>
      </c>
    </row>
    <row r="685" spans="2:51" s="13" customFormat="1" x14ac:dyDescent="0.3">
      <c r="B685" s="218"/>
      <c r="C685" s="219"/>
      <c r="D685" s="208" t="s">
        <v>213</v>
      </c>
      <c r="E685" s="220" t="s">
        <v>20</v>
      </c>
      <c r="F685" s="221" t="s">
        <v>646</v>
      </c>
      <c r="G685" s="219"/>
      <c r="H685" s="222">
        <v>12.24</v>
      </c>
      <c r="I685" s="223"/>
      <c r="J685" s="219"/>
      <c r="K685" s="219"/>
      <c r="L685" s="224"/>
      <c r="M685" s="225"/>
      <c r="N685" s="226"/>
      <c r="O685" s="226"/>
      <c r="P685" s="226"/>
      <c r="Q685" s="226"/>
      <c r="R685" s="226"/>
      <c r="S685" s="226"/>
      <c r="T685" s="227"/>
      <c r="AT685" s="228" t="s">
        <v>213</v>
      </c>
      <c r="AU685" s="228" t="s">
        <v>86</v>
      </c>
      <c r="AV685" s="13" t="s">
        <v>86</v>
      </c>
      <c r="AW685" s="13" t="s">
        <v>41</v>
      </c>
      <c r="AX685" s="13" t="s">
        <v>78</v>
      </c>
      <c r="AY685" s="228" t="s">
        <v>203</v>
      </c>
    </row>
    <row r="686" spans="2:51" s="12" customFormat="1" x14ac:dyDescent="0.3">
      <c r="B686" s="206"/>
      <c r="C686" s="207"/>
      <c r="D686" s="208" t="s">
        <v>213</v>
      </c>
      <c r="E686" s="209" t="s">
        <v>20</v>
      </c>
      <c r="F686" s="210" t="s">
        <v>647</v>
      </c>
      <c r="G686" s="207"/>
      <c r="H686" s="211" t="s">
        <v>20</v>
      </c>
      <c r="I686" s="212"/>
      <c r="J686" s="207"/>
      <c r="K686" s="207"/>
      <c r="L686" s="213"/>
      <c r="M686" s="214"/>
      <c r="N686" s="215"/>
      <c r="O686" s="215"/>
      <c r="P686" s="215"/>
      <c r="Q686" s="215"/>
      <c r="R686" s="215"/>
      <c r="S686" s="215"/>
      <c r="T686" s="216"/>
      <c r="AT686" s="217" t="s">
        <v>213</v>
      </c>
      <c r="AU686" s="217" t="s">
        <v>86</v>
      </c>
      <c r="AV686" s="12" t="s">
        <v>22</v>
      </c>
      <c r="AW686" s="12" t="s">
        <v>41</v>
      </c>
      <c r="AX686" s="12" t="s">
        <v>78</v>
      </c>
      <c r="AY686" s="217" t="s">
        <v>203</v>
      </c>
    </row>
    <row r="687" spans="2:51" s="13" customFormat="1" x14ac:dyDescent="0.3">
      <c r="B687" s="218"/>
      <c r="C687" s="219"/>
      <c r="D687" s="208" t="s">
        <v>213</v>
      </c>
      <c r="E687" s="220" t="s">
        <v>20</v>
      </c>
      <c r="F687" s="221" t="s">
        <v>646</v>
      </c>
      <c r="G687" s="219"/>
      <c r="H687" s="222">
        <v>12.24</v>
      </c>
      <c r="I687" s="223"/>
      <c r="J687" s="219"/>
      <c r="K687" s="219"/>
      <c r="L687" s="224"/>
      <c r="M687" s="225"/>
      <c r="N687" s="226"/>
      <c r="O687" s="226"/>
      <c r="P687" s="226"/>
      <c r="Q687" s="226"/>
      <c r="R687" s="226"/>
      <c r="S687" s="226"/>
      <c r="T687" s="227"/>
      <c r="AT687" s="228" t="s">
        <v>213</v>
      </c>
      <c r="AU687" s="228" t="s">
        <v>86</v>
      </c>
      <c r="AV687" s="13" t="s">
        <v>86</v>
      </c>
      <c r="AW687" s="13" t="s">
        <v>41</v>
      </c>
      <c r="AX687" s="13" t="s">
        <v>78</v>
      </c>
      <c r="AY687" s="228" t="s">
        <v>203</v>
      </c>
    </row>
    <row r="688" spans="2:51" s="12" customFormat="1" x14ac:dyDescent="0.3">
      <c r="B688" s="206"/>
      <c r="C688" s="207"/>
      <c r="D688" s="208" t="s">
        <v>213</v>
      </c>
      <c r="E688" s="209" t="s">
        <v>20</v>
      </c>
      <c r="F688" s="210" t="s">
        <v>648</v>
      </c>
      <c r="G688" s="207"/>
      <c r="H688" s="211" t="s">
        <v>20</v>
      </c>
      <c r="I688" s="212"/>
      <c r="J688" s="207"/>
      <c r="K688" s="207"/>
      <c r="L688" s="213"/>
      <c r="M688" s="214"/>
      <c r="N688" s="215"/>
      <c r="O688" s="215"/>
      <c r="P688" s="215"/>
      <c r="Q688" s="215"/>
      <c r="R688" s="215"/>
      <c r="S688" s="215"/>
      <c r="T688" s="216"/>
      <c r="AT688" s="217" t="s">
        <v>213</v>
      </c>
      <c r="AU688" s="217" t="s">
        <v>86</v>
      </c>
      <c r="AV688" s="12" t="s">
        <v>22</v>
      </c>
      <c r="AW688" s="12" t="s">
        <v>41</v>
      </c>
      <c r="AX688" s="12" t="s">
        <v>78</v>
      </c>
      <c r="AY688" s="217" t="s">
        <v>203</v>
      </c>
    </row>
    <row r="689" spans="2:51" s="13" customFormat="1" x14ac:dyDescent="0.3">
      <c r="B689" s="218"/>
      <c r="C689" s="219"/>
      <c r="D689" s="208" t="s">
        <v>213</v>
      </c>
      <c r="E689" s="220" t="s">
        <v>20</v>
      </c>
      <c r="F689" s="221" t="s">
        <v>646</v>
      </c>
      <c r="G689" s="219"/>
      <c r="H689" s="222">
        <v>12.24</v>
      </c>
      <c r="I689" s="223"/>
      <c r="J689" s="219"/>
      <c r="K689" s="219"/>
      <c r="L689" s="224"/>
      <c r="M689" s="225"/>
      <c r="N689" s="226"/>
      <c r="O689" s="226"/>
      <c r="P689" s="226"/>
      <c r="Q689" s="226"/>
      <c r="R689" s="226"/>
      <c r="S689" s="226"/>
      <c r="T689" s="227"/>
      <c r="AT689" s="228" t="s">
        <v>213</v>
      </c>
      <c r="AU689" s="228" t="s">
        <v>86</v>
      </c>
      <c r="AV689" s="13" t="s">
        <v>86</v>
      </c>
      <c r="AW689" s="13" t="s">
        <v>41</v>
      </c>
      <c r="AX689" s="13" t="s">
        <v>78</v>
      </c>
      <c r="AY689" s="228" t="s">
        <v>203</v>
      </c>
    </row>
    <row r="690" spans="2:51" s="12" customFormat="1" x14ac:dyDescent="0.3">
      <c r="B690" s="206"/>
      <c r="C690" s="207"/>
      <c r="D690" s="208" t="s">
        <v>213</v>
      </c>
      <c r="E690" s="209" t="s">
        <v>20</v>
      </c>
      <c r="F690" s="210" t="s">
        <v>649</v>
      </c>
      <c r="G690" s="207"/>
      <c r="H690" s="211" t="s">
        <v>20</v>
      </c>
      <c r="I690" s="212"/>
      <c r="J690" s="207"/>
      <c r="K690" s="207"/>
      <c r="L690" s="213"/>
      <c r="M690" s="214"/>
      <c r="N690" s="215"/>
      <c r="O690" s="215"/>
      <c r="P690" s="215"/>
      <c r="Q690" s="215"/>
      <c r="R690" s="215"/>
      <c r="S690" s="215"/>
      <c r="T690" s="216"/>
      <c r="AT690" s="217" t="s">
        <v>213</v>
      </c>
      <c r="AU690" s="217" t="s">
        <v>86</v>
      </c>
      <c r="AV690" s="12" t="s">
        <v>22</v>
      </c>
      <c r="AW690" s="12" t="s">
        <v>41</v>
      </c>
      <c r="AX690" s="12" t="s">
        <v>78</v>
      </c>
      <c r="AY690" s="217" t="s">
        <v>203</v>
      </c>
    </row>
    <row r="691" spans="2:51" s="13" customFormat="1" x14ac:dyDescent="0.3">
      <c r="B691" s="218"/>
      <c r="C691" s="219"/>
      <c r="D691" s="208" t="s">
        <v>213</v>
      </c>
      <c r="E691" s="220" t="s">
        <v>20</v>
      </c>
      <c r="F691" s="221" t="s">
        <v>646</v>
      </c>
      <c r="G691" s="219"/>
      <c r="H691" s="222">
        <v>12.24</v>
      </c>
      <c r="I691" s="223"/>
      <c r="J691" s="219"/>
      <c r="K691" s="219"/>
      <c r="L691" s="224"/>
      <c r="M691" s="225"/>
      <c r="N691" s="226"/>
      <c r="O691" s="226"/>
      <c r="P691" s="226"/>
      <c r="Q691" s="226"/>
      <c r="R691" s="226"/>
      <c r="S691" s="226"/>
      <c r="T691" s="227"/>
      <c r="AT691" s="228" t="s">
        <v>213</v>
      </c>
      <c r="AU691" s="228" t="s">
        <v>86</v>
      </c>
      <c r="AV691" s="13" t="s">
        <v>86</v>
      </c>
      <c r="AW691" s="13" t="s">
        <v>41</v>
      </c>
      <c r="AX691" s="13" t="s">
        <v>78</v>
      </c>
      <c r="AY691" s="228" t="s">
        <v>203</v>
      </c>
    </row>
    <row r="692" spans="2:51" s="12" customFormat="1" x14ac:dyDescent="0.3">
      <c r="B692" s="206"/>
      <c r="C692" s="207"/>
      <c r="D692" s="208" t="s">
        <v>213</v>
      </c>
      <c r="E692" s="209" t="s">
        <v>20</v>
      </c>
      <c r="F692" s="210" t="s">
        <v>650</v>
      </c>
      <c r="G692" s="207"/>
      <c r="H692" s="211" t="s">
        <v>20</v>
      </c>
      <c r="I692" s="212"/>
      <c r="J692" s="207"/>
      <c r="K692" s="207"/>
      <c r="L692" s="213"/>
      <c r="M692" s="214"/>
      <c r="N692" s="215"/>
      <c r="O692" s="215"/>
      <c r="P692" s="215"/>
      <c r="Q692" s="215"/>
      <c r="R692" s="215"/>
      <c r="S692" s="215"/>
      <c r="T692" s="216"/>
      <c r="AT692" s="217" t="s">
        <v>213</v>
      </c>
      <c r="AU692" s="217" t="s">
        <v>86</v>
      </c>
      <c r="AV692" s="12" t="s">
        <v>22</v>
      </c>
      <c r="AW692" s="12" t="s">
        <v>41</v>
      </c>
      <c r="AX692" s="12" t="s">
        <v>78</v>
      </c>
      <c r="AY692" s="217" t="s">
        <v>203</v>
      </c>
    </row>
    <row r="693" spans="2:51" s="13" customFormat="1" x14ac:dyDescent="0.3">
      <c r="B693" s="218"/>
      <c r="C693" s="219"/>
      <c r="D693" s="208" t="s">
        <v>213</v>
      </c>
      <c r="E693" s="220" t="s">
        <v>20</v>
      </c>
      <c r="F693" s="221" t="s">
        <v>646</v>
      </c>
      <c r="G693" s="219"/>
      <c r="H693" s="222">
        <v>12.24</v>
      </c>
      <c r="I693" s="223"/>
      <c r="J693" s="219"/>
      <c r="K693" s="219"/>
      <c r="L693" s="224"/>
      <c r="M693" s="225"/>
      <c r="N693" s="226"/>
      <c r="O693" s="226"/>
      <c r="P693" s="226"/>
      <c r="Q693" s="226"/>
      <c r="R693" s="226"/>
      <c r="S693" s="226"/>
      <c r="T693" s="227"/>
      <c r="AT693" s="228" t="s">
        <v>213</v>
      </c>
      <c r="AU693" s="228" t="s">
        <v>86</v>
      </c>
      <c r="AV693" s="13" t="s">
        <v>86</v>
      </c>
      <c r="AW693" s="13" t="s">
        <v>41</v>
      </c>
      <c r="AX693" s="13" t="s">
        <v>78</v>
      </c>
      <c r="AY693" s="228" t="s">
        <v>203</v>
      </c>
    </row>
    <row r="694" spans="2:51" s="12" customFormat="1" x14ac:dyDescent="0.3">
      <c r="B694" s="206"/>
      <c r="C694" s="207"/>
      <c r="D694" s="208" t="s">
        <v>213</v>
      </c>
      <c r="E694" s="209" t="s">
        <v>20</v>
      </c>
      <c r="F694" s="210" t="s">
        <v>651</v>
      </c>
      <c r="G694" s="207"/>
      <c r="H694" s="211" t="s">
        <v>20</v>
      </c>
      <c r="I694" s="212"/>
      <c r="J694" s="207"/>
      <c r="K694" s="207"/>
      <c r="L694" s="213"/>
      <c r="M694" s="214"/>
      <c r="N694" s="215"/>
      <c r="O694" s="215"/>
      <c r="P694" s="215"/>
      <c r="Q694" s="215"/>
      <c r="R694" s="215"/>
      <c r="S694" s="215"/>
      <c r="T694" s="216"/>
      <c r="AT694" s="217" t="s">
        <v>213</v>
      </c>
      <c r="AU694" s="217" t="s">
        <v>86</v>
      </c>
      <c r="AV694" s="12" t="s">
        <v>22</v>
      </c>
      <c r="AW694" s="12" t="s">
        <v>41</v>
      </c>
      <c r="AX694" s="12" t="s">
        <v>78</v>
      </c>
      <c r="AY694" s="217" t="s">
        <v>203</v>
      </c>
    </row>
    <row r="695" spans="2:51" s="13" customFormat="1" x14ac:dyDescent="0.3">
      <c r="B695" s="218"/>
      <c r="C695" s="219"/>
      <c r="D695" s="208" t="s">
        <v>213</v>
      </c>
      <c r="E695" s="220" t="s">
        <v>20</v>
      </c>
      <c r="F695" s="221" t="s">
        <v>652</v>
      </c>
      <c r="G695" s="219"/>
      <c r="H695" s="222">
        <v>33.97</v>
      </c>
      <c r="I695" s="223"/>
      <c r="J695" s="219"/>
      <c r="K695" s="219"/>
      <c r="L695" s="224"/>
      <c r="M695" s="225"/>
      <c r="N695" s="226"/>
      <c r="O695" s="226"/>
      <c r="P695" s="226"/>
      <c r="Q695" s="226"/>
      <c r="R695" s="226"/>
      <c r="S695" s="226"/>
      <c r="T695" s="227"/>
      <c r="AT695" s="228" t="s">
        <v>213</v>
      </c>
      <c r="AU695" s="228" t="s">
        <v>86</v>
      </c>
      <c r="AV695" s="13" t="s">
        <v>86</v>
      </c>
      <c r="AW695" s="13" t="s">
        <v>41</v>
      </c>
      <c r="AX695" s="13" t="s">
        <v>78</v>
      </c>
      <c r="AY695" s="228" t="s">
        <v>203</v>
      </c>
    </row>
    <row r="696" spans="2:51" s="12" customFormat="1" x14ac:dyDescent="0.3">
      <c r="B696" s="206"/>
      <c r="C696" s="207"/>
      <c r="D696" s="208" t="s">
        <v>213</v>
      </c>
      <c r="E696" s="209" t="s">
        <v>20</v>
      </c>
      <c r="F696" s="210" t="s">
        <v>653</v>
      </c>
      <c r="G696" s="207"/>
      <c r="H696" s="211" t="s">
        <v>20</v>
      </c>
      <c r="I696" s="212"/>
      <c r="J696" s="207"/>
      <c r="K696" s="207"/>
      <c r="L696" s="213"/>
      <c r="M696" s="214"/>
      <c r="N696" s="215"/>
      <c r="O696" s="215"/>
      <c r="P696" s="215"/>
      <c r="Q696" s="215"/>
      <c r="R696" s="215"/>
      <c r="S696" s="215"/>
      <c r="T696" s="216"/>
      <c r="AT696" s="217" t="s">
        <v>213</v>
      </c>
      <c r="AU696" s="217" t="s">
        <v>86</v>
      </c>
      <c r="AV696" s="12" t="s">
        <v>22</v>
      </c>
      <c r="AW696" s="12" t="s">
        <v>41</v>
      </c>
      <c r="AX696" s="12" t="s">
        <v>78</v>
      </c>
      <c r="AY696" s="217" t="s">
        <v>203</v>
      </c>
    </row>
    <row r="697" spans="2:51" s="13" customFormat="1" x14ac:dyDescent="0.3">
      <c r="B697" s="218"/>
      <c r="C697" s="219"/>
      <c r="D697" s="208" t="s">
        <v>213</v>
      </c>
      <c r="E697" s="220" t="s">
        <v>20</v>
      </c>
      <c r="F697" s="221" t="s">
        <v>654</v>
      </c>
      <c r="G697" s="219"/>
      <c r="H697" s="222">
        <v>40.46</v>
      </c>
      <c r="I697" s="223"/>
      <c r="J697" s="219"/>
      <c r="K697" s="219"/>
      <c r="L697" s="224"/>
      <c r="M697" s="225"/>
      <c r="N697" s="226"/>
      <c r="O697" s="226"/>
      <c r="P697" s="226"/>
      <c r="Q697" s="226"/>
      <c r="R697" s="226"/>
      <c r="S697" s="226"/>
      <c r="T697" s="227"/>
      <c r="AT697" s="228" t="s">
        <v>213</v>
      </c>
      <c r="AU697" s="228" t="s">
        <v>86</v>
      </c>
      <c r="AV697" s="13" t="s">
        <v>86</v>
      </c>
      <c r="AW697" s="13" t="s">
        <v>41</v>
      </c>
      <c r="AX697" s="13" t="s">
        <v>78</v>
      </c>
      <c r="AY697" s="228" t="s">
        <v>203</v>
      </c>
    </row>
    <row r="698" spans="2:51" s="12" customFormat="1" x14ac:dyDescent="0.3">
      <c r="B698" s="206"/>
      <c r="C698" s="207"/>
      <c r="D698" s="208" t="s">
        <v>213</v>
      </c>
      <c r="E698" s="209" t="s">
        <v>20</v>
      </c>
      <c r="F698" s="210" t="s">
        <v>655</v>
      </c>
      <c r="G698" s="207"/>
      <c r="H698" s="211" t="s">
        <v>20</v>
      </c>
      <c r="I698" s="212"/>
      <c r="J698" s="207"/>
      <c r="K698" s="207"/>
      <c r="L698" s="213"/>
      <c r="M698" s="214"/>
      <c r="N698" s="215"/>
      <c r="O698" s="215"/>
      <c r="P698" s="215"/>
      <c r="Q698" s="215"/>
      <c r="R698" s="215"/>
      <c r="S698" s="215"/>
      <c r="T698" s="216"/>
      <c r="AT698" s="217" t="s">
        <v>213</v>
      </c>
      <c r="AU698" s="217" t="s">
        <v>86</v>
      </c>
      <c r="AV698" s="12" t="s">
        <v>22</v>
      </c>
      <c r="AW698" s="12" t="s">
        <v>41</v>
      </c>
      <c r="AX698" s="12" t="s">
        <v>78</v>
      </c>
      <c r="AY698" s="217" t="s">
        <v>203</v>
      </c>
    </row>
    <row r="699" spans="2:51" s="13" customFormat="1" x14ac:dyDescent="0.3">
      <c r="B699" s="218"/>
      <c r="C699" s="219"/>
      <c r="D699" s="208" t="s">
        <v>213</v>
      </c>
      <c r="E699" s="220" t="s">
        <v>20</v>
      </c>
      <c r="F699" s="221" t="s">
        <v>656</v>
      </c>
      <c r="G699" s="219"/>
      <c r="H699" s="222">
        <v>3</v>
      </c>
      <c r="I699" s="223"/>
      <c r="J699" s="219"/>
      <c r="K699" s="219"/>
      <c r="L699" s="224"/>
      <c r="M699" s="225"/>
      <c r="N699" s="226"/>
      <c r="O699" s="226"/>
      <c r="P699" s="226"/>
      <c r="Q699" s="226"/>
      <c r="R699" s="226"/>
      <c r="S699" s="226"/>
      <c r="T699" s="227"/>
      <c r="AT699" s="228" t="s">
        <v>213</v>
      </c>
      <c r="AU699" s="228" t="s">
        <v>86</v>
      </c>
      <c r="AV699" s="13" t="s">
        <v>86</v>
      </c>
      <c r="AW699" s="13" t="s">
        <v>41</v>
      </c>
      <c r="AX699" s="13" t="s">
        <v>78</v>
      </c>
      <c r="AY699" s="228" t="s">
        <v>203</v>
      </c>
    </row>
    <row r="700" spans="2:51" s="12" customFormat="1" x14ac:dyDescent="0.3">
      <c r="B700" s="206"/>
      <c r="C700" s="207"/>
      <c r="D700" s="208" t="s">
        <v>213</v>
      </c>
      <c r="E700" s="209" t="s">
        <v>20</v>
      </c>
      <c r="F700" s="210" t="s">
        <v>657</v>
      </c>
      <c r="G700" s="207"/>
      <c r="H700" s="211" t="s">
        <v>20</v>
      </c>
      <c r="I700" s="212"/>
      <c r="J700" s="207"/>
      <c r="K700" s="207"/>
      <c r="L700" s="213"/>
      <c r="M700" s="214"/>
      <c r="N700" s="215"/>
      <c r="O700" s="215"/>
      <c r="P700" s="215"/>
      <c r="Q700" s="215"/>
      <c r="R700" s="215"/>
      <c r="S700" s="215"/>
      <c r="T700" s="216"/>
      <c r="AT700" s="217" t="s">
        <v>213</v>
      </c>
      <c r="AU700" s="217" t="s">
        <v>86</v>
      </c>
      <c r="AV700" s="12" t="s">
        <v>22</v>
      </c>
      <c r="AW700" s="12" t="s">
        <v>41</v>
      </c>
      <c r="AX700" s="12" t="s">
        <v>78</v>
      </c>
      <c r="AY700" s="217" t="s">
        <v>203</v>
      </c>
    </row>
    <row r="701" spans="2:51" s="13" customFormat="1" x14ac:dyDescent="0.3">
      <c r="B701" s="218"/>
      <c r="C701" s="219"/>
      <c r="D701" s="208" t="s">
        <v>213</v>
      </c>
      <c r="E701" s="220" t="s">
        <v>20</v>
      </c>
      <c r="F701" s="221" t="s">
        <v>658</v>
      </c>
      <c r="G701" s="219"/>
      <c r="H701" s="222">
        <v>13.43</v>
      </c>
      <c r="I701" s="223"/>
      <c r="J701" s="219"/>
      <c r="K701" s="219"/>
      <c r="L701" s="224"/>
      <c r="M701" s="225"/>
      <c r="N701" s="226"/>
      <c r="O701" s="226"/>
      <c r="P701" s="226"/>
      <c r="Q701" s="226"/>
      <c r="R701" s="226"/>
      <c r="S701" s="226"/>
      <c r="T701" s="227"/>
      <c r="AT701" s="228" t="s">
        <v>213</v>
      </c>
      <c r="AU701" s="228" t="s">
        <v>86</v>
      </c>
      <c r="AV701" s="13" t="s">
        <v>86</v>
      </c>
      <c r="AW701" s="13" t="s">
        <v>41</v>
      </c>
      <c r="AX701" s="13" t="s">
        <v>78</v>
      </c>
      <c r="AY701" s="228" t="s">
        <v>203</v>
      </c>
    </row>
    <row r="702" spans="2:51" s="12" customFormat="1" x14ac:dyDescent="0.3">
      <c r="B702" s="206"/>
      <c r="C702" s="207"/>
      <c r="D702" s="208" t="s">
        <v>213</v>
      </c>
      <c r="E702" s="209" t="s">
        <v>20</v>
      </c>
      <c r="F702" s="210" t="s">
        <v>659</v>
      </c>
      <c r="G702" s="207"/>
      <c r="H702" s="211" t="s">
        <v>20</v>
      </c>
      <c r="I702" s="212"/>
      <c r="J702" s="207"/>
      <c r="K702" s="207"/>
      <c r="L702" s="213"/>
      <c r="M702" s="214"/>
      <c r="N702" s="215"/>
      <c r="O702" s="215"/>
      <c r="P702" s="215"/>
      <c r="Q702" s="215"/>
      <c r="R702" s="215"/>
      <c r="S702" s="215"/>
      <c r="T702" s="216"/>
      <c r="AT702" s="217" t="s">
        <v>213</v>
      </c>
      <c r="AU702" s="217" t="s">
        <v>86</v>
      </c>
      <c r="AV702" s="12" t="s">
        <v>22</v>
      </c>
      <c r="AW702" s="12" t="s">
        <v>41</v>
      </c>
      <c r="AX702" s="12" t="s">
        <v>78</v>
      </c>
      <c r="AY702" s="217" t="s">
        <v>203</v>
      </c>
    </row>
    <row r="703" spans="2:51" s="13" customFormat="1" x14ac:dyDescent="0.3">
      <c r="B703" s="218"/>
      <c r="C703" s="219"/>
      <c r="D703" s="208" t="s">
        <v>213</v>
      </c>
      <c r="E703" s="220" t="s">
        <v>20</v>
      </c>
      <c r="F703" s="221" t="s">
        <v>660</v>
      </c>
      <c r="G703" s="219"/>
      <c r="H703" s="222">
        <v>14.25</v>
      </c>
      <c r="I703" s="223"/>
      <c r="J703" s="219"/>
      <c r="K703" s="219"/>
      <c r="L703" s="224"/>
      <c r="M703" s="225"/>
      <c r="N703" s="226"/>
      <c r="O703" s="226"/>
      <c r="P703" s="226"/>
      <c r="Q703" s="226"/>
      <c r="R703" s="226"/>
      <c r="S703" s="226"/>
      <c r="T703" s="227"/>
      <c r="AT703" s="228" t="s">
        <v>213</v>
      </c>
      <c r="AU703" s="228" t="s">
        <v>86</v>
      </c>
      <c r="AV703" s="13" t="s">
        <v>86</v>
      </c>
      <c r="AW703" s="13" t="s">
        <v>41</v>
      </c>
      <c r="AX703" s="13" t="s">
        <v>78</v>
      </c>
      <c r="AY703" s="228" t="s">
        <v>203</v>
      </c>
    </row>
    <row r="704" spans="2:51" s="12" customFormat="1" x14ac:dyDescent="0.3">
      <c r="B704" s="206"/>
      <c r="C704" s="207"/>
      <c r="D704" s="208" t="s">
        <v>213</v>
      </c>
      <c r="E704" s="209" t="s">
        <v>20</v>
      </c>
      <c r="F704" s="210" t="s">
        <v>661</v>
      </c>
      <c r="G704" s="207"/>
      <c r="H704" s="211" t="s">
        <v>20</v>
      </c>
      <c r="I704" s="212"/>
      <c r="J704" s="207"/>
      <c r="K704" s="207"/>
      <c r="L704" s="213"/>
      <c r="M704" s="214"/>
      <c r="N704" s="215"/>
      <c r="O704" s="215"/>
      <c r="P704" s="215"/>
      <c r="Q704" s="215"/>
      <c r="R704" s="215"/>
      <c r="S704" s="215"/>
      <c r="T704" s="216"/>
      <c r="AT704" s="217" t="s">
        <v>213</v>
      </c>
      <c r="AU704" s="217" t="s">
        <v>86</v>
      </c>
      <c r="AV704" s="12" t="s">
        <v>22</v>
      </c>
      <c r="AW704" s="12" t="s">
        <v>41</v>
      </c>
      <c r="AX704" s="12" t="s">
        <v>78</v>
      </c>
      <c r="AY704" s="217" t="s">
        <v>203</v>
      </c>
    </row>
    <row r="705" spans="2:51" s="13" customFormat="1" x14ac:dyDescent="0.3">
      <c r="B705" s="218"/>
      <c r="C705" s="219"/>
      <c r="D705" s="208" t="s">
        <v>213</v>
      </c>
      <c r="E705" s="220" t="s">
        <v>20</v>
      </c>
      <c r="F705" s="221" t="s">
        <v>662</v>
      </c>
      <c r="G705" s="219"/>
      <c r="H705" s="222">
        <v>8.19</v>
      </c>
      <c r="I705" s="223"/>
      <c r="J705" s="219"/>
      <c r="K705" s="219"/>
      <c r="L705" s="224"/>
      <c r="M705" s="225"/>
      <c r="N705" s="226"/>
      <c r="O705" s="226"/>
      <c r="P705" s="226"/>
      <c r="Q705" s="226"/>
      <c r="R705" s="226"/>
      <c r="S705" s="226"/>
      <c r="T705" s="227"/>
      <c r="AT705" s="228" t="s">
        <v>213</v>
      </c>
      <c r="AU705" s="228" t="s">
        <v>86</v>
      </c>
      <c r="AV705" s="13" t="s">
        <v>86</v>
      </c>
      <c r="AW705" s="13" t="s">
        <v>41</v>
      </c>
      <c r="AX705" s="13" t="s">
        <v>78</v>
      </c>
      <c r="AY705" s="228" t="s">
        <v>203</v>
      </c>
    </row>
    <row r="706" spans="2:51" s="12" customFormat="1" x14ac:dyDescent="0.3">
      <c r="B706" s="206"/>
      <c r="C706" s="207"/>
      <c r="D706" s="208" t="s">
        <v>213</v>
      </c>
      <c r="E706" s="209" t="s">
        <v>20</v>
      </c>
      <c r="F706" s="210" t="s">
        <v>663</v>
      </c>
      <c r="G706" s="207"/>
      <c r="H706" s="211" t="s">
        <v>20</v>
      </c>
      <c r="I706" s="212"/>
      <c r="J706" s="207"/>
      <c r="K706" s="207"/>
      <c r="L706" s="213"/>
      <c r="M706" s="214"/>
      <c r="N706" s="215"/>
      <c r="O706" s="215"/>
      <c r="P706" s="215"/>
      <c r="Q706" s="215"/>
      <c r="R706" s="215"/>
      <c r="S706" s="215"/>
      <c r="T706" s="216"/>
      <c r="AT706" s="217" t="s">
        <v>213</v>
      </c>
      <c r="AU706" s="217" t="s">
        <v>86</v>
      </c>
      <c r="AV706" s="12" t="s">
        <v>22</v>
      </c>
      <c r="AW706" s="12" t="s">
        <v>41</v>
      </c>
      <c r="AX706" s="12" t="s">
        <v>78</v>
      </c>
      <c r="AY706" s="217" t="s">
        <v>203</v>
      </c>
    </row>
    <row r="707" spans="2:51" s="13" customFormat="1" x14ac:dyDescent="0.3">
      <c r="B707" s="218"/>
      <c r="C707" s="219"/>
      <c r="D707" s="208" t="s">
        <v>213</v>
      </c>
      <c r="E707" s="220" t="s">
        <v>20</v>
      </c>
      <c r="F707" s="221" t="s">
        <v>664</v>
      </c>
      <c r="G707" s="219"/>
      <c r="H707" s="222">
        <v>27.98</v>
      </c>
      <c r="I707" s="223"/>
      <c r="J707" s="219"/>
      <c r="K707" s="219"/>
      <c r="L707" s="224"/>
      <c r="M707" s="225"/>
      <c r="N707" s="226"/>
      <c r="O707" s="226"/>
      <c r="P707" s="226"/>
      <c r="Q707" s="226"/>
      <c r="R707" s="226"/>
      <c r="S707" s="226"/>
      <c r="T707" s="227"/>
      <c r="AT707" s="228" t="s">
        <v>213</v>
      </c>
      <c r="AU707" s="228" t="s">
        <v>86</v>
      </c>
      <c r="AV707" s="13" t="s">
        <v>86</v>
      </c>
      <c r="AW707" s="13" t="s">
        <v>41</v>
      </c>
      <c r="AX707" s="13" t="s">
        <v>78</v>
      </c>
      <c r="AY707" s="228" t="s">
        <v>203</v>
      </c>
    </row>
    <row r="708" spans="2:51" s="12" customFormat="1" x14ac:dyDescent="0.3">
      <c r="B708" s="206"/>
      <c r="C708" s="207"/>
      <c r="D708" s="208" t="s">
        <v>213</v>
      </c>
      <c r="E708" s="209" t="s">
        <v>20</v>
      </c>
      <c r="F708" s="210" t="s">
        <v>665</v>
      </c>
      <c r="G708" s="207"/>
      <c r="H708" s="211" t="s">
        <v>20</v>
      </c>
      <c r="I708" s="212"/>
      <c r="J708" s="207"/>
      <c r="K708" s="207"/>
      <c r="L708" s="213"/>
      <c r="M708" s="214"/>
      <c r="N708" s="215"/>
      <c r="O708" s="215"/>
      <c r="P708" s="215"/>
      <c r="Q708" s="215"/>
      <c r="R708" s="215"/>
      <c r="S708" s="215"/>
      <c r="T708" s="216"/>
      <c r="AT708" s="217" t="s">
        <v>213</v>
      </c>
      <c r="AU708" s="217" t="s">
        <v>86</v>
      </c>
      <c r="AV708" s="12" t="s">
        <v>22</v>
      </c>
      <c r="AW708" s="12" t="s">
        <v>41</v>
      </c>
      <c r="AX708" s="12" t="s">
        <v>78</v>
      </c>
      <c r="AY708" s="217" t="s">
        <v>203</v>
      </c>
    </row>
    <row r="709" spans="2:51" s="13" customFormat="1" x14ac:dyDescent="0.3">
      <c r="B709" s="218"/>
      <c r="C709" s="219"/>
      <c r="D709" s="208" t="s">
        <v>213</v>
      </c>
      <c r="E709" s="220" t="s">
        <v>20</v>
      </c>
      <c r="F709" s="221" t="s">
        <v>666</v>
      </c>
      <c r="G709" s="219"/>
      <c r="H709" s="222">
        <v>4.9000000000000004</v>
      </c>
      <c r="I709" s="223"/>
      <c r="J709" s="219"/>
      <c r="K709" s="219"/>
      <c r="L709" s="224"/>
      <c r="M709" s="225"/>
      <c r="N709" s="226"/>
      <c r="O709" s="226"/>
      <c r="P709" s="226"/>
      <c r="Q709" s="226"/>
      <c r="R709" s="226"/>
      <c r="S709" s="226"/>
      <c r="T709" s="227"/>
      <c r="AT709" s="228" t="s">
        <v>213</v>
      </c>
      <c r="AU709" s="228" t="s">
        <v>86</v>
      </c>
      <c r="AV709" s="13" t="s">
        <v>86</v>
      </c>
      <c r="AW709" s="13" t="s">
        <v>41</v>
      </c>
      <c r="AX709" s="13" t="s">
        <v>78</v>
      </c>
      <c r="AY709" s="228" t="s">
        <v>203</v>
      </c>
    </row>
    <row r="710" spans="2:51" s="12" customFormat="1" x14ac:dyDescent="0.3">
      <c r="B710" s="206"/>
      <c r="C710" s="207"/>
      <c r="D710" s="208" t="s">
        <v>213</v>
      </c>
      <c r="E710" s="209" t="s">
        <v>20</v>
      </c>
      <c r="F710" s="210" t="s">
        <v>667</v>
      </c>
      <c r="G710" s="207"/>
      <c r="H710" s="211" t="s">
        <v>20</v>
      </c>
      <c r="I710" s="212"/>
      <c r="J710" s="207"/>
      <c r="K710" s="207"/>
      <c r="L710" s="213"/>
      <c r="M710" s="214"/>
      <c r="N710" s="215"/>
      <c r="O710" s="215"/>
      <c r="P710" s="215"/>
      <c r="Q710" s="215"/>
      <c r="R710" s="215"/>
      <c r="S710" s="215"/>
      <c r="T710" s="216"/>
      <c r="AT710" s="217" t="s">
        <v>213</v>
      </c>
      <c r="AU710" s="217" t="s">
        <v>86</v>
      </c>
      <c r="AV710" s="12" t="s">
        <v>22</v>
      </c>
      <c r="AW710" s="12" t="s">
        <v>41</v>
      </c>
      <c r="AX710" s="12" t="s">
        <v>78</v>
      </c>
      <c r="AY710" s="217" t="s">
        <v>203</v>
      </c>
    </row>
    <row r="711" spans="2:51" s="13" customFormat="1" x14ac:dyDescent="0.3">
      <c r="B711" s="218"/>
      <c r="C711" s="219"/>
      <c r="D711" s="208" t="s">
        <v>213</v>
      </c>
      <c r="E711" s="220" t="s">
        <v>20</v>
      </c>
      <c r="F711" s="221" t="s">
        <v>668</v>
      </c>
      <c r="G711" s="219"/>
      <c r="H711" s="222">
        <v>2.5</v>
      </c>
      <c r="I711" s="223"/>
      <c r="J711" s="219"/>
      <c r="K711" s="219"/>
      <c r="L711" s="224"/>
      <c r="M711" s="225"/>
      <c r="N711" s="226"/>
      <c r="O711" s="226"/>
      <c r="P711" s="226"/>
      <c r="Q711" s="226"/>
      <c r="R711" s="226"/>
      <c r="S711" s="226"/>
      <c r="T711" s="227"/>
      <c r="AT711" s="228" t="s">
        <v>213</v>
      </c>
      <c r="AU711" s="228" t="s">
        <v>86</v>
      </c>
      <c r="AV711" s="13" t="s">
        <v>86</v>
      </c>
      <c r="AW711" s="13" t="s">
        <v>41</v>
      </c>
      <c r="AX711" s="13" t="s">
        <v>78</v>
      </c>
      <c r="AY711" s="228" t="s">
        <v>203</v>
      </c>
    </row>
    <row r="712" spans="2:51" s="12" customFormat="1" x14ac:dyDescent="0.3">
      <c r="B712" s="206"/>
      <c r="C712" s="207"/>
      <c r="D712" s="208" t="s">
        <v>213</v>
      </c>
      <c r="E712" s="209" t="s">
        <v>20</v>
      </c>
      <c r="F712" s="210" t="s">
        <v>669</v>
      </c>
      <c r="G712" s="207"/>
      <c r="H712" s="211" t="s">
        <v>20</v>
      </c>
      <c r="I712" s="212"/>
      <c r="J712" s="207"/>
      <c r="K712" s="207"/>
      <c r="L712" s="213"/>
      <c r="M712" s="214"/>
      <c r="N712" s="215"/>
      <c r="O712" s="215"/>
      <c r="P712" s="215"/>
      <c r="Q712" s="215"/>
      <c r="R712" s="215"/>
      <c r="S712" s="215"/>
      <c r="T712" s="216"/>
      <c r="AT712" s="217" t="s">
        <v>213</v>
      </c>
      <c r="AU712" s="217" t="s">
        <v>86</v>
      </c>
      <c r="AV712" s="12" t="s">
        <v>22</v>
      </c>
      <c r="AW712" s="12" t="s">
        <v>41</v>
      </c>
      <c r="AX712" s="12" t="s">
        <v>78</v>
      </c>
      <c r="AY712" s="217" t="s">
        <v>203</v>
      </c>
    </row>
    <row r="713" spans="2:51" s="13" customFormat="1" x14ac:dyDescent="0.3">
      <c r="B713" s="218"/>
      <c r="C713" s="219"/>
      <c r="D713" s="208" t="s">
        <v>213</v>
      </c>
      <c r="E713" s="220" t="s">
        <v>20</v>
      </c>
      <c r="F713" s="221" t="s">
        <v>670</v>
      </c>
      <c r="G713" s="219"/>
      <c r="H713" s="222">
        <v>10.66</v>
      </c>
      <c r="I713" s="223"/>
      <c r="J713" s="219"/>
      <c r="K713" s="219"/>
      <c r="L713" s="224"/>
      <c r="M713" s="225"/>
      <c r="N713" s="226"/>
      <c r="O713" s="226"/>
      <c r="P713" s="226"/>
      <c r="Q713" s="226"/>
      <c r="R713" s="226"/>
      <c r="S713" s="226"/>
      <c r="T713" s="227"/>
      <c r="AT713" s="228" t="s">
        <v>213</v>
      </c>
      <c r="AU713" s="228" t="s">
        <v>86</v>
      </c>
      <c r="AV713" s="13" t="s">
        <v>86</v>
      </c>
      <c r="AW713" s="13" t="s">
        <v>41</v>
      </c>
      <c r="AX713" s="13" t="s">
        <v>78</v>
      </c>
      <c r="AY713" s="228" t="s">
        <v>203</v>
      </c>
    </row>
    <row r="714" spans="2:51" s="12" customFormat="1" x14ac:dyDescent="0.3">
      <c r="B714" s="206"/>
      <c r="C714" s="207"/>
      <c r="D714" s="208" t="s">
        <v>213</v>
      </c>
      <c r="E714" s="209" t="s">
        <v>20</v>
      </c>
      <c r="F714" s="210" t="s">
        <v>671</v>
      </c>
      <c r="G714" s="207"/>
      <c r="H714" s="211" t="s">
        <v>20</v>
      </c>
      <c r="I714" s="212"/>
      <c r="J714" s="207"/>
      <c r="K714" s="207"/>
      <c r="L714" s="213"/>
      <c r="M714" s="214"/>
      <c r="N714" s="215"/>
      <c r="O714" s="215"/>
      <c r="P714" s="215"/>
      <c r="Q714" s="215"/>
      <c r="R714" s="215"/>
      <c r="S714" s="215"/>
      <c r="T714" s="216"/>
      <c r="AT714" s="217" t="s">
        <v>213</v>
      </c>
      <c r="AU714" s="217" t="s">
        <v>86</v>
      </c>
      <c r="AV714" s="12" t="s">
        <v>22</v>
      </c>
      <c r="AW714" s="12" t="s">
        <v>41</v>
      </c>
      <c r="AX714" s="12" t="s">
        <v>78</v>
      </c>
      <c r="AY714" s="217" t="s">
        <v>203</v>
      </c>
    </row>
    <row r="715" spans="2:51" s="13" customFormat="1" x14ac:dyDescent="0.3">
      <c r="B715" s="218"/>
      <c r="C715" s="219"/>
      <c r="D715" s="208" t="s">
        <v>213</v>
      </c>
      <c r="E715" s="220" t="s">
        <v>20</v>
      </c>
      <c r="F715" s="221" t="s">
        <v>672</v>
      </c>
      <c r="G715" s="219"/>
      <c r="H715" s="222">
        <v>21.44</v>
      </c>
      <c r="I715" s="223"/>
      <c r="J715" s="219"/>
      <c r="K715" s="219"/>
      <c r="L715" s="224"/>
      <c r="M715" s="225"/>
      <c r="N715" s="226"/>
      <c r="O715" s="226"/>
      <c r="P715" s="226"/>
      <c r="Q715" s="226"/>
      <c r="R715" s="226"/>
      <c r="S715" s="226"/>
      <c r="T715" s="227"/>
      <c r="AT715" s="228" t="s">
        <v>213</v>
      </c>
      <c r="AU715" s="228" t="s">
        <v>86</v>
      </c>
      <c r="AV715" s="13" t="s">
        <v>86</v>
      </c>
      <c r="AW715" s="13" t="s">
        <v>41</v>
      </c>
      <c r="AX715" s="13" t="s">
        <v>78</v>
      </c>
      <c r="AY715" s="228" t="s">
        <v>203</v>
      </c>
    </row>
    <row r="716" spans="2:51" s="12" customFormat="1" x14ac:dyDescent="0.3">
      <c r="B716" s="206"/>
      <c r="C716" s="207"/>
      <c r="D716" s="208" t="s">
        <v>213</v>
      </c>
      <c r="E716" s="209" t="s">
        <v>20</v>
      </c>
      <c r="F716" s="210" t="s">
        <v>673</v>
      </c>
      <c r="G716" s="207"/>
      <c r="H716" s="211" t="s">
        <v>20</v>
      </c>
      <c r="I716" s="212"/>
      <c r="J716" s="207"/>
      <c r="K716" s="207"/>
      <c r="L716" s="213"/>
      <c r="M716" s="214"/>
      <c r="N716" s="215"/>
      <c r="O716" s="215"/>
      <c r="P716" s="215"/>
      <c r="Q716" s="215"/>
      <c r="R716" s="215"/>
      <c r="S716" s="215"/>
      <c r="T716" s="216"/>
      <c r="AT716" s="217" t="s">
        <v>213</v>
      </c>
      <c r="AU716" s="217" t="s">
        <v>86</v>
      </c>
      <c r="AV716" s="12" t="s">
        <v>22</v>
      </c>
      <c r="AW716" s="12" t="s">
        <v>41</v>
      </c>
      <c r="AX716" s="12" t="s">
        <v>78</v>
      </c>
      <c r="AY716" s="217" t="s">
        <v>203</v>
      </c>
    </row>
    <row r="717" spans="2:51" s="13" customFormat="1" x14ac:dyDescent="0.3">
      <c r="B717" s="218"/>
      <c r="C717" s="219"/>
      <c r="D717" s="208" t="s">
        <v>213</v>
      </c>
      <c r="E717" s="220" t="s">
        <v>20</v>
      </c>
      <c r="F717" s="221" t="s">
        <v>674</v>
      </c>
      <c r="G717" s="219"/>
      <c r="H717" s="222">
        <v>10.28</v>
      </c>
      <c r="I717" s="223"/>
      <c r="J717" s="219"/>
      <c r="K717" s="219"/>
      <c r="L717" s="224"/>
      <c r="M717" s="225"/>
      <c r="N717" s="226"/>
      <c r="O717" s="226"/>
      <c r="P717" s="226"/>
      <c r="Q717" s="226"/>
      <c r="R717" s="226"/>
      <c r="S717" s="226"/>
      <c r="T717" s="227"/>
      <c r="AT717" s="228" t="s">
        <v>213</v>
      </c>
      <c r="AU717" s="228" t="s">
        <v>86</v>
      </c>
      <c r="AV717" s="13" t="s">
        <v>86</v>
      </c>
      <c r="AW717" s="13" t="s">
        <v>41</v>
      </c>
      <c r="AX717" s="13" t="s">
        <v>78</v>
      </c>
      <c r="AY717" s="228" t="s">
        <v>203</v>
      </c>
    </row>
    <row r="718" spans="2:51" s="12" customFormat="1" x14ac:dyDescent="0.3">
      <c r="B718" s="206"/>
      <c r="C718" s="207"/>
      <c r="D718" s="208" t="s">
        <v>213</v>
      </c>
      <c r="E718" s="209" t="s">
        <v>20</v>
      </c>
      <c r="F718" s="210" t="s">
        <v>675</v>
      </c>
      <c r="G718" s="207"/>
      <c r="H718" s="211" t="s">
        <v>20</v>
      </c>
      <c r="I718" s="212"/>
      <c r="J718" s="207"/>
      <c r="K718" s="207"/>
      <c r="L718" s="213"/>
      <c r="M718" s="214"/>
      <c r="N718" s="215"/>
      <c r="O718" s="215"/>
      <c r="P718" s="215"/>
      <c r="Q718" s="215"/>
      <c r="R718" s="215"/>
      <c r="S718" s="215"/>
      <c r="T718" s="216"/>
      <c r="AT718" s="217" t="s">
        <v>213</v>
      </c>
      <c r="AU718" s="217" t="s">
        <v>86</v>
      </c>
      <c r="AV718" s="12" t="s">
        <v>22</v>
      </c>
      <c r="AW718" s="12" t="s">
        <v>41</v>
      </c>
      <c r="AX718" s="12" t="s">
        <v>78</v>
      </c>
      <c r="AY718" s="217" t="s">
        <v>203</v>
      </c>
    </row>
    <row r="719" spans="2:51" s="13" customFormat="1" x14ac:dyDescent="0.3">
      <c r="B719" s="218"/>
      <c r="C719" s="219"/>
      <c r="D719" s="208" t="s">
        <v>213</v>
      </c>
      <c r="E719" s="220" t="s">
        <v>20</v>
      </c>
      <c r="F719" s="221" t="s">
        <v>676</v>
      </c>
      <c r="G719" s="219"/>
      <c r="H719" s="222">
        <v>61.87</v>
      </c>
      <c r="I719" s="223"/>
      <c r="J719" s="219"/>
      <c r="K719" s="219"/>
      <c r="L719" s="224"/>
      <c r="M719" s="225"/>
      <c r="N719" s="226"/>
      <c r="O719" s="226"/>
      <c r="P719" s="226"/>
      <c r="Q719" s="226"/>
      <c r="R719" s="226"/>
      <c r="S719" s="226"/>
      <c r="T719" s="227"/>
      <c r="AT719" s="228" t="s">
        <v>213</v>
      </c>
      <c r="AU719" s="228" t="s">
        <v>86</v>
      </c>
      <c r="AV719" s="13" t="s">
        <v>86</v>
      </c>
      <c r="AW719" s="13" t="s">
        <v>41</v>
      </c>
      <c r="AX719" s="13" t="s">
        <v>78</v>
      </c>
      <c r="AY719" s="228" t="s">
        <v>203</v>
      </c>
    </row>
    <row r="720" spans="2:51" s="12" customFormat="1" x14ac:dyDescent="0.3">
      <c r="B720" s="206"/>
      <c r="C720" s="207"/>
      <c r="D720" s="208" t="s">
        <v>213</v>
      </c>
      <c r="E720" s="209" t="s">
        <v>20</v>
      </c>
      <c r="F720" s="210" t="s">
        <v>677</v>
      </c>
      <c r="G720" s="207"/>
      <c r="H720" s="211" t="s">
        <v>20</v>
      </c>
      <c r="I720" s="212"/>
      <c r="J720" s="207"/>
      <c r="K720" s="207"/>
      <c r="L720" s="213"/>
      <c r="M720" s="214"/>
      <c r="N720" s="215"/>
      <c r="O720" s="215"/>
      <c r="P720" s="215"/>
      <c r="Q720" s="215"/>
      <c r="R720" s="215"/>
      <c r="S720" s="215"/>
      <c r="T720" s="216"/>
      <c r="AT720" s="217" t="s">
        <v>213</v>
      </c>
      <c r="AU720" s="217" t="s">
        <v>86</v>
      </c>
      <c r="AV720" s="12" t="s">
        <v>22</v>
      </c>
      <c r="AW720" s="12" t="s">
        <v>41</v>
      </c>
      <c r="AX720" s="12" t="s">
        <v>78</v>
      </c>
      <c r="AY720" s="217" t="s">
        <v>203</v>
      </c>
    </row>
    <row r="721" spans="2:65" s="13" customFormat="1" x14ac:dyDescent="0.3">
      <c r="B721" s="218"/>
      <c r="C721" s="219"/>
      <c r="D721" s="208" t="s">
        <v>213</v>
      </c>
      <c r="E721" s="220" t="s">
        <v>20</v>
      </c>
      <c r="F721" s="221" t="s">
        <v>678</v>
      </c>
      <c r="G721" s="219"/>
      <c r="H721" s="222">
        <v>6.09</v>
      </c>
      <c r="I721" s="223"/>
      <c r="J721" s="219"/>
      <c r="K721" s="219"/>
      <c r="L721" s="224"/>
      <c r="M721" s="225"/>
      <c r="N721" s="226"/>
      <c r="O721" s="226"/>
      <c r="P721" s="226"/>
      <c r="Q721" s="226"/>
      <c r="R721" s="226"/>
      <c r="S721" s="226"/>
      <c r="T721" s="227"/>
      <c r="AT721" s="228" t="s">
        <v>213</v>
      </c>
      <c r="AU721" s="228" t="s">
        <v>86</v>
      </c>
      <c r="AV721" s="13" t="s">
        <v>86</v>
      </c>
      <c r="AW721" s="13" t="s">
        <v>41</v>
      </c>
      <c r="AX721" s="13" t="s">
        <v>78</v>
      </c>
      <c r="AY721" s="228" t="s">
        <v>203</v>
      </c>
    </row>
    <row r="722" spans="2:65" s="14" customFormat="1" x14ac:dyDescent="0.3">
      <c r="B722" s="229"/>
      <c r="C722" s="230"/>
      <c r="D722" s="231" t="s">
        <v>213</v>
      </c>
      <c r="E722" s="232" t="s">
        <v>20</v>
      </c>
      <c r="F722" s="233" t="s">
        <v>225</v>
      </c>
      <c r="G722" s="230"/>
      <c r="H722" s="234">
        <v>564.07000000000005</v>
      </c>
      <c r="I722" s="235"/>
      <c r="J722" s="230"/>
      <c r="K722" s="230"/>
      <c r="L722" s="236"/>
      <c r="M722" s="237"/>
      <c r="N722" s="238"/>
      <c r="O722" s="238"/>
      <c r="P722" s="238"/>
      <c r="Q722" s="238"/>
      <c r="R722" s="238"/>
      <c r="S722" s="238"/>
      <c r="T722" s="239"/>
      <c r="AT722" s="240" t="s">
        <v>213</v>
      </c>
      <c r="AU722" s="240" t="s">
        <v>86</v>
      </c>
      <c r="AV722" s="14" t="s">
        <v>211</v>
      </c>
      <c r="AW722" s="14" t="s">
        <v>41</v>
      </c>
      <c r="AX722" s="14" t="s">
        <v>22</v>
      </c>
      <c r="AY722" s="240" t="s">
        <v>203</v>
      </c>
    </row>
    <row r="723" spans="2:65" s="1" customFormat="1" ht="31.5" customHeight="1" x14ac:dyDescent="0.3">
      <c r="B723" s="35"/>
      <c r="C723" s="194" t="s">
        <v>962</v>
      </c>
      <c r="D723" s="194" t="s">
        <v>206</v>
      </c>
      <c r="E723" s="195" t="s">
        <v>963</v>
      </c>
      <c r="F723" s="196" t="s">
        <v>964</v>
      </c>
      <c r="G723" s="197" t="s">
        <v>301</v>
      </c>
      <c r="H723" s="198">
        <v>14.538</v>
      </c>
      <c r="I723" s="199"/>
      <c r="J723" s="200">
        <f>ROUND(I723*H723,2)</f>
        <v>0</v>
      </c>
      <c r="K723" s="196" t="s">
        <v>210</v>
      </c>
      <c r="L723" s="55"/>
      <c r="M723" s="201" t="s">
        <v>20</v>
      </c>
      <c r="N723" s="202" t="s">
        <v>49</v>
      </c>
      <c r="O723" s="36"/>
      <c r="P723" s="203">
        <f>O723*H723</f>
        <v>0</v>
      </c>
      <c r="Q723" s="203">
        <v>0</v>
      </c>
      <c r="R723" s="203">
        <f>Q723*H723</f>
        <v>0</v>
      </c>
      <c r="S723" s="203">
        <v>0</v>
      </c>
      <c r="T723" s="204">
        <f>S723*H723</f>
        <v>0</v>
      </c>
      <c r="AR723" s="18" t="s">
        <v>336</v>
      </c>
      <c r="AT723" s="18" t="s">
        <v>206</v>
      </c>
      <c r="AU723" s="18" t="s">
        <v>86</v>
      </c>
      <c r="AY723" s="18" t="s">
        <v>203</v>
      </c>
      <c r="BE723" s="205">
        <f>IF(N723="základní",J723,0)</f>
        <v>0</v>
      </c>
      <c r="BF723" s="205">
        <f>IF(N723="snížená",J723,0)</f>
        <v>0</v>
      </c>
      <c r="BG723" s="205">
        <f>IF(N723="zákl. přenesená",J723,0)</f>
        <v>0</v>
      </c>
      <c r="BH723" s="205">
        <f>IF(N723="sníž. přenesená",J723,0)</f>
        <v>0</v>
      </c>
      <c r="BI723" s="205">
        <f>IF(N723="nulová",J723,0)</f>
        <v>0</v>
      </c>
      <c r="BJ723" s="18" t="s">
        <v>22</v>
      </c>
      <c r="BK723" s="205">
        <f>ROUND(I723*H723,2)</f>
        <v>0</v>
      </c>
      <c r="BL723" s="18" t="s">
        <v>336</v>
      </c>
      <c r="BM723" s="18" t="s">
        <v>965</v>
      </c>
    </row>
    <row r="724" spans="2:65" s="11" customFormat="1" ht="29.85" customHeight="1" x14ac:dyDescent="0.3">
      <c r="B724" s="177"/>
      <c r="C724" s="178"/>
      <c r="D724" s="191" t="s">
        <v>77</v>
      </c>
      <c r="E724" s="192" t="s">
        <v>966</v>
      </c>
      <c r="F724" s="192" t="s">
        <v>967</v>
      </c>
      <c r="G724" s="178"/>
      <c r="H724" s="178"/>
      <c r="I724" s="181"/>
      <c r="J724" s="193">
        <f>BK724</f>
        <v>0</v>
      </c>
      <c r="K724" s="178"/>
      <c r="L724" s="183"/>
      <c r="M724" s="184"/>
      <c r="N724" s="185"/>
      <c r="O724" s="185"/>
      <c r="P724" s="186">
        <f>SUM(P725:P1294)</f>
        <v>0</v>
      </c>
      <c r="Q724" s="185"/>
      <c r="R724" s="186">
        <f>SUM(R725:R1294)</f>
        <v>112.21311040916001</v>
      </c>
      <c r="S724" s="185"/>
      <c r="T724" s="187">
        <f>SUM(T725:T1294)</f>
        <v>0</v>
      </c>
      <c r="AR724" s="188" t="s">
        <v>86</v>
      </c>
      <c r="AT724" s="189" t="s">
        <v>77</v>
      </c>
      <c r="AU724" s="189" t="s">
        <v>22</v>
      </c>
      <c r="AY724" s="188" t="s">
        <v>203</v>
      </c>
      <c r="BK724" s="190">
        <f>SUM(BK725:BK1294)</f>
        <v>0</v>
      </c>
    </row>
    <row r="725" spans="2:65" s="1" customFormat="1" ht="31.5" customHeight="1" x14ac:dyDescent="0.3">
      <c r="B725" s="35"/>
      <c r="C725" s="194" t="s">
        <v>968</v>
      </c>
      <c r="D725" s="194" t="s">
        <v>206</v>
      </c>
      <c r="E725" s="195" t="s">
        <v>969</v>
      </c>
      <c r="F725" s="196" t="s">
        <v>970</v>
      </c>
      <c r="G725" s="197" t="s">
        <v>209</v>
      </c>
      <c r="H725" s="198">
        <v>317.685</v>
      </c>
      <c r="I725" s="199"/>
      <c r="J725" s="200">
        <f>ROUND(I725*H725,2)</f>
        <v>0</v>
      </c>
      <c r="K725" s="196" t="s">
        <v>210</v>
      </c>
      <c r="L725" s="55"/>
      <c r="M725" s="201" t="s">
        <v>20</v>
      </c>
      <c r="N725" s="202" t="s">
        <v>49</v>
      </c>
      <c r="O725" s="36"/>
      <c r="P725" s="203">
        <f>O725*H725</f>
        <v>0</v>
      </c>
      <c r="Q725" s="203">
        <v>0</v>
      </c>
      <c r="R725" s="203">
        <f>Q725*H725</f>
        <v>0</v>
      </c>
      <c r="S725" s="203">
        <v>0</v>
      </c>
      <c r="T725" s="204">
        <f>S725*H725</f>
        <v>0</v>
      </c>
      <c r="AR725" s="18" t="s">
        <v>336</v>
      </c>
      <c r="AT725" s="18" t="s">
        <v>206</v>
      </c>
      <c r="AU725" s="18" t="s">
        <v>86</v>
      </c>
      <c r="AY725" s="18" t="s">
        <v>203</v>
      </c>
      <c r="BE725" s="205">
        <f>IF(N725="základní",J725,0)</f>
        <v>0</v>
      </c>
      <c r="BF725" s="205">
        <f>IF(N725="snížená",J725,0)</f>
        <v>0</v>
      </c>
      <c r="BG725" s="205">
        <f>IF(N725="zákl. přenesená",J725,0)</f>
        <v>0</v>
      </c>
      <c r="BH725" s="205">
        <f>IF(N725="sníž. přenesená",J725,0)</f>
        <v>0</v>
      </c>
      <c r="BI725" s="205">
        <f>IF(N725="nulová",J725,0)</f>
        <v>0</v>
      </c>
      <c r="BJ725" s="18" t="s">
        <v>22</v>
      </c>
      <c r="BK725" s="205">
        <f>ROUND(I725*H725,2)</f>
        <v>0</v>
      </c>
      <c r="BL725" s="18" t="s">
        <v>336</v>
      </c>
      <c r="BM725" s="18" t="s">
        <v>971</v>
      </c>
    </row>
    <row r="726" spans="2:65" s="12" customFormat="1" x14ac:dyDescent="0.3">
      <c r="B726" s="206"/>
      <c r="C726" s="207"/>
      <c r="D726" s="208" t="s">
        <v>213</v>
      </c>
      <c r="E726" s="209" t="s">
        <v>20</v>
      </c>
      <c r="F726" s="210" t="s">
        <v>520</v>
      </c>
      <c r="G726" s="207"/>
      <c r="H726" s="211" t="s">
        <v>20</v>
      </c>
      <c r="I726" s="212"/>
      <c r="J726" s="207"/>
      <c r="K726" s="207"/>
      <c r="L726" s="213"/>
      <c r="M726" s="214"/>
      <c r="N726" s="215"/>
      <c r="O726" s="215"/>
      <c r="P726" s="215"/>
      <c r="Q726" s="215"/>
      <c r="R726" s="215"/>
      <c r="S726" s="215"/>
      <c r="T726" s="216"/>
      <c r="AT726" s="217" t="s">
        <v>213</v>
      </c>
      <c r="AU726" s="217" t="s">
        <v>86</v>
      </c>
      <c r="AV726" s="12" t="s">
        <v>22</v>
      </c>
      <c r="AW726" s="12" t="s">
        <v>41</v>
      </c>
      <c r="AX726" s="12" t="s">
        <v>78</v>
      </c>
      <c r="AY726" s="217" t="s">
        <v>203</v>
      </c>
    </row>
    <row r="727" spans="2:65" s="12" customFormat="1" x14ac:dyDescent="0.3">
      <c r="B727" s="206"/>
      <c r="C727" s="207"/>
      <c r="D727" s="208" t="s">
        <v>213</v>
      </c>
      <c r="E727" s="209" t="s">
        <v>20</v>
      </c>
      <c r="F727" s="210" t="s">
        <v>972</v>
      </c>
      <c r="G727" s="207"/>
      <c r="H727" s="211" t="s">
        <v>20</v>
      </c>
      <c r="I727" s="212"/>
      <c r="J727" s="207"/>
      <c r="K727" s="207"/>
      <c r="L727" s="213"/>
      <c r="M727" s="214"/>
      <c r="N727" s="215"/>
      <c r="O727" s="215"/>
      <c r="P727" s="215"/>
      <c r="Q727" s="215"/>
      <c r="R727" s="215"/>
      <c r="S727" s="215"/>
      <c r="T727" s="216"/>
      <c r="AT727" s="217" t="s">
        <v>213</v>
      </c>
      <c r="AU727" s="217" t="s">
        <v>86</v>
      </c>
      <c r="AV727" s="12" t="s">
        <v>22</v>
      </c>
      <c r="AW727" s="12" t="s">
        <v>41</v>
      </c>
      <c r="AX727" s="12" t="s">
        <v>78</v>
      </c>
      <c r="AY727" s="217" t="s">
        <v>203</v>
      </c>
    </row>
    <row r="728" spans="2:65" s="12" customFormat="1" x14ac:dyDescent="0.3">
      <c r="B728" s="206"/>
      <c r="C728" s="207"/>
      <c r="D728" s="208" t="s">
        <v>213</v>
      </c>
      <c r="E728" s="209" t="s">
        <v>20</v>
      </c>
      <c r="F728" s="210" t="s">
        <v>611</v>
      </c>
      <c r="G728" s="207"/>
      <c r="H728" s="211" t="s">
        <v>20</v>
      </c>
      <c r="I728" s="212"/>
      <c r="J728" s="207"/>
      <c r="K728" s="207"/>
      <c r="L728" s="213"/>
      <c r="M728" s="214"/>
      <c r="N728" s="215"/>
      <c r="O728" s="215"/>
      <c r="P728" s="215"/>
      <c r="Q728" s="215"/>
      <c r="R728" s="215"/>
      <c r="S728" s="215"/>
      <c r="T728" s="216"/>
      <c r="AT728" s="217" t="s">
        <v>213</v>
      </c>
      <c r="AU728" s="217" t="s">
        <v>86</v>
      </c>
      <c r="AV728" s="12" t="s">
        <v>22</v>
      </c>
      <c r="AW728" s="12" t="s">
        <v>41</v>
      </c>
      <c r="AX728" s="12" t="s">
        <v>78</v>
      </c>
      <c r="AY728" s="217" t="s">
        <v>203</v>
      </c>
    </row>
    <row r="729" spans="2:65" s="12" customFormat="1" x14ac:dyDescent="0.3">
      <c r="B729" s="206"/>
      <c r="C729" s="207"/>
      <c r="D729" s="208" t="s">
        <v>213</v>
      </c>
      <c r="E729" s="209" t="s">
        <v>20</v>
      </c>
      <c r="F729" s="210" t="s">
        <v>631</v>
      </c>
      <c r="G729" s="207"/>
      <c r="H729" s="211" t="s">
        <v>20</v>
      </c>
      <c r="I729" s="212"/>
      <c r="J729" s="207"/>
      <c r="K729" s="207"/>
      <c r="L729" s="213"/>
      <c r="M729" s="214"/>
      <c r="N729" s="215"/>
      <c r="O729" s="215"/>
      <c r="P729" s="215"/>
      <c r="Q729" s="215"/>
      <c r="R729" s="215"/>
      <c r="S729" s="215"/>
      <c r="T729" s="216"/>
      <c r="AT729" s="217" t="s">
        <v>213</v>
      </c>
      <c r="AU729" s="217" t="s">
        <v>86</v>
      </c>
      <c r="AV729" s="12" t="s">
        <v>22</v>
      </c>
      <c r="AW729" s="12" t="s">
        <v>41</v>
      </c>
      <c r="AX729" s="12" t="s">
        <v>78</v>
      </c>
      <c r="AY729" s="217" t="s">
        <v>203</v>
      </c>
    </row>
    <row r="730" spans="2:65" s="13" customFormat="1" x14ac:dyDescent="0.3">
      <c r="B730" s="218"/>
      <c r="C730" s="219"/>
      <c r="D730" s="208" t="s">
        <v>213</v>
      </c>
      <c r="E730" s="220" t="s">
        <v>20</v>
      </c>
      <c r="F730" s="221" t="s">
        <v>851</v>
      </c>
      <c r="G730" s="219"/>
      <c r="H730" s="222">
        <v>11.055999999999999</v>
      </c>
      <c r="I730" s="223"/>
      <c r="J730" s="219"/>
      <c r="K730" s="219"/>
      <c r="L730" s="224"/>
      <c r="M730" s="225"/>
      <c r="N730" s="226"/>
      <c r="O730" s="226"/>
      <c r="P730" s="226"/>
      <c r="Q730" s="226"/>
      <c r="R730" s="226"/>
      <c r="S730" s="226"/>
      <c r="T730" s="227"/>
      <c r="AT730" s="228" t="s">
        <v>213</v>
      </c>
      <c r="AU730" s="228" t="s">
        <v>86</v>
      </c>
      <c r="AV730" s="13" t="s">
        <v>86</v>
      </c>
      <c r="AW730" s="13" t="s">
        <v>41</v>
      </c>
      <c r="AX730" s="13" t="s">
        <v>78</v>
      </c>
      <c r="AY730" s="228" t="s">
        <v>203</v>
      </c>
    </row>
    <row r="731" spans="2:65" s="12" customFormat="1" x14ac:dyDescent="0.3">
      <c r="B731" s="206"/>
      <c r="C731" s="207"/>
      <c r="D731" s="208" t="s">
        <v>213</v>
      </c>
      <c r="E731" s="209" t="s">
        <v>20</v>
      </c>
      <c r="F731" s="210" t="s">
        <v>633</v>
      </c>
      <c r="G731" s="207"/>
      <c r="H731" s="211" t="s">
        <v>20</v>
      </c>
      <c r="I731" s="212"/>
      <c r="J731" s="207"/>
      <c r="K731" s="207"/>
      <c r="L731" s="213"/>
      <c r="M731" s="214"/>
      <c r="N731" s="215"/>
      <c r="O731" s="215"/>
      <c r="P731" s="215"/>
      <c r="Q731" s="215"/>
      <c r="R731" s="215"/>
      <c r="S731" s="215"/>
      <c r="T731" s="216"/>
      <c r="AT731" s="217" t="s">
        <v>213</v>
      </c>
      <c r="AU731" s="217" t="s">
        <v>86</v>
      </c>
      <c r="AV731" s="12" t="s">
        <v>22</v>
      </c>
      <c r="AW731" s="12" t="s">
        <v>41</v>
      </c>
      <c r="AX731" s="12" t="s">
        <v>78</v>
      </c>
      <c r="AY731" s="217" t="s">
        <v>203</v>
      </c>
    </row>
    <row r="732" spans="2:65" s="13" customFormat="1" x14ac:dyDescent="0.3">
      <c r="B732" s="218"/>
      <c r="C732" s="219"/>
      <c r="D732" s="208" t="s">
        <v>213</v>
      </c>
      <c r="E732" s="220" t="s">
        <v>20</v>
      </c>
      <c r="F732" s="221" t="s">
        <v>852</v>
      </c>
      <c r="G732" s="219"/>
      <c r="H732" s="222">
        <v>14.16</v>
      </c>
      <c r="I732" s="223"/>
      <c r="J732" s="219"/>
      <c r="K732" s="219"/>
      <c r="L732" s="224"/>
      <c r="M732" s="225"/>
      <c r="N732" s="226"/>
      <c r="O732" s="226"/>
      <c r="P732" s="226"/>
      <c r="Q732" s="226"/>
      <c r="R732" s="226"/>
      <c r="S732" s="226"/>
      <c r="T732" s="227"/>
      <c r="AT732" s="228" t="s">
        <v>213</v>
      </c>
      <c r="AU732" s="228" t="s">
        <v>86</v>
      </c>
      <c r="AV732" s="13" t="s">
        <v>86</v>
      </c>
      <c r="AW732" s="13" t="s">
        <v>41</v>
      </c>
      <c r="AX732" s="13" t="s">
        <v>78</v>
      </c>
      <c r="AY732" s="228" t="s">
        <v>203</v>
      </c>
    </row>
    <row r="733" spans="2:65" s="12" customFormat="1" x14ac:dyDescent="0.3">
      <c r="B733" s="206"/>
      <c r="C733" s="207"/>
      <c r="D733" s="208" t="s">
        <v>213</v>
      </c>
      <c r="E733" s="209" t="s">
        <v>20</v>
      </c>
      <c r="F733" s="210" t="s">
        <v>643</v>
      </c>
      <c r="G733" s="207"/>
      <c r="H733" s="211" t="s">
        <v>20</v>
      </c>
      <c r="I733" s="212"/>
      <c r="J733" s="207"/>
      <c r="K733" s="207"/>
      <c r="L733" s="213"/>
      <c r="M733" s="214"/>
      <c r="N733" s="215"/>
      <c r="O733" s="215"/>
      <c r="P733" s="215"/>
      <c r="Q733" s="215"/>
      <c r="R733" s="215"/>
      <c r="S733" s="215"/>
      <c r="T733" s="216"/>
      <c r="AT733" s="217" t="s">
        <v>213</v>
      </c>
      <c r="AU733" s="217" t="s">
        <v>86</v>
      </c>
      <c r="AV733" s="12" t="s">
        <v>22</v>
      </c>
      <c r="AW733" s="12" t="s">
        <v>41</v>
      </c>
      <c r="AX733" s="12" t="s">
        <v>78</v>
      </c>
      <c r="AY733" s="217" t="s">
        <v>203</v>
      </c>
    </row>
    <row r="734" spans="2:65" s="13" customFormat="1" x14ac:dyDescent="0.3">
      <c r="B734" s="218"/>
      <c r="C734" s="219"/>
      <c r="D734" s="208" t="s">
        <v>213</v>
      </c>
      <c r="E734" s="220" t="s">
        <v>20</v>
      </c>
      <c r="F734" s="221" t="s">
        <v>853</v>
      </c>
      <c r="G734" s="219"/>
      <c r="H734" s="222">
        <v>31.824999999999999</v>
      </c>
      <c r="I734" s="223"/>
      <c r="J734" s="219"/>
      <c r="K734" s="219"/>
      <c r="L734" s="224"/>
      <c r="M734" s="225"/>
      <c r="N734" s="226"/>
      <c r="O734" s="226"/>
      <c r="P734" s="226"/>
      <c r="Q734" s="226"/>
      <c r="R734" s="226"/>
      <c r="S734" s="226"/>
      <c r="T734" s="227"/>
      <c r="AT734" s="228" t="s">
        <v>213</v>
      </c>
      <c r="AU734" s="228" t="s">
        <v>86</v>
      </c>
      <c r="AV734" s="13" t="s">
        <v>86</v>
      </c>
      <c r="AW734" s="13" t="s">
        <v>41</v>
      </c>
      <c r="AX734" s="13" t="s">
        <v>78</v>
      </c>
      <c r="AY734" s="228" t="s">
        <v>203</v>
      </c>
    </row>
    <row r="735" spans="2:65" s="12" customFormat="1" x14ac:dyDescent="0.3">
      <c r="B735" s="206"/>
      <c r="C735" s="207"/>
      <c r="D735" s="208" t="s">
        <v>213</v>
      </c>
      <c r="E735" s="209" t="s">
        <v>20</v>
      </c>
      <c r="F735" s="210" t="s">
        <v>645</v>
      </c>
      <c r="G735" s="207"/>
      <c r="H735" s="211" t="s">
        <v>20</v>
      </c>
      <c r="I735" s="212"/>
      <c r="J735" s="207"/>
      <c r="K735" s="207"/>
      <c r="L735" s="213"/>
      <c r="M735" s="214"/>
      <c r="N735" s="215"/>
      <c r="O735" s="215"/>
      <c r="P735" s="215"/>
      <c r="Q735" s="215"/>
      <c r="R735" s="215"/>
      <c r="S735" s="215"/>
      <c r="T735" s="216"/>
      <c r="AT735" s="217" t="s">
        <v>213</v>
      </c>
      <c r="AU735" s="217" t="s">
        <v>86</v>
      </c>
      <c r="AV735" s="12" t="s">
        <v>22</v>
      </c>
      <c r="AW735" s="12" t="s">
        <v>41</v>
      </c>
      <c r="AX735" s="12" t="s">
        <v>78</v>
      </c>
      <c r="AY735" s="217" t="s">
        <v>203</v>
      </c>
    </row>
    <row r="736" spans="2:65" s="13" customFormat="1" x14ac:dyDescent="0.3">
      <c r="B736" s="218"/>
      <c r="C736" s="219"/>
      <c r="D736" s="208" t="s">
        <v>213</v>
      </c>
      <c r="E736" s="220" t="s">
        <v>20</v>
      </c>
      <c r="F736" s="221" t="s">
        <v>854</v>
      </c>
      <c r="G736" s="219"/>
      <c r="H736" s="222">
        <v>7.58</v>
      </c>
      <c r="I736" s="223"/>
      <c r="J736" s="219"/>
      <c r="K736" s="219"/>
      <c r="L736" s="224"/>
      <c r="M736" s="225"/>
      <c r="N736" s="226"/>
      <c r="O736" s="226"/>
      <c r="P736" s="226"/>
      <c r="Q736" s="226"/>
      <c r="R736" s="226"/>
      <c r="S736" s="226"/>
      <c r="T736" s="227"/>
      <c r="AT736" s="228" t="s">
        <v>213</v>
      </c>
      <c r="AU736" s="228" t="s">
        <v>86</v>
      </c>
      <c r="AV736" s="13" t="s">
        <v>86</v>
      </c>
      <c r="AW736" s="13" t="s">
        <v>41</v>
      </c>
      <c r="AX736" s="13" t="s">
        <v>78</v>
      </c>
      <c r="AY736" s="228" t="s">
        <v>203</v>
      </c>
    </row>
    <row r="737" spans="2:51" s="12" customFormat="1" x14ac:dyDescent="0.3">
      <c r="B737" s="206"/>
      <c r="C737" s="207"/>
      <c r="D737" s="208" t="s">
        <v>213</v>
      </c>
      <c r="E737" s="209" t="s">
        <v>20</v>
      </c>
      <c r="F737" s="210" t="s">
        <v>647</v>
      </c>
      <c r="G737" s="207"/>
      <c r="H737" s="211" t="s">
        <v>20</v>
      </c>
      <c r="I737" s="212"/>
      <c r="J737" s="207"/>
      <c r="K737" s="207"/>
      <c r="L737" s="213"/>
      <c r="M737" s="214"/>
      <c r="N737" s="215"/>
      <c r="O737" s="215"/>
      <c r="P737" s="215"/>
      <c r="Q737" s="215"/>
      <c r="R737" s="215"/>
      <c r="S737" s="215"/>
      <c r="T737" s="216"/>
      <c r="AT737" s="217" t="s">
        <v>213</v>
      </c>
      <c r="AU737" s="217" t="s">
        <v>86</v>
      </c>
      <c r="AV737" s="12" t="s">
        <v>22</v>
      </c>
      <c r="AW737" s="12" t="s">
        <v>41</v>
      </c>
      <c r="AX737" s="12" t="s">
        <v>78</v>
      </c>
      <c r="AY737" s="217" t="s">
        <v>203</v>
      </c>
    </row>
    <row r="738" spans="2:51" s="13" customFormat="1" x14ac:dyDescent="0.3">
      <c r="B738" s="218"/>
      <c r="C738" s="219"/>
      <c r="D738" s="208" t="s">
        <v>213</v>
      </c>
      <c r="E738" s="220" t="s">
        <v>20</v>
      </c>
      <c r="F738" s="221" t="s">
        <v>854</v>
      </c>
      <c r="G738" s="219"/>
      <c r="H738" s="222">
        <v>7.58</v>
      </c>
      <c r="I738" s="223"/>
      <c r="J738" s="219"/>
      <c r="K738" s="219"/>
      <c r="L738" s="224"/>
      <c r="M738" s="225"/>
      <c r="N738" s="226"/>
      <c r="O738" s="226"/>
      <c r="P738" s="226"/>
      <c r="Q738" s="226"/>
      <c r="R738" s="226"/>
      <c r="S738" s="226"/>
      <c r="T738" s="227"/>
      <c r="AT738" s="228" t="s">
        <v>213</v>
      </c>
      <c r="AU738" s="228" t="s">
        <v>86</v>
      </c>
      <c r="AV738" s="13" t="s">
        <v>86</v>
      </c>
      <c r="AW738" s="13" t="s">
        <v>41</v>
      </c>
      <c r="AX738" s="13" t="s">
        <v>78</v>
      </c>
      <c r="AY738" s="228" t="s">
        <v>203</v>
      </c>
    </row>
    <row r="739" spans="2:51" s="12" customFormat="1" x14ac:dyDescent="0.3">
      <c r="B739" s="206"/>
      <c r="C739" s="207"/>
      <c r="D739" s="208" t="s">
        <v>213</v>
      </c>
      <c r="E739" s="209" t="s">
        <v>20</v>
      </c>
      <c r="F739" s="210" t="s">
        <v>648</v>
      </c>
      <c r="G739" s="207"/>
      <c r="H739" s="211" t="s">
        <v>20</v>
      </c>
      <c r="I739" s="212"/>
      <c r="J739" s="207"/>
      <c r="K739" s="207"/>
      <c r="L739" s="213"/>
      <c r="M739" s="214"/>
      <c r="N739" s="215"/>
      <c r="O739" s="215"/>
      <c r="P739" s="215"/>
      <c r="Q739" s="215"/>
      <c r="R739" s="215"/>
      <c r="S739" s="215"/>
      <c r="T739" s="216"/>
      <c r="AT739" s="217" t="s">
        <v>213</v>
      </c>
      <c r="AU739" s="217" t="s">
        <v>86</v>
      </c>
      <c r="AV739" s="12" t="s">
        <v>22</v>
      </c>
      <c r="AW739" s="12" t="s">
        <v>41</v>
      </c>
      <c r="AX739" s="12" t="s">
        <v>78</v>
      </c>
      <c r="AY739" s="217" t="s">
        <v>203</v>
      </c>
    </row>
    <row r="740" spans="2:51" s="13" customFormat="1" x14ac:dyDescent="0.3">
      <c r="B740" s="218"/>
      <c r="C740" s="219"/>
      <c r="D740" s="208" t="s">
        <v>213</v>
      </c>
      <c r="E740" s="220" t="s">
        <v>20</v>
      </c>
      <c r="F740" s="221" t="s">
        <v>854</v>
      </c>
      <c r="G740" s="219"/>
      <c r="H740" s="222">
        <v>7.58</v>
      </c>
      <c r="I740" s="223"/>
      <c r="J740" s="219"/>
      <c r="K740" s="219"/>
      <c r="L740" s="224"/>
      <c r="M740" s="225"/>
      <c r="N740" s="226"/>
      <c r="O740" s="226"/>
      <c r="P740" s="226"/>
      <c r="Q740" s="226"/>
      <c r="R740" s="226"/>
      <c r="S740" s="226"/>
      <c r="T740" s="227"/>
      <c r="AT740" s="228" t="s">
        <v>213</v>
      </c>
      <c r="AU740" s="228" t="s">
        <v>86</v>
      </c>
      <c r="AV740" s="13" t="s">
        <v>86</v>
      </c>
      <c r="AW740" s="13" t="s">
        <v>41</v>
      </c>
      <c r="AX740" s="13" t="s">
        <v>78</v>
      </c>
      <c r="AY740" s="228" t="s">
        <v>203</v>
      </c>
    </row>
    <row r="741" spans="2:51" s="12" customFormat="1" x14ac:dyDescent="0.3">
      <c r="B741" s="206"/>
      <c r="C741" s="207"/>
      <c r="D741" s="208" t="s">
        <v>213</v>
      </c>
      <c r="E741" s="209" t="s">
        <v>20</v>
      </c>
      <c r="F741" s="210" t="s">
        <v>649</v>
      </c>
      <c r="G741" s="207"/>
      <c r="H741" s="211" t="s">
        <v>20</v>
      </c>
      <c r="I741" s="212"/>
      <c r="J741" s="207"/>
      <c r="K741" s="207"/>
      <c r="L741" s="213"/>
      <c r="M741" s="214"/>
      <c r="N741" s="215"/>
      <c r="O741" s="215"/>
      <c r="P741" s="215"/>
      <c r="Q741" s="215"/>
      <c r="R741" s="215"/>
      <c r="S741" s="215"/>
      <c r="T741" s="216"/>
      <c r="AT741" s="217" t="s">
        <v>213</v>
      </c>
      <c r="AU741" s="217" t="s">
        <v>86</v>
      </c>
      <c r="AV741" s="12" t="s">
        <v>22</v>
      </c>
      <c r="AW741" s="12" t="s">
        <v>41</v>
      </c>
      <c r="AX741" s="12" t="s">
        <v>78</v>
      </c>
      <c r="AY741" s="217" t="s">
        <v>203</v>
      </c>
    </row>
    <row r="742" spans="2:51" s="13" customFormat="1" x14ac:dyDescent="0.3">
      <c r="B742" s="218"/>
      <c r="C742" s="219"/>
      <c r="D742" s="208" t="s">
        <v>213</v>
      </c>
      <c r="E742" s="220" t="s">
        <v>20</v>
      </c>
      <c r="F742" s="221" t="s">
        <v>854</v>
      </c>
      <c r="G742" s="219"/>
      <c r="H742" s="222">
        <v>7.58</v>
      </c>
      <c r="I742" s="223"/>
      <c r="J742" s="219"/>
      <c r="K742" s="219"/>
      <c r="L742" s="224"/>
      <c r="M742" s="225"/>
      <c r="N742" s="226"/>
      <c r="O742" s="226"/>
      <c r="P742" s="226"/>
      <c r="Q742" s="226"/>
      <c r="R742" s="226"/>
      <c r="S742" s="226"/>
      <c r="T742" s="227"/>
      <c r="AT742" s="228" t="s">
        <v>213</v>
      </c>
      <c r="AU742" s="228" t="s">
        <v>86</v>
      </c>
      <c r="AV742" s="13" t="s">
        <v>86</v>
      </c>
      <c r="AW742" s="13" t="s">
        <v>41</v>
      </c>
      <c r="AX742" s="13" t="s">
        <v>78</v>
      </c>
      <c r="AY742" s="228" t="s">
        <v>203</v>
      </c>
    </row>
    <row r="743" spans="2:51" s="12" customFormat="1" x14ac:dyDescent="0.3">
      <c r="B743" s="206"/>
      <c r="C743" s="207"/>
      <c r="D743" s="208" t="s">
        <v>213</v>
      </c>
      <c r="E743" s="209" t="s">
        <v>20</v>
      </c>
      <c r="F743" s="210" t="s">
        <v>650</v>
      </c>
      <c r="G743" s="207"/>
      <c r="H743" s="211" t="s">
        <v>20</v>
      </c>
      <c r="I743" s="212"/>
      <c r="J743" s="207"/>
      <c r="K743" s="207"/>
      <c r="L743" s="213"/>
      <c r="M743" s="214"/>
      <c r="N743" s="215"/>
      <c r="O743" s="215"/>
      <c r="P743" s="215"/>
      <c r="Q743" s="215"/>
      <c r="R743" s="215"/>
      <c r="S743" s="215"/>
      <c r="T743" s="216"/>
      <c r="AT743" s="217" t="s">
        <v>213</v>
      </c>
      <c r="AU743" s="217" t="s">
        <v>86</v>
      </c>
      <c r="AV743" s="12" t="s">
        <v>22</v>
      </c>
      <c r="AW743" s="12" t="s">
        <v>41</v>
      </c>
      <c r="AX743" s="12" t="s">
        <v>78</v>
      </c>
      <c r="AY743" s="217" t="s">
        <v>203</v>
      </c>
    </row>
    <row r="744" spans="2:51" s="13" customFormat="1" x14ac:dyDescent="0.3">
      <c r="B744" s="218"/>
      <c r="C744" s="219"/>
      <c r="D744" s="208" t="s">
        <v>213</v>
      </c>
      <c r="E744" s="220" t="s">
        <v>20</v>
      </c>
      <c r="F744" s="221" t="s">
        <v>854</v>
      </c>
      <c r="G744" s="219"/>
      <c r="H744" s="222">
        <v>7.58</v>
      </c>
      <c r="I744" s="223"/>
      <c r="J744" s="219"/>
      <c r="K744" s="219"/>
      <c r="L744" s="224"/>
      <c r="M744" s="225"/>
      <c r="N744" s="226"/>
      <c r="O744" s="226"/>
      <c r="P744" s="226"/>
      <c r="Q744" s="226"/>
      <c r="R744" s="226"/>
      <c r="S744" s="226"/>
      <c r="T744" s="227"/>
      <c r="AT744" s="228" t="s">
        <v>213</v>
      </c>
      <c r="AU744" s="228" t="s">
        <v>86</v>
      </c>
      <c r="AV744" s="13" t="s">
        <v>86</v>
      </c>
      <c r="AW744" s="13" t="s">
        <v>41</v>
      </c>
      <c r="AX744" s="13" t="s">
        <v>78</v>
      </c>
      <c r="AY744" s="228" t="s">
        <v>203</v>
      </c>
    </row>
    <row r="745" spans="2:51" s="12" customFormat="1" x14ac:dyDescent="0.3">
      <c r="B745" s="206"/>
      <c r="C745" s="207"/>
      <c r="D745" s="208" t="s">
        <v>213</v>
      </c>
      <c r="E745" s="209" t="s">
        <v>20</v>
      </c>
      <c r="F745" s="210" t="s">
        <v>651</v>
      </c>
      <c r="G745" s="207"/>
      <c r="H745" s="211" t="s">
        <v>20</v>
      </c>
      <c r="I745" s="212"/>
      <c r="J745" s="207"/>
      <c r="K745" s="207"/>
      <c r="L745" s="213"/>
      <c r="M745" s="214"/>
      <c r="N745" s="215"/>
      <c r="O745" s="215"/>
      <c r="P745" s="215"/>
      <c r="Q745" s="215"/>
      <c r="R745" s="215"/>
      <c r="S745" s="215"/>
      <c r="T745" s="216"/>
      <c r="AT745" s="217" t="s">
        <v>213</v>
      </c>
      <c r="AU745" s="217" t="s">
        <v>86</v>
      </c>
      <c r="AV745" s="12" t="s">
        <v>22</v>
      </c>
      <c r="AW745" s="12" t="s">
        <v>41</v>
      </c>
      <c r="AX745" s="12" t="s">
        <v>78</v>
      </c>
      <c r="AY745" s="217" t="s">
        <v>203</v>
      </c>
    </row>
    <row r="746" spans="2:51" s="13" customFormat="1" x14ac:dyDescent="0.3">
      <c r="B746" s="218"/>
      <c r="C746" s="219"/>
      <c r="D746" s="208" t="s">
        <v>213</v>
      </c>
      <c r="E746" s="220" t="s">
        <v>20</v>
      </c>
      <c r="F746" s="221" t="s">
        <v>855</v>
      </c>
      <c r="G746" s="219"/>
      <c r="H746" s="222">
        <v>15.608000000000001</v>
      </c>
      <c r="I746" s="223"/>
      <c r="J746" s="219"/>
      <c r="K746" s="219"/>
      <c r="L746" s="224"/>
      <c r="M746" s="225"/>
      <c r="N746" s="226"/>
      <c r="O746" s="226"/>
      <c r="P746" s="226"/>
      <c r="Q746" s="226"/>
      <c r="R746" s="226"/>
      <c r="S746" s="226"/>
      <c r="T746" s="227"/>
      <c r="AT746" s="228" t="s">
        <v>213</v>
      </c>
      <c r="AU746" s="228" t="s">
        <v>86</v>
      </c>
      <c r="AV746" s="13" t="s">
        <v>86</v>
      </c>
      <c r="AW746" s="13" t="s">
        <v>41</v>
      </c>
      <c r="AX746" s="13" t="s">
        <v>78</v>
      </c>
      <c r="AY746" s="228" t="s">
        <v>203</v>
      </c>
    </row>
    <row r="747" spans="2:51" s="12" customFormat="1" x14ac:dyDescent="0.3">
      <c r="B747" s="206"/>
      <c r="C747" s="207"/>
      <c r="D747" s="208" t="s">
        <v>213</v>
      </c>
      <c r="E747" s="209" t="s">
        <v>20</v>
      </c>
      <c r="F747" s="210" t="s">
        <v>653</v>
      </c>
      <c r="G747" s="207"/>
      <c r="H747" s="211" t="s">
        <v>20</v>
      </c>
      <c r="I747" s="212"/>
      <c r="J747" s="207"/>
      <c r="K747" s="207"/>
      <c r="L747" s="213"/>
      <c r="M747" s="214"/>
      <c r="N747" s="215"/>
      <c r="O747" s="215"/>
      <c r="P747" s="215"/>
      <c r="Q747" s="215"/>
      <c r="R747" s="215"/>
      <c r="S747" s="215"/>
      <c r="T747" s="216"/>
      <c r="AT747" s="217" t="s">
        <v>213</v>
      </c>
      <c r="AU747" s="217" t="s">
        <v>86</v>
      </c>
      <c r="AV747" s="12" t="s">
        <v>22</v>
      </c>
      <c r="AW747" s="12" t="s">
        <v>41</v>
      </c>
      <c r="AX747" s="12" t="s">
        <v>78</v>
      </c>
      <c r="AY747" s="217" t="s">
        <v>203</v>
      </c>
    </row>
    <row r="748" spans="2:51" s="13" customFormat="1" x14ac:dyDescent="0.3">
      <c r="B748" s="218"/>
      <c r="C748" s="219"/>
      <c r="D748" s="208" t="s">
        <v>213</v>
      </c>
      <c r="E748" s="220" t="s">
        <v>20</v>
      </c>
      <c r="F748" s="221" t="s">
        <v>856</v>
      </c>
      <c r="G748" s="219"/>
      <c r="H748" s="222">
        <v>25.754000000000001</v>
      </c>
      <c r="I748" s="223"/>
      <c r="J748" s="219"/>
      <c r="K748" s="219"/>
      <c r="L748" s="224"/>
      <c r="M748" s="225"/>
      <c r="N748" s="226"/>
      <c r="O748" s="226"/>
      <c r="P748" s="226"/>
      <c r="Q748" s="226"/>
      <c r="R748" s="226"/>
      <c r="S748" s="226"/>
      <c r="T748" s="227"/>
      <c r="AT748" s="228" t="s">
        <v>213</v>
      </c>
      <c r="AU748" s="228" t="s">
        <v>86</v>
      </c>
      <c r="AV748" s="13" t="s">
        <v>86</v>
      </c>
      <c r="AW748" s="13" t="s">
        <v>41</v>
      </c>
      <c r="AX748" s="13" t="s">
        <v>78</v>
      </c>
      <c r="AY748" s="228" t="s">
        <v>203</v>
      </c>
    </row>
    <row r="749" spans="2:51" s="12" customFormat="1" x14ac:dyDescent="0.3">
      <c r="B749" s="206"/>
      <c r="C749" s="207"/>
      <c r="D749" s="208" t="s">
        <v>213</v>
      </c>
      <c r="E749" s="209" t="s">
        <v>20</v>
      </c>
      <c r="F749" s="210" t="s">
        <v>663</v>
      </c>
      <c r="G749" s="207"/>
      <c r="H749" s="211" t="s">
        <v>20</v>
      </c>
      <c r="I749" s="212"/>
      <c r="J749" s="207"/>
      <c r="K749" s="207"/>
      <c r="L749" s="213"/>
      <c r="M749" s="214"/>
      <c r="N749" s="215"/>
      <c r="O749" s="215"/>
      <c r="P749" s="215"/>
      <c r="Q749" s="215"/>
      <c r="R749" s="215"/>
      <c r="S749" s="215"/>
      <c r="T749" s="216"/>
      <c r="AT749" s="217" t="s">
        <v>213</v>
      </c>
      <c r="AU749" s="217" t="s">
        <v>86</v>
      </c>
      <c r="AV749" s="12" t="s">
        <v>22</v>
      </c>
      <c r="AW749" s="12" t="s">
        <v>41</v>
      </c>
      <c r="AX749" s="12" t="s">
        <v>78</v>
      </c>
      <c r="AY749" s="217" t="s">
        <v>203</v>
      </c>
    </row>
    <row r="750" spans="2:51" s="13" customFormat="1" x14ac:dyDescent="0.3">
      <c r="B750" s="218"/>
      <c r="C750" s="219"/>
      <c r="D750" s="208" t="s">
        <v>213</v>
      </c>
      <c r="E750" s="220" t="s">
        <v>20</v>
      </c>
      <c r="F750" s="221" t="s">
        <v>857</v>
      </c>
      <c r="G750" s="219"/>
      <c r="H750" s="222">
        <v>33.243000000000002</v>
      </c>
      <c r="I750" s="223"/>
      <c r="J750" s="219"/>
      <c r="K750" s="219"/>
      <c r="L750" s="224"/>
      <c r="M750" s="225"/>
      <c r="N750" s="226"/>
      <c r="O750" s="226"/>
      <c r="P750" s="226"/>
      <c r="Q750" s="226"/>
      <c r="R750" s="226"/>
      <c r="S750" s="226"/>
      <c r="T750" s="227"/>
      <c r="AT750" s="228" t="s">
        <v>213</v>
      </c>
      <c r="AU750" s="228" t="s">
        <v>86</v>
      </c>
      <c r="AV750" s="13" t="s">
        <v>86</v>
      </c>
      <c r="AW750" s="13" t="s">
        <v>41</v>
      </c>
      <c r="AX750" s="13" t="s">
        <v>78</v>
      </c>
      <c r="AY750" s="228" t="s">
        <v>203</v>
      </c>
    </row>
    <row r="751" spans="2:51" s="12" customFormat="1" x14ac:dyDescent="0.3">
      <c r="B751" s="206"/>
      <c r="C751" s="207"/>
      <c r="D751" s="208" t="s">
        <v>213</v>
      </c>
      <c r="E751" s="209" t="s">
        <v>20</v>
      </c>
      <c r="F751" s="210" t="s">
        <v>665</v>
      </c>
      <c r="G751" s="207"/>
      <c r="H751" s="211" t="s">
        <v>20</v>
      </c>
      <c r="I751" s="212"/>
      <c r="J751" s="207"/>
      <c r="K751" s="207"/>
      <c r="L751" s="213"/>
      <c r="M751" s="214"/>
      <c r="N751" s="215"/>
      <c r="O751" s="215"/>
      <c r="P751" s="215"/>
      <c r="Q751" s="215"/>
      <c r="R751" s="215"/>
      <c r="S751" s="215"/>
      <c r="T751" s="216"/>
      <c r="AT751" s="217" t="s">
        <v>213</v>
      </c>
      <c r="AU751" s="217" t="s">
        <v>86</v>
      </c>
      <c r="AV751" s="12" t="s">
        <v>22</v>
      </c>
      <c r="AW751" s="12" t="s">
        <v>41</v>
      </c>
      <c r="AX751" s="12" t="s">
        <v>78</v>
      </c>
      <c r="AY751" s="217" t="s">
        <v>203</v>
      </c>
    </row>
    <row r="752" spans="2:51" s="13" customFormat="1" x14ac:dyDescent="0.3">
      <c r="B752" s="218"/>
      <c r="C752" s="219"/>
      <c r="D752" s="208" t="s">
        <v>213</v>
      </c>
      <c r="E752" s="220" t="s">
        <v>20</v>
      </c>
      <c r="F752" s="221" t="s">
        <v>858</v>
      </c>
      <c r="G752" s="219"/>
      <c r="H752" s="222">
        <v>5.2220000000000004</v>
      </c>
      <c r="I752" s="223"/>
      <c r="J752" s="219"/>
      <c r="K752" s="219"/>
      <c r="L752" s="224"/>
      <c r="M752" s="225"/>
      <c r="N752" s="226"/>
      <c r="O752" s="226"/>
      <c r="P752" s="226"/>
      <c r="Q752" s="226"/>
      <c r="R752" s="226"/>
      <c r="S752" s="226"/>
      <c r="T752" s="227"/>
      <c r="AT752" s="228" t="s">
        <v>213</v>
      </c>
      <c r="AU752" s="228" t="s">
        <v>86</v>
      </c>
      <c r="AV752" s="13" t="s">
        <v>86</v>
      </c>
      <c r="AW752" s="13" t="s">
        <v>41</v>
      </c>
      <c r="AX752" s="13" t="s">
        <v>78</v>
      </c>
      <c r="AY752" s="228" t="s">
        <v>203</v>
      </c>
    </row>
    <row r="753" spans="2:51" s="12" customFormat="1" x14ac:dyDescent="0.3">
      <c r="B753" s="206"/>
      <c r="C753" s="207"/>
      <c r="D753" s="208" t="s">
        <v>213</v>
      </c>
      <c r="E753" s="209" t="s">
        <v>20</v>
      </c>
      <c r="F753" s="210" t="s">
        <v>671</v>
      </c>
      <c r="G753" s="207"/>
      <c r="H753" s="211" t="s">
        <v>20</v>
      </c>
      <c r="I753" s="212"/>
      <c r="J753" s="207"/>
      <c r="K753" s="207"/>
      <c r="L753" s="213"/>
      <c r="M753" s="214"/>
      <c r="N753" s="215"/>
      <c r="O753" s="215"/>
      <c r="P753" s="215"/>
      <c r="Q753" s="215"/>
      <c r="R753" s="215"/>
      <c r="S753" s="215"/>
      <c r="T753" s="216"/>
      <c r="AT753" s="217" t="s">
        <v>213</v>
      </c>
      <c r="AU753" s="217" t="s">
        <v>86</v>
      </c>
      <c r="AV753" s="12" t="s">
        <v>22</v>
      </c>
      <c r="AW753" s="12" t="s">
        <v>41</v>
      </c>
      <c r="AX753" s="12" t="s">
        <v>78</v>
      </c>
      <c r="AY753" s="217" t="s">
        <v>203</v>
      </c>
    </row>
    <row r="754" spans="2:51" s="13" customFormat="1" x14ac:dyDescent="0.3">
      <c r="B754" s="218"/>
      <c r="C754" s="219"/>
      <c r="D754" s="208" t="s">
        <v>213</v>
      </c>
      <c r="E754" s="220" t="s">
        <v>20</v>
      </c>
      <c r="F754" s="221" t="s">
        <v>859</v>
      </c>
      <c r="G754" s="219"/>
      <c r="H754" s="222">
        <v>7.8789999999999996</v>
      </c>
      <c r="I754" s="223"/>
      <c r="J754" s="219"/>
      <c r="K754" s="219"/>
      <c r="L754" s="224"/>
      <c r="M754" s="225"/>
      <c r="N754" s="226"/>
      <c r="O754" s="226"/>
      <c r="P754" s="226"/>
      <c r="Q754" s="226"/>
      <c r="R754" s="226"/>
      <c r="S754" s="226"/>
      <c r="T754" s="227"/>
      <c r="AT754" s="228" t="s">
        <v>213</v>
      </c>
      <c r="AU754" s="228" t="s">
        <v>86</v>
      </c>
      <c r="AV754" s="13" t="s">
        <v>86</v>
      </c>
      <c r="AW754" s="13" t="s">
        <v>41</v>
      </c>
      <c r="AX754" s="13" t="s">
        <v>78</v>
      </c>
      <c r="AY754" s="228" t="s">
        <v>203</v>
      </c>
    </row>
    <row r="755" spans="2:51" s="12" customFormat="1" x14ac:dyDescent="0.3">
      <c r="B755" s="206"/>
      <c r="C755" s="207"/>
      <c r="D755" s="208" t="s">
        <v>213</v>
      </c>
      <c r="E755" s="209" t="s">
        <v>20</v>
      </c>
      <c r="F755" s="210" t="s">
        <v>673</v>
      </c>
      <c r="G755" s="207"/>
      <c r="H755" s="211" t="s">
        <v>20</v>
      </c>
      <c r="I755" s="212"/>
      <c r="J755" s="207"/>
      <c r="K755" s="207"/>
      <c r="L755" s="213"/>
      <c r="M755" s="214"/>
      <c r="N755" s="215"/>
      <c r="O755" s="215"/>
      <c r="P755" s="215"/>
      <c r="Q755" s="215"/>
      <c r="R755" s="215"/>
      <c r="S755" s="215"/>
      <c r="T755" s="216"/>
      <c r="AT755" s="217" t="s">
        <v>213</v>
      </c>
      <c r="AU755" s="217" t="s">
        <v>86</v>
      </c>
      <c r="AV755" s="12" t="s">
        <v>22</v>
      </c>
      <c r="AW755" s="12" t="s">
        <v>41</v>
      </c>
      <c r="AX755" s="12" t="s">
        <v>78</v>
      </c>
      <c r="AY755" s="217" t="s">
        <v>203</v>
      </c>
    </row>
    <row r="756" spans="2:51" s="13" customFormat="1" x14ac:dyDescent="0.3">
      <c r="B756" s="218"/>
      <c r="C756" s="219"/>
      <c r="D756" s="208" t="s">
        <v>213</v>
      </c>
      <c r="E756" s="220" t="s">
        <v>20</v>
      </c>
      <c r="F756" s="221" t="s">
        <v>860</v>
      </c>
      <c r="G756" s="219"/>
      <c r="H756" s="222">
        <v>8.0649999999999995</v>
      </c>
      <c r="I756" s="223"/>
      <c r="J756" s="219"/>
      <c r="K756" s="219"/>
      <c r="L756" s="224"/>
      <c r="M756" s="225"/>
      <c r="N756" s="226"/>
      <c r="O756" s="226"/>
      <c r="P756" s="226"/>
      <c r="Q756" s="226"/>
      <c r="R756" s="226"/>
      <c r="S756" s="226"/>
      <c r="T756" s="227"/>
      <c r="AT756" s="228" t="s">
        <v>213</v>
      </c>
      <c r="AU756" s="228" t="s">
        <v>86</v>
      </c>
      <c r="AV756" s="13" t="s">
        <v>86</v>
      </c>
      <c r="AW756" s="13" t="s">
        <v>41</v>
      </c>
      <c r="AX756" s="13" t="s">
        <v>78</v>
      </c>
      <c r="AY756" s="228" t="s">
        <v>203</v>
      </c>
    </row>
    <row r="757" spans="2:51" s="12" customFormat="1" x14ac:dyDescent="0.3">
      <c r="B757" s="206"/>
      <c r="C757" s="207"/>
      <c r="D757" s="208" t="s">
        <v>213</v>
      </c>
      <c r="E757" s="209" t="s">
        <v>20</v>
      </c>
      <c r="F757" s="210" t="s">
        <v>675</v>
      </c>
      <c r="G757" s="207"/>
      <c r="H757" s="211" t="s">
        <v>20</v>
      </c>
      <c r="I757" s="212"/>
      <c r="J757" s="207"/>
      <c r="K757" s="207"/>
      <c r="L757" s="213"/>
      <c r="M757" s="214"/>
      <c r="N757" s="215"/>
      <c r="O757" s="215"/>
      <c r="P757" s="215"/>
      <c r="Q757" s="215"/>
      <c r="R757" s="215"/>
      <c r="S757" s="215"/>
      <c r="T757" s="216"/>
      <c r="AT757" s="217" t="s">
        <v>213</v>
      </c>
      <c r="AU757" s="217" t="s">
        <v>86</v>
      </c>
      <c r="AV757" s="12" t="s">
        <v>22</v>
      </c>
      <c r="AW757" s="12" t="s">
        <v>41</v>
      </c>
      <c r="AX757" s="12" t="s">
        <v>78</v>
      </c>
      <c r="AY757" s="217" t="s">
        <v>203</v>
      </c>
    </row>
    <row r="758" spans="2:51" s="13" customFormat="1" x14ac:dyDescent="0.3">
      <c r="B758" s="218"/>
      <c r="C758" s="219"/>
      <c r="D758" s="208" t="s">
        <v>213</v>
      </c>
      <c r="E758" s="220" t="s">
        <v>20</v>
      </c>
      <c r="F758" s="221" t="s">
        <v>861</v>
      </c>
      <c r="G758" s="219"/>
      <c r="H758" s="222">
        <v>54.073</v>
      </c>
      <c r="I758" s="223"/>
      <c r="J758" s="219"/>
      <c r="K758" s="219"/>
      <c r="L758" s="224"/>
      <c r="M758" s="225"/>
      <c r="N758" s="226"/>
      <c r="O758" s="226"/>
      <c r="P758" s="226"/>
      <c r="Q758" s="226"/>
      <c r="R758" s="226"/>
      <c r="S758" s="226"/>
      <c r="T758" s="227"/>
      <c r="AT758" s="228" t="s">
        <v>213</v>
      </c>
      <c r="AU758" s="228" t="s">
        <v>86</v>
      </c>
      <c r="AV758" s="13" t="s">
        <v>86</v>
      </c>
      <c r="AW758" s="13" t="s">
        <v>41</v>
      </c>
      <c r="AX758" s="13" t="s">
        <v>78</v>
      </c>
      <c r="AY758" s="228" t="s">
        <v>203</v>
      </c>
    </row>
    <row r="759" spans="2:51" s="12" customFormat="1" x14ac:dyDescent="0.3">
      <c r="B759" s="206"/>
      <c r="C759" s="207"/>
      <c r="D759" s="208" t="s">
        <v>213</v>
      </c>
      <c r="E759" s="209" t="s">
        <v>20</v>
      </c>
      <c r="F759" s="210" t="s">
        <v>973</v>
      </c>
      <c r="G759" s="207"/>
      <c r="H759" s="211" t="s">
        <v>20</v>
      </c>
      <c r="I759" s="212"/>
      <c r="J759" s="207"/>
      <c r="K759" s="207"/>
      <c r="L759" s="213"/>
      <c r="M759" s="214"/>
      <c r="N759" s="215"/>
      <c r="O759" s="215"/>
      <c r="P759" s="215"/>
      <c r="Q759" s="215"/>
      <c r="R759" s="215"/>
      <c r="S759" s="215"/>
      <c r="T759" s="216"/>
      <c r="AT759" s="217" t="s">
        <v>213</v>
      </c>
      <c r="AU759" s="217" t="s">
        <v>86</v>
      </c>
      <c r="AV759" s="12" t="s">
        <v>22</v>
      </c>
      <c r="AW759" s="12" t="s">
        <v>41</v>
      </c>
      <c r="AX759" s="12" t="s">
        <v>78</v>
      </c>
      <c r="AY759" s="217" t="s">
        <v>203</v>
      </c>
    </row>
    <row r="760" spans="2:51" s="12" customFormat="1" x14ac:dyDescent="0.3">
      <c r="B760" s="206"/>
      <c r="C760" s="207"/>
      <c r="D760" s="208" t="s">
        <v>213</v>
      </c>
      <c r="E760" s="209" t="s">
        <v>20</v>
      </c>
      <c r="F760" s="210" t="s">
        <v>611</v>
      </c>
      <c r="G760" s="207"/>
      <c r="H760" s="211" t="s">
        <v>20</v>
      </c>
      <c r="I760" s="212"/>
      <c r="J760" s="207"/>
      <c r="K760" s="207"/>
      <c r="L760" s="213"/>
      <c r="M760" s="214"/>
      <c r="N760" s="215"/>
      <c r="O760" s="215"/>
      <c r="P760" s="215"/>
      <c r="Q760" s="215"/>
      <c r="R760" s="215"/>
      <c r="S760" s="215"/>
      <c r="T760" s="216"/>
      <c r="AT760" s="217" t="s">
        <v>213</v>
      </c>
      <c r="AU760" s="217" t="s">
        <v>86</v>
      </c>
      <c r="AV760" s="12" t="s">
        <v>22</v>
      </c>
      <c r="AW760" s="12" t="s">
        <v>41</v>
      </c>
      <c r="AX760" s="12" t="s">
        <v>78</v>
      </c>
      <c r="AY760" s="217" t="s">
        <v>203</v>
      </c>
    </row>
    <row r="761" spans="2:51" s="12" customFormat="1" x14ac:dyDescent="0.3">
      <c r="B761" s="206"/>
      <c r="C761" s="207"/>
      <c r="D761" s="208" t="s">
        <v>213</v>
      </c>
      <c r="E761" s="209" t="s">
        <v>20</v>
      </c>
      <c r="F761" s="210" t="s">
        <v>631</v>
      </c>
      <c r="G761" s="207"/>
      <c r="H761" s="211" t="s">
        <v>20</v>
      </c>
      <c r="I761" s="212"/>
      <c r="J761" s="207"/>
      <c r="K761" s="207"/>
      <c r="L761" s="213"/>
      <c r="M761" s="214"/>
      <c r="N761" s="215"/>
      <c r="O761" s="215"/>
      <c r="P761" s="215"/>
      <c r="Q761" s="215"/>
      <c r="R761" s="215"/>
      <c r="S761" s="215"/>
      <c r="T761" s="216"/>
      <c r="AT761" s="217" t="s">
        <v>213</v>
      </c>
      <c r="AU761" s="217" t="s">
        <v>86</v>
      </c>
      <c r="AV761" s="12" t="s">
        <v>22</v>
      </c>
      <c r="AW761" s="12" t="s">
        <v>41</v>
      </c>
      <c r="AX761" s="12" t="s">
        <v>78</v>
      </c>
      <c r="AY761" s="217" t="s">
        <v>203</v>
      </c>
    </row>
    <row r="762" spans="2:51" s="13" customFormat="1" x14ac:dyDescent="0.3">
      <c r="B762" s="218"/>
      <c r="C762" s="219"/>
      <c r="D762" s="208" t="s">
        <v>213</v>
      </c>
      <c r="E762" s="220" t="s">
        <v>20</v>
      </c>
      <c r="F762" s="221" t="s">
        <v>863</v>
      </c>
      <c r="G762" s="219"/>
      <c r="H762" s="222">
        <v>4.9980000000000002</v>
      </c>
      <c r="I762" s="223"/>
      <c r="J762" s="219"/>
      <c r="K762" s="219"/>
      <c r="L762" s="224"/>
      <c r="M762" s="225"/>
      <c r="N762" s="226"/>
      <c r="O762" s="226"/>
      <c r="P762" s="226"/>
      <c r="Q762" s="226"/>
      <c r="R762" s="226"/>
      <c r="S762" s="226"/>
      <c r="T762" s="227"/>
      <c r="AT762" s="228" t="s">
        <v>213</v>
      </c>
      <c r="AU762" s="228" t="s">
        <v>86</v>
      </c>
      <c r="AV762" s="13" t="s">
        <v>86</v>
      </c>
      <c r="AW762" s="13" t="s">
        <v>41</v>
      </c>
      <c r="AX762" s="13" t="s">
        <v>78</v>
      </c>
      <c r="AY762" s="228" t="s">
        <v>203</v>
      </c>
    </row>
    <row r="763" spans="2:51" s="12" customFormat="1" x14ac:dyDescent="0.3">
      <c r="B763" s="206"/>
      <c r="C763" s="207"/>
      <c r="D763" s="208" t="s">
        <v>213</v>
      </c>
      <c r="E763" s="209" t="s">
        <v>20</v>
      </c>
      <c r="F763" s="210" t="s">
        <v>974</v>
      </c>
      <c r="G763" s="207"/>
      <c r="H763" s="211" t="s">
        <v>20</v>
      </c>
      <c r="I763" s="212"/>
      <c r="J763" s="207"/>
      <c r="K763" s="207"/>
      <c r="L763" s="213"/>
      <c r="M763" s="214"/>
      <c r="N763" s="215"/>
      <c r="O763" s="215"/>
      <c r="P763" s="215"/>
      <c r="Q763" s="215"/>
      <c r="R763" s="215"/>
      <c r="S763" s="215"/>
      <c r="T763" s="216"/>
      <c r="AT763" s="217" t="s">
        <v>213</v>
      </c>
      <c r="AU763" s="217" t="s">
        <v>86</v>
      </c>
      <c r="AV763" s="12" t="s">
        <v>22</v>
      </c>
      <c r="AW763" s="12" t="s">
        <v>41</v>
      </c>
      <c r="AX763" s="12" t="s">
        <v>78</v>
      </c>
      <c r="AY763" s="217" t="s">
        <v>203</v>
      </c>
    </row>
    <row r="764" spans="2:51" s="12" customFormat="1" x14ac:dyDescent="0.3">
      <c r="B764" s="206"/>
      <c r="C764" s="207"/>
      <c r="D764" s="208" t="s">
        <v>213</v>
      </c>
      <c r="E764" s="209" t="s">
        <v>20</v>
      </c>
      <c r="F764" s="210" t="s">
        <v>611</v>
      </c>
      <c r="G764" s="207"/>
      <c r="H764" s="211" t="s">
        <v>20</v>
      </c>
      <c r="I764" s="212"/>
      <c r="J764" s="207"/>
      <c r="K764" s="207"/>
      <c r="L764" s="213"/>
      <c r="M764" s="214"/>
      <c r="N764" s="215"/>
      <c r="O764" s="215"/>
      <c r="P764" s="215"/>
      <c r="Q764" s="215"/>
      <c r="R764" s="215"/>
      <c r="S764" s="215"/>
      <c r="T764" s="216"/>
      <c r="AT764" s="217" t="s">
        <v>213</v>
      </c>
      <c r="AU764" s="217" t="s">
        <v>86</v>
      </c>
      <c r="AV764" s="12" t="s">
        <v>22</v>
      </c>
      <c r="AW764" s="12" t="s">
        <v>41</v>
      </c>
      <c r="AX764" s="12" t="s">
        <v>78</v>
      </c>
      <c r="AY764" s="217" t="s">
        <v>203</v>
      </c>
    </row>
    <row r="765" spans="2:51" s="12" customFormat="1" x14ac:dyDescent="0.3">
      <c r="B765" s="206"/>
      <c r="C765" s="207"/>
      <c r="D765" s="208" t="s">
        <v>213</v>
      </c>
      <c r="E765" s="209" t="s">
        <v>20</v>
      </c>
      <c r="F765" s="210" t="s">
        <v>629</v>
      </c>
      <c r="G765" s="207"/>
      <c r="H765" s="211" t="s">
        <v>20</v>
      </c>
      <c r="I765" s="212"/>
      <c r="J765" s="207"/>
      <c r="K765" s="207"/>
      <c r="L765" s="213"/>
      <c r="M765" s="214"/>
      <c r="N765" s="215"/>
      <c r="O765" s="215"/>
      <c r="P765" s="215"/>
      <c r="Q765" s="215"/>
      <c r="R765" s="215"/>
      <c r="S765" s="215"/>
      <c r="T765" s="216"/>
      <c r="AT765" s="217" t="s">
        <v>213</v>
      </c>
      <c r="AU765" s="217" t="s">
        <v>86</v>
      </c>
      <c r="AV765" s="12" t="s">
        <v>22</v>
      </c>
      <c r="AW765" s="12" t="s">
        <v>41</v>
      </c>
      <c r="AX765" s="12" t="s">
        <v>78</v>
      </c>
      <c r="AY765" s="217" t="s">
        <v>203</v>
      </c>
    </row>
    <row r="766" spans="2:51" s="13" customFormat="1" x14ac:dyDescent="0.3">
      <c r="B766" s="218"/>
      <c r="C766" s="219"/>
      <c r="D766" s="208" t="s">
        <v>213</v>
      </c>
      <c r="E766" s="220" t="s">
        <v>20</v>
      </c>
      <c r="F766" s="221" t="s">
        <v>865</v>
      </c>
      <c r="G766" s="219"/>
      <c r="H766" s="222">
        <v>51.921999999999997</v>
      </c>
      <c r="I766" s="223"/>
      <c r="J766" s="219"/>
      <c r="K766" s="219"/>
      <c r="L766" s="224"/>
      <c r="M766" s="225"/>
      <c r="N766" s="226"/>
      <c r="O766" s="226"/>
      <c r="P766" s="226"/>
      <c r="Q766" s="226"/>
      <c r="R766" s="226"/>
      <c r="S766" s="226"/>
      <c r="T766" s="227"/>
      <c r="AT766" s="228" t="s">
        <v>213</v>
      </c>
      <c r="AU766" s="228" t="s">
        <v>86</v>
      </c>
      <c r="AV766" s="13" t="s">
        <v>86</v>
      </c>
      <c r="AW766" s="13" t="s">
        <v>41</v>
      </c>
      <c r="AX766" s="13" t="s">
        <v>78</v>
      </c>
      <c r="AY766" s="228" t="s">
        <v>203</v>
      </c>
    </row>
    <row r="767" spans="2:51" s="12" customFormat="1" x14ac:dyDescent="0.3">
      <c r="B767" s="206"/>
      <c r="C767" s="207"/>
      <c r="D767" s="208" t="s">
        <v>213</v>
      </c>
      <c r="E767" s="209" t="s">
        <v>20</v>
      </c>
      <c r="F767" s="210" t="s">
        <v>975</v>
      </c>
      <c r="G767" s="207"/>
      <c r="H767" s="211" t="s">
        <v>20</v>
      </c>
      <c r="I767" s="212"/>
      <c r="J767" s="207"/>
      <c r="K767" s="207"/>
      <c r="L767" s="213"/>
      <c r="M767" s="214"/>
      <c r="N767" s="215"/>
      <c r="O767" s="215"/>
      <c r="P767" s="215"/>
      <c r="Q767" s="215"/>
      <c r="R767" s="215"/>
      <c r="S767" s="215"/>
      <c r="T767" s="216"/>
      <c r="AT767" s="217" t="s">
        <v>213</v>
      </c>
      <c r="AU767" s="217" t="s">
        <v>86</v>
      </c>
      <c r="AV767" s="12" t="s">
        <v>22</v>
      </c>
      <c r="AW767" s="12" t="s">
        <v>41</v>
      </c>
      <c r="AX767" s="12" t="s">
        <v>78</v>
      </c>
      <c r="AY767" s="217" t="s">
        <v>203</v>
      </c>
    </row>
    <row r="768" spans="2:51" s="12" customFormat="1" x14ac:dyDescent="0.3">
      <c r="B768" s="206"/>
      <c r="C768" s="207"/>
      <c r="D768" s="208" t="s">
        <v>213</v>
      </c>
      <c r="E768" s="209" t="s">
        <v>20</v>
      </c>
      <c r="F768" s="210" t="s">
        <v>611</v>
      </c>
      <c r="G768" s="207"/>
      <c r="H768" s="211" t="s">
        <v>20</v>
      </c>
      <c r="I768" s="212"/>
      <c r="J768" s="207"/>
      <c r="K768" s="207"/>
      <c r="L768" s="213"/>
      <c r="M768" s="214"/>
      <c r="N768" s="215"/>
      <c r="O768" s="215"/>
      <c r="P768" s="215"/>
      <c r="Q768" s="215"/>
      <c r="R768" s="215"/>
      <c r="S768" s="215"/>
      <c r="T768" s="216"/>
      <c r="AT768" s="217" t="s">
        <v>213</v>
      </c>
      <c r="AU768" s="217" t="s">
        <v>86</v>
      </c>
      <c r="AV768" s="12" t="s">
        <v>22</v>
      </c>
      <c r="AW768" s="12" t="s">
        <v>41</v>
      </c>
      <c r="AX768" s="12" t="s">
        <v>78</v>
      </c>
      <c r="AY768" s="217" t="s">
        <v>203</v>
      </c>
    </row>
    <row r="769" spans="2:65" s="12" customFormat="1" x14ac:dyDescent="0.3">
      <c r="B769" s="206"/>
      <c r="C769" s="207"/>
      <c r="D769" s="208" t="s">
        <v>213</v>
      </c>
      <c r="E769" s="209" t="s">
        <v>20</v>
      </c>
      <c r="F769" s="210" t="s">
        <v>629</v>
      </c>
      <c r="G769" s="207"/>
      <c r="H769" s="211" t="s">
        <v>20</v>
      </c>
      <c r="I769" s="212"/>
      <c r="J769" s="207"/>
      <c r="K769" s="207"/>
      <c r="L769" s="213"/>
      <c r="M769" s="214"/>
      <c r="N769" s="215"/>
      <c r="O769" s="215"/>
      <c r="P769" s="215"/>
      <c r="Q769" s="215"/>
      <c r="R769" s="215"/>
      <c r="S769" s="215"/>
      <c r="T769" s="216"/>
      <c r="AT769" s="217" t="s">
        <v>213</v>
      </c>
      <c r="AU769" s="217" t="s">
        <v>86</v>
      </c>
      <c r="AV769" s="12" t="s">
        <v>22</v>
      </c>
      <c r="AW769" s="12" t="s">
        <v>41</v>
      </c>
      <c r="AX769" s="12" t="s">
        <v>78</v>
      </c>
      <c r="AY769" s="217" t="s">
        <v>203</v>
      </c>
    </row>
    <row r="770" spans="2:65" s="13" customFormat="1" x14ac:dyDescent="0.3">
      <c r="B770" s="218"/>
      <c r="C770" s="219"/>
      <c r="D770" s="208" t="s">
        <v>213</v>
      </c>
      <c r="E770" s="220" t="s">
        <v>20</v>
      </c>
      <c r="F770" s="221" t="s">
        <v>867</v>
      </c>
      <c r="G770" s="219"/>
      <c r="H770" s="222">
        <v>15.98</v>
      </c>
      <c r="I770" s="223"/>
      <c r="J770" s="219"/>
      <c r="K770" s="219"/>
      <c r="L770" s="224"/>
      <c r="M770" s="225"/>
      <c r="N770" s="226"/>
      <c r="O770" s="226"/>
      <c r="P770" s="226"/>
      <c r="Q770" s="226"/>
      <c r="R770" s="226"/>
      <c r="S770" s="226"/>
      <c r="T770" s="227"/>
      <c r="AT770" s="228" t="s">
        <v>213</v>
      </c>
      <c r="AU770" s="228" t="s">
        <v>86</v>
      </c>
      <c r="AV770" s="13" t="s">
        <v>86</v>
      </c>
      <c r="AW770" s="13" t="s">
        <v>41</v>
      </c>
      <c r="AX770" s="13" t="s">
        <v>78</v>
      </c>
      <c r="AY770" s="228" t="s">
        <v>203</v>
      </c>
    </row>
    <row r="771" spans="2:65" s="14" customFormat="1" x14ac:dyDescent="0.3">
      <c r="B771" s="229"/>
      <c r="C771" s="230"/>
      <c r="D771" s="231" t="s">
        <v>213</v>
      </c>
      <c r="E771" s="232" t="s">
        <v>20</v>
      </c>
      <c r="F771" s="233" t="s">
        <v>225</v>
      </c>
      <c r="G771" s="230"/>
      <c r="H771" s="234">
        <v>317.685</v>
      </c>
      <c r="I771" s="235"/>
      <c r="J771" s="230"/>
      <c r="K771" s="230"/>
      <c r="L771" s="236"/>
      <c r="M771" s="237"/>
      <c r="N771" s="238"/>
      <c r="O771" s="238"/>
      <c r="P771" s="238"/>
      <c r="Q771" s="238"/>
      <c r="R771" s="238"/>
      <c r="S771" s="238"/>
      <c r="T771" s="239"/>
      <c r="AT771" s="240" t="s">
        <v>213</v>
      </c>
      <c r="AU771" s="240" t="s">
        <v>86</v>
      </c>
      <c r="AV771" s="14" t="s">
        <v>211</v>
      </c>
      <c r="AW771" s="14" t="s">
        <v>41</v>
      </c>
      <c r="AX771" s="14" t="s">
        <v>22</v>
      </c>
      <c r="AY771" s="240" t="s">
        <v>203</v>
      </c>
    </row>
    <row r="772" spans="2:65" s="1" customFormat="1" ht="22.5" customHeight="1" x14ac:dyDescent="0.3">
      <c r="B772" s="35"/>
      <c r="C772" s="252" t="s">
        <v>976</v>
      </c>
      <c r="D772" s="252" t="s">
        <v>512</v>
      </c>
      <c r="E772" s="253" t="s">
        <v>977</v>
      </c>
      <c r="F772" s="254" t="s">
        <v>978</v>
      </c>
      <c r="G772" s="255" t="s">
        <v>209</v>
      </c>
      <c r="H772" s="256">
        <v>349.45400000000001</v>
      </c>
      <c r="I772" s="257"/>
      <c r="J772" s="258">
        <f>ROUND(I772*H772,2)</f>
        <v>0</v>
      </c>
      <c r="K772" s="254" t="s">
        <v>20</v>
      </c>
      <c r="L772" s="259"/>
      <c r="M772" s="260" t="s">
        <v>20</v>
      </c>
      <c r="N772" s="261" t="s">
        <v>49</v>
      </c>
      <c r="O772" s="36"/>
      <c r="P772" s="203">
        <f>O772*H772</f>
        <v>0</v>
      </c>
      <c r="Q772" s="203">
        <v>1.7000000000000001E-4</v>
      </c>
      <c r="R772" s="203">
        <f>Q772*H772</f>
        <v>5.9407180000000004E-2</v>
      </c>
      <c r="S772" s="203">
        <v>0</v>
      </c>
      <c r="T772" s="204">
        <f>S772*H772</f>
        <v>0</v>
      </c>
      <c r="AR772" s="18" t="s">
        <v>450</v>
      </c>
      <c r="AT772" s="18" t="s">
        <v>512</v>
      </c>
      <c r="AU772" s="18" t="s">
        <v>86</v>
      </c>
      <c r="AY772" s="18" t="s">
        <v>203</v>
      </c>
      <c r="BE772" s="205">
        <f>IF(N772="základní",J772,0)</f>
        <v>0</v>
      </c>
      <c r="BF772" s="205">
        <f>IF(N772="snížená",J772,0)</f>
        <v>0</v>
      </c>
      <c r="BG772" s="205">
        <f>IF(N772="zákl. přenesená",J772,0)</f>
        <v>0</v>
      </c>
      <c r="BH772" s="205">
        <f>IF(N772="sníž. přenesená",J772,0)</f>
        <v>0</v>
      </c>
      <c r="BI772" s="205">
        <f>IF(N772="nulová",J772,0)</f>
        <v>0</v>
      </c>
      <c r="BJ772" s="18" t="s">
        <v>22</v>
      </c>
      <c r="BK772" s="205">
        <f>ROUND(I772*H772,2)</f>
        <v>0</v>
      </c>
      <c r="BL772" s="18" t="s">
        <v>336</v>
      </c>
      <c r="BM772" s="18" t="s">
        <v>979</v>
      </c>
    </row>
    <row r="773" spans="2:65" s="1" customFormat="1" ht="27" x14ac:dyDescent="0.3">
      <c r="B773" s="35"/>
      <c r="C773" s="57"/>
      <c r="D773" s="208" t="s">
        <v>980</v>
      </c>
      <c r="E773" s="57"/>
      <c r="F773" s="262" t="s">
        <v>981</v>
      </c>
      <c r="G773" s="57"/>
      <c r="H773" s="57"/>
      <c r="I773" s="162"/>
      <c r="J773" s="57"/>
      <c r="K773" s="57"/>
      <c r="L773" s="55"/>
      <c r="M773" s="72"/>
      <c r="N773" s="36"/>
      <c r="O773" s="36"/>
      <c r="P773" s="36"/>
      <c r="Q773" s="36"/>
      <c r="R773" s="36"/>
      <c r="S773" s="36"/>
      <c r="T773" s="73"/>
      <c r="AT773" s="18" t="s">
        <v>980</v>
      </c>
      <c r="AU773" s="18" t="s">
        <v>86</v>
      </c>
    </row>
    <row r="774" spans="2:65" s="13" customFormat="1" x14ac:dyDescent="0.3">
      <c r="B774" s="218"/>
      <c r="C774" s="219"/>
      <c r="D774" s="231" t="s">
        <v>213</v>
      </c>
      <c r="E774" s="219"/>
      <c r="F774" s="244" t="s">
        <v>868</v>
      </c>
      <c r="G774" s="219"/>
      <c r="H774" s="245">
        <v>349.45400000000001</v>
      </c>
      <c r="I774" s="223"/>
      <c r="J774" s="219"/>
      <c r="K774" s="219"/>
      <c r="L774" s="224"/>
      <c r="M774" s="225"/>
      <c r="N774" s="226"/>
      <c r="O774" s="226"/>
      <c r="P774" s="226"/>
      <c r="Q774" s="226"/>
      <c r="R774" s="226"/>
      <c r="S774" s="226"/>
      <c r="T774" s="227"/>
      <c r="AT774" s="228" t="s">
        <v>213</v>
      </c>
      <c r="AU774" s="228" t="s">
        <v>86</v>
      </c>
      <c r="AV774" s="13" t="s">
        <v>86</v>
      </c>
      <c r="AW774" s="13" t="s">
        <v>4</v>
      </c>
      <c r="AX774" s="13" t="s">
        <v>22</v>
      </c>
      <c r="AY774" s="228" t="s">
        <v>203</v>
      </c>
    </row>
    <row r="775" spans="2:65" s="1" customFormat="1" ht="31.5" customHeight="1" x14ac:dyDescent="0.3">
      <c r="B775" s="35"/>
      <c r="C775" s="194" t="s">
        <v>982</v>
      </c>
      <c r="D775" s="194" t="s">
        <v>206</v>
      </c>
      <c r="E775" s="195" t="s">
        <v>983</v>
      </c>
      <c r="F775" s="196" t="s">
        <v>970</v>
      </c>
      <c r="G775" s="197" t="s">
        <v>209</v>
      </c>
      <c r="H775" s="198">
        <v>366.34500000000003</v>
      </c>
      <c r="I775" s="199"/>
      <c r="J775" s="200">
        <f>ROUND(I775*H775,2)</f>
        <v>0</v>
      </c>
      <c r="K775" s="196" t="s">
        <v>20</v>
      </c>
      <c r="L775" s="55"/>
      <c r="M775" s="201" t="s">
        <v>20</v>
      </c>
      <c r="N775" s="202" t="s">
        <v>49</v>
      </c>
      <c r="O775" s="36"/>
      <c r="P775" s="203">
        <f>O775*H775</f>
        <v>0</v>
      </c>
      <c r="Q775" s="203">
        <v>0</v>
      </c>
      <c r="R775" s="203">
        <f>Q775*H775</f>
        <v>0</v>
      </c>
      <c r="S775" s="203">
        <v>0</v>
      </c>
      <c r="T775" s="204">
        <f>S775*H775</f>
        <v>0</v>
      </c>
      <c r="AR775" s="18" t="s">
        <v>336</v>
      </c>
      <c r="AT775" s="18" t="s">
        <v>206</v>
      </c>
      <c r="AU775" s="18" t="s">
        <v>86</v>
      </c>
      <c r="AY775" s="18" t="s">
        <v>203</v>
      </c>
      <c r="BE775" s="205">
        <f>IF(N775="základní",J775,0)</f>
        <v>0</v>
      </c>
      <c r="BF775" s="205">
        <f>IF(N775="snížená",J775,0)</f>
        <v>0</v>
      </c>
      <c r="BG775" s="205">
        <f>IF(N775="zákl. přenesená",J775,0)</f>
        <v>0</v>
      </c>
      <c r="BH775" s="205">
        <f>IF(N775="sníž. přenesená",J775,0)</f>
        <v>0</v>
      </c>
      <c r="BI775" s="205">
        <f>IF(N775="nulová",J775,0)</f>
        <v>0</v>
      </c>
      <c r="BJ775" s="18" t="s">
        <v>22</v>
      </c>
      <c r="BK775" s="205">
        <f>ROUND(I775*H775,2)</f>
        <v>0</v>
      </c>
      <c r="BL775" s="18" t="s">
        <v>336</v>
      </c>
      <c r="BM775" s="18" t="s">
        <v>984</v>
      </c>
    </row>
    <row r="776" spans="2:65" s="12" customFormat="1" x14ac:dyDescent="0.3">
      <c r="B776" s="206"/>
      <c r="C776" s="207"/>
      <c r="D776" s="208" t="s">
        <v>213</v>
      </c>
      <c r="E776" s="209" t="s">
        <v>20</v>
      </c>
      <c r="F776" s="210" t="s">
        <v>682</v>
      </c>
      <c r="G776" s="207"/>
      <c r="H776" s="211" t="s">
        <v>20</v>
      </c>
      <c r="I776" s="212"/>
      <c r="J776" s="207"/>
      <c r="K776" s="207"/>
      <c r="L776" s="213"/>
      <c r="M776" s="214"/>
      <c r="N776" s="215"/>
      <c r="O776" s="215"/>
      <c r="P776" s="215"/>
      <c r="Q776" s="215"/>
      <c r="R776" s="215"/>
      <c r="S776" s="215"/>
      <c r="T776" s="216"/>
      <c r="AT776" s="217" t="s">
        <v>213</v>
      </c>
      <c r="AU776" s="217" t="s">
        <v>86</v>
      </c>
      <c r="AV776" s="12" t="s">
        <v>22</v>
      </c>
      <c r="AW776" s="12" t="s">
        <v>41</v>
      </c>
      <c r="AX776" s="12" t="s">
        <v>78</v>
      </c>
      <c r="AY776" s="217" t="s">
        <v>203</v>
      </c>
    </row>
    <row r="777" spans="2:65" s="12" customFormat="1" x14ac:dyDescent="0.3">
      <c r="B777" s="206"/>
      <c r="C777" s="207"/>
      <c r="D777" s="208" t="s">
        <v>213</v>
      </c>
      <c r="E777" s="209" t="s">
        <v>20</v>
      </c>
      <c r="F777" s="210" t="s">
        <v>985</v>
      </c>
      <c r="G777" s="207"/>
      <c r="H777" s="211" t="s">
        <v>20</v>
      </c>
      <c r="I777" s="212"/>
      <c r="J777" s="207"/>
      <c r="K777" s="207"/>
      <c r="L777" s="213"/>
      <c r="M777" s="214"/>
      <c r="N777" s="215"/>
      <c r="O777" s="215"/>
      <c r="P777" s="215"/>
      <c r="Q777" s="215"/>
      <c r="R777" s="215"/>
      <c r="S777" s="215"/>
      <c r="T777" s="216"/>
      <c r="AT777" s="217" t="s">
        <v>213</v>
      </c>
      <c r="AU777" s="217" t="s">
        <v>86</v>
      </c>
      <c r="AV777" s="12" t="s">
        <v>22</v>
      </c>
      <c r="AW777" s="12" t="s">
        <v>41</v>
      </c>
      <c r="AX777" s="12" t="s">
        <v>78</v>
      </c>
      <c r="AY777" s="217" t="s">
        <v>203</v>
      </c>
    </row>
    <row r="778" spans="2:65" s="12" customFormat="1" x14ac:dyDescent="0.3">
      <c r="B778" s="206"/>
      <c r="C778" s="207"/>
      <c r="D778" s="208" t="s">
        <v>213</v>
      </c>
      <c r="E778" s="209" t="s">
        <v>20</v>
      </c>
      <c r="F778" s="210" t="s">
        <v>874</v>
      </c>
      <c r="G778" s="207"/>
      <c r="H778" s="211" t="s">
        <v>20</v>
      </c>
      <c r="I778" s="212"/>
      <c r="J778" s="207"/>
      <c r="K778" s="207"/>
      <c r="L778" s="213"/>
      <c r="M778" s="214"/>
      <c r="N778" s="215"/>
      <c r="O778" s="215"/>
      <c r="P778" s="215"/>
      <c r="Q778" s="215"/>
      <c r="R778" s="215"/>
      <c r="S778" s="215"/>
      <c r="T778" s="216"/>
      <c r="AT778" s="217" t="s">
        <v>213</v>
      </c>
      <c r="AU778" s="217" t="s">
        <v>86</v>
      </c>
      <c r="AV778" s="12" t="s">
        <v>22</v>
      </c>
      <c r="AW778" s="12" t="s">
        <v>41</v>
      </c>
      <c r="AX778" s="12" t="s">
        <v>78</v>
      </c>
      <c r="AY778" s="217" t="s">
        <v>203</v>
      </c>
    </row>
    <row r="779" spans="2:65" s="13" customFormat="1" x14ac:dyDescent="0.3">
      <c r="B779" s="218"/>
      <c r="C779" s="219"/>
      <c r="D779" s="208" t="s">
        <v>213</v>
      </c>
      <c r="E779" s="220" t="s">
        <v>20</v>
      </c>
      <c r="F779" s="221" t="s">
        <v>875</v>
      </c>
      <c r="G779" s="219"/>
      <c r="H779" s="222">
        <v>26.041</v>
      </c>
      <c r="I779" s="223"/>
      <c r="J779" s="219"/>
      <c r="K779" s="219"/>
      <c r="L779" s="224"/>
      <c r="M779" s="225"/>
      <c r="N779" s="226"/>
      <c r="O779" s="226"/>
      <c r="P779" s="226"/>
      <c r="Q779" s="226"/>
      <c r="R779" s="226"/>
      <c r="S779" s="226"/>
      <c r="T779" s="227"/>
      <c r="AT779" s="228" t="s">
        <v>213</v>
      </c>
      <c r="AU779" s="228" t="s">
        <v>86</v>
      </c>
      <c r="AV779" s="13" t="s">
        <v>86</v>
      </c>
      <c r="AW779" s="13" t="s">
        <v>41</v>
      </c>
      <c r="AX779" s="13" t="s">
        <v>78</v>
      </c>
      <c r="AY779" s="228" t="s">
        <v>203</v>
      </c>
    </row>
    <row r="780" spans="2:65" s="13" customFormat="1" x14ac:dyDescent="0.3">
      <c r="B780" s="218"/>
      <c r="C780" s="219"/>
      <c r="D780" s="208" t="s">
        <v>213</v>
      </c>
      <c r="E780" s="220" t="s">
        <v>20</v>
      </c>
      <c r="F780" s="221" t="s">
        <v>876</v>
      </c>
      <c r="G780" s="219"/>
      <c r="H780" s="222">
        <v>69.147999999999996</v>
      </c>
      <c r="I780" s="223"/>
      <c r="J780" s="219"/>
      <c r="K780" s="219"/>
      <c r="L780" s="224"/>
      <c r="M780" s="225"/>
      <c r="N780" s="226"/>
      <c r="O780" s="226"/>
      <c r="P780" s="226"/>
      <c r="Q780" s="226"/>
      <c r="R780" s="226"/>
      <c r="S780" s="226"/>
      <c r="T780" s="227"/>
      <c r="AT780" s="228" t="s">
        <v>213</v>
      </c>
      <c r="AU780" s="228" t="s">
        <v>86</v>
      </c>
      <c r="AV780" s="13" t="s">
        <v>86</v>
      </c>
      <c r="AW780" s="13" t="s">
        <v>41</v>
      </c>
      <c r="AX780" s="13" t="s">
        <v>78</v>
      </c>
      <c r="AY780" s="228" t="s">
        <v>203</v>
      </c>
    </row>
    <row r="781" spans="2:65" s="13" customFormat="1" x14ac:dyDescent="0.3">
      <c r="B781" s="218"/>
      <c r="C781" s="219"/>
      <c r="D781" s="208" t="s">
        <v>213</v>
      </c>
      <c r="E781" s="220" t="s">
        <v>20</v>
      </c>
      <c r="F781" s="221" t="s">
        <v>877</v>
      </c>
      <c r="G781" s="219"/>
      <c r="H781" s="222">
        <v>36.628</v>
      </c>
      <c r="I781" s="223"/>
      <c r="J781" s="219"/>
      <c r="K781" s="219"/>
      <c r="L781" s="224"/>
      <c r="M781" s="225"/>
      <c r="N781" s="226"/>
      <c r="O781" s="226"/>
      <c r="P781" s="226"/>
      <c r="Q781" s="226"/>
      <c r="R781" s="226"/>
      <c r="S781" s="226"/>
      <c r="T781" s="227"/>
      <c r="AT781" s="228" t="s">
        <v>213</v>
      </c>
      <c r="AU781" s="228" t="s">
        <v>86</v>
      </c>
      <c r="AV781" s="13" t="s">
        <v>86</v>
      </c>
      <c r="AW781" s="13" t="s">
        <v>41</v>
      </c>
      <c r="AX781" s="13" t="s">
        <v>78</v>
      </c>
      <c r="AY781" s="228" t="s">
        <v>203</v>
      </c>
    </row>
    <row r="782" spans="2:65" s="13" customFormat="1" x14ac:dyDescent="0.3">
      <c r="B782" s="218"/>
      <c r="C782" s="219"/>
      <c r="D782" s="208" t="s">
        <v>213</v>
      </c>
      <c r="E782" s="220" t="s">
        <v>20</v>
      </c>
      <c r="F782" s="221" t="s">
        <v>878</v>
      </c>
      <c r="G782" s="219"/>
      <c r="H782" s="222">
        <v>48.378</v>
      </c>
      <c r="I782" s="223"/>
      <c r="J782" s="219"/>
      <c r="K782" s="219"/>
      <c r="L782" s="224"/>
      <c r="M782" s="225"/>
      <c r="N782" s="226"/>
      <c r="O782" s="226"/>
      <c r="P782" s="226"/>
      <c r="Q782" s="226"/>
      <c r="R782" s="226"/>
      <c r="S782" s="226"/>
      <c r="T782" s="227"/>
      <c r="AT782" s="228" t="s">
        <v>213</v>
      </c>
      <c r="AU782" s="228" t="s">
        <v>86</v>
      </c>
      <c r="AV782" s="13" t="s">
        <v>86</v>
      </c>
      <c r="AW782" s="13" t="s">
        <v>41</v>
      </c>
      <c r="AX782" s="13" t="s">
        <v>78</v>
      </c>
      <c r="AY782" s="228" t="s">
        <v>203</v>
      </c>
    </row>
    <row r="783" spans="2:65" s="13" customFormat="1" x14ac:dyDescent="0.3">
      <c r="B783" s="218"/>
      <c r="C783" s="219"/>
      <c r="D783" s="208" t="s">
        <v>213</v>
      </c>
      <c r="E783" s="220" t="s">
        <v>20</v>
      </c>
      <c r="F783" s="221" t="s">
        <v>879</v>
      </c>
      <c r="G783" s="219"/>
      <c r="H783" s="222">
        <v>28.628</v>
      </c>
      <c r="I783" s="223"/>
      <c r="J783" s="219"/>
      <c r="K783" s="219"/>
      <c r="L783" s="224"/>
      <c r="M783" s="225"/>
      <c r="N783" s="226"/>
      <c r="O783" s="226"/>
      <c r="P783" s="226"/>
      <c r="Q783" s="226"/>
      <c r="R783" s="226"/>
      <c r="S783" s="226"/>
      <c r="T783" s="227"/>
      <c r="AT783" s="228" t="s">
        <v>213</v>
      </c>
      <c r="AU783" s="228" t="s">
        <v>86</v>
      </c>
      <c r="AV783" s="13" t="s">
        <v>86</v>
      </c>
      <c r="AW783" s="13" t="s">
        <v>41</v>
      </c>
      <c r="AX783" s="13" t="s">
        <v>78</v>
      </c>
      <c r="AY783" s="228" t="s">
        <v>203</v>
      </c>
    </row>
    <row r="784" spans="2:65" s="12" customFormat="1" x14ac:dyDescent="0.3">
      <c r="B784" s="206"/>
      <c r="C784" s="207"/>
      <c r="D784" s="208" t="s">
        <v>213</v>
      </c>
      <c r="E784" s="209" t="s">
        <v>20</v>
      </c>
      <c r="F784" s="210" t="s">
        <v>986</v>
      </c>
      <c r="G784" s="207"/>
      <c r="H784" s="211" t="s">
        <v>20</v>
      </c>
      <c r="I784" s="212"/>
      <c r="J784" s="207"/>
      <c r="K784" s="207"/>
      <c r="L784" s="213"/>
      <c r="M784" s="214"/>
      <c r="N784" s="215"/>
      <c r="O784" s="215"/>
      <c r="P784" s="215"/>
      <c r="Q784" s="215"/>
      <c r="R784" s="215"/>
      <c r="S784" s="215"/>
      <c r="T784" s="216"/>
      <c r="AT784" s="217" t="s">
        <v>213</v>
      </c>
      <c r="AU784" s="217" t="s">
        <v>86</v>
      </c>
      <c r="AV784" s="12" t="s">
        <v>22</v>
      </c>
      <c r="AW784" s="12" t="s">
        <v>41</v>
      </c>
      <c r="AX784" s="12" t="s">
        <v>78</v>
      </c>
      <c r="AY784" s="217" t="s">
        <v>203</v>
      </c>
    </row>
    <row r="785" spans="2:65" s="12" customFormat="1" x14ac:dyDescent="0.3">
      <c r="B785" s="206"/>
      <c r="C785" s="207"/>
      <c r="D785" s="208" t="s">
        <v>213</v>
      </c>
      <c r="E785" s="209" t="s">
        <v>20</v>
      </c>
      <c r="F785" s="210" t="s">
        <v>987</v>
      </c>
      <c r="G785" s="207"/>
      <c r="H785" s="211" t="s">
        <v>20</v>
      </c>
      <c r="I785" s="212"/>
      <c r="J785" s="207"/>
      <c r="K785" s="207"/>
      <c r="L785" s="213"/>
      <c r="M785" s="214"/>
      <c r="N785" s="215"/>
      <c r="O785" s="215"/>
      <c r="P785" s="215"/>
      <c r="Q785" s="215"/>
      <c r="R785" s="215"/>
      <c r="S785" s="215"/>
      <c r="T785" s="216"/>
      <c r="AT785" s="217" t="s">
        <v>213</v>
      </c>
      <c r="AU785" s="217" t="s">
        <v>86</v>
      </c>
      <c r="AV785" s="12" t="s">
        <v>22</v>
      </c>
      <c r="AW785" s="12" t="s">
        <v>41</v>
      </c>
      <c r="AX785" s="12" t="s">
        <v>78</v>
      </c>
      <c r="AY785" s="217" t="s">
        <v>203</v>
      </c>
    </row>
    <row r="786" spans="2:65" s="13" customFormat="1" x14ac:dyDescent="0.3">
      <c r="B786" s="218"/>
      <c r="C786" s="219"/>
      <c r="D786" s="208" t="s">
        <v>213</v>
      </c>
      <c r="E786" s="220" t="s">
        <v>20</v>
      </c>
      <c r="F786" s="221" t="s">
        <v>988</v>
      </c>
      <c r="G786" s="219"/>
      <c r="H786" s="222">
        <v>12.88</v>
      </c>
      <c r="I786" s="223"/>
      <c r="J786" s="219"/>
      <c r="K786" s="219"/>
      <c r="L786" s="224"/>
      <c r="M786" s="225"/>
      <c r="N786" s="226"/>
      <c r="O786" s="226"/>
      <c r="P786" s="226"/>
      <c r="Q786" s="226"/>
      <c r="R786" s="226"/>
      <c r="S786" s="226"/>
      <c r="T786" s="227"/>
      <c r="AT786" s="228" t="s">
        <v>213</v>
      </c>
      <c r="AU786" s="228" t="s">
        <v>86</v>
      </c>
      <c r="AV786" s="13" t="s">
        <v>86</v>
      </c>
      <c r="AW786" s="13" t="s">
        <v>41</v>
      </c>
      <c r="AX786" s="13" t="s">
        <v>78</v>
      </c>
      <c r="AY786" s="228" t="s">
        <v>203</v>
      </c>
    </row>
    <row r="787" spans="2:65" s="13" customFormat="1" x14ac:dyDescent="0.3">
      <c r="B787" s="218"/>
      <c r="C787" s="219"/>
      <c r="D787" s="208" t="s">
        <v>213</v>
      </c>
      <c r="E787" s="220" t="s">
        <v>20</v>
      </c>
      <c r="F787" s="221" t="s">
        <v>989</v>
      </c>
      <c r="G787" s="219"/>
      <c r="H787" s="222">
        <v>52.573999999999998</v>
      </c>
      <c r="I787" s="223"/>
      <c r="J787" s="219"/>
      <c r="K787" s="219"/>
      <c r="L787" s="224"/>
      <c r="M787" s="225"/>
      <c r="N787" s="226"/>
      <c r="O787" s="226"/>
      <c r="P787" s="226"/>
      <c r="Q787" s="226"/>
      <c r="R787" s="226"/>
      <c r="S787" s="226"/>
      <c r="T787" s="227"/>
      <c r="AT787" s="228" t="s">
        <v>213</v>
      </c>
      <c r="AU787" s="228" t="s">
        <v>86</v>
      </c>
      <c r="AV787" s="13" t="s">
        <v>86</v>
      </c>
      <c r="AW787" s="13" t="s">
        <v>41</v>
      </c>
      <c r="AX787" s="13" t="s">
        <v>78</v>
      </c>
      <c r="AY787" s="228" t="s">
        <v>203</v>
      </c>
    </row>
    <row r="788" spans="2:65" s="13" customFormat="1" x14ac:dyDescent="0.3">
      <c r="B788" s="218"/>
      <c r="C788" s="219"/>
      <c r="D788" s="208" t="s">
        <v>213</v>
      </c>
      <c r="E788" s="220" t="s">
        <v>20</v>
      </c>
      <c r="F788" s="221" t="s">
        <v>990</v>
      </c>
      <c r="G788" s="219"/>
      <c r="H788" s="222">
        <v>58.838000000000001</v>
      </c>
      <c r="I788" s="223"/>
      <c r="J788" s="219"/>
      <c r="K788" s="219"/>
      <c r="L788" s="224"/>
      <c r="M788" s="225"/>
      <c r="N788" s="226"/>
      <c r="O788" s="226"/>
      <c r="P788" s="226"/>
      <c r="Q788" s="226"/>
      <c r="R788" s="226"/>
      <c r="S788" s="226"/>
      <c r="T788" s="227"/>
      <c r="AT788" s="228" t="s">
        <v>213</v>
      </c>
      <c r="AU788" s="228" t="s">
        <v>86</v>
      </c>
      <c r="AV788" s="13" t="s">
        <v>86</v>
      </c>
      <c r="AW788" s="13" t="s">
        <v>41</v>
      </c>
      <c r="AX788" s="13" t="s">
        <v>78</v>
      </c>
      <c r="AY788" s="228" t="s">
        <v>203</v>
      </c>
    </row>
    <row r="789" spans="2:65" s="13" customFormat="1" x14ac:dyDescent="0.3">
      <c r="B789" s="218"/>
      <c r="C789" s="219"/>
      <c r="D789" s="208" t="s">
        <v>213</v>
      </c>
      <c r="E789" s="220" t="s">
        <v>20</v>
      </c>
      <c r="F789" s="221" t="s">
        <v>696</v>
      </c>
      <c r="G789" s="219"/>
      <c r="H789" s="222">
        <v>33.229999999999997</v>
      </c>
      <c r="I789" s="223"/>
      <c r="J789" s="219"/>
      <c r="K789" s="219"/>
      <c r="L789" s="224"/>
      <c r="M789" s="225"/>
      <c r="N789" s="226"/>
      <c r="O789" s="226"/>
      <c r="P789" s="226"/>
      <c r="Q789" s="226"/>
      <c r="R789" s="226"/>
      <c r="S789" s="226"/>
      <c r="T789" s="227"/>
      <c r="AT789" s="228" t="s">
        <v>213</v>
      </c>
      <c r="AU789" s="228" t="s">
        <v>86</v>
      </c>
      <c r="AV789" s="13" t="s">
        <v>86</v>
      </c>
      <c r="AW789" s="13" t="s">
        <v>41</v>
      </c>
      <c r="AX789" s="13" t="s">
        <v>78</v>
      </c>
      <c r="AY789" s="228" t="s">
        <v>203</v>
      </c>
    </row>
    <row r="790" spans="2:65" s="14" customFormat="1" x14ac:dyDescent="0.3">
      <c r="B790" s="229"/>
      <c r="C790" s="230"/>
      <c r="D790" s="231" t="s">
        <v>213</v>
      </c>
      <c r="E790" s="232" t="s">
        <v>20</v>
      </c>
      <c r="F790" s="233" t="s">
        <v>225</v>
      </c>
      <c r="G790" s="230"/>
      <c r="H790" s="234">
        <v>366.34500000000003</v>
      </c>
      <c r="I790" s="235"/>
      <c r="J790" s="230"/>
      <c r="K790" s="230"/>
      <c r="L790" s="236"/>
      <c r="M790" s="237"/>
      <c r="N790" s="238"/>
      <c r="O790" s="238"/>
      <c r="P790" s="238"/>
      <c r="Q790" s="238"/>
      <c r="R790" s="238"/>
      <c r="S790" s="238"/>
      <c r="T790" s="239"/>
      <c r="AT790" s="240" t="s">
        <v>213</v>
      </c>
      <c r="AU790" s="240" t="s">
        <v>86</v>
      </c>
      <c r="AV790" s="14" t="s">
        <v>211</v>
      </c>
      <c r="AW790" s="14" t="s">
        <v>41</v>
      </c>
      <c r="AX790" s="14" t="s">
        <v>22</v>
      </c>
      <c r="AY790" s="240" t="s">
        <v>203</v>
      </c>
    </row>
    <row r="791" spans="2:65" s="1" customFormat="1" ht="22.5" customHeight="1" x14ac:dyDescent="0.3">
      <c r="B791" s="35"/>
      <c r="C791" s="252" t="s">
        <v>991</v>
      </c>
      <c r="D791" s="252" t="s">
        <v>512</v>
      </c>
      <c r="E791" s="253" t="s">
        <v>992</v>
      </c>
      <c r="F791" s="254" t="s">
        <v>993</v>
      </c>
      <c r="G791" s="255" t="s">
        <v>209</v>
      </c>
      <c r="H791" s="256">
        <v>402.98</v>
      </c>
      <c r="I791" s="257"/>
      <c r="J791" s="258">
        <f>ROUND(I791*H791,2)</f>
        <v>0</v>
      </c>
      <c r="K791" s="254" t="s">
        <v>20</v>
      </c>
      <c r="L791" s="259"/>
      <c r="M791" s="260" t="s">
        <v>20</v>
      </c>
      <c r="N791" s="261" t="s">
        <v>49</v>
      </c>
      <c r="O791" s="36"/>
      <c r="P791" s="203">
        <f>O791*H791</f>
        <v>0</v>
      </c>
      <c r="Q791" s="203">
        <v>1.6000000000000001E-4</v>
      </c>
      <c r="R791" s="203">
        <f>Q791*H791</f>
        <v>6.4476800000000015E-2</v>
      </c>
      <c r="S791" s="203">
        <v>0</v>
      </c>
      <c r="T791" s="204">
        <f>S791*H791</f>
        <v>0</v>
      </c>
      <c r="AR791" s="18" t="s">
        <v>450</v>
      </c>
      <c r="AT791" s="18" t="s">
        <v>512</v>
      </c>
      <c r="AU791" s="18" t="s">
        <v>86</v>
      </c>
      <c r="AY791" s="18" t="s">
        <v>203</v>
      </c>
      <c r="BE791" s="205">
        <f>IF(N791="základní",J791,0)</f>
        <v>0</v>
      </c>
      <c r="BF791" s="205">
        <f>IF(N791="snížená",J791,0)</f>
        <v>0</v>
      </c>
      <c r="BG791" s="205">
        <f>IF(N791="zákl. přenesená",J791,0)</f>
        <v>0</v>
      </c>
      <c r="BH791" s="205">
        <f>IF(N791="sníž. přenesená",J791,0)</f>
        <v>0</v>
      </c>
      <c r="BI791" s="205">
        <f>IF(N791="nulová",J791,0)</f>
        <v>0</v>
      </c>
      <c r="BJ791" s="18" t="s">
        <v>22</v>
      </c>
      <c r="BK791" s="205">
        <f>ROUND(I791*H791,2)</f>
        <v>0</v>
      </c>
      <c r="BL791" s="18" t="s">
        <v>336</v>
      </c>
      <c r="BM791" s="18" t="s">
        <v>994</v>
      </c>
    </row>
    <row r="792" spans="2:65" s="13" customFormat="1" x14ac:dyDescent="0.3">
      <c r="B792" s="218"/>
      <c r="C792" s="219"/>
      <c r="D792" s="231" t="s">
        <v>213</v>
      </c>
      <c r="E792" s="219"/>
      <c r="F792" s="244" t="s">
        <v>995</v>
      </c>
      <c r="G792" s="219"/>
      <c r="H792" s="245">
        <v>402.98</v>
      </c>
      <c r="I792" s="223"/>
      <c r="J792" s="219"/>
      <c r="K792" s="219"/>
      <c r="L792" s="224"/>
      <c r="M792" s="225"/>
      <c r="N792" s="226"/>
      <c r="O792" s="226"/>
      <c r="P792" s="226"/>
      <c r="Q792" s="226"/>
      <c r="R792" s="226"/>
      <c r="S792" s="226"/>
      <c r="T792" s="227"/>
      <c r="AT792" s="228" t="s">
        <v>213</v>
      </c>
      <c r="AU792" s="228" t="s">
        <v>86</v>
      </c>
      <c r="AV792" s="13" t="s">
        <v>86</v>
      </c>
      <c r="AW792" s="13" t="s">
        <v>4</v>
      </c>
      <c r="AX792" s="13" t="s">
        <v>22</v>
      </c>
      <c r="AY792" s="228" t="s">
        <v>203</v>
      </c>
    </row>
    <row r="793" spans="2:65" s="1" customFormat="1" ht="44.25" customHeight="1" x14ac:dyDescent="0.3">
      <c r="B793" s="35"/>
      <c r="C793" s="194" t="s">
        <v>996</v>
      </c>
      <c r="D793" s="194" t="s">
        <v>206</v>
      </c>
      <c r="E793" s="195" t="s">
        <v>997</v>
      </c>
      <c r="F793" s="196" t="s">
        <v>998</v>
      </c>
      <c r="G793" s="197" t="s">
        <v>209</v>
      </c>
      <c r="H793" s="198">
        <v>620.60699999999997</v>
      </c>
      <c r="I793" s="199"/>
      <c r="J793" s="200">
        <f>ROUND(I793*H793,2)</f>
        <v>0</v>
      </c>
      <c r="K793" s="196" t="s">
        <v>20</v>
      </c>
      <c r="L793" s="55"/>
      <c r="M793" s="201" t="s">
        <v>20</v>
      </c>
      <c r="N793" s="202" t="s">
        <v>49</v>
      </c>
      <c r="O793" s="36"/>
      <c r="P793" s="203">
        <f>O793*H793</f>
        <v>0</v>
      </c>
      <c r="Q793" s="203">
        <v>7.1089040000000006E-2</v>
      </c>
      <c r="R793" s="203">
        <f>Q793*H793</f>
        <v>44.11835584728</v>
      </c>
      <c r="S793" s="203">
        <v>0</v>
      </c>
      <c r="T793" s="204">
        <f>S793*H793</f>
        <v>0</v>
      </c>
      <c r="AR793" s="18" t="s">
        <v>336</v>
      </c>
      <c r="AT793" s="18" t="s">
        <v>206</v>
      </c>
      <c r="AU793" s="18" t="s">
        <v>86</v>
      </c>
      <c r="AY793" s="18" t="s">
        <v>203</v>
      </c>
      <c r="BE793" s="205">
        <f>IF(N793="základní",J793,0)</f>
        <v>0</v>
      </c>
      <c r="BF793" s="205">
        <f>IF(N793="snížená",J793,0)</f>
        <v>0</v>
      </c>
      <c r="BG793" s="205">
        <f>IF(N793="zákl. přenesená",J793,0)</f>
        <v>0</v>
      </c>
      <c r="BH793" s="205">
        <f>IF(N793="sníž. přenesená",J793,0)</f>
        <v>0</v>
      </c>
      <c r="BI793" s="205">
        <f>IF(N793="nulová",J793,0)</f>
        <v>0</v>
      </c>
      <c r="BJ793" s="18" t="s">
        <v>22</v>
      </c>
      <c r="BK793" s="205">
        <f>ROUND(I793*H793,2)</f>
        <v>0</v>
      </c>
      <c r="BL793" s="18" t="s">
        <v>336</v>
      </c>
      <c r="BM793" s="18" t="s">
        <v>999</v>
      </c>
    </row>
    <row r="794" spans="2:65" s="12" customFormat="1" x14ac:dyDescent="0.3">
      <c r="B794" s="206"/>
      <c r="C794" s="207"/>
      <c r="D794" s="208" t="s">
        <v>213</v>
      </c>
      <c r="E794" s="209" t="s">
        <v>20</v>
      </c>
      <c r="F794" s="210" t="s">
        <v>520</v>
      </c>
      <c r="G794" s="207"/>
      <c r="H794" s="211" t="s">
        <v>20</v>
      </c>
      <c r="I794" s="212"/>
      <c r="J794" s="207"/>
      <c r="K794" s="207"/>
      <c r="L794" s="213"/>
      <c r="M794" s="214"/>
      <c r="N794" s="215"/>
      <c r="O794" s="215"/>
      <c r="P794" s="215"/>
      <c r="Q794" s="215"/>
      <c r="R794" s="215"/>
      <c r="S794" s="215"/>
      <c r="T794" s="216"/>
      <c r="AT794" s="217" t="s">
        <v>213</v>
      </c>
      <c r="AU794" s="217" t="s">
        <v>86</v>
      </c>
      <c r="AV794" s="12" t="s">
        <v>22</v>
      </c>
      <c r="AW794" s="12" t="s">
        <v>41</v>
      </c>
      <c r="AX794" s="12" t="s">
        <v>78</v>
      </c>
      <c r="AY794" s="217" t="s">
        <v>203</v>
      </c>
    </row>
    <row r="795" spans="2:65" s="12" customFormat="1" x14ac:dyDescent="0.3">
      <c r="B795" s="206"/>
      <c r="C795" s="207"/>
      <c r="D795" s="208" t="s">
        <v>213</v>
      </c>
      <c r="E795" s="209" t="s">
        <v>20</v>
      </c>
      <c r="F795" s="210" t="s">
        <v>1000</v>
      </c>
      <c r="G795" s="207"/>
      <c r="H795" s="211" t="s">
        <v>20</v>
      </c>
      <c r="I795" s="212"/>
      <c r="J795" s="207"/>
      <c r="K795" s="207"/>
      <c r="L795" s="213"/>
      <c r="M795" s="214"/>
      <c r="N795" s="215"/>
      <c r="O795" s="215"/>
      <c r="P795" s="215"/>
      <c r="Q795" s="215"/>
      <c r="R795" s="215"/>
      <c r="S795" s="215"/>
      <c r="T795" s="216"/>
      <c r="AT795" s="217" t="s">
        <v>213</v>
      </c>
      <c r="AU795" s="217" t="s">
        <v>86</v>
      </c>
      <c r="AV795" s="12" t="s">
        <v>22</v>
      </c>
      <c r="AW795" s="12" t="s">
        <v>41</v>
      </c>
      <c r="AX795" s="12" t="s">
        <v>78</v>
      </c>
      <c r="AY795" s="217" t="s">
        <v>203</v>
      </c>
    </row>
    <row r="796" spans="2:65" s="12" customFormat="1" x14ac:dyDescent="0.3">
      <c r="B796" s="206"/>
      <c r="C796" s="207"/>
      <c r="D796" s="208" t="s">
        <v>213</v>
      </c>
      <c r="E796" s="209" t="s">
        <v>20</v>
      </c>
      <c r="F796" s="210" t="s">
        <v>611</v>
      </c>
      <c r="G796" s="207"/>
      <c r="H796" s="211" t="s">
        <v>20</v>
      </c>
      <c r="I796" s="212"/>
      <c r="J796" s="207"/>
      <c r="K796" s="207"/>
      <c r="L796" s="213"/>
      <c r="M796" s="214"/>
      <c r="N796" s="215"/>
      <c r="O796" s="215"/>
      <c r="P796" s="215"/>
      <c r="Q796" s="215"/>
      <c r="R796" s="215"/>
      <c r="S796" s="215"/>
      <c r="T796" s="216"/>
      <c r="AT796" s="217" t="s">
        <v>213</v>
      </c>
      <c r="AU796" s="217" t="s">
        <v>86</v>
      </c>
      <c r="AV796" s="12" t="s">
        <v>22</v>
      </c>
      <c r="AW796" s="12" t="s">
        <v>41</v>
      </c>
      <c r="AX796" s="12" t="s">
        <v>78</v>
      </c>
      <c r="AY796" s="217" t="s">
        <v>203</v>
      </c>
    </row>
    <row r="797" spans="2:65" s="12" customFormat="1" x14ac:dyDescent="0.3">
      <c r="B797" s="206"/>
      <c r="C797" s="207"/>
      <c r="D797" s="208" t="s">
        <v>213</v>
      </c>
      <c r="E797" s="209" t="s">
        <v>20</v>
      </c>
      <c r="F797" s="210" t="s">
        <v>629</v>
      </c>
      <c r="G797" s="207"/>
      <c r="H797" s="211" t="s">
        <v>20</v>
      </c>
      <c r="I797" s="212"/>
      <c r="J797" s="207"/>
      <c r="K797" s="207"/>
      <c r="L797" s="213"/>
      <c r="M797" s="214"/>
      <c r="N797" s="215"/>
      <c r="O797" s="215"/>
      <c r="P797" s="215"/>
      <c r="Q797" s="215"/>
      <c r="R797" s="215"/>
      <c r="S797" s="215"/>
      <c r="T797" s="216"/>
      <c r="AT797" s="217" t="s">
        <v>213</v>
      </c>
      <c r="AU797" s="217" t="s">
        <v>86</v>
      </c>
      <c r="AV797" s="12" t="s">
        <v>22</v>
      </c>
      <c r="AW797" s="12" t="s">
        <v>41</v>
      </c>
      <c r="AX797" s="12" t="s">
        <v>78</v>
      </c>
      <c r="AY797" s="217" t="s">
        <v>203</v>
      </c>
    </row>
    <row r="798" spans="2:65" s="13" customFormat="1" x14ac:dyDescent="0.3">
      <c r="B798" s="218"/>
      <c r="C798" s="219"/>
      <c r="D798" s="208" t="s">
        <v>213</v>
      </c>
      <c r="E798" s="220" t="s">
        <v>20</v>
      </c>
      <c r="F798" s="221" t="s">
        <v>1001</v>
      </c>
      <c r="G798" s="219"/>
      <c r="H798" s="222">
        <v>9.0269999999999992</v>
      </c>
      <c r="I798" s="223"/>
      <c r="J798" s="219"/>
      <c r="K798" s="219"/>
      <c r="L798" s="224"/>
      <c r="M798" s="225"/>
      <c r="N798" s="226"/>
      <c r="O798" s="226"/>
      <c r="P798" s="226"/>
      <c r="Q798" s="226"/>
      <c r="R798" s="226"/>
      <c r="S798" s="226"/>
      <c r="T798" s="227"/>
      <c r="AT798" s="228" t="s">
        <v>213</v>
      </c>
      <c r="AU798" s="228" t="s">
        <v>86</v>
      </c>
      <c r="AV798" s="13" t="s">
        <v>86</v>
      </c>
      <c r="AW798" s="13" t="s">
        <v>41</v>
      </c>
      <c r="AX798" s="13" t="s">
        <v>78</v>
      </c>
      <c r="AY798" s="228" t="s">
        <v>203</v>
      </c>
    </row>
    <row r="799" spans="2:65" s="12" customFormat="1" x14ac:dyDescent="0.3">
      <c r="B799" s="206"/>
      <c r="C799" s="207"/>
      <c r="D799" s="208" t="s">
        <v>213</v>
      </c>
      <c r="E799" s="209" t="s">
        <v>20</v>
      </c>
      <c r="F799" s="210" t="s">
        <v>631</v>
      </c>
      <c r="G799" s="207"/>
      <c r="H799" s="211" t="s">
        <v>20</v>
      </c>
      <c r="I799" s="212"/>
      <c r="J799" s="207"/>
      <c r="K799" s="207"/>
      <c r="L799" s="213"/>
      <c r="M799" s="214"/>
      <c r="N799" s="215"/>
      <c r="O799" s="215"/>
      <c r="P799" s="215"/>
      <c r="Q799" s="215"/>
      <c r="R799" s="215"/>
      <c r="S799" s="215"/>
      <c r="T799" s="216"/>
      <c r="AT799" s="217" t="s">
        <v>213</v>
      </c>
      <c r="AU799" s="217" t="s">
        <v>86</v>
      </c>
      <c r="AV799" s="12" t="s">
        <v>22</v>
      </c>
      <c r="AW799" s="12" t="s">
        <v>41</v>
      </c>
      <c r="AX799" s="12" t="s">
        <v>78</v>
      </c>
      <c r="AY799" s="217" t="s">
        <v>203</v>
      </c>
    </row>
    <row r="800" spans="2:65" s="13" customFormat="1" x14ac:dyDescent="0.3">
      <c r="B800" s="218"/>
      <c r="C800" s="219"/>
      <c r="D800" s="208" t="s">
        <v>213</v>
      </c>
      <c r="E800" s="220" t="s">
        <v>20</v>
      </c>
      <c r="F800" s="221" t="s">
        <v>1002</v>
      </c>
      <c r="G800" s="219"/>
      <c r="H800" s="222">
        <v>11.509</v>
      </c>
      <c r="I800" s="223"/>
      <c r="J800" s="219"/>
      <c r="K800" s="219"/>
      <c r="L800" s="224"/>
      <c r="M800" s="225"/>
      <c r="N800" s="226"/>
      <c r="O800" s="226"/>
      <c r="P800" s="226"/>
      <c r="Q800" s="226"/>
      <c r="R800" s="226"/>
      <c r="S800" s="226"/>
      <c r="T800" s="227"/>
      <c r="AT800" s="228" t="s">
        <v>213</v>
      </c>
      <c r="AU800" s="228" t="s">
        <v>86</v>
      </c>
      <c r="AV800" s="13" t="s">
        <v>86</v>
      </c>
      <c r="AW800" s="13" t="s">
        <v>41</v>
      </c>
      <c r="AX800" s="13" t="s">
        <v>78</v>
      </c>
      <c r="AY800" s="228" t="s">
        <v>203</v>
      </c>
    </row>
    <row r="801" spans="2:51" s="12" customFormat="1" x14ac:dyDescent="0.3">
      <c r="B801" s="206"/>
      <c r="C801" s="207"/>
      <c r="D801" s="208" t="s">
        <v>213</v>
      </c>
      <c r="E801" s="209" t="s">
        <v>20</v>
      </c>
      <c r="F801" s="210" t="s">
        <v>633</v>
      </c>
      <c r="G801" s="207"/>
      <c r="H801" s="211" t="s">
        <v>20</v>
      </c>
      <c r="I801" s="212"/>
      <c r="J801" s="207"/>
      <c r="K801" s="207"/>
      <c r="L801" s="213"/>
      <c r="M801" s="214"/>
      <c r="N801" s="215"/>
      <c r="O801" s="215"/>
      <c r="P801" s="215"/>
      <c r="Q801" s="215"/>
      <c r="R801" s="215"/>
      <c r="S801" s="215"/>
      <c r="T801" s="216"/>
      <c r="AT801" s="217" t="s">
        <v>213</v>
      </c>
      <c r="AU801" s="217" t="s">
        <v>86</v>
      </c>
      <c r="AV801" s="12" t="s">
        <v>22</v>
      </c>
      <c r="AW801" s="12" t="s">
        <v>41</v>
      </c>
      <c r="AX801" s="12" t="s">
        <v>78</v>
      </c>
      <c r="AY801" s="217" t="s">
        <v>203</v>
      </c>
    </row>
    <row r="802" spans="2:51" s="13" customFormat="1" ht="27" x14ac:dyDescent="0.3">
      <c r="B802" s="218"/>
      <c r="C802" s="219"/>
      <c r="D802" s="208" t="s">
        <v>213</v>
      </c>
      <c r="E802" s="220" t="s">
        <v>20</v>
      </c>
      <c r="F802" s="221" t="s">
        <v>1003</v>
      </c>
      <c r="G802" s="219"/>
      <c r="H802" s="222">
        <v>148.75299999999999</v>
      </c>
      <c r="I802" s="223"/>
      <c r="J802" s="219"/>
      <c r="K802" s="219"/>
      <c r="L802" s="224"/>
      <c r="M802" s="225"/>
      <c r="N802" s="226"/>
      <c r="O802" s="226"/>
      <c r="P802" s="226"/>
      <c r="Q802" s="226"/>
      <c r="R802" s="226"/>
      <c r="S802" s="226"/>
      <c r="T802" s="227"/>
      <c r="AT802" s="228" t="s">
        <v>213</v>
      </c>
      <c r="AU802" s="228" t="s">
        <v>86</v>
      </c>
      <c r="AV802" s="13" t="s">
        <v>86</v>
      </c>
      <c r="AW802" s="13" t="s">
        <v>41</v>
      </c>
      <c r="AX802" s="13" t="s">
        <v>78</v>
      </c>
      <c r="AY802" s="228" t="s">
        <v>203</v>
      </c>
    </row>
    <row r="803" spans="2:51" s="12" customFormat="1" x14ac:dyDescent="0.3">
      <c r="B803" s="206"/>
      <c r="C803" s="207"/>
      <c r="D803" s="208" t="s">
        <v>213</v>
      </c>
      <c r="E803" s="209" t="s">
        <v>20</v>
      </c>
      <c r="F803" s="210" t="s">
        <v>635</v>
      </c>
      <c r="G803" s="207"/>
      <c r="H803" s="211" t="s">
        <v>20</v>
      </c>
      <c r="I803" s="212"/>
      <c r="J803" s="207"/>
      <c r="K803" s="207"/>
      <c r="L803" s="213"/>
      <c r="M803" s="214"/>
      <c r="N803" s="215"/>
      <c r="O803" s="215"/>
      <c r="P803" s="215"/>
      <c r="Q803" s="215"/>
      <c r="R803" s="215"/>
      <c r="S803" s="215"/>
      <c r="T803" s="216"/>
      <c r="AT803" s="217" t="s">
        <v>213</v>
      </c>
      <c r="AU803" s="217" t="s">
        <v>86</v>
      </c>
      <c r="AV803" s="12" t="s">
        <v>22</v>
      </c>
      <c r="AW803" s="12" t="s">
        <v>41</v>
      </c>
      <c r="AX803" s="12" t="s">
        <v>78</v>
      </c>
      <c r="AY803" s="217" t="s">
        <v>203</v>
      </c>
    </row>
    <row r="804" spans="2:51" s="13" customFormat="1" x14ac:dyDescent="0.3">
      <c r="B804" s="218"/>
      <c r="C804" s="219"/>
      <c r="D804" s="208" t="s">
        <v>213</v>
      </c>
      <c r="E804" s="220" t="s">
        <v>20</v>
      </c>
      <c r="F804" s="221" t="s">
        <v>1004</v>
      </c>
      <c r="G804" s="219"/>
      <c r="H804" s="222">
        <v>14.706</v>
      </c>
      <c r="I804" s="223"/>
      <c r="J804" s="219"/>
      <c r="K804" s="219"/>
      <c r="L804" s="224"/>
      <c r="M804" s="225"/>
      <c r="N804" s="226"/>
      <c r="O804" s="226"/>
      <c r="P804" s="226"/>
      <c r="Q804" s="226"/>
      <c r="R804" s="226"/>
      <c r="S804" s="226"/>
      <c r="T804" s="227"/>
      <c r="AT804" s="228" t="s">
        <v>213</v>
      </c>
      <c r="AU804" s="228" t="s">
        <v>86</v>
      </c>
      <c r="AV804" s="13" t="s">
        <v>86</v>
      </c>
      <c r="AW804" s="13" t="s">
        <v>41</v>
      </c>
      <c r="AX804" s="13" t="s">
        <v>78</v>
      </c>
      <c r="AY804" s="228" t="s">
        <v>203</v>
      </c>
    </row>
    <row r="805" spans="2:51" s="12" customFormat="1" x14ac:dyDescent="0.3">
      <c r="B805" s="206"/>
      <c r="C805" s="207"/>
      <c r="D805" s="208" t="s">
        <v>213</v>
      </c>
      <c r="E805" s="209" t="s">
        <v>20</v>
      </c>
      <c r="F805" s="210" t="s">
        <v>637</v>
      </c>
      <c r="G805" s="207"/>
      <c r="H805" s="211" t="s">
        <v>20</v>
      </c>
      <c r="I805" s="212"/>
      <c r="J805" s="207"/>
      <c r="K805" s="207"/>
      <c r="L805" s="213"/>
      <c r="M805" s="214"/>
      <c r="N805" s="215"/>
      <c r="O805" s="215"/>
      <c r="P805" s="215"/>
      <c r="Q805" s="215"/>
      <c r="R805" s="215"/>
      <c r="S805" s="215"/>
      <c r="T805" s="216"/>
      <c r="AT805" s="217" t="s">
        <v>213</v>
      </c>
      <c r="AU805" s="217" t="s">
        <v>86</v>
      </c>
      <c r="AV805" s="12" t="s">
        <v>22</v>
      </c>
      <c r="AW805" s="12" t="s">
        <v>41</v>
      </c>
      <c r="AX805" s="12" t="s">
        <v>78</v>
      </c>
      <c r="AY805" s="217" t="s">
        <v>203</v>
      </c>
    </row>
    <row r="806" spans="2:51" s="13" customFormat="1" x14ac:dyDescent="0.3">
      <c r="B806" s="218"/>
      <c r="C806" s="219"/>
      <c r="D806" s="208" t="s">
        <v>213</v>
      </c>
      <c r="E806" s="220" t="s">
        <v>20</v>
      </c>
      <c r="F806" s="221" t="s">
        <v>1005</v>
      </c>
      <c r="G806" s="219"/>
      <c r="H806" s="222">
        <v>1.113</v>
      </c>
      <c r="I806" s="223"/>
      <c r="J806" s="219"/>
      <c r="K806" s="219"/>
      <c r="L806" s="224"/>
      <c r="M806" s="225"/>
      <c r="N806" s="226"/>
      <c r="O806" s="226"/>
      <c r="P806" s="226"/>
      <c r="Q806" s="226"/>
      <c r="R806" s="226"/>
      <c r="S806" s="226"/>
      <c r="T806" s="227"/>
      <c r="AT806" s="228" t="s">
        <v>213</v>
      </c>
      <c r="AU806" s="228" t="s">
        <v>86</v>
      </c>
      <c r="AV806" s="13" t="s">
        <v>86</v>
      </c>
      <c r="AW806" s="13" t="s">
        <v>41</v>
      </c>
      <c r="AX806" s="13" t="s">
        <v>78</v>
      </c>
      <c r="AY806" s="228" t="s">
        <v>203</v>
      </c>
    </row>
    <row r="807" spans="2:51" s="12" customFormat="1" x14ac:dyDescent="0.3">
      <c r="B807" s="206"/>
      <c r="C807" s="207"/>
      <c r="D807" s="208" t="s">
        <v>213</v>
      </c>
      <c r="E807" s="209" t="s">
        <v>20</v>
      </c>
      <c r="F807" s="210" t="s">
        <v>639</v>
      </c>
      <c r="G807" s="207"/>
      <c r="H807" s="211" t="s">
        <v>20</v>
      </c>
      <c r="I807" s="212"/>
      <c r="J807" s="207"/>
      <c r="K807" s="207"/>
      <c r="L807" s="213"/>
      <c r="M807" s="214"/>
      <c r="N807" s="215"/>
      <c r="O807" s="215"/>
      <c r="P807" s="215"/>
      <c r="Q807" s="215"/>
      <c r="R807" s="215"/>
      <c r="S807" s="215"/>
      <c r="T807" s="216"/>
      <c r="AT807" s="217" t="s">
        <v>213</v>
      </c>
      <c r="AU807" s="217" t="s">
        <v>86</v>
      </c>
      <c r="AV807" s="12" t="s">
        <v>22</v>
      </c>
      <c r="AW807" s="12" t="s">
        <v>41</v>
      </c>
      <c r="AX807" s="12" t="s">
        <v>78</v>
      </c>
      <c r="AY807" s="217" t="s">
        <v>203</v>
      </c>
    </row>
    <row r="808" spans="2:51" s="13" customFormat="1" x14ac:dyDescent="0.3">
      <c r="B808" s="218"/>
      <c r="C808" s="219"/>
      <c r="D808" s="208" t="s">
        <v>213</v>
      </c>
      <c r="E808" s="220" t="s">
        <v>20</v>
      </c>
      <c r="F808" s="221" t="s">
        <v>1006</v>
      </c>
      <c r="G808" s="219"/>
      <c r="H808" s="222">
        <v>15.896000000000001</v>
      </c>
      <c r="I808" s="223"/>
      <c r="J808" s="219"/>
      <c r="K808" s="219"/>
      <c r="L808" s="224"/>
      <c r="M808" s="225"/>
      <c r="N808" s="226"/>
      <c r="O808" s="226"/>
      <c r="P808" s="226"/>
      <c r="Q808" s="226"/>
      <c r="R808" s="226"/>
      <c r="S808" s="226"/>
      <c r="T808" s="227"/>
      <c r="AT808" s="228" t="s">
        <v>213</v>
      </c>
      <c r="AU808" s="228" t="s">
        <v>86</v>
      </c>
      <c r="AV808" s="13" t="s">
        <v>86</v>
      </c>
      <c r="AW808" s="13" t="s">
        <v>41</v>
      </c>
      <c r="AX808" s="13" t="s">
        <v>78</v>
      </c>
      <c r="AY808" s="228" t="s">
        <v>203</v>
      </c>
    </row>
    <row r="809" spans="2:51" s="12" customFormat="1" x14ac:dyDescent="0.3">
      <c r="B809" s="206"/>
      <c r="C809" s="207"/>
      <c r="D809" s="208" t="s">
        <v>213</v>
      </c>
      <c r="E809" s="209" t="s">
        <v>20</v>
      </c>
      <c r="F809" s="210" t="s">
        <v>641</v>
      </c>
      <c r="G809" s="207"/>
      <c r="H809" s="211" t="s">
        <v>20</v>
      </c>
      <c r="I809" s="212"/>
      <c r="J809" s="207"/>
      <c r="K809" s="207"/>
      <c r="L809" s="213"/>
      <c r="M809" s="214"/>
      <c r="N809" s="215"/>
      <c r="O809" s="215"/>
      <c r="P809" s="215"/>
      <c r="Q809" s="215"/>
      <c r="R809" s="215"/>
      <c r="S809" s="215"/>
      <c r="T809" s="216"/>
      <c r="AT809" s="217" t="s">
        <v>213</v>
      </c>
      <c r="AU809" s="217" t="s">
        <v>86</v>
      </c>
      <c r="AV809" s="12" t="s">
        <v>22</v>
      </c>
      <c r="AW809" s="12" t="s">
        <v>41</v>
      </c>
      <c r="AX809" s="12" t="s">
        <v>78</v>
      </c>
      <c r="AY809" s="217" t="s">
        <v>203</v>
      </c>
    </row>
    <row r="810" spans="2:51" s="13" customFormat="1" x14ac:dyDescent="0.3">
      <c r="B810" s="218"/>
      <c r="C810" s="219"/>
      <c r="D810" s="208" t="s">
        <v>213</v>
      </c>
      <c r="E810" s="220" t="s">
        <v>20</v>
      </c>
      <c r="F810" s="221" t="s">
        <v>1005</v>
      </c>
      <c r="G810" s="219"/>
      <c r="H810" s="222">
        <v>1.113</v>
      </c>
      <c r="I810" s="223"/>
      <c r="J810" s="219"/>
      <c r="K810" s="219"/>
      <c r="L810" s="224"/>
      <c r="M810" s="225"/>
      <c r="N810" s="226"/>
      <c r="O810" s="226"/>
      <c r="P810" s="226"/>
      <c r="Q810" s="226"/>
      <c r="R810" s="226"/>
      <c r="S810" s="226"/>
      <c r="T810" s="227"/>
      <c r="AT810" s="228" t="s">
        <v>213</v>
      </c>
      <c r="AU810" s="228" t="s">
        <v>86</v>
      </c>
      <c r="AV810" s="13" t="s">
        <v>86</v>
      </c>
      <c r="AW810" s="13" t="s">
        <v>41</v>
      </c>
      <c r="AX810" s="13" t="s">
        <v>78</v>
      </c>
      <c r="AY810" s="228" t="s">
        <v>203</v>
      </c>
    </row>
    <row r="811" spans="2:51" s="12" customFormat="1" x14ac:dyDescent="0.3">
      <c r="B811" s="206"/>
      <c r="C811" s="207"/>
      <c r="D811" s="208" t="s">
        <v>213</v>
      </c>
      <c r="E811" s="209" t="s">
        <v>20</v>
      </c>
      <c r="F811" s="210" t="s">
        <v>643</v>
      </c>
      <c r="G811" s="207"/>
      <c r="H811" s="211" t="s">
        <v>20</v>
      </c>
      <c r="I811" s="212"/>
      <c r="J811" s="207"/>
      <c r="K811" s="207"/>
      <c r="L811" s="213"/>
      <c r="M811" s="214"/>
      <c r="N811" s="215"/>
      <c r="O811" s="215"/>
      <c r="P811" s="215"/>
      <c r="Q811" s="215"/>
      <c r="R811" s="215"/>
      <c r="S811" s="215"/>
      <c r="T811" s="216"/>
      <c r="AT811" s="217" t="s">
        <v>213</v>
      </c>
      <c r="AU811" s="217" t="s">
        <v>86</v>
      </c>
      <c r="AV811" s="12" t="s">
        <v>22</v>
      </c>
      <c r="AW811" s="12" t="s">
        <v>41</v>
      </c>
      <c r="AX811" s="12" t="s">
        <v>78</v>
      </c>
      <c r="AY811" s="217" t="s">
        <v>203</v>
      </c>
    </row>
    <row r="812" spans="2:51" s="13" customFormat="1" x14ac:dyDescent="0.3">
      <c r="B812" s="218"/>
      <c r="C812" s="219"/>
      <c r="D812" s="208" t="s">
        <v>213</v>
      </c>
      <c r="E812" s="220" t="s">
        <v>20</v>
      </c>
      <c r="F812" s="221" t="s">
        <v>1007</v>
      </c>
      <c r="G812" s="219"/>
      <c r="H812" s="222">
        <v>15.956</v>
      </c>
      <c r="I812" s="223"/>
      <c r="J812" s="219"/>
      <c r="K812" s="219"/>
      <c r="L812" s="224"/>
      <c r="M812" s="225"/>
      <c r="N812" s="226"/>
      <c r="O812" s="226"/>
      <c r="P812" s="226"/>
      <c r="Q812" s="226"/>
      <c r="R812" s="226"/>
      <c r="S812" s="226"/>
      <c r="T812" s="227"/>
      <c r="AT812" s="228" t="s">
        <v>213</v>
      </c>
      <c r="AU812" s="228" t="s">
        <v>86</v>
      </c>
      <c r="AV812" s="13" t="s">
        <v>86</v>
      </c>
      <c r="AW812" s="13" t="s">
        <v>41</v>
      </c>
      <c r="AX812" s="13" t="s">
        <v>78</v>
      </c>
      <c r="AY812" s="228" t="s">
        <v>203</v>
      </c>
    </row>
    <row r="813" spans="2:51" s="12" customFormat="1" x14ac:dyDescent="0.3">
      <c r="B813" s="206"/>
      <c r="C813" s="207"/>
      <c r="D813" s="208" t="s">
        <v>213</v>
      </c>
      <c r="E813" s="209" t="s">
        <v>20</v>
      </c>
      <c r="F813" s="210" t="s">
        <v>645</v>
      </c>
      <c r="G813" s="207"/>
      <c r="H813" s="211" t="s">
        <v>20</v>
      </c>
      <c r="I813" s="212"/>
      <c r="J813" s="207"/>
      <c r="K813" s="207"/>
      <c r="L813" s="213"/>
      <c r="M813" s="214"/>
      <c r="N813" s="215"/>
      <c r="O813" s="215"/>
      <c r="P813" s="215"/>
      <c r="Q813" s="215"/>
      <c r="R813" s="215"/>
      <c r="S813" s="215"/>
      <c r="T813" s="216"/>
      <c r="AT813" s="217" t="s">
        <v>213</v>
      </c>
      <c r="AU813" s="217" t="s">
        <v>86</v>
      </c>
      <c r="AV813" s="12" t="s">
        <v>22</v>
      </c>
      <c r="AW813" s="12" t="s">
        <v>41</v>
      </c>
      <c r="AX813" s="12" t="s">
        <v>78</v>
      </c>
      <c r="AY813" s="217" t="s">
        <v>203</v>
      </c>
    </row>
    <row r="814" spans="2:51" s="13" customFormat="1" x14ac:dyDescent="0.3">
      <c r="B814" s="218"/>
      <c r="C814" s="219"/>
      <c r="D814" s="208" t="s">
        <v>213</v>
      </c>
      <c r="E814" s="220" t="s">
        <v>20</v>
      </c>
      <c r="F814" s="221" t="s">
        <v>1008</v>
      </c>
      <c r="G814" s="219"/>
      <c r="H814" s="222">
        <v>16.908000000000001</v>
      </c>
      <c r="I814" s="223"/>
      <c r="J814" s="219"/>
      <c r="K814" s="219"/>
      <c r="L814" s="224"/>
      <c r="M814" s="225"/>
      <c r="N814" s="226"/>
      <c r="O814" s="226"/>
      <c r="P814" s="226"/>
      <c r="Q814" s="226"/>
      <c r="R814" s="226"/>
      <c r="S814" s="226"/>
      <c r="T814" s="227"/>
      <c r="AT814" s="228" t="s">
        <v>213</v>
      </c>
      <c r="AU814" s="228" t="s">
        <v>86</v>
      </c>
      <c r="AV814" s="13" t="s">
        <v>86</v>
      </c>
      <c r="AW814" s="13" t="s">
        <v>41</v>
      </c>
      <c r="AX814" s="13" t="s">
        <v>78</v>
      </c>
      <c r="AY814" s="228" t="s">
        <v>203</v>
      </c>
    </row>
    <row r="815" spans="2:51" s="12" customFormat="1" x14ac:dyDescent="0.3">
      <c r="B815" s="206"/>
      <c r="C815" s="207"/>
      <c r="D815" s="208" t="s">
        <v>213</v>
      </c>
      <c r="E815" s="209" t="s">
        <v>20</v>
      </c>
      <c r="F815" s="210" t="s">
        <v>647</v>
      </c>
      <c r="G815" s="207"/>
      <c r="H815" s="211" t="s">
        <v>20</v>
      </c>
      <c r="I815" s="212"/>
      <c r="J815" s="207"/>
      <c r="K815" s="207"/>
      <c r="L815" s="213"/>
      <c r="M815" s="214"/>
      <c r="N815" s="215"/>
      <c r="O815" s="215"/>
      <c r="P815" s="215"/>
      <c r="Q815" s="215"/>
      <c r="R815" s="215"/>
      <c r="S815" s="215"/>
      <c r="T815" s="216"/>
      <c r="AT815" s="217" t="s">
        <v>213</v>
      </c>
      <c r="AU815" s="217" t="s">
        <v>86</v>
      </c>
      <c r="AV815" s="12" t="s">
        <v>22</v>
      </c>
      <c r="AW815" s="12" t="s">
        <v>41</v>
      </c>
      <c r="AX815" s="12" t="s">
        <v>78</v>
      </c>
      <c r="AY815" s="217" t="s">
        <v>203</v>
      </c>
    </row>
    <row r="816" spans="2:51" s="13" customFormat="1" x14ac:dyDescent="0.3">
      <c r="B816" s="218"/>
      <c r="C816" s="219"/>
      <c r="D816" s="208" t="s">
        <v>213</v>
      </c>
      <c r="E816" s="220" t="s">
        <v>20</v>
      </c>
      <c r="F816" s="221" t="s">
        <v>1008</v>
      </c>
      <c r="G816" s="219"/>
      <c r="H816" s="222">
        <v>16.908000000000001</v>
      </c>
      <c r="I816" s="223"/>
      <c r="J816" s="219"/>
      <c r="K816" s="219"/>
      <c r="L816" s="224"/>
      <c r="M816" s="225"/>
      <c r="N816" s="226"/>
      <c r="O816" s="226"/>
      <c r="P816" s="226"/>
      <c r="Q816" s="226"/>
      <c r="R816" s="226"/>
      <c r="S816" s="226"/>
      <c r="T816" s="227"/>
      <c r="AT816" s="228" t="s">
        <v>213</v>
      </c>
      <c r="AU816" s="228" t="s">
        <v>86</v>
      </c>
      <c r="AV816" s="13" t="s">
        <v>86</v>
      </c>
      <c r="AW816" s="13" t="s">
        <v>41</v>
      </c>
      <c r="AX816" s="13" t="s">
        <v>78</v>
      </c>
      <c r="AY816" s="228" t="s">
        <v>203</v>
      </c>
    </row>
    <row r="817" spans="2:51" s="12" customFormat="1" x14ac:dyDescent="0.3">
      <c r="B817" s="206"/>
      <c r="C817" s="207"/>
      <c r="D817" s="208" t="s">
        <v>213</v>
      </c>
      <c r="E817" s="209" t="s">
        <v>20</v>
      </c>
      <c r="F817" s="210" t="s">
        <v>648</v>
      </c>
      <c r="G817" s="207"/>
      <c r="H817" s="211" t="s">
        <v>20</v>
      </c>
      <c r="I817" s="212"/>
      <c r="J817" s="207"/>
      <c r="K817" s="207"/>
      <c r="L817" s="213"/>
      <c r="M817" s="214"/>
      <c r="N817" s="215"/>
      <c r="O817" s="215"/>
      <c r="P817" s="215"/>
      <c r="Q817" s="215"/>
      <c r="R817" s="215"/>
      <c r="S817" s="215"/>
      <c r="T817" s="216"/>
      <c r="AT817" s="217" t="s">
        <v>213</v>
      </c>
      <c r="AU817" s="217" t="s">
        <v>86</v>
      </c>
      <c r="AV817" s="12" t="s">
        <v>22</v>
      </c>
      <c r="AW817" s="12" t="s">
        <v>41</v>
      </c>
      <c r="AX817" s="12" t="s">
        <v>78</v>
      </c>
      <c r="AY817" s="217" t="s">
        <v>203</v>
      </c>
    </row>
    <row r="818" spans="2:51" s="13" customFormat="1" x14ac:dyDescent="0.3">
      <c r="B818" s="218"/>
      <c r="C818" s="219"/>
      <c r="D818" s="208" t="s">
        <v>213</v>
      </c>
      <c r="E818" s="220" t="s">
        <v>20</v>
      </c>
      <c r="F818" s="221" t="s">
        <v>1008</v>
      </c>
      <c r="G818" s="219"/>
      <c r="H818" s="222">
        <v>16.908000000000001</v>
      </c>
      <c r="I818" s="223"/>
      <c r="J818" s="219"/>
      <c r="K818" s="219"/>
      <c r="L818" s="224"/>
      <c r="M818" s="225"/>
      <c r="N818" s="226"/>
      <c r="O818" s="226"/>
      <c r="P818" s="226"/>
      <c r="Q818" s="226"/>
      <c r="R818" s="226"/>
      <c r="S818" s="226"/>
      <c r="T818" s="227"/>
      <c r="AT818" s="228" t="s">
        <v>213</v>
      </c>
      <c r="AU818" s="228" t="s">
        <v>86</v>
      </c>
      <c r="AV818" s="13" t="s">
        <v>86</v>
      </c>
      <c r="AW818" s="13" t="s">
        <v>41</v>
      </c>
      <c r="AX818" s="13" t="s">
        <v>78</v>
      </c>
      <c r="AY818" s="228" t="s">
        <v>203</v>
      </c>
    </row>
    <row r="819" spans="2:51" s="12" customFormat="1" x14ac:dyDescent="0.3">
      <c r="B819" s="206"/>
      <c r="C819" s="207"/>
      <c r="D819" s="208" t="s">
        <v>213</v>
      </c>
      <c r="E819" s="209" t="s">
        <v>20</v>
      </c>
      <c r="F819" s="210" t="s">
        <v>649</v>
      </c>
      <c r="G819" s="207"/>
      <c r="H819" s="211" t="s">
        <v>20</v>
      </c>
      <c r="I819" s="212"/>
      <c r="J819" s="207"/>
      <c r="K819" s="207"/>
      <c r="L819" s="213"/>
      <c r="M819" s="214"/>
      <c r="N819" s="215"/>
      <c r="O819" s="215"/>
      <c r="P819" s="215"/>
      <c r="Q819" s="215"/>
      <c r="R819" s="215"/>
      <c r="S819" s="215"/>
      <c r="T819" s="216"/>
      <c r="AT819" s="217" t="s">
        <v>213</v>
      </c>
      <c r="AU819" s="217" t="s">
        <v>86</v>
      </c>
      <c r="AV819" s="12" t="s">
        <v>22</v>
      </c>
      <c r="AW819" s="12" t="s">
        <v>41</v>
      </c>
      <c r="AX819" s="12" t="s">
        <v>78</v>
      </c>
      <c r="AY819" s="217" t="s">
        <v>203</v>
      </c>
    </row>
    <row r="820" spans="2:51" s="13" customFormat="1" x14ac:dyDescent="0.3">
      <c r="B820" s="218"/>
      <c r="C820" s="219"/>
      <c r="D820" s="208" t="s">
        <v>213</v>
      </c>
      <c r="E820" s="220" t="s">
        <v>20</v>
      </c>
      <c r="F820" s="221" t="s">
        <v>1008</v>
      </c>
      <c r="G820" s="219"/>
      <c r="H820" s="222">
        <v>16.908000000000001</v>
      </c>
      <c r="I820" s="223"/>
      <c r="J820" s="219"/>
      <c r="K820" s="219"/>
      <c r="L820" s="224"/>
      <c r="M820" s="225"/>
      <c r="N820" s="226"/>
      <c r="O820" s="226"/>
      <c r="P820" s="226"/>
      <c r="Q820" s="226"/>
      <c r="R820" s="226"/>
      <c r="S820" s="226"/>
      <c r="T820" s="227"/>
      <c r="AT820" s="228" t="s">
        <v>213</v>
      </c>
      <c r="AU820" s="228" t="s">
        <v>86</v>
      </c>
      <c r="AV820" s="13" t="s">
        <v>86</v>
      </c>
      <c r="AW820" s="13" t="s">
        <v>41</v>
      </c>
      <c r="AX820" s="13" t="s">
        <v>78</v>
      </c>
      <c r="AY820" s="228" t="s">
        <v>203</v>
      </c>
    </row>
    <row r="821" spans="2:51" s="12" customFormat="1" x14ac:dyDescent="0.3">
      <c r="B821" s="206"/>
      <c r="C821" s="207"/>
      <c r="D821" s="208" t="s">
        <v>213</v>
      </c>
      <c r="E821" s="209" t="s">
        <v>20</v>
      </c>
      <c r="F821" s="210" t="s">
        <v>650</v>
      </c>
      <c r="G821" s="207"/>
      <c r="H821" s="211" t="s">
        <v>20</v>
      </c>
      <c r="I821" s="212"/>
      <c r="J821" s="207"/>
      <c r="K821" s="207"/>
      <c r="L821" s="213"/>
      <c r="M821" s="214"/>
      <c r="N821" s="215"/>
      <c r="O821" s="215"/>
      <c r="P821" s="215"/>
      <c r="Q821" s="215"/>
      <c r="R821" s="215"/>
      <c r="S821" s="215"/>
      <c r="T821" s="216"/>
      <c r="AT821" s="217" t="s">
        <v>213</v>
      </c>
      <c r="AU821" s="217" t="s">
        <v>86</v>
      </c>
      <c r="AV821" s="12" t="s">
        <v>22</v>
      </c>
      <c r="AW821" s="12" t="s">
        <v>41</v>
      </c>
      <c r="AX821" s="12" t="s">
        <v>78</v>
      </c>
      <c r="AY821" s="217" t="s">
        <v>203</v>
      </c>
    </row>
    <row r="822" spans="2:51" s="13" customFormat="1" x14ac:dyDescent="0.3">
      <c r="B822" s="218"/>
      <c r="C822" s="219"/>
      <c r="D822" s="208" t="s">
        <v>213</v>
      </c>
      <c r="E822" s="220" t="s">
        <v>20</v>
      </c>
      <c r="F822" s="221" t="s">
        <v>1008</v>
      </c>
      <c r="G822" s="219"/>
      <c r="H822" s="222">
        <v>16.908000000000001</v>
      </c>
      <c r="I822" s="223"/>
      <c r="J822" s="219"/>
      <c r="K822" s="219"/>
      <c r="L822" s="224"/>
      <c r="M822" s="225"/>
      <c r="N822" s="226"/>
      <c r="O822" s="226"/>
      <c r="P822" s="226"/>
      <c r="Q822" s="226"/>
      <c r="R822" s="226"/>
      <c r="S822" s="226"/>
      <c r="T822" s="227"/>
      <c r="AT822" s="228" t="s">
        <v>213</v>
      </c>
      <c r="AU822" s="228" t="s">
        <v>86</v>
      </c>
      <c r="AV822" s="13" t="s">
        <v>86</v>
      </c>
      <c r="AW822" s="13" t="s">
        <v>41</v>
      </c>
      <c r="AX822" s="13" t="s">
        <v>78</v>
      </c>
      <c r="AY822" s="228" t="s">
        <v>203</v>
      </c>
    </row>
    <row r="823" spans="2:51" s="12" customFormat="1" x14ac:dyDescent="0.3">
      <c r="B823" s="206"/>
      <c r="C823" s="207"/>
      <c r="D823" s="208" t="s">
        <v>213</v>
      </c>
      <c r="E823" s="209" t="s">
        <v>20</v>
      </c>
      <c r="F823" s="210" t="s">
        <v>651</v>
      </c>
      <c r="G823" s="207"/>
      <c r="H823" s="211" t="s">
        <v>20</v>
      </c>
      <c r="I823" s="212"/>
      <c r="J823" s="207"/>
      <c r="K823" s="207"/>
      <c r="L823" s="213"/>
      <c r="M823" s="214"/>
      <c r="N823" s="215"/>
      <c r="O823" s="215"/>
      <c r="P823" s="215"/>
      <c r="Q823" s="215"/>
      <c r="R823" s="215"/>
      <c r="S823" s="215"/>
      <c r="T823" s="216"/>
      <c r="AT823" s="217" t="s">
        <v>213</v>
      </c>
      <c r="AU823" s="217" t="s">
        <v>86</v>
      </c>
      <c r="AV823" s="12" t="s">
        <v>22</v>
      </c>
      <c r="AW823" s="12" t="s">
        <v>41</v>
      </c>
      <c r="AX823" s="12" t="s">
        <v>78</v>
      </c>
      <c r="AY823" s="217" t="s">
        <v>203</v>
      </c>
    </row>
    <row r="824" spans="2:51" s="13" customFormat="1" x14ac:dyDescent="0.3">
      <c r="B824" s="218"/>
      <c r="C824" s="219"/>
      <c r="D824" s="208" t="s">
        <v>213</v>
      </c>
      <c r="E824" s="220" t="s">
        <v>20</v>
      </c>
      <c r="F824" s="221" t="s">
        <v>1009</v>
      </c>
      <c r="G824" s="219"/>
      <c r="H824" s="222">
        <v>31.358000000000001</v>
      </c>
      <c r="I824" s="223"/>
      <c r="J824" s="219"/>
      <c r="K824" s="219"/>
      <c r="L824" s="224"/>
      <c r="M824" s="225"/>
      <c r="N824" s="226"/>
      <c r="O824" s="226"/>
      <c r="P824" s="226"/>
      <c r="Q824" s="226"/>
      <c r="R824" s="226"/>
      <c r="S824" s="226"/>
      <c r="T824" s="227"/>
      <c r="AT824" s="228" t="s">
        <v>213</v>
      </c>
      <c r="AU824" s="228" t="s">
        <v>86</v>
      </c>
      <c r="AV824" s="13" t="s">
        <v>86</v>
      </c>
      <c r="AW824" s="13" t="s">
        <v>41</v>
      </c>
      <c r="AX824" s="13" t="s">
        <v>78</v>
      </c>
      <c r="AY824" s="228" t="s">
        <v>203</v>
      </c>
    </row>
    <row r="825" spans="2:51" s="12" customFormat="1" x14ac:dyDescent="0.3">
      <c r="B825" s="206"/>
      <c r="C825" s="207"/>
      <c r="D825" s="208" t="s">
        <v>213</v>
      </c>
      <c r="E825" s="209" t="s">
        <v>20</v>
      </c>
      <c r="F825" s="210" t="s">
        <v>653</v>
      </c>
      <c r="G825" s="207"/>
      <c r="H825" s="211" t="s">
        <v>20</v>
      </c>
      <c r="I825" s="212"/>
      <c r="J825" s="207"/>
      <c r="K825" s="207"/>
      <c r="L825" s="213"/>
      <c r="M825" s="214"/>
      <c r="N825" s="215"/>
      <c r="O825" s="215"/>
      <c r="P825" s="215"/>
      <c r="Q825" s="215"/>
      <c r="R825" s="215"/>
      <c r="S825" s="215"/>
      <c r="T825" s="216"/>
      <c r="AT825" s="217" t="s">
        <v>213</v>
      </c>
      <c r="AU825" s="217" t="s">
        <v>86</v>
      </c>
      <c r="AV825" s="12" t="s">
        <v>22</v>
      </c>
      <c r="AW825" s="12" t="s">
        <v>41</v>
      </c>
      <c r="AX825" s="12" t="s">
        <v>78</v>
      </c>
      <c r="AY825" s="217" t="s">
        <v>203</v>
      </c>
    </row>
    <row r="826" spans="2:51" s="13" customFormat="1" x14ac:dyDescent="0.3">
      <c r="B826" s="218"/>
      <c r="C826" s="219"/>
      <c r="D826" s="208" t="s">
        <v>213</v>
      </c>
      <c r="E826" s="220" t="s">
        <v>20</v>
      </c>
      <c r="F826" s="221" t="s">
        <v>1010</v>
      </c>
      <c r="G826" s="219"/>
      <c r="H826" s="222">
        <v>23.096</v>
      </c>
      <c r="I826" s="223"/>
      <c r="J826" s="219"/>
      <c r="K826" s="219"/>
      <c r="L826" s="224"/>
      <c r="M826" s="225"/>
      <c r="N826" s="226"/>
      <c r="O826" s="226"/>
      <c r="P826" s="226"/>
      <c r="Q826" s="226"/>
      <c r="R826" s="226"/>
      <c r="S826" s="226"/>
      <c r="T826" s="227"/>
      <c r="AT826" s="228" t="s">
        <v>213</v>
      </c>
      <c r="AU826" s="228" t="s">
        <v>86</v>
      </c>
      <c r="AV826" s="13" t="s">
        <v>86</v>
      </c>
      <c r="AW826" s="13" t="s">
        <v>41</v>
      </c>
      <c r="AX826" s="13" t="s">
        <v>78</v>
      </c>
      <c r="AY826" s="228" t="s">
        <v>203</v>
      </c>
    </row>
    <row r="827" spans="2:51" s="12" customFormat="1" x14ac:dyDescent="0.3">
      <c r="B827" s="206"/>
      <c r="C827" s="207"/>
      <c r="D827" s="208" t="s">
        <v>213</v>
      </c>
      <c r="E827" s="209" t="s">
        <v>20</v>
      </c>
      <c r="F827" s="210" t="s">
        <v>655</v>
      </c>
      <c r="G827" s="207"/>
      <c r="H827" s="211" t="s">
        <v>20</v>
      </c>
      <c r="I827" s="212"/>
      <c r="J827" s="207"/>
      <c r="K827" s="207"/>
      <c r="L827" s="213"/>
      <c r="M827" s="214"/>
      <c r="N827" s="215"/>
      <c r="O827" s="215"/>
      <c r="P827" s="215"/>
      <c r="Q827" s="215"/>
      <c r="R827" s="215"/>
      <c r="S827" s="215"/>
      <c r="T827" s="216"/>
      <c r="AT827" s="217" t="s">
        <v>213</v>
      </c>
      <c r="AU827" s="217" t="s">
        <v>86</v>
      </c>
      <c r="AV827" s="12" t="s">
        <v>22</v>
      </c>
      <c r="AW827" s="12" t="s">
        <v>41</v>
      </c>
      <c r="AX827" s="12" t="s">
        <v>78</v>
      </c>
      <c r="AY827" s="217" t="s">
        <v>203</v>
      </c>
    </row>
    <row r="828" spans="2:51" s="13" customFormat="1" x14ac:dyDescent="0.3">
      <c r="B828" s="218"/>
      <c r="C828" s="219"/>
      <c r="D828" s="208" t="s">
        <v>213</v>
      </c>
      <c r="E828" s="220" t="s">
        <v>20</v>
      </c>
      <c r="F828" s="221" t="s">
        <v>1011</v>
      </c>
      <c r="G828" s="219"/>
      <c r="H828" s="222">
        <v>7.6929999999999996</v>
      </c>
      <c r="I828" s="223"/>
      <c r="J828" s="219"/>
      <c r="K828" s="219"/>
      <c r="L828" s="224"/>
      <c r="M828" s="225"/>
      <c r="N828" s="226"/>
      <c r="O828" s="226"/>
      <c r="P828" s="226"/>
      <c r="Q828" s="226"/>
      <c r="R828" s="226"/>
      <c r="S828" s="226"/>
      <c r="T828" s="227"/>
      <c r="AT828" s="228" t="s">
        <v>213</v>
      </c>
      <c r="AU828" s="228" t="s">
        <v>86</v>
      </c>
      <c r="AV828" s="13" t="s">
        <v>86</v>
      </c>
      <c r="AW828" s="13" t="s">
        <v>41</v>
      </c>
      <c r="AX828" s="13" t="s">
        <v>78</v>
      </c>
      <c r="AY828" s="228" t="s">
        <v>203</v>
      </c>
    </row>
    <row r="829" spans="2:51" s="12" customFormat="1" x14ac:dyDescent="0.3">
      <c r="B829" s="206"/>
      <c r="C829" s="207"/>
      <c r="D829" s="208" t="s">
        <v>213</v>
      </c>
      <c r="E829" s="209" t="s">
        <v>20</v>
      </c>
      <c r="F829" s="210" t="s">
        <v>657</v>
      </c>
      <c r="G829" s="207"/>
      <c r="H829" s="211" t="s">
        <v>20</v>
      </c>
      <c r="I829" s="212"/>
      <c r="J829" s="207"/>
      <c r="K829" s="207"/>
      <c r="L829" s="213"/>
      <c r="M829" s="214"/>
      <c r="N829" s="215"/>
      <c r="O829" s="215"/>
      <c r="P829" s="215"/>
      <c r="Q829" s="215"/>
      <c r="R829" s="215"/>
      <c r="S829" s="215"/>
      <c r="T829" s="216"/>
      <c r="AT829" s="217" t="s">
        <v>213</v>
      </c>
      <c r="AU829" s="217" t="s">
        <v>86</v>
      </c>
      <c r="AV829" s="12" t="s">
        <v>22</v>
      </c>
      <c r="AW829" s="12" t="s">
        <v>41</v>
      </c>
      <c r="AX829" s="12" t="s">
        <v>78</v>
      </c>
      <c r="AY829" s="217" t="s">
        <v>203</v>
      </c>
    </row>
    <row r="830" spans="2:51" s="13" customFormat="1" x14ac:dyDescent="0.3">
      <c r="B830" s="218"/>
      <c r="C830" s="219"/>
      <c r="D830" s="208" t="s">
        <v>213</v>
      </c>
      <c r="E830" s="220" t="s">
        <v>20</v>
      </c>
      <c r="F830" s="221" t="s">
        <v>1012</v>
      </c>
      <c r="G830" s="219"/>
      <c r="H830" s="222">
        <v>20.053000000000001</v>
      </c>
      <c r="I830" s="223"/>
      <c r="J830" s="219"/>
      <c r="K830" s="219"/>
      <c r="L830" s="224"/>
      <c r="M830" s="225"/>
      <c r="N830" s="226"/>
      <c r="O830" s="226"/>
      <c r="P830" s="226"/>
      <c r="Q830" s="226"/>
      <c r="R830" s="226"/>
      <c r="S830" s="226"/>
      <c r="T830" s="227"/>
      <c r="AT830" s="228" t="s">
        <v>213</v>
      </c>
      <c r="AU830" s="228" t="s">
        <v>86</v>
      </c>
      <c r="AV830" s="13" t="s">
        <v>86</v>
      </c>
      <c r="AW830" s="13" t="s">
        <v>41</v>
      </c>
      <c r="AX830" s="13" t="s">
        <v>78</v>
      </c>
      <c r="AY830" s="228" t="s">
        <v>203</v>
      </c>
    </row>
    <row r="831" spans="2:51" s="12" customFormat="1" x14ac:dyDescent="0.3">
      <c r="B831" s="206"/>
      <c r="C831" s="207"/>
      <c r="D831" s="208" t="s">
        <v>213</v>
      </c>
      <c r="E831" s="209" t="s">
        <v>20</v>
      </c>
      <c r="F831" s="210" t="s">
        <v>659</v>
      </c>
      <c r="G831" s="207"/>
      <c r="H831" s="211" t="s">
        <v>20</v>
      </c>
      <c r="I831" s="212"/>
      <c r="J831" s="207"/>
      <c r="K831" s="207"/>
      <c r="L831" s="213"/>
      <c r="M831" s="214"/>
      <c r="N831" s="215"/>
      <c r="O831" s="215"/>
      <c r="P831" s="215"/>
      <c r="Q831" s="215"/>
      <c r="R831" s="215"/>
      <c r="S831" s="215"/>
      <c r="T831" s="216"/>
      <c r="AT831" s="217" t="s">
        <v>213</v>
      </c>
      <c r="AU831" s="217" t="s">
        <v>86</v>
      </c>
      <c r="AV831" s="12" t="s">
        <v>22</v>
      </c>
      <c r="AW831" s="12" t="s">
        <v>41</v>
      </c>
      <c r="AX831" s="12" t="s">
        <v>78</v>
      </c>
      <c r="AY831" s="217" t="s">
        <v>203</v>
      </c>
    </row>
    <row r="832" spans="2:51" s="13" customFormat="1" x14ac:dyDescent="0.3">
      <c r="B832" s="218"/>
      <c r="C832" s="219"/>
      <c r="D832" s="208" t="s">
        <v>213</v>
      </c>
      <c r="E832" s="220" t="s">
        <v>20</v>
      </c>
      <c r="F832" s="221" t="s">
        <v>1013</v>
      </c>
      <c r="G832" s="219"/>
      <c r="H832" s="222">
        <v>18.257999999999999</v>
      </c>
      <c r="I832" s="223"/>
      <c r="J832" s="219"/>
      <c r="K832" s="219"/>
      <c r="L832" s="224"/>
      <c r="M832" s="225"/>
      <c r="N832" s="226"/>
      <c r="O832" s="226"/>
      <c r="P832" s="226"/>
      <c r="Q832" s="226"/>
      <c r="R832" s="226"/>
      <c r="S832" s="226"/>
      <c r="T832" s="227"/>
      <c r="AT832" s="228" t="s">
        <v>213</v>
      </c>
      <c r="AU832" s="228" t="s">
        <v>86</v>
      </c>
      <c r="AV832" s="13" t="s">
        <v>86</v>
      </c>
      <c r="AW832" s="13" t="s">
        <v>41</v>
      </c>
      <c r="AX832" s="13" t="s">
        <v>78</v>
      </c>
      <c r="AY832" s="228" t="s">
        <v>203</v>
      </c>
    </row>
    <row r="833" spans="2:51" s="12" customFormat="1" x14ac:dyDescent="0.3">
      <c r="B833" s="206"/>
      <c r="C833" s="207"/>
      <c r="D833" s="208" t="s">
        <v>213</v>
      </c>
      <c r="E833" s="209" t="s">
        <v>20</v>
      </c>
      <c r="F833" s="210" t="s">
        <v>661</v>
      </c>
      <c r="G833" s="207"/>
      <c r="H833" s="211" t="s">
        <v>20</v>
      </c>
      <c r="I833" s="212"/>
      <c r="J833" s="207"/>
      <c r="K833" s="207"/>
      <c r="L833" s="213"/>
      <c r="M833" s="214"/>
      <c r="N833" s="215"/>
      <c r="O833" s="215"/>
      <c r="P833" s="215"/>
      <c r="Q833" s="215"/>
      <c r="R833" s="215"/>
      <c r="S833" s="215"/>
      <c r="T833" s="216"/>
      <c r="AT833" s="217" t="s">
        <v>213</v>
      </c>
      <c r="AU833" s="217" t="s">
        <v>86</v>
      </c>
      <c r="AV833" s="12" t="s">
        <v>22</v>
      </c>
      <c r="AW833" s="12" t="s">
        <v>41</v>
      </c>
      <c r="AX833" s="12" t="s">
        <v>78</v>
      </c>
      <c r="AY833" s="217" t="s">
        <v>203</v>
      </c>
    </row>
    <row r="834" spans="2:51" s="13" customFormat="1" x14ac:dyDescent="0.3">
      <c r="B834" s="218"/>
      <c r="C834" s="219"/>
      <c r="D834" s="208" t="s">
        <v>213</v>
      </c>
      <c r="E834" s="220" t="s">
        <v>20</v>
      </c>
      <c r="F834" s="221" t="s">
        <v>1014</v>
      </c>
      <c r="G834" s="219"/>
      <c r="H834" s="222">
        <v>8.16</v>
      </c>
      <c r="I834" s="223"/>
      <c r="J834" s="219"/>
      <c r="K834" s="219"/>
      <c r="L834" s="224"/>
      <c r="M834" s="225"/>
      <c r="N834" s="226"/>
      <c r="O834" s="226"/>
      <c r="P834" s="226"/>
      <c r="Q834" s="226"/>
      <c r="R834" s="226"/>
      <c r="S834" s="226"/>
      <c r="T834" s="227"/>
      <c r="AT834" s="228" t="s">
        <v>213</v>
      </c>
      <c r="AU834" s="228" t="s">
        <v>86</v>
      </c>
      <c r="AV834" s="13" t="s">
        <v>86</v>
      </c>
      <c r="AW834" s="13" t="s">
        <v>41</v>
      </c>
      <c r="AX834" s="13" t="s">
        <v>78</v>
      </c>
      <c r="AY834" s="228" t="s">
        <v>203</v>
      </c>
    </row>
    <row r="835" spans="2:51" s="12" customFormat="1" x14ac:dyDescent="0.3">
      <c r="B835" s="206"/>
      <c r="C835" s="207"/>
      <c r="D835" s="208" t="s">
        <v>213</v>
      </c>
      <c r="E835" s="209" t="s">
        <v>20</v>
      </c>
      <c r="F835" s="210" t="s">
        <v>663</v>
      </c>
      <c r="G835" s="207"/>
      <c r="H835" s="211" t="s">
        <v>20</v>
      </c>
      <c r="I835" s="212"/>
      <c r="J835" s="207"/>
      <c r="K835" s="207"/>
      <c r="L835" s="213"/>
      <c r="M835" s="214"/>
      <c r="N835" s="215"/>
      <c r="O835" s="215"/>
      <c r="P835" s="215"/>
      <c r="Q835" s="215"/>
      <c r="R835" s="215"/>
      <c r="S835" s="215"/>
      <c r="T835" s="216"/>
      <c r="AT835" s="217" t="s">
        <v>213</v>
      </c>
      <c r="AU835" s="217" t="s">
        <v>86</v>
      </c>
      <c r="AV835" s="12" t="s">
        <v>22</v>
      </c>
      <c r="AW835" s="12" t="s">
        <v>41</v>
      </c>
      <c r="AX835" s="12" t="s">
        <v>78</v>
      </c>
      <c r="AY835" s="217" t="s">
        <v>203</v>
      </c>
    </row>
    <row r="836" spans="2:51" s="13" customFormat="1" x14ac:dyDescent="0.3">
      <c r="B836" s="218"/>
      <c r="C836" s="219"/>
      <c r="D836" s="208" t="s">
        <v>213</v>
      </c>
      <c r="E836" s="220" t="s">
        <v>20</v>
      </c>
      <c r="F836" s="221" t="s">
        <v>1015</v>
      </c>
      <c r="G836" s="219"/>
      <c r="H836" s="222">
        <v>8.3810000000000002</v>
      </c>
      <c r="I836" s="223"/>
      <c r="J836" s="219"/>
      <c r="K836" s="219"/>
      <c r="L836" s="224"/>
      <c r="M836" s="225"/>
      <c r="N836" s="226"/>
      <c r="O836" s="226"/>
      <c r="P836" s="226"/>
      <c r="Q836" s="226"/>
      <c r="R836" s="226"/>
      <c r="S836" s="226"/>
      <c r="T836" s="227"/>
      <c r="AT836" s="228" t="s">
        <v>213</v>
      </c>
      <c r="AU836" s="228" t="s">
        <v>86</v>
      </c>
      <c r="AV836" s="13" t="s">
        <v>86</v>
      </c>
      <c r="AW836" s="13" t="s">
        <v>41</v>
      </c>
      <c r="AX836" s="13" t="s">
        <v>78</v>
      </c>
      <c r="AY836" s="228" t="s">
        <v>203</v>
      </c>
    </row>
    <row r="837" spans="2:51" s="12" customFormat="1" x14ac:dyDescent="0.3">
      <c r="B837" s="206"/>
      <c r="C837" s="207"/>
      <c r="D837" s="208" t="s">
        <v>213</v>
      </c>
      <c r="E837" s="209" t="s">
        <v>20</v>
      </c>
      <c r="F837" s="210" t="s">
        <v>665</v>
      </c>
      <c r="G837" s="207"/>
      <c r="H837" s="211" t="s">
        <v>20</v>
      </c>
      <c r="I837" s="212"/>
      <c r="J837" s="207"/>
      <c r="K837" s="207"/>
      <c r="L837" s="213"/>
      <c r="M837" s="214"/>
      <c r="N837" s="215"/>
      <c r="O837" s="215"/>
      <c r="P837" s="215"/>
      <c r="Q837" s="215"/>
      <c r="R837" s="215"/>
      <c r="S837" s="215"/>
      <c r="T837" s="216"/>
      <c r="AT837" s="217" t="s">
        <v>213</v>
      </c>
      <c r="AU837" s="217" t="s">
        <v>86</v>
      </c>
      <c r="AV837" s="12" t="s">
        <v>22</v>
      </c>
      <c r="AW837" s="12" t="s">
        <v>41</v>
      </c>
      <c r="AX837" s="12" t="s">
        <v>78</v>
      </c>
      <c r="AY837" s="217" t="s">
        <v>203</v>
      </c>
    </row>
    <row r="838" spans="2:51" s="13" customFormat="1" x14ac:dyDescent="0.3">
      <c r="B838" s="218"/>
      <c r="C838" s="219"/>
      <c r="D838" s="208" t="s">
        <v>213</v>
      </c>
      <c r="E838" s="220" t="s">
        <v>20</v>
      </c>
      <c r="F838" s="221" t="s">
        <v>1016</v>
      </c>
      <c r="G838" s="219"/>
      <c r="H838" s="222">
        <v>4.9889999999999999</v>
      </c>
      <c r="I838" s="223"/>
      <c r="J838" s="219"/>
      <c r="K838" s="219"/>
      <c r="L838" s="224"/>
      <c r="M838" s="225"/>
      <c r="N838" s="226"/>
      <c r="O838" s="226"/>
      <c r="P838" s="226"/>
      <c r="Q838" s="226"/>
      <c r="R838" s="226"/>
      <c r="S838" s="226"/>
      <c r="T838" s="227"/>
      <c r="AT838" s="228" t="s">
        <v>213</v>
      </c>
      <c r="AU838" s="228" t="s">
        <v>86</v>
      </c>
      <c r="AV838" s="13" t="s">
        <v>86</v>
      </c>
      <c r="AW838" s="13" t="s">
        <v>41</v>
      </c>
      <c r="AX838" s="13" t="s">
        <v>78</v>
      </c>
      <c r="AY838" s="228" t="s">
        <v>203</v>
      </c>
    </row>
    <row r="839" spans="2:51" s="12" customFormat="1" x14ac:dyDescent="0.3">
      <c r="B839" s="206"/>
      <c r="C839" s="207"/>
      <c r="D839" s="208" t="s">
        <v>213</v>
      </c>
      <c r="E839" s="209" t="s">
        <v>20</v>
      </c>
      <c r="F839" s="210" t="s">
        <v>667</v>
      </c>
      <c r="G839" s="207"/>
      <c r="H839" s="211" t="s">
        <v>20</v>
      </c>
      <c r="I839" s="212"/>
      <c r="J839" s="207"/>
      <c r="K839" s="207"/>
      <c r="L839" s="213"/>
      <c r="M839" s="214"/>
      <c r="N839" s="215"/>
      <c r="O839" s="215"/>
      <c r="P839" s="215"/>
      <c r="Q839" s="215"/>
      <c r="R839" s="215"/>
      <c r="S839" s="215"/>
      <c r="T839" s="216"/>
      <c r="AT839" s="217" t="s">
        <v>213</v>
      </c>
      <c r="AU839" s="217" t="s">
        <v>86</v>
      </c>
      <c r="AV839" s="12" t="s">
        <v>22</v>
      </c>
      <c r="AW839" s="12" t="s">
        <v>41</v>
      </c>
      <c r="AX839" s="12" t="s">
        <v>78</v>
      </c>
      <c r="AY839" s="217" t="s">
        <v>203</v>
      </c>
    </row>
    <row r="840" spans="2:51" s="13" customFormat="1" x14ac:dyDescent="0.3">
      <c r="B840" s="218"/>
      <c r="C840" s="219"/>
      <c r="D840" s="208" t="s">
        <v>213</v>
      </c>
      <c r="E840" s="220" t="s">
        <v>20</v>
      </c>
      <c r="F840" s="221" t="s">
        <v>1017</v>
      </c>
      <c r="G840" s="219"/>
      <c r="H840" s="222">
        <v>4.5979999999999999</v>
      </c>
      <c r="I840" s="223"/>
      <c r="J840" s="219"/>
      <c r="K840" s="219"/>
      <c r="L840" s="224"/>
      <c r="M840" s="225"/>
      <c r="N840" s="226"/>
      <c r="O840" s="226"/>
      <c r="P840" s="226"/>
      <c r="Q840" s="226"/>
      <c r="R840" s="226"/>
      <c r="S840" s="226"/>
      <c r="T840" s="227"/>
      <c r="AT840" s="228" t="s">
        <v>213</v>
      </c>
      <c r="AU840" s="228" t="s">
        <v>86</v>
      </c>
      <c r="AV840" s="13" t="s">
        <v>86</v>
      </c>
      <c r="AW840" s="13" t="s">
        <v>41</v>
      </c>
      <c r="AX840" s="13" t="s">
        <v>78</v>
      </c>
      <c r="AY840" s="228" t="s">
        <v>203</v>
      </c>
    </row>
    <row r="841" spans="2:51" s="12" customFormat="1" x14ac:dyDescent="0.3">
      <c r="B841" s="206"/>
      <c r="C841" s="207"/>
      <c r="D841" s="208" t="s">
        <v>213</v>
      </c>
      <c r="E841" s="209" t="s">
        <v>20</v>
      </c>
      <c r="F841" s="210" t="s">
        <v>669</v>
      </c>
      <c r="G841" s="207"/>
      <c r="H841" s="211" t="s">
        <v>20</v>
      </c>
      <c r="I841" s="212"/>
      <c r="J841" s="207"/>
      <c r="K841" s="207"/>
      <c r="L841" s="213"/>
      <c r="M841" s="214"/>
      <c r="N841" s="215"/>
      <c r="O841" s="215"/>
      <c r="P841" s="215"/>
      <c r="Q841" s="215"/>
      <c r="R841" s="215"/>
      <c r="S841" s="215"/>
      <c r="T841" s="216"/>
      <c r="AT841" s="217" t="s">
        <v>213</v>
      </c>
      <c r="AU841" s="217" t="s">
        <v>86</v>
      </c>
      <c r="AV841" s="12" t="s">
        <v>22</v>
      </c>
      <c r="AW841" s="12" t="s">
        <v>41</v>
      </c>
      <c r="AX841" s="12" t="s">
        <v>78</v>
      </c>
      <c r="AY841" s="217" t="s">
        <v>203</v>
      </c>
    </row>
    <row r="842" spans="2:51" s="13" customFormat="1" x14ac:dyDescent="0.3">
      <c r="B842" s="218"/>
      <c r="C842" s="219"/>
      <c r="D842" s="208" t="s">
        <v>213</v>
      </c>
      <c r="E842" s="220" t="s">
        <v>20</v>
      </c>
      <c r="F842" s="221" t="s">
        <v>1018</v>
      </c>
      <c r="G842" s="219"/>
      <c r="H842" s="222">
        <v>17.350000000000001</v>
      </c>
      <c r="I842" s="223"/>
      <c r="J842" s="219"/>
      <c r="K842" s="219"/>
      <c r="L842" s="224"/>
      <c r="M842" s="225"/>
      <c r="N842" s="226"/>
      <c r="O842" s="226"/>
      <c r="P842" s="226"/>
      <c r="Q842" s="226"/>
      <c r="R842" s="226"/>
      <c r="S842" s="226"/>
      <c r="T842" s="227"/>
      <c r="AT842" s="228" t="s">
        <v>213</v>
      </c>
      <c r="AU842" s="228" t="s">
        <v>86</v>
      </c>
      <c r="AV842" s="13" t="s">
        <v>86</v>
      </c>
      <c r="AW842" s="13" t="s">
        <v>41</v>
      </c>
      <c r="AX842" s="13" t="s">
        <v>78</v>
      </c>
      <c r="AY842" s="228" t="s">
        <v>203</v>
      </c>
    </row>
    <row r="843" spans="2:51" s="12" customFormat="1" x14ac:dyDescent="0.3">
      <c r="B843" s="206"/>
      <c r="C843" s="207"/>
      <c r="D843" s="208" t="s">
        <v>213</v>
      </c>
      <c r="E843" s="209" t="s">
        <v>20</v>
      </c>
      <c r="F843" s="210" t="s">
        <v>671</v>
      </c>
      <c r="G843" s="207"/>
      <c r="H843" s="211" t="s">
        <v>20</v>
      </c>
      <c r="I843" s="212"/>
      <c r="J843" s="207"/>
      <c r="K843" s="207"/>
      <c r="L843" s="213"/>
      <c r="M843" s="214"/>
      <c r="N843" s="215"/>
      <c r="O843" s="215"/>
      <c r="P843" s="215"/>
      <c r="Q843" s="215"/>
      <c r="R843" s="215"/>
      <c r="S843" s="215"/>
      <c r="T843" s="216"/>
      <c r="AT843" s="217" t="s">
        <v>213</v>
      </c>
      <c r="AU843" s="217" t="s">
        <v>86</v>
      </c>
      <c r="AV843" s="12" t="s">
        <v>22</v>
      </c>
      <c r="AW843" s="12" t="s">
        <v>41</v>
      </c>
      <c r="AX843" s="12" t="s">
        <v>78</v>
      </c>
      <c r="AY843" s="217" t="s">
        <v>203</v>
      </c>
    </row>
    <row r="844" spans="2:51" s="13" customFormat="1" x14ac:dyDescent="0.3">
      <c r="B844" s="218"/>
      <c r="C844" s="219"/>
      <c r="D844" s="208" t="s">
        <v>213</v>
      </c>
      <c r="E844" s="220" t="s">
        <v>20</v>
      </c>
      <c r="F844" s="221" t="s">
        <v>1019</v>
      </c>
      <c r="G844" s="219"/>
      <c r="H844" s="222">
        <v>25.577999999999999</v>
      </c>
      <c r="I844" s="223"/>
      <c r="J844" s="219"/>
      <c r="K844" s="219"/>
      <c r="L844" s="224"/>
      <c r="M844" s="225"/>
      <c r="N844" s="226"/>
      <c r="O844" s="226"/>
      <c r="P844" s="226"/>
      <c r="Q844" s="226"/>
      <c r="R844" s="226"/>
      <c r="S844" s="226"/>
      <c r="T844" s="227"/>
      <c r="AT844" s="228" t="s">
        <v>213</v>
      </c>
      <c r="AU844" s="228" t="s">
        <v>86</v>
      </c>
      <c r="AV844" s="13" t="s">
        <v>86</v>
      </c>
      <c r="AW844" s="13" t="s">
        <v>41</v>
      </c>
      <c r="AX844" s="13" t="s">
        <v>78</v>
      </c>
      <c r="AY844" s="228" t="s">
        <v>203</v>
      </c>
    </row>
    <row r="845" spans="2:51" s="12" customFormat="1" x14ac:dyDescent="0.3">
      <c r="B845" s="206"/>
      <c r="C845" s="207"/>
      <c r="D845" s="208" t="s">
        <v>213</v>
      </c>
      <c r="E845" s="209" t="s">
        <v>20</v>
      </c>
      <c r="F845" s="210" t="s">
        <v>673</v>
      </c>
      <c r="G845" s="207"/>
      <c r="H845" s="211" t="s">
        <v>20</v>
      </c>
      <c r="I845" s="212"/>
      <c r="J845" s="207"/>
      <c r="K845" s="207"/>
      <c r="L845" s="213"/>
      <c r="M845" s="214"/>
      <c r="N845" s="215"/>
      <c r="O845" s="215"/>
      <c r="P845" s="215"/>
      <c r="Q845" s="215"/>
      <c r="R845" s="215"/>
      <c r="S845" s="215"/>
      <c r="T845" s="216"/>
      <c r="AT845" s="217" t="s">
        <v>213</v>
      </c>
      <c r="AU845" s="217" t="s">
        <v>86</v>
      </c>
      <c r="AV845" s="12" t="s">
        <v>22</v>
      </c>
      <c r="AW845" s="12" t="s">
        <v>41</v>
      </c>
      <c r="AX845" s="12" t="s">
        <v>78</v>
      </c>
      <c r="AY845" s="217" t="s">
        <v>203</v>
      </c>
    </row>
    <row r="846" spans="2:51" s="13" customFormat="1" x14ac:dyDescent="0.3">
      <c r="B846" s="218"/>
      <c r="C846" s="219"/>
      <c r="D846" s="208" t="s">
        <v>213</v>
      </c>
      <c r="E846" s="220" t="s">
        <v>20</v>
      </c>
      <c r="F846" s="221" t="s">
        <v>1020</v>
      </c>
      <c r="G846" s="219"/>
      <c r="H846" s="222">
        <v>9.9719999999999995</v>
      </c>
      <c r="I846" s="223"/>
      <c r="J846" s="219"/>
      <c r="K846" s="219"/>
      <c r="L846" s="224"/>
      <c r="M846" s="225"/>
      <c r="N846" s="226"/>
      <c r="O846" s="226"/>
      <c r="P846" s="226"/>
      <c r="Q846" s="226"/>
      <c r="R846" s="226"/>
      <c r="S846" s="226"/>
      <c r="T846" s="227"/>
      <c r="AT846" s="228" t="s">
        <v>213</v>
      </c>
      <c r="AU846" s="228" t="s">
        <v>86</v>
      </c>
      <c r="AV846" s="13" t="s">
        <v>86</v>
      </c>
      <c r="AW846" s="13" t="s">
        <v>41</v>
      </c>
      <c r="AX846" s="13" t="s">
        <v>78</v>
      </c>
      <c r="AY846" s="228" t="s">
        <v>203</v>
      </c>
    </row>
    <row r="847" spans="2:51" s="12" customFormat="1" x14ac:dyDescent="0.3">
      <c r="B847" s="206"/>
      <c r="C847" s="207"/>
      <c r="D847" s="208" t="s">
        <v>213</v>
      </c>
      <c r="E847" s="209" t="s">
        <v>20</v>
      </c>
      <c r="F847" s="210" t="s">
        <v>675</v>
      </c>
      <c r="G847" s="207"/>
      <c r="H847" s="211" t="s">
        <v>20</v>
      </c>
      <c r="I847" s="212"/>
      <c r="J847" s="207"/>
      <c r="K847" s="207"/>
      <c r="L847" s="213"/>
      <c r="M847" s="214"/>
      <c r="N847" s="215"/>
      <c r="O847" s="215"/>
      <c r="P847" s="215"/>
      <c r="Q847" s="215"/>
      <c r="R847" s="215"/>
      <c r="S847" s="215"/>
      <c r="T847" s="216"/>
      <c r="AT847" s="217" t="s">
        <v>213</v>
      </c>
      <c r="AU847" s="217" t="s">
        <v>86</v>
      </c>
      <c r="AV847" s="12" t="s">
        <v>22</v>
      </c>
      <c r="AW847" s="12" t="s">
        <v>41</v>
      </c>
      <c r="AX847" s="12" t="s">
        <v>78</v>
      </c>
      <c r="AY847" s="217" t="s">
        <v>203</v>
      </c>
    </row>
    <row r="848" spans="2:51" s="13" customFormat="1" x14ac:dyDescent="0.3">
      <c r="B848" s="218"/>
      <c r="C848" s="219"/>
      <c r="D848" s="208" t="s">
        <v>213</v>
      </c>
      <c r="E848" s="220" t="s">
        <v>20</v>
      </c>
      <c r="F848" s="221" t="s">
        <v>1021</v>
      </c>
      <c r="G848" s="219"/>
      <c r="H848" s="222">
        <v>9.5370000000000008</v>
      </c>
      <c r="I848" s="223"/>
      <c r="J848" s="219"/>
      <c r="K848" s="219"/>
      <c r="L848" s="224"/>
      <c r="M848" s="225"/>
      <c r="N848" s="226"/>
      <c r="O848" s="226"/>
      <c r="P848" s="226"/>
      <c r="Q848" s="226"/>
      <c r="R848" s="226"/>
      <c r="S848" s="226"/>
      <c r="T848" s="227"/>
      <c r="AT848" s="228" t="s">
        <v>213</v>
      </c>
      <c r="AU848" s="228" t="s">
        <v>86</v>
      </c>
      <c r="AV848" s="13" t="s">
        <v>86</v>
      </c>
      <c r="AW848" s="13" t="s">
        <v>41</v>
      </c>
      <c r="AX848" s="13" t="s">
        <v>78</v>
      </c>
      <c r="AY848" s="228" t="s">
        <v>203</v>
      </c>
    </row>
    <row r="849" spans="2:51" s="12" customFormat="1" x14ac:dyDescent="0.3">
      <c r="B849" s="206"/>
      <c r="C849" s="207"/>
      <c r="D849" s="208" t="s">
        <v>213</v>
      </c>
      <c r="E849" s="209" t="s">
        <v>20</v>
      </c>
      <c r="F849" s="210" t="s">
        <v>677</v>
      </c>
      <c r="G849" s="207"/>
      <c r="H849" s="211" t="s">
        <v>20</v>
      </c>
      <c r="I849" s="212"/>
      <c r="J849" s="207"/>
      <c r="K849" s="207"/>
      <c r="L849" s="213"/>
      <c r="M849" s="214"/>
      <c r="N849" s="215"/>
      <c r="O849" s="215"/>
      <c r="P849" s="215"/>
      <c r="Q849" s="215"/>
      <c r="R849" s="215"/>
      <c r="S849" s="215"/>
      <c r="T849" s="216"/>
      <c r="AT849" s="217" t="s">
        <v>213</v>
      </c>
      <c r="AU849" s="217" t="s">
        <v>86</v>
      </c>
      <c r="AV849" s="12" t="s">
        <v>22</v>
      </c>
      <c r="AW849" s="12" t="s">
        <v>41</v>
      </c>
      <c r="AX849" s="12" t="s">
        <v>78</v>
      </c>
      <c r="AY849" s="217" t="s">
        <v>203</v>
      </c>
    </row>
    <row r="850" spans="2:51" s="13" customFormat="1" x14ac:dyDescent="0.3">
      <c r="B850" s="218"/>
      <c r="C850" s="219"/>
      <c r="D850" s="208" t="s">
        <v>213</v>
      </c>
      <c r="E850" s="220" t="s">
        <v>20</v>
      </c>
      <c r="F850" s="221" t="s">
        <v>1022</v>
      </c>
      <c r="G850" s="219"/>
      <c r="H850" s="222">
        <v>12.079000000000001</v>
      </c>
      <c r="I850" s="223"/>
      <c r="J850" s="219"/>
      <c r="K850" s="219"/>
      <c r="L850" s="224"/>
      <c r="M850" s="225"/>
      <c r="N850" s="226"/>
      <c r="O850" s="226"/>
      <c r="P850" s="226"/>
      <c r="Q850" s="226"/>
      <c r="R850" s="226"/>
      <c r="S850" s="226"/>
      <c r="T850" s="227"/>
      <c r="AT850" s="228" t="s">
        <v>213</v>
      </c>
      <c r="AU850" s="228" t="s">
        <v>86</v>
      </c>
      <c r="AV850" s="13" t="s">
        <v>86</v>
      </c>
      <c r="AW850" s="13" t="s">
        <v>41</v>
      </c>
      <c r="AX850" s="13" t="s">
        <v>78</v>
      </c>
      <c r="AY850" s="228" t="s">
        <v>203</v>
      </c>
    </row>
    <row r="851" spans="2:51" s="12" customFormat="1" x14ac:dyDescent="0.3">
      <c r="B851" s="206"/>
      <c r="C851" s="207"/>
      <c r="D851" s="208" t="s">
        <v>213</v>
      </c>
      <c r="E851" s="209" t="s">
        <v>20</v>
      </c>
      <c r="F851" s="210" t="s">
        <v>1023</v>
      </c>
      <c r="G851" s="207"/>
      <c r="H851" s="211" t="s">
        <v>20</v>
      </c>
      <c r="I851" s="212"/>
      <c r="J851" s="207"/>
      <c r="K851" s="207"/>
      <c r="L851" s="213"/>
      <c r="M851" s="214"/>
      <c r="N851" s="215"/>
      <c r="O851" s="215"/>
      <c r="P851" s="215"/>
      <c r="Q851" s="215"/>
      <c r="R851" s="215"/>
      <c r="S851" s="215"/>
      <c r="T851" s="216"/>
      <c r="AT851" s="217" t="s">
        <v>213</v>
      </c>
      <c r="AU851" s="217" t="s">
        <v>86</v>
      </c>
      <c r="AV851" s="12" t="s">
        <v>22</v>
      </c>
      <c r="AW851" s="12" t="s">
        <v>41</v>
      </c>
      <c r="AX851" s="12" t="s">
        <v>78</v>
      </c>
      <c r="AY851" s="217" t="s">
        <v>203</v>
      </c>
    </row>
    <row r="852" spans="2:51" s="13" customFormat="1" x14ac:dyDescent="0.3">
      <c r="B852" s="218"/>
      <c r="C852" s="219"/>
      <c r="D852" s="208" t="s">
        <v>213</v>
      </c>
      <c r="E852" s="220" t="s">
        <v>20</v>
      </c>
      <c r="F852" s="221" t="s">
        <v>1024</v>
      </c>
      <c r="G852" s="219"/>
      <c r="H852" s="222">
        <v>11.696</v>
      </c>
      <c r="I852" s="223"/>
      <c r="J852" s="219"/>
      <c r="K852" s="219"/>
      <c r="L852" s="224"/>
      <c r="M852" s="225"/>
      <c r="N852" s="226"/>
      <c r="O852" s="226"/>
      <c r="P852" s="226"/>
      <c r="Q852" s="226"/>
      <c r="R852" s="226"/>
      <c r="S852" s="226"/>
      <c r="T852" s="227"/>
      <c r="AT852" s="228" t="s">
        <v>213</v>
      </c>
      <c r="AU852" s="228" t="s">
        <v>86</v>
      </c>
      <c r="AV852" s="13" t="s">
        <v>86</v>
      </c>
      <c r="AW852" s="13" t="s">
        <v>41</v>
      </c>
      <c r="AX852" s="13" t="s">
        <v>78</v>
      </c>
      <c r="AY852" s="228" t="s">
        <v>203</v>
      </c>
    </row>
    <row r="853" spans="2:51" s="12" customFormat="1" x14ac:dyDescent="0.3">
      <c r="B853" s="206"/>
      <c r="C853" s="207"/>
      <c r="D853" s="208" t="s">
        <v>213</v>
      </c>
      <c r="E853" s="209" t="s">
        <v>20</v>
      </c>
      <c r="F853" s="210" t="s">
        <v>1025</v>
      </c>
      <c r="G853" s="207"/>
      <c r="H853" s="211" t="s">
        <v>20</v>
      </c>
      <c r="I853" s="212"/>
      <c r="J853" s="207"/>
      <c r="K853" s="207"/>
      <c r="L853" s="213"/>
      <c r="M853" s="214"/>
      <c r="N853" s="215"/>
      <c r="O853" s="215"/>
      <c r="P853" s="215"/>
      <c r="Q853" s="215"/>
      <c r="R853" s="215"/>
      <c r="S853" s="215"/>
      <c r="T853" s="216"/>
      <c r="AT853" s="217" t="s">
        <v>213</v>
      </c>
      <c r="AU853" s="217" t="s">
        <v>86</v>
      </c>
      <c r="AV853" s="12" t="s">
        <v>22</v>
      </c>
      <c r="AW853" s="12" t="s">
        <v>41</v>
      </c>
      <c r="AX853" s="12" t="s">
        <v>78</v>
      </c>
      <c r="AY853" s="217" t="s">
        <v>203</v>
      </c>
    </row>
    <row r="854" spans="2:51" s="13" customFormat="1" x14ac:dyDescent="0.3">
      <c r="B854" s="218"/>
      <c r="C854" s="219"/>
      <c r="D854" s="208" t="s">
        <v>213</v>
      </c>
      <c r="E854" s="220" t="s">
        <v>20</v>
      </c>
      <c r="F854" s="221" t="s">
        <v>1026</v>
      </c>
      <c r="G854" s="219"/>
      <c r="H854" s="222">
        <v>14.926</v>
      </c>
      <c r="I854" s="223"/>
      <c r="J854" s="219"/>
      <c r="K854" s="219"/>
      <c r="L854" s="224"/>
      <c r="M854" s="225"/>
      <c r="N854" s="226"/>
      <c r="O854" s="226"/>
      <c r="P854" s="226"/>
      <c r="Q854" s="226"/>
      <c r="R854" s="226"/>
      <c r="S854" s="226"/>
      <c r="T854" s="227"/>
      <c r="AT854" s="228" t="s">
        <v>213</v>
      </c>
      <c r="AU854" s="228" t="s">
        <v>86</v>
      </c>
      <c r="AV854" s="13" t="s">
        <v>86</v>
      </c>
      <c r="AW854" s="13" t="s">
        <v>41</v>
      </c>
      <c r="AX854" s="13" t="s">
        <v>78</v>
      </c>
      <c r="AY854" s="228" t="s">
        <v>203</v>
      </c>
    </row>
    <row r="855" spans="2:51" s="12" customFormat="1" x14ac:dyDescent="0.3">
      <c r="B855" s="206"/>
      <c r="C855" s="207"/>
      <c r="D855" s="208" t="s">
        <v>213</v>
      </c>
      <c r="E855" s="209" t="s">
        <v>20</v>
      </c>
      <c r="F855" s="210" t="s">
        <v>1027</v>
      </c>
      <c r="G855" s="207"/>
      <c r="H855" s="211" t="s">
        <v>20</v>
      </c>
      <c r="I855" s="212"/>
      <c r="J855" s="207"/>
      <c r="K855" s="207"/>
      <c r="L855" s="213"/>
      <c r="M855" s="214"/>
      <c r="N855" s="215"/>
      <c r="O855" s="215"/>
      <c r="P855" s="215"/>
      <c r="Q855" s="215"/>
      <c r="R855" s="215"/>
      <c r="S855" s="215"/>
      <c r="T855" s="216"/>
      <c r="AT855" s="217" t="s">
        <v>213</v>
      </c>
      <c r="AU855" s="217" t="s">
        <v>86</v>
      </c>
      <c r="AV855" s="12" t="s">
        <v>22</v>
      </c>
      <c r="AW855" s="12" t="s">
        <v>41</v>
      </c>
      <c r="AX855" s="12" t="s">
        <v>78</v>
      </c>
      <c r="AY855" s="217" t="s">
        <v>203</v>
      </c>
    </row>
    <row r="856" spans="2:51" s="13" customFormat="1" x14ac:dyDescent="0.3">
      <c r="B856" s="218"/>
      <c r="C856" s="219"/>
      <c r="D856" s="208" t="s">
        <v>213</v>
      </c>
      <c r="E856" s="220" t="s">
        <v>20</v>
      </c>
      <c r="F856" s="221" t="s">
        <v>1028</v>
      </c>
      <c r="G856" s="219"/>
      <c r="H856" s="222">
        <v>15.13</v>
      </c>
      <c r="I856" s="223"/>
      <c r="J856" s="219"/>
      <c r="K856" s="219"/>
      <c r="L856" s="224"/>
      <c r="M856" s="225"/>
      <c r="N856" s="226"/>
      <c r="O856" s="226"/>
      <c r="P856" s="226"/>
      <c r="Q856" s="226"/>
      <c r="R856" s="226"/>
      <c r="S856" s="226"/>
      <c r="T856" s="227"/>
      <c r="AT856" s="228" t="s">
        <v>213</v>
      </c>
      <c r="AU856" s="228" t="s">
        <v>86</v>
      </c>
      <c r="AV856" s="13" t="s">
        <v>86</v>
      </c>
      <c r="AW856" s="13" t="s">
        <v>41</v>
      </c>
      <c r="AX856" s="13" t="s">
        <v>78</v>
      </c>
      <c r="AY856" s="228" t="s">
        <v>203</v>
      </c>
    </row>
    <row r="857" spans="2:51" s="12" customFormat="1" x14ac:dyDescent="0.3">
      <c r="B857" s="206"/>
      <c r="C857" s="207"/>
      <c r="D857" s="208" t="s">
        <v>213</v>
      </c>
      <c r="E857" s="209" t="s">
        <v>20</v>
      </c>
      <c r="F857" s="210" t="s">
        <v>1029</v>
      </c>
      <c r="G857" s="207"/>
      <c r="H857" s="211" t="s">
        <v>20</v>
      </c>
      <c r="I857" s="212"/>
      <c r="J857" s="207"/>
      <c r="K857" s="207"/>
      <c r="L857" s="213"/>
      <c r="M857" s="214"/>
      <c r="N857" s="215"/>
      <c r="O857" s="215"/>
      <c r="P857" s="215"/>
      <c r="Q857" s="215"/>
      <c r="R857" s="215"/>
      <c r="S857" s="215"/>
      <c r="T857" s="216"/>
      <c r="AT857" s="217" t="s">
        <v>213</v>
      </c>
      <c r="AU857" s="217" t="s">
        <v>86</v>
      </c>
      <c r="AV857" s="12" t="s">
        <v>22</v>
      </c>
      <c r="AW857" s="12" t="s">
        <v>41</v>
      </c>
      <c r="AX857" s="12" t="s">
        <v>78</v>
      </c>
      <c r="AY857" s="217" t="s">
        <v>203</v>
      </c>
    </row>
    <row r="858" spans="2:51" s="13" customFormat="1" x14ac:dyDescent="0.3">
      <c r="B858" s="218"/>
      <c r="C858" s="219"/>
      <c r="D858" s="208" t="s">
        <v>213</v>
      </c>
      <c r="E858" s="220" t="s">
        <v>20</v>
      </c>
      <c r="F858" s="221" t="s">
        <v>1030</v>
      </c>
      <c r="G858" s="219"/>
      <c r="H858" s="222">
        <v>10.676</v>
      </c>
      <c r="I858" s="223"/>
      <c r="J858" s="219"/>
      <c r="K858" s="219"/>
      <c r="L858" s="224"/>
      <c r="M858" s="225"/>
      <c r="N858" s="226"/>
      <c r="O858" s="226"/>
      <c r="P858" s="226"/>
      <c r="Q858" s="226"/>
      <c r="R858" s="226"/>
      <c r="S858" s="226"/>
      <c r="T858" s="227"/>
      <c r="AT858" s="228" t="s">
        <v>213</v>
      </c>
      <c r="AU858" s="228" t="s">
        <v>86</v>
      </c>
      <c r="AV858" s="13" t="s">
        <v>86</v>
      </c>
      <c r="AW858" s="13" t="s">
        <v>41</v>
      </c>
      <c r="AX858" s="13" t="s">
        <v>78</v>
      </c>
      <c r="AY858" s="228" t="s">
        <v>203</v>
      </c>
    </row>
    <row r="859" spans="2:51" s="12" customFormat="1" x14ac:dyDescent="0.3">
      <c r="B859" s="206"/>
      <c r="C859" s="207"/>
      <c r="D859" s="208" t="s">
        <v>213</v>
      </c>
      <c r="E859" s="209" t="s">
        <v>20</v>
      </c>
      <c r="F859" s="210" t="s">
        <v>1031</v>
      </c>
      <c r="G859" s="207"/>
      <c r="H859" s="211" t="s">
        <v>20</v>
      </c>
      <c r="I859" s="212"/>
      <c r="J859" s="207"/>
      <c r="K859" s="207"/>
      <c r="L859" s="213"/>
      <c r="M859" s="214"/>
      <c r="N859" s="215"/>
      <c r="O859" s="215"/>
      <c r="P859" s="215"/>
      <c r="Q859" s="215"/>
      <c r="R859" s="215"/>
      <c r="S859" s="215"/>
      <c r="T859" s="216"/>
      <c r="AT859" s="217" t="s">
        <v>213</v>
      </c>
      <c r="AU859" s="217" t="s">
        <v>86</v>
      </c>
      <c r="AV859" s="12" t="s">
        <v>22</v>
      </c>
      <c r="AW859" s="12" t="s">
        <v>41</v>
      </c>
      <c r="AX859" s="12" t="s">
        <v>78</v>
      </c>
      <c r="AY859" s="217" t="s">
        <v>203</v>
      </c>
    </row>
    <row r="860" spans="2:51" s="13" customFormat="1" x14ac:dyDescent="0.3">
      <c r="B860" s="218"/>
      <c r="C860" s="219"/>
      <c r="D860" s="208" t="s">
        <v>213</v>
      </c>
      <c r="E860" s="220" t="s">
        <v>20</v>
      </c>
      <c r="F860" s="221" t="s">
        <v>1028</v>
      </c>
      <c r="G860" s="219"/>
      <c r="H860" s="222">
        <v>15.13</v>
      </c>
      <c r="I860" s="223"/>
      <c r="J860" s="219"/>
      <c r="K860" s="219"/>
      <c r="L860" s="224"/>
      <c r="M860" s="225"/>
      <c r="N860" s="226"/>
      <c r="O860" s="226"/>
      <c r="P860" s="226"/>
      <c r="Q860" s="226"/>
      <c r="R860" s="226"/>
      <c r="S860" s="226"/>
      <c r="T860" s="227"/>
      <c r="AT860" s="228" t="s">
        <v>213</v>
      </c>
      <c r="AU860" s="228" t="s">
        <v>86</v>
      </c>
      <c r="AV860" s="13" t="s">
        <v>86</v>
      </c>
      <c r="AW860" s="13" t="s">
        <v>41</v>
      </c>
      <c r="AX860" s="13" t="s">
        <v>78</v>
      </c>
      <c r="AY860" s="228" t="s">
        <v>203</v>
      </c>
    </row>
    <row r="861" spans="2:51" s="12" customFormat="1" x14ac:dyDescent="0.3">
      <c r="B861" s="206"/>
      <c r="C861" s="207"/>
      <c r="D861" s="208" t="s">
        <v>213</v>
      </c>
      <c r="E861" s="209" t="s">
        <v>20</v>
      </c>
      <c r="F861" s="210" t="s">
        <v>1032</v>
      </c>
      <c r="G861" s="207"/>
      <c r="H861" s="211" t="s">
        <v>20</v>
      </c>
      <c r="I861" s="212"/>
      <c r="J861" s="207"/>
      <c r="K861" s="207"/>
      <c r="L861" s="213"/>
      <c r="M861" s="214"/>
      <c r="N861" s="215"/>
      <c r="O861" s="215"/>
      <c r="P861" s="215"/>
      <c r="Q861" s="215"/>
      <c r="R861" s="215"/>
      <c r="S861" s="215"/>
      <c r="T861" s="216"/>
      <c r="AT861" s="217" t="s">
        <v>213</v>
      </c>
      <c r="AU861" s="217" t="s">
        <v>86</v>
      </c>
      <c r="AV861" s="12" t="s">
        <v>22</v>
      </c>
      <c r="AW861" s="12" t="s">
        <v>41</v>
      </c>
      <c r="AX861" s="12" t="s">
        <v>78</v>
      </c>
      <c r="AY861" s="217" t="s">
        <v>203</v>
      </c>
    </row>
    <row r="862" spans="2:51" s="13" customFormat="1" x14ac:dyDescent="0.3">
      <c r="B862" s="218"/>
      <c r="C862" s="219"/>
      <c r="D862" s="208" t="s">
        <v>213</v>
      </c>
      <c r="E862" s="220" t="s">
        <v>20</v>
      </c>
      <c r="F862" s="221" t="s">
        <v>1033</v>
      </c>
      <c r="G862" s="219"/>
      <c r="H862" s="222">
        <v>11.016</v>
      </c>
      <c r="I862" s="223"/>
      <c r="J862" s="219"/>
      <c r="K862" s="219"/>
      <c r="L862" s="224"/>
      <c r="M862" s="225"/>
      <c r="N862" s="226"/>
      <c r="O862" s="226"/>
      <c r="P862" s="226"/>
      <c r="Q862" s="226"/>
      <c r="R862" s="226"/>
      <c r="S862" s="226"/>
      <c r="T862" s="227"/>
      <c r="AT862" s="228" t="s">
        <v>213</v>
      </c>
      <c r="AU862" s="228" t="s">
        <v>86</v>
      </c>
      <c r="AV862" s="13" t="s">
        <v>86</v>
      </c>
      <c r="AW862" s="13" t="s">
        <v>41</v>
      </c>
      <c r="AX862" s="13" t="s">
        <v>78</v>
      </c>
      <c r="AY862" s="228" t="s">
        <v>203</v>
      </c>
    </row>
    <row r="863" spans="2:51" s="12" customFormat="1" x14ac:dyDescent="0.3">
      <c r="B863" s="206"/>
      <c r="C863" s="207"/>
      <c r="D863" s="208" t="s">
        <v>213</v>
      </c>
      <c r="E863" s="209" t="s">
        <v>20</v>
      </c>
      <c r="F863" s="210" t="s">
        <v>1034</v>
      </c>
      <c r="G863" s="207"/>
      <c r="H863" s="211" t="s">
        <v>20</v>
      </c>
      <c r="I863" s="212"/>
      <c r="J863" s="207"/>
      <c r="K863" s="207"/>
      <c r="L863" s="213"/>
      <c r="M863" s="214"/>
      <c r="N863" s="215"/>
      <c r="O863" s="215"/>
      <c r="P863" s="215"/>
      <c r="Q863" s="215"/>
      <c r="R863" s="215"/>
      <c r="S863" s="215"/>
      <c r="T863" s="216"/>
      <c r="AT863" s="217" t="s">
        <v>213</v>
      </c>
      <c r="AU863" s="217" t="s">
        <v>86</v>
      </c>
      <c r="AV863" s="12" t="s">
        <v>22</v>
      </c>
      <c r="AW863" s="12" t="s">
        <v>41</v>
      </c>
      <c r="AX863" s="12" t="s">
        <v>78</v>
      </c>
      <c r="AY863" s="217" t="s">
        <v>203</v>
      </c>
    </row>
    <row r="864" spans="2:51" s="13" customFormat="1" x14ac:dyDescent="0.3">
      <c r="B864" s="218"/>
      <c r="C864" s="219"/>
      <c r="D864" s="208" t="s">
        <v>213</v>
      </c>
      <c r="E864" s="220" t="s">
        <v>20</v>
      </c>
      <c r="F864" s="221" t="s">
        <v>1035</v>
      </c>
      <c r="G864" s="219"/>
      <c r="H864" s="222">
        <v>15.47</v>
      </c>
      <c r="I864" s="223"/>
      <c r="J864" s="219"/>
      <c r="K864" s="219"/>
      <c r="L864" s="224"/>
      <c r="M864" s="225"/>
      <c r="N864" s="226"/>
      <c r="O864" s="226"/>
      <c r="P864" s="226"/>
      <c r="Q864" s="226"/>
      <c r="R864" s="226"/>
      <c r="S864" s="226"/>
      <c r="T864" s="227"/>
      <c r="AT864" s="228" t="s">
        <v>213</v>
      </c>
      <c r="AU864" s="228" t="s">
        <v>86</v>
      </c>
      <c r="AV864" s="13" t="s">
        <v>86</v>
      </c>
      <c r="AW864" s="13" t="s">
        <v>41</v>
      </c>
      <c r="AX864" s="13" t="s">
        <v>78</v>
      </c>
      <c r="AY864" s="228" t="s">
        <v>203</v>
      </c>
    </row>
    <row r="865" spans="2:65" s="12" customFormat="1" x14ac:dyDescent="0.3">
      <c r="B865" s="206"/>
      <c r="C865" s="207"/>
      <c r="D865" s="208" t="s">
        <v>213</v>
      </c>
      <c r="E865" s="209" t="s">
        <v>20</v>
      </c>
      <c r="F865" s="210" t="s">
        <v>1036</v>
      </c>
      <c r="G865" s="207"/>
      <c r="H865" s="211" t="s">
        <v>20</v>
      </c>
      <c r="I865" s="212"/>
      <c r="J865" s="207"/>
      <c r="K865" s="207"/>
      <c r="L865" s="213"/>
      <c r="M865" s="214"/>
      <c r="N865" s="215"/>
      <c r="O865" s="215"/>
      <c r="P865" s="215"/>
      <c r="Q865" s="215"/>
      <c r="R865" s="215"/>
      <c r="S865" s="215"/>
      <c r="T865" s="216"/>
      <c r="AT865" s="217" t="s">
        <v>213</v>
      </c>
      <c r="AU865" s="217" t="s">
        <v>86</v>
      </c>
      <c r="AV865" s="12" t="s">
        <v>22</v>
      </c>
      <c r="AW865" s="12" t="s">
        <v>41</v>
      </c>
      <c r="AX865" s="12" t="s">
        <v>78</v>
      </c>
      <c r="AY865" s="217" t="s">
        <v>203</v>
      </c>
    </row>
    <row r="866" spans="2:65" s="13" customFormat="1" x14ac:dyDescent="0.3">
      <c r="B866" s="218"/>
      <c r="C866" s="219"/>
      <c r="D866" s="208" t="s">
        <v>213</v>
      </c>
      <c r="E866" s="220" t="s">
        <v>20</v>
      </c>
      <c r="F866" s="221" t="s">
        <v>1037</v>
      </c>
      <c r="G866" s="219"/>
      <c r="H866" s="222">
        <v>14.654</v>
      </c>
      <c r="I866" s="223"/>
      <c r="J866" s="219"/>
      <c r="K866" s="219"/>
      <c r="L866" s="224"/>
      <c r="M866" s="225"/>
      <c r="N866" s="226"/>
      <c r="O866" s="226"/>
      <c r="P866" s="226"/>
      <c r="Q866" s="226"/>
      <c r="R866" s="226"/>
      <c r="S866" s="226"/>
      <c r="T866" s="227"/>
      <c r="AT866" s="228" t="s">
        <v>213</v>
      </c>
      <c r="AU866" s="228" t="s">
        <v>86</v>
      </c>
      <c r="AV866" s="13" t="s">
        <v>86</v>
      </c>
      <c r="AW866" s="13" t="s">
        <v>41</v>
      </c>
      <c r="AX866" s="13" t="s">
        <v>78</v>
      </c>
      <c r="AY866" s="228" t="s">
        <v>203</v>
      </c>
    </row>
    <row r="867" spans="2:65" s="12" customFormat="1" x14ac:dyDescent="0.3">
      <c r="B867" s="206"/>
      <c r="C867" s="207"/>
      <c r="D867" s="208" t="s">
        <v>213</v>
      </c>
      <c r="E867" s="209" t="s">
        <v>20</v>
      </c>
      <c r="F867" s="210" t="s">
        <v>1038</v>
      </c>
      <c r="G867" s="207"/>
      <c r="H867" s="211" t="s">
        <v>20</v>
      </c>
      <c r="I867" s="212"/>
      <c r="J867" s="207"/>
      <c r="K867" s="207"/>
      <c r="L867" s="213"/>
      <c r="M867" s="214"/>
      <c r="N867" s="215"/>
      <c r="O867" s="215"/>
      <c r="P867" s="215"/>
      <c r="Q867" s="215"/>
      <c r="R867" s="215"/>
      <c r="S867" s="215"/>
      <c r="T867" s="216"/>
      <c r="AT867" s="217" t="s">
        <v>213</v>
      </c>
      <c r="AU867" s="217" t="s">
        <v>86</v>
      </c>
      <c r="AV867" s="12" t="s">
        <v>22</v>
      </c>
      <c r="AW867" s="12" t="s">
        <v>41</v>
      </c>
      <c r="AX867" s="12" t="s">
        <v>78</v>
      </c>
      <c r="AY867" s="217" t="s">
        <v>203</v>
      </c>
    </row>
    <row r="868" spans="2:65" s="13" customFormat="1" x14ac:dyDescent="0.3">
      <c r="B868" s="218"/>
      <c r="C868" s="219"/>
      <c r="D868" s="208" t="s">
        <v>213</v>
      </c>
      <c r="E868" s="220" t="s">
        <v>20</v>
      </c>
      <c r="F868" s="221" t="s">
        <v>1039</v>
      </c>
      <c r="G868" s="219"/>
      <c r="H868" s="222">
        <v>8.1940000000000008</v>
      </c>
      <c r="I868" s="223"/>
      <c r="J868" s="219"/>
      <c r="K868" s="219"/>
      <c r="L868" s="224"/>
      <c r="M868" s="225"/>
      <c r="N868" s="226"/>
      <c r="O868" s="226"/>
      <c r="P868" s="226"/>
      <c r="Q868" s="226"/>
      <c r="R868" s="226"/>
      <c r="S868" s="226"/>
      <c r="T868" s="227"/>
      <c r="AT868" s="228" t="s">
        <v>213</v>
      </c>
      <c r="AU868" s="228" t="s">
        <v>86</v>
      </c>
      <c r="AV868" s="13" t="s">
        <v>86</v>
      </c>
      <c r="AW868" s="13" t="s">
        <v>41</v>
      </c>
      <c r="AX868" s="13" t="s">
        <v>78</v>
      </c>
      <c r="AY868" s="228" t="s">
        <v>203</v>
      </c>
    </row>
    <row r="869" spans="2:65" s="14" customFormat="1" x14ac:dyDescent="0.3">
      <c r="B869" s="229"/>
      <c r="C869" s="230"/>
      <c r="D869" s="231" t="s">
        <v>213</v>
      </c>
      <c r="E869" s="232" t="s">
        <v>20</v>
      </c>
      <c r="F869" s="233" t="s">
        <v>225</v>
      </c>
      <c r="G869" s="230"/>
      <c r="H869" s="234">
        <v>620.60699999999997</v>
      </c>
      <c r="I869" s="235"/>
      <c r="J869" s="230"/>
      <c r="K869" s="230"/>
      <c r="L869" s="236"/>
      <c r="M869" s="237"/>
      <c r="N869" s="238"/>
      <c r="O869" s="238"/>
      <c r="P869" s="238"/>
      <c r="Q869" s="238"/>
      <c r="R869" s="238"/>
      <c r="S869" s="238"/>
      <c r="T869" s="239"/>
      <c r="AT869" s="240" t="s">
        <v>213</v>
      </c>
      <c r="AU869" s="240" t="s">
        <v>86</v>
      </c>
      <c r="AV869" s="14" t="s">
        <v>211</v>
      </c>
      <c r="AW869" s="14" t="s">
        <v>41</v>
      </c>
      <c r="AX869" s="14" t="s">
        <v>22</v>
      </c>
      <c r="AY869" s="240" t="s">
        <v>203</v>
      </c>
    </row>
    <row r="870" spans="2:65" s="1" customFormat="1" ht="22.5" customHeight="1" x14ac:dyDescent="0.3">
      <c r="B870" s="35"/>
      <c r="C870" s="194" t="s">
        <v>1040</v>
      </c>
      <c r="D870" s="194" t="s">
        <v>206</v>
      </c>
      <c r="E870" s="195" t="s">
        <v>1041</v>
      </c>
      <c r="F870" s="196" t="s">
        <v>1042</v>
      </c>
      <c r="G870" s="197" t="s">
        <v>209</v>
      </c>
      <c r="H870" s="198">
        <v>47.28</v>
      </c>
      <c r="I870" s="199"/>
      <c r="J870" s="200">
        <f>ROUND(I870*H870,2)</f>
        <v>0</v>
      </c>
      <c r="K870" s="196" t="s">
        <v>20</v>
      </c>
      <c r="L870" s="55"/>
      <c r="M870" s="201" t="s">
        <v>20</v>
      </c>
      <c r="N870" s="202" t="s">
        <v>49</v>
      </c>
      <c r="O870" s="36"/>
      <c r="P870" s="203">
        <f>O870*H870</f>
        <v>0</v>
      </c>
      <c r="Q870" s="203">
        <v>1.2999999999999999E-3</v>
      </c>
      <c r="R870" s="203">
        <f>Q870*H870</f>
        <v>6.1463999999999998E-2</v>
      </c>
      <c r="S870" s="203">
        <v>0</v>
      </c>
      <c r="T870" s="204">
        <f>S870*H870</f>
        <v>0</v>
      </c>
      <c r="AR870" s="18" t="s">
        <v>336</v>
      </c>
      <c r="AT870" s="18" t="s">
        <v>206</v>
      </c>
      <c r="AU870" s="18" t="s">
        <v>86</v>
      </c>
      <c r="AY870" s="18" t="s">
        <v>203</v>
      </c>
      <c r="BE870" s="205">
        <f>IF(N870="základní",J870,0)</f>
        <v>0</v>
      </c>
      <c r="BF870" s="205">
        <f>IF(N870="snížená",J870,0)</f>
        <v>0</v>
      </c>
      <c r="BG870" s="205">
        <f>IF(N870="zákl. přenesená",J870,0)</f>
        <v>0</v>
      </c>
      <c r="BH870" s="205">
        <f>IF(N870="sníž. přenesená",J870,0)</f>
        <v>0</v>
      </c>
      <c r="BI870" s="205">
        <f>IF(N870="nulová",J870,0)</f>
        <v>0</v>
      </c>
      <c r="BJ870" s="18" t="s">
        <v>22</v>
      </c>
      <c r="BK870" s="205">
        <f>ROUND(I870*H870,2)</f>
        <v>0</v>
      </c>
      <c r="BL870" s="18" t="s">
        <v>336</v>
      </c>
      <c r="BM870" s="18" t="s">
        <v>1043</v>
      </c>
    </row>
    <row r="871" spans="2:65" s="12" customFormat="1" x14ac:dyDescent="0.3">
      <c r="B871" s="206"/>
      <c r="C871" s="207"/>
      <c r="D871" s="208" t="s">
        <v>213</v>
      </c>
      <c r="E871" s="209" t="s">
        <v>20</v>
      </c>
      <c r="F871" s="210" t="s">
        <v>520</v>
      </c>
      <c r="G871" s="207"/>
      <c r="H871" s="211" t="s">
        <v>20</v>
      </c>
      <c r="I871" s="212"/>
      <c r="J871" s="207"/>
      <c r="K871" s="207"/>
      <c r="L871" s="213"/>
      <c r="M871" s="214"/>
      <c r="N871" s="215"/>
      <c r="O871" s="215"/>
      <c r="P871" s="215"/>
      <c r="Q871" s="215"/>
      <c r="R871" s="215"/>
      <c r="S871" s="215"/>
      <c r="T871" s="216"/>
      <c r="AT871" s="217" t="s">
        <v>213</v>
      </c>
      <c r="AU871" s="217" t="s">
        <v>86</v>
      </c>
      <c r="AV871" s="12" t="s">
        <v>22</v>
      </c>
      <c r="AW871" s="12" t="s">
        <v>41</v>
      </c>
      <c r="AX871" s="12" t="s">
        <v>78</v>
      </c>
      <c r="AY871" s="217" t="s">
        <v>203</v>
      </c>
    </row>
    <row r="872" spans="2:65" s="12" customFormat="1" x14ac:dyDescent="0.3">
      <c r="B872" s="206"/>
      <c r="C872" s="207"/>
      <c r="D872" s="208" t="s">
        <v>213</v>
      </c>
      <c r="E872" s="209" t="s">
        <v>20</v>
      </c>
      <c r="F872" s="210" t="s">
        <v>1044</v>
      </c>
      <c r="G872" s="207"/>
      <c r="H872" s="211" t="s">
        <v>20</v>
      </c>
      <c r="I872" s="212"/>
      <c r="J872" s="207"/>
      <c r="K872" s="207"/>
      <c r="L872" s="213"/>
      <c r="M872" s="214"/>
      <c r="N872" s="215"/>
      <c r="O872" s="215"/>
      <c r="P872" s="215"/>
      <c r="Q872" s="215"/>
      <c r="R872" s="215"/>
      <c r="S872" s="215"/>
      <c r="T872" s="216"/>
      <c r="AT872" s="217" t="s">
        <v>213</v>
      </c>
      <c r="AU872" s="217" t="s">
        <v>86</v>
      </c>
      <c r="AV872" s="12" t="s">
        <v>22</v>
      </c>
      <c r="AW872" s="12" t="s">
        <v>41</v>
      </c>
      <c r="AX872" s="12" t="s">
        <v>78</v>
      </c>
      <c r="AY872" s="217" t="s">
        <v>203</v>
      </c>
    </row>
    <row r="873" spans="2:65" s="12" customFormat="1" x14ac:dyDescent="0.3">
      <c r="B873" s="206"/>
      <c r="C873" s="207"/>
      <c r="D873" s="208" t="s">
        <v>213</v>
      </c>
      <c r="E873" s="209" t="s">
        <v>20</v>
      </c>
      <c r="F873" s="210" t="s">
        <v>611</v>
      </c>
      <c r="G873" s="207"/>
      <c r="H873" s="211" t="s">
        <v>20</v>
      </c>
      <c r="I873" s="212"/>
      <c r="J873" s="207"/>
      <c r="K873" s="207"/>
      <c r="L873" s="213"/>
      <c r="M873" s="214"/>
      <c r="N873" s="215"/>
      <c r="O873" s="215"/>
      <c r="P873" s="215"/>
      <c r="Q873" s="215"/>
      <c r="R873" s="215"/>
      <c r="S873" s="215"/>
      <c r="T873" s="216"/>
      <c r="AT873" s="217" t="s">
        <v>213</v>
      </c>
      <c r="AU873" s="217" t="s">
        <v>86</v>
      </c>
      <c r="AV873" s="12" t="s">
        <v>22</v>
      </c>
      <c r="AW873" s="12" t="s">
        <v>41</v>
      </c>
      <c r="AX873" s="12" t="s">
        <v>78</v>
      </c>
      <c r="AY873" s="217" t="s">
        <v>203</v>
      </c>
    </row>
    <row r="874" spans="2:65" s="12" customFormat="1" x14ac:dyDescent="0.3">
      <c r="B874" s="206"/>
      <c r="C874" s="207"/>
      <c r="D874" s="208" t="s">
        <v>213</v>
      </c>
      <c r="E874" s="209" t="s">
        <v>20</v>
      </c>
      <c r="F874" s="210" t="s">
        <v>635</v>
      </c>
      <c r="G874" s="207"/>
      <c r="H874" s="211" t="s">
        <v>20</v>
      </c>
      <c r="I874" s="212"/>
      <c r="J874" s="207"/>
      <c r="K874" s="207"/>
      <c r="L874" s="213"/>
      <c r="M874" s="214"/>
      <c r="N874" s="215"/>
      <c r="O874" s="215"/>
      <c r="P874" s="215"/>
      <c r="Q874" s="215"/>
      <c r="R874" s="215"/>
      <c r="S874" s="215"/>
      <c r="T874" s="216"/>
      <c r="AT874" s="217" t="s">
        <v>213</v>
      </c>
      <c r="AU874" s="217" t="s">
        <v>86</v>
      </c>
      <c r="AV874" s="12" t="s">
        <v>22</v>
      </c>
      <c r="AW874" s="12" t="s">
        <v>41</v>
      </c>
      <c r="AX874" s="12" t="s">
        <v>78</v>
      </c>
      <c r="AY874" s="217" t="s">
        <v>203</v>
      </c>
    </row>
    <row r="875" spans="2:65" s="13" customFormat="1" x14ac:dyDescent="0.3">
      <c r="B875" s="218"/>
      <c r="C875" s="219"/>
      <c r="D875" s="208" t="s">
        <v>213</v>
      </c>
      <c r="E875" s="220" t="s">
        <v>20</v>
      </c>
      <c r="F875" s="221" t="s">
        <v>1045</v>
      </c>
      <c r="G875" s="219"/>
      <c r="H875" s="222">
        <v>3.665</v>
      </c>
      <c r="I875" s="223"/>
      <c r="J875" s="219"/>
      <c r="K875" s="219"/>
      <c r="L875" s="224"/>
      <c r="M875" s="225"/>
      <c r="N875" s="226"/>
      <c r="O875" s="226"/>
      <c r="P875" s="226"/>
      <c r="Q875" s="226"/>
      <c r="R875" s="226"/>
      <c r="S875" s="226"/>
      <c r="T875" s="227"/>
      <c r="AT875" s="228" t="s">
        <v>213</v>
      </c>
      <c r="AU875" s="228" t="s">
        <v>86</v>
      </c>
      <c r="AV875" s="13" t="s">
        <v>86</v>
      </c>
      <c r="AW875" s="13" t="s">
        <v>41</v>
      </c>
      <c r="AX875" s="13" t="s">
        <v>78</v>
      </c>
      <c r="AY875" s="228" t="s">
        <v>203</v>
      </c>
    </row>
    <row r="876" spans="2:65" s="12" customFormat="1" x14ac:dyDescent="0.3">
      <c r="B876" s="206"/>
      <c r="C876" s="207"/>
      <c r="D876" s="208" t="s">
        <v>213</v>
      </c>
      <c r="E876" s="209" t="s">
        <v>20</v>
      </c>
      <c r="F876" s="210" t="s">
        <v>639</v>
      </c>
      <c r="G876" s="207"/>
      <c r="H876" s="211" t="s">
        <v>20</v>
      </c>
      <c r="I876" s="212"/>
      <c r="J876" s="207"/>
      <c r="K876" s="207"/>
      <c r="L876" s="213"/>
      <c r="M876" s="214"/>
      <c r="N876" s="215"/>
      <c r="O876" s="215"/>
      <c r="P876" s="215"/>
      <c r="Q876" s="215"/>
      <c r="R876" s="215"/>
      <c r="S876" s="215"/>
      <c r="T876" s="216"/>
      <c r="AT876" s="217" t="s">
        <v>213</v>
      </c>
      <c r="AU876" s="217" t="s">
        <v>86</v>
      </c>
      <c r="AV876" s="12" t="s">
        <v>22</v>
      </c>
      <c r="AW876" s="12" t="s">
        <v>41</v>
      </c>
      <c r="AX876" s="12" t="s">
        <v>78</v>
      </c>
      <c r="AY876" s="217" t="s">
        <v>203</v>
      </c>
    </row>
    <row r="877" spans="2:65" s="13" customFormat="1" x14ac:dyDescent="0.3">
      <c r="B877" s="218"/>
      <c r="C877" s="219"/>
      <c r="D877" s="208" t="s">
        <v>213</v>
      </c>
      <c r="E877" s="220" t="s">
        <v>20</v>
      </c>
      <c r="F877" s="221" t="s">
        <v>1045</v>
      </c>
      <c r="G877" s="219"/>
      <c r="H877" s="222">
        <v>3.665</v>
      </c>
      <c r="I877" s="223"/>
      <c r="J877" s="219"/>
      <c r="K877" s="219"/>
      <c r="L877" s="224"/>
      <c r="M877" s="225"/>
      <c r="N877" s="226"/>
      <c r="O877" s="226"/>
      <c r="P877" s="226"/>
      <c r="Q877" s="226"/>
      <c r="R877" s="226"/>
      <c r="S877" s="226"/>
      <c r="T877" s="227"/>
      <c r="AT877" s="228" t="s">
        <v>213</v>
      </c>
      <c r="AU877" s="228" t="s">
        <v>86</v>
      </c>
      <c r="AV877" s="13" t="s">
        <v>86</v>
      </c>
      <c r="AW877" s="13" t="s">
        <v>41</v>
      </c>
      <c r="AX877" s="13" t="s">
        <v>78</v>
      </c>
      <c r="AY877" s="228" t="s">
        <v>203</v>
      </c>
    </row>
    <row r="878" spans="2:65" s="12" customFormat="1" x14ac:dyDescent="0.3">
      <c r="B878" s="206"/>
      <c r="C878" s="207"/>
      <c r="D878" s="208" t="s">
        <v>213</v>
      </c>
      <c r="E878" s="209" t="s">
        <v>20</v>
      </c>
      <c r="F878" s="210" t="s">
        <v>651</v>
      </c>
      <c r="G878" s="207"/>
      <c r="H878" s="211" t="s">
        <v>20</v>
      </c>
      <c r="I878" s="212"/>
      <c r="J878" s="207"/>
      <c r="K878" s="207"/>
      <c r="L878" s="213"/>
      <c r="M878" s="214"/>
      <c r="N878" s="215"/>
      <c r="O878" s="215"/>
      <c r="P878" s="215"/>
      <c r="Q878" s="215"/>
      <c r="R878" s="215"/>
      <c r="S878" s="215"/>
      <c r="T878" s="216"/>
      <c r="AT878" s="217" t="s">
        <v>213</v>
      </c>
      <c r="AU878" s="217" t="s">
        <v>86</v>
      </c>
      <c r="AV878" s="12" t="s">
        <v>22</v>
      </c>
      <c r="AW878" s="12" t="s">
        <v>41</v>
      </c>
      <c r="AX878" s="12" t="s">
        <v>78</v>
      </c>
      <c r="AY878" s="217" t="s">
        <v>203</v>
      </c>
    </row>
    <row r="879" spans="2:65" s="13" customFormat="1" x14ac:dyDescent="0.3">
      <c r="B879" s="218"/>
      <c r="C879" s="219"/>
      <c r="D879" s="208" t="s">
        <v>213</v>
      </c>
      <c r="E879" s="220" t="s">
        <v>20</v>
      </c>
      <c r="F879" s="221" t="s">
        <v>1046</v>
      </c>
      <c r="G879" s="219"/>
      <c r="H879" s="222">
        <v>1.36</v>
      </c>
      <c r="I879" s="223"/>
      <c r="J879" s="219"/>
      <c r="K879" s="219"/>
      <c r="L879" s="224"/>
      <c r="M879" s="225"/>
      <c r="N879" s="226"/>
      <c r="O879" s="226"/>
      <c r="P879" s="226"/>
      <c r="Q879" s="226"/>
      <c r="R879" s="226"/>
      <c r="S879" s="226"/>
      <c r="T879" s="227"/>
      <c r="AT879" s="228" t="s">
        <v>213</v>
      </c>
      <c r="AU879" s="228" t="s">
        <v>86</v>
      </c>
      <c r="AV879" s="13" t="s">
        <v>86</v>
      </c>
      <c r="AW879" s="13" t="s">
        <v>41</v>
      </c>
      <c r="AX879" s="13" t="s">
        <v>78</v>
      </c>
      <c r="AY879" s="228" t="s">
        <v>203</v>
      </c>
    </row>
    <row r="880" spans="2:65" s="12" customFormat="1" x14ac:dyDescent="0.3">
      <c r="B880" s="206"/>
      <c r="C880" s="207"/>
      <c r="D880" s="208" t="s">
        <v>213</v>
      </c>
      <c r="E880" s="209" t="s">
        <v>20</v>
      </c>
      <c r="F880" s="210" t="s">
        <v>653</v>
      </c>
      <c r="G880" s="207"/>
      <c r="H880" s="211" t="s">
        <v>20</v>
      </c>
      <c r="I880" s="212"/>
      <c r="J880" s="207"/>
      <c r="K880" s="207"/>
      <c r="L880" s="213"/>
      <c r="M880" s="214"/>
      <c r="N880" s="215"/>
      <c r="O880" s="215"/>
      <c r="P880" s="215"/>
      <c r="Q880" s="215"/>
      <c r="R880" s="215"/>
      <c r="S880" s="215"/>
      <c r="T880" s="216"/>
      <c r="AT880" s="217" t="s">
        <v>213</v>
      </c>
      <c r="AU880" s="217" t="s">
        <v>86</v>
      </c>
      <c r="AV880" s="12" t="s">
        <v>22</v>
      </c>
      <c r="AW880" s="12" t="s">
        <v>41</v>
      </c>
      <c r="AX880" s="12" t="s">
        <v>78</v>
      </c>
      <c r="AY880" s="217" t="s">
        <v>203</v>
      </c>
    </row>
    <row r="881" spans="2:51" s="13" customFormat="1" x14ac:dyDescent="0.3">
      <c r="B881" s="218"/>
      <c r="C881" s="219"/>
      <c r="D881" s="208" t="s">
        <v>213</v>
      </c>
      <c r="E881" s="220" t="s">
        <v>20</v>
      </c>
      <c r="F881" s="221" t="s">
        <v>1046</v>
      </c>
      <c r="G881" s="219"/>
      <c r="H881" s="222">
        <v>1.36</v>
      </c>
      <c r="I881" s="223"/>
      <c r="J881" s="219"/>
      <c r="K881" s="219"/>
      <c r="L881" s="224"/>
      <c r="M881" s="225"/>
      <c r="N881" s="226"/>
      <c r="O881" s="226"/>
      <c r="P881" s="226"/>
      <c r="Q881" s="226"/>
      <c r="R881" s="226"/>
      <c r="S881" s="226"/>
      <c r="T881" s="227"/>
      <c r="AT881" s="228" t="s">
        <v>213</v>
      </c>
      <c r="AU881" s="228" t="s">
        <v>86</v>
      </c>
      <c r="AV881" s="13" t="s">
        <v>86</v>
      </c>
      <c r="AW881" s="13" t="s">
        <v>41</v>
      </c>
      <c r="AX881" s="13" t="s">
        <v>78</v>
      </c>
      <c r="AY881" s="228" t="s">
        <v>203</v>
      </c>
    </row>
    <row r="882" spans="2:51" s="12" customFormat="1" x14ac:dyDescent="0.3">
      <c r="B882" s="206"/>
      <c r="C882" s="207"/>
      <c r="D882" s="208" t="s">
        <v>213</v>
      </c>
      <c r="E882" s="209" t="s">
        <v>20</v>
      </c>
      <c r="F882" s="210" t="s">
        <v>659</v>
      </c>
      <c r="G882" s="207"/>
      <c r="H882" s="211" t="s">
        <v>20</v>
      </c>
      <c r="I882" s="212"/>
      <c r="J882" s="207"/>
      <c r="K882" s="207"/>
      <c r="L882" s="213"/>
      <c r="M882" s="214"/>
      <c r="N882" s="215"/>
      <c r="O882" s="215"/>
      <c r="P882" s="215"/>
      <c r="Q882" s="215"/>
      <c r="R882" s="215"/>
      <c r="S882" s="215"/>
      <c r="T882" s="216"/>
      <c r="AT882" s="217" t="s">
        <v>213</v>
      </c>
      <c r="AU882" s="217" t="s">
        <v>86</v>
      </c>
      <c r="AV882" s="12" t="s">
        <v>22</v>
      </c>
      <c r="AW882" s="12" t="s">
        <v>41</v>
      </c>
      <c r="AX882" s="12" t="s">
        <v>78</v>
      </c>
      <c r="AY882" s="217" t="s">
        <v>203</v>
      </c>
    </row>
    <row r="883" spans="2:51" s="13" customFormat="1" x14ac:dyDescent="0.3">
      <c r="B883" s="218"/>
      <c r="C883" s="219"/>
      <c r="D883" s="208" t="s">
        <v>213</v>
      </c>
      <c r="E883" s="220" t="s">
        <v>20</v>
      </c>
      <c r="F883" s="221" t="s">
        <v>1047</v>
      </c>
      <c r="G883" s="219"/>
      <c r="H883" s="222">
        <v>2.7879999999999998</v>
      </c>
      <c r="I883" s="223"/>
      <c r="J883" s="219"/>
      <c r="K883" s="219"/>
      <c r="L883" s="224"/>
      <c r="M883" s="225"/>
      <c r="N883" s="226"/>
      <c r="O883" s="226"/>
      <c r="P883" s="226"/>
      <c r="Q883" s="226"/>
      <c r="R883" s="226"/>
      <c r="S883" s="226"/>
      <c r="T883" s="227"/>
      <c r="AT883" s="228" t="s">
        <v>213</v>
      </c>
      <c r="AU883" s="228" t="s">
        <v>86</v>
      </c>
      <c r="AV883" s="13" t="s">
        <v>86</v>
      </c>
      <c r="AW883" s="13" t="s">
        <v>41</v>
      </c>
      <c r="AX883" s="13" t="s">
        <v>78</v>
      </c>
      <c r="AY883" s="228" t="s">
        <v>203</v>
      </c>
    </row>
    <row r="884" spans="2:51" s="12" customFormat="1" x14ac:dyDescent="0.3">
      <c r="B884" s="206"/>
      <c r="C884" s="207"/>
      <c r="D884" s="208" t="s">
        <v>213</v>
      </c>
      <c r="E884" s="209" t="s">
        <v>20</v>
      </c>
      <c r="F884" s="210" t="s">
        <v>677</v>
      </c>
      <c r="G884" s="207"/>
      <c r="H884" s="211" t="s">
        <v>20</v>
      </c>
      <c r="I884" s="212"/>
      <c r="J884" s="207"/>
      <c r="K884" s="207"/>
      <c r="L884" s="213"/>
      <c r="M884" s="214"/>
      <c r="N884" s="215"/>
      <c r="O884" s="215"/>
      <c r="P884" s="215"/>
      <c r="Q884" s="215"/>
      <c r="R884" s="215"/>
      <c r="S884" s="215"/>
      <c r="T884" s="216"/>
      <c r="AT884" s="217" t="s">
        <v>213</v>
      </c>
      <c r="AU884" s="217" t="s">
        <v>86</v>
      </c>
      <c r="AV884" s="12" t="s">
        <v>22</v>
      </c>
      <c r="AW884" s="12" t="s">
        <v>41</v>
      </c>
      <c r="AX884" s="12" t="s">
        <v>78</v>
      </c>
      <c r="AY884" s="217" t="s">
        <v>203</v>
      </c>
    </row>
    <row r="885" spans="2:51" s="13" customFormat="1" x14ac:dyDescent="0.3">
      <c r="B885" s="218"/>
      <c r="C885" s="219"/>
      <c r="D885" s="208" t="s">
        <v>213</v>
      </c>
      <c r="E885" s="220" t="s">
        <v>20</v>
      </c>
      <c r="F885" s="221" t="s">
        <v>1048</v>
      </c>
      <c r="G885" s="219"/>
      <c r="H885" s="222">
        <v>3.6040000000000001</v>
      </c>
      <c r="I885" s="223"/>
      <c r="J885" s="219"/>
      <c r="K885" s="219"/>
      <c r="L885" s="224"/>
      <c r="M885" s="225"/>
      <c r="N885" s="226"/>
      <c r="O885" s="226"/>
      <c r="P885" s="226"/>
      <c r="Q885" s="226"/>
      <c r="R885" s="226"/>
      <c r="S885" s="226"/>
      <c r="T885" s="227"/>
      <c r="AT885" s="228" t="s">
        <v>213</v>
      </c>
      <c r="AU885" s="228" t="s">
        <v>86</v>
      </c>
      <c r="AV885" s="13" t="s">
        <v>86</v>
      </c>
      <c r="AW885" s="13" t="s">
        <v>41</v>
      </c>
      <c r="AX885" s="13" t="s">
        <v>78</v>
      </c>
      <c r="AY885" s="228" t="s">
        <v>203</v>
      </c>
    </row>
    <row r="886" spans="2:51" s="12" customFormat="1" x14ac:dyDescent="0.3">
      <c r="B886" s="206"/>
      <c r="C886" s="207"/>
      <c r="D886" s="208" t="s">
        <v>213</v>
      </c>
      <c r="E886" s="209" t="s">
        <v>20</v>
      </c>
      <c r="F886" s="210" t="s">
        <v>1023</v>
      </c>
      <c r="G886" s="207"/>
      <c r="H886" s="211" t="s">
        <v>20</v>
      </c>
      <c r="I886" s="212"/>
      <c r="J886" s="207"/>
      <c r="K886" s="207"/>
      <c r="L886" s="213"/>
      <c r="M886" s="214"/>
      <c r="N886" s="215"/>
      <c r="O886" s="215"/>
      <c r="P886" s="215"/>
      <c r="Q886" s="215"/>
      <c r="R886" s="215"/>
      <c r="S886" s="215"/>
      <c r="T886" s="216"/>
      <c r="AT886" s="217" t="s">
        <v>213</v>
      </c>
      <c r="AU886" s="217" t="s">
        <v>86</v>
      </c>
      <c r="AV886" s="12" t="s">
        <v>22</v>
      </c>
      <c r="AW886" s="12" t="s">
        <v>41</v>
      </c>
      <c r="AX886" s="12" t="s">
        <v>78</v>
      </c>
      <c r="AY886" s="217" t="s">
        <v>203</v>
      </c>
    </row>
    <row r="887" spans="2:51" s="13" customFormat="1" x14ac:dyDescent="0.3">
      <c r="B887" s="218"/>
      <c r="C887" s="219"/>
      <c r="D887" s="208" t="s">
        <v>213</v>
      </c>
      <c r="E887" s="220" t="s">
        <v>20</v>
      </c>
      <c r="F887" s="221" t="s">
        <v>1049</v>
      </c>
      <c r="G887" s="219"/>
      <c r="H887" s="222">
        <v>2.7879999999999998</v>
      </c>
      <c r="I887" s="223"/>
      <c r="J887" s="219"/>
      <c r="K887" s="219"/>
      <c r="L887" s="224"/>
      <c r="M887" s="225"/>
      <c r="N887" s="226"/>
      <c r="O887" s="226"/>
      <c r="P887" s="226"/>
      <c r="Q887" s="226"/>
      <c r="R887" s="226"/>
      <c r="S887" s="226"/>
      <c r="T887" s="227"/>
      <c r="AT887" s="228" t="s">
        <v>213</v>
      </c>
      <c r="AU887" s="228" t="s">
        <v>86</v>
      </c>
      <c r="AV887" s="13" t="s">
        <v>86</v>
      </c>
      <c r="AW887" s="13" t="s">
        <v>41</v>
      </c>
      <c r="AX887" s="13" t="s">
        <v>78</v>
      </c>
      <c r="AY887" s="228" t="s">
        <v>203</v>
      </c>
    </row>
    <row r="888" spans="2:51" s="12" customFormat="1" x14ac:dyDescent="0.3">
      <c r="B888" s="206"/>
      <c r="C888" s="207"/>
      <c r="D888" s="208" t="s">
        <v>213</v>
      </c>
      <c r="E888" s="209" t="s">
        <v>20</v>
      </c>
      <c r="F888" s="210" t="s">
        <v>1025</v>
      </c>
      <c r="G888" s="207"/>
      <c r="H888" s="211" t="s">
        <v>20</v>
      </c>
      <c r="I888" s="212"/>
      <c r="J888" s="207"/>
      <c r="K888" s="207"/>
      <c r="L888" s="213"/>
      <c r="M888" s="214"/>
      <c r="N888" s="215"/>
      <c r="O888" s="215"/>
      <c r="P888" s="215"/>
      <c r="Q888" s="215"/>
      <c r="R888" s="215"/>
      <c r="S888" s="215"/>
      <c r="T888" s="216"/>
      <c r="AT888" s="217" t="s">
        <v>213</v>
      </c>
      <c r="AU888" s="217" t="s">
        <v>86</v>
      </c>
      <c r="AV888" s="12" t="s">
        <v>22</v>
      </c>
      <c r="AW888" s="12" t="s">
        <v>41</v>
      </c>
      <c r="AX888" s="12" t="s">
        <v>78</v>
      </c>
      <c r="AY888" s="217" t="s">
        <v>203</v>
      </c>
    </row>
    <row r="889" spans="2:51" s="13" customFormat="1" x14ac:dyDescent="0.3">
      <c r="B889" s="218"/>
      <c r="C889" s="219"/>
      <c r="D889" s="208" t="s">
        <v>213</v>
      </c>
      <c r="E889" s="220" t="s">
        <v>20</v>
      </c>
      <c r="F889" s="221" t="s">
        <v>1050</v>
      </c>
      <c r="G889" s="219"/>
      <c r="H889" s="222">
        <v>5.8479999999999999</v>
      </c>
      <c r="I889" s="223"/>
      <c r="J889" s="219"/>
      <c r="K889" s="219"/>
      <c r="L889" s="224"/>
      <c r="M889" s="225"/>
      <c r="N889" s="226"/>
      <c r="O889" s="226"/>
      <c r="P889" s="226"/>
      <c r="Q889" s="226"/>
      <c r="R889" s="226"/>
      <c r="S889" s="226"/>
      <c r="T889" s="227"/>
      <c r="AT889" s="228" t="s">
        <v>213</v>
      </c>
      <c r="AU889" s="228" t="s">
        <v>86</v>
      </c>
      <c r="AV889" s="13" t="s">
        <v>86</v>
      </c>
      <c r="AW889" s="13" t="s">
        <v>41</v>
      </c>
      <c r="AX889" s="13" t="s">
        <v>78</v>
      </c>
      <c r="AY889" s="228" t="s">
        <v>203</v>
      </c>
    </row>
    <row r="890" spans="2:51" s="12" customFormat="1" x14ac:dyDescent="0.3">
      <c r="B890" s="206"/>
      <c r="C890" s="207"/>
      <c r="D890" s="208" t="s">
        <v>213</v>
      </c>
      <c r="E890" s="209" t="s">
        <v>20</v>
      </c>
      <c r="F890" s="210" t="s">
        <v>1027</v>
      </c>
      <c r="G890" s="207"/>
      <c r="H890" s="211" t="s">
        <v>20</v>
      </c>
      <c r="I890" s="212"/>
      <c r="J890" s="207"/>
      <c r="K890" s="207"/>
      <c r="L890" s="213"/>
      <c r="M890" s="214"/>
      <c r="N890" s="215"/>
      <c r="O890" s="215"/>
      <c r="P890" s="215"/>
      <c r="Q890" s="215"/>
      <c r="R890" s="215"/>
      <c r="S890" s="215"/>
      <c r="T890" s="216"/>
      <c r="AT890" s="217" t="s">
        <v>213</v>
      </c>
      <c r="AU890" s="217" t="s">
        <v>86</v>
      </c>
      <c r="AV890" s="12" t="s">
        <v>22</v>
      </c>
      <c r="AW890" s="12" t="s">
        <v>41</v>
      </c>
      <c r="AX890" s="12" t="s">
        <v>78</v>
      </c>
      <c r="AY890" s="217" t="s">
        <v>203</v>
      </c>
    </row>
    <row r="891" spans="2:51" s="13" customFormat="1" x14ac:dyDescent="0.3">
      <c r="B891" s="218"/>
      <c r="C891" s="219"/>
      <c r="D891" s="208" t="s">
        <v>213</v>
      </c>
      <c r="E891" s="220" t="s">
        <v>20</v>
      </c>
      <c r="F891" s="221" t="s">
        <v>1049</v>
      </c>
      <c r="G891" s="219"/>
      <c r="H891" s="222">
        <v>2.7879999999999998</v>
      </c>
      <c r="I891" s="223"/>
      <c r="J891" s="219"/>
      <c r="K891" s="219"/>
      <c r="L891" s="224"/>
      <c r="M891" s="225"/>
      <c r="N891" s="226"/>
      <c r="O891" s="226"/>
      <c r="P891" s="226"/>
      <c r="Q891" s="226"/>
      <c r="R891" s="226"/>
      <c r="S891" s="226"/>
      <c r="T891" s="227"/>
      <c r="AT891" s="228" t="s">
        <v>213</v>
      </c>
      <c r="AU891" s="228" t="s">
        <v>86</v>
      </c>
      <c r="AV891" s="13" t="s">
        <v>86</v>
      </c>
      <c r="AW891" s="13" t="s">
        <v>41</v>
      </c>
      <c r="AX891" s="13" t="s">
        <v>78</v>
      </c>
      <c r="AY891" s="228" t="s">
        <v>203</v>
      </c>
    </row>
    <row r="892" spans="2:51" s="12" customFormat="1" x14ac:dyDescent="0.3">
      <c r="B892" s="206"/>
      <c r="C892" s="207"/>
      <c r="D892" s="208" t="s">
        <v>213</v>
      </c>
      <c r="E892" s="209" t="s">
        <v>20</v>
      </c>
      <c r="F892" s="210" t="s">
        <v>1029</v>
      </c>
      <c r="G892" s="207"/>
      <c r="H892" s="211" t="s">
        <v>20</v>
      </c>
      <c r="I892" s="212"/>
      <c r="J892" s="207"/>
      <c r="K892" s="207"/>
      <c r="L892" s="213"/>
      <c r="M892" s="214"/>
      <c r="N892" s="215"/>
      <c r="O892" s="215"/>
      <c r="P892" s="215"/>
      <c r="Q892" s="215"/>
      <c r="R892" s="215"/>
      <c r="S892" s="215"/>
      <c r="T892" s="216"/>
      <c r="AT892" s="217" t="s">
        <v>213</v>
      </c>
      <c r="AU892" s="217" t="s">
        <v>86</v>
      </c>
      <c r="AV892" s="12" t="s">
        <v>22</v>
      </c>
      <c r="AW892" s="12" t="s">
        <v>41</v>
      </c>
      <c r="AX892" s="12" t="s">
        <v>78</v>
      </c>
      <c r="AY892" s="217" t="s">
        <v>203</v>
      </c>
    </row>
    <row r="893" spans="2:51" s="13" customFormat="1" x14ac:dyDescent="0.3">
      <c r="B893" s="218"/>
      <c r="C893" s="219"/>
      <c r="D893" s="208" t="s">
        <v>213</v>
      </c>
      <c r="E893" s="220" t="s">
        <v>20</v>
      </c>
      <c r="F893" s="221" t="s">
        <v>1049</v>
      </c>
      <c r="G893" s="219"/>
      <c r="H893" s="222">
        <v>2.7879999999999998</v>
      </c>
      <c r="I893" s="223"/>
      <c r="J893" s="219"/>
      <c r="K893" s="219"/>
      <c r="L893" s="224"/>
      <c r="M893" s="225"/>
      <c r="N893" s="226"/>
      <c r="O893" s="226"/>
      <c r="P893" s="226"/>
      <c r="Q893" s="226"/>
      <c r="R893" s="226"/>
      <c r="S893" s="226"/>
      <c r="T893" s="227"/>
      <c r="AT893" s="228" t="s">
        <v>213</v>
      </c>
      <c r="AU893" s="228" t="s">
        <v>86</v>
      </c>
      <c r="AV893" s="13" t="s">
        <v>86</v>
      </c>
      <c r="AW893" s="13" t="s">
        <v>41</v>
      </c>
      <c r="AX893" s="13" t="s">
        <v>78</v>
      </c>
      <c r="AY893" s="228" t="s">
        <v>203</v>
      </c>
    </row>
    <row r="894" spans="2:51" s="12" customFormat="1" x14ac:dyDescent="0.3">
      <c r="B894" s="206"/>
      <c r="C894" s="207"/>
      <c r="D894" s="208" t="s">
        <v>213</v>
      </c>
      <c r="E894" s="209" t="s">
        <v>20</v>
      </c>
      <c r="F894" s="210" t="s">
        <v>1031</v>
      </c>
      <c r="G894" s="207"/>
      <c r="H894" s="211" t="s">
        <v>20</v>
      </c>
      <c r="I894" s="212"/>
      <c r="J894" s="207"/>
      <c r="K894" s="207"/>
      <c r="L894" s="213"/>
      <c r="M894" s="214"/>
      <c r="N894" s="215"/>
      <c r="O894" s="215"/>
      <c r="P894" s="215"/>
      <c r="Q894" s="215"/>
      <c r="R894" s="215"/>
      <c r="S894" s="215"/>
      <c r="T894" s="216"/>
      <c r="AT894" s="217" t="s">
        <v>213</v>
      </c>
      <c r="AU894" s="217" t="s">
        <v>86</v>
      </c>
      <c r="AV894" s="12" t="s">
        <v>22</v>
      </c>
      <c r="AW894" s="12" t="s">
        <v>41</v>
      </c>
      <c r="AX894" s="12" t="s">
        <v>78</v>
      </c>
      <c r="AY894" s="217" t="s">
        <v>203</v>
      </c>
    </row>
    <row r="895" spans="2:51" s="13" customFormat="1" x14ac:dyDescent="0.3">
      <c r="B895" s="218"/>
      <c r="C895" s="219"/>
      <c r="D895" s="208" t="s">
        <v>213</v>
      </c>
      <c r="E895" s="220" t="s">
        <v>20</v>
      </c>
      <c r="F895" s="221" t="s">
        <v>1049</v>
      </c>
      <c r="G895" s="219"/>
      <c r="H895" s="222">
        <v>2.7879999999999998</v>
      </c>
      <c r="I895" s="223"/>
      <c r="J895" s="219"/>
      <c r="K895" s="219"/>
      <c r="L895" s="224"/>
      <c r="M895" s="225"/>
      <c r="N895" s="226"/>
      <c r="O895" s="226"/>
      <c r="P895" s="226"/>
      <c r="Q895" s="226"/>
      <c r="R895" s="226"/>
      <c r="S895" s="226"/>
      <c r="T895" s="227"/>
      <c r="AT895" s="228" t="s">
        <v>213</v>
      </c>
      <c r="AU895" s="228" t="s">
        <v>86</v>
      </c>
      <c r="AV895" s="13" t="s">
        <v>86</v>
      </c>
      <c r="AW895" s="13" t="s">
        <v>41</v>
      </c>
      <c r="AX895" s="13" t="s">
        <v>78</v>
      </c>
      <c r="AY895" s="228" t="s">
        <v>203</v>
      </c>
    </row>
    <row r="896" spans="2:51" s="12" customFormat="1" x14ac:dyDescent="0.3">
      <c r="B896" s="206"/>
      <c r="C896" s="207"/>
      <c r="D896" s="208" t="s">
        <v>213</v>
      </c>
      <c r="E896" s="209" t="s">
        <v>20</v>
      </c>
      <c r="F896" s="210" t="s">
        <v>1032</v>
      </c>
      <c r="G896" s="207"/>
      <c r="H896" s="211" t="s">
        <v>20</v>
      </c>
      <c r="I896" s="212"/>
      <c r="J896" s="207"/>
      <c r="K896" s="207"/>
      <c r="L896" s="213"/>
      <c r="M896" s="214"/>
      <c r="N896" s="215"/>
      <c r="O896" s="215"/>
      <c r="P896" s="215"/>
      <c r="Q896" s="215"/>
      <c r="R896" s="215"/>
      <c r="S896" s="215"/>
      <c r="T896" s="216"/>
      <c r="AT896" s="217" t="s">
        <v>213</v>
      </c>
      <c r="AU896" s="217" t="s">
        <v>86</v>
      </c>
      <c r="AV896" s="12" t="s">
        <v>22</v>
      </c>
      <c r="AW896" s="12" t="s">
        <v>41</v>
      </c>
      <c r="AX896" s="12" t="s">
        <v>78</v>
      </c>
      <c r="AY896" s="217" t="s">
        <v>203</v>
      </c>
    </row>
    <row r="897" spans="2:65" s="13" customFormat="1" x14ac:dyDescent="0.3">
      <c r="B897" s="218"/>
      <c r="C897" s="219"/>
      <c r="D897" s="208" t="s">
        <v>213</v>
      </c>
      <c r="E897" s="220" t="s">
        <v>20</v>
      </c>
      <c r="F897" s="221" t="s">
        <v>1049</v>
      </c>
      <c r="G897" s="219"/>
      <c r="H897" s="222">
        <v>2.7879999999999998</v>
      </c>
      <c r="I897" s="223"/>
      <c r="J897" s="219"/>
      <c r="K897" s="219"/>
      <c r="L897" s="224"/>
      <c r="M897" s="225"/>
      <c r="N897" s="226"/>
      <c r="O897" s="226"/>
      <c r="P897" s="226"/>
      <c r="Q897" s="226"/>
      <c r="R897" s="226"/>
      <c r="S897" s="226"/>
      <c r="T897" s="227"/>
      <c r="AT897" s="228" t="s">
        <v>213</v>
      </c>
      <c r="AU897" s="228" t="s">
        <v>86</v>
      </c>
      <c r="AV897" s="13" t="s">
        <v>86</v>
      </c>
      <c r="AW897" s="13" t="s">
        <v>41</v>
      </c>
      <c r="AX897" s="13" t="s">
        <v>78</v>
      </c>
      <c r="AY897" s="228" t="s">
        <v>203</v>
      </c>
    </row>
    <row r="898" spans="2:65" s="12" customFormat="1" x14ac:dyDescent="0.3">
      <c r="B898" s="206"/>
      <c r="C898" s="207"/>
      <c r="D898" s="208" t="s">
        <v>213</v>
      </c>
      <c r="E898" s="209" t="s">
        <v>20</v>
      </c>
      <c r="F898" s="210" t="s">
        <v>1034</v>
      </c>
      <c r="G898" s="207"/>
      <c r="H898" s="211" t="s">
        <v>20</v>
      </c>
      <c r="I898" s="212"/>
      <c r="J898" s="207"/>
      <c r="K898" s="207"/>
      <c r="L898" s="213"/>
      <c r="M898" s="214"/>
      <c r="N898" s="215"/>
      <c r="O898" s="215"/>
      <c r="P898" s="215"/>
      <c r="Q898" s="215"/>
      <c r="R898" s="215"/>
      <c r="S898" s="215"/>
      <c r="T898" s="216"/>
      <c r="AT898" s="217" t="s">
        <v>213</v>
      </c>
      <c r="AU898" s="217" t="s">
        <v>86</v>
      </c>
      <c r="AV898" s="12" t="s">
        <v>22</v>
      </c>
      <c r="AW898" s="12" t="s">
        <v>41</v>
      </c>
      <c r="AX898" s="12" t="s">
        <v>78</v>
      </c>
      <c r="AY898" s="217" t="s">
        <v>203</v>
      </c>
    </row>
    <row r="899" spans="2:65" s="13" customFormat="1" x14ac:dyDescent="0.3">
      <c r="B899" s="218"/>
      <c r="C899" s="219"/>
      <c r="D899" s="208" t="s">
        <v>213</v>
      </c>
      <c r="E899" s="220" t="s">
        <v>20</v>
      </c>
      <c r="F899" s="221" t="s">
        <v>1049</v>
      </c>
      <c r="G899" s="219"/>
      <c r="H899" s="222">
        <v>2.7879999999999998</v>
      </c>
      <c r="I899" s="223"/>
      <c r="J899" s="219"/>
      <c r="K899" s="219"/>
      <c r="L899" s="224"/>
      <c r="M899" s="225"/>
      <c r="N899" s="226"/>
      <c r="O899" s="226"/>
      <c r="P899" s="226"/>
      <c r="Q899" s="226"/>
      <c r="R899" s="226"/>
      <c r="S899" s="226"/>
      <c r="T899" s="227"/>
      <c r="AT899" s="228" t="s">
        <v>213</v>
      </c>
      <c r="AU899" s="228" t="s">
        <v>86</v>
      </c>
      <c r="AV899" s="13" t="s">
        <v>86</v>
      </c>
      <c r="AW899" s="13" t="s">
        <v>41</v>
      </c>
      <c r="AX899" s="13" t="s">
        <v>78</v>
      </c>
      <c r="AY899" s="228" t="s">
        <v>203</v>
      </c>
    </row>
    <row r="900" spans="2:65" s="12" customFormat="1" x14ac:dyDescent="0.3">
      <c r="B900" s="206"/>
      <c r="C900" s="207"/>
      <c r="D900" s="208" t="s">
        <v>213</v>
      </c>
      <c r="E900" s="209" t="s">
        <v>20</v>
      </c>
      <c r="F900" s="210" t="s">
        <v>1036</v>
      </c>
      <c r="G900" s="207"/>
      <c r="H900" s="211" t="s">
        <v>20</v>
      </c>
      <c r="I900" s="212"/>
      <c r="J900" s="207"/>
      <c r="K900" s="207"/>
      <c r="L900" s="213"/>
      <c r="M900" s="214"/>
      <c r="N900" s="215"/>
      <c r="O900" s="215"/>
      <c r="P900" s="215"/>
      <c r="Q900" s="215"/>
      <c r="R900" s="215"/>
      <c r="S900" s="215"/>
      <c r="T900" s="216"/>
      <c r="AT900" s="217" t="s">
        <v>213</v>
      </c>
      <c r="AU900" s="217" t="s">
        <v>86</v>
      </c>
      <c r="AV900" s="12" t="s">
        <v>22</v>
      </c>
      <c r="AW900" s="12" t="s">
        <v>41</v>
      </c>
      <c r="AX900" s="12" t="s">
        <v>78</v>
      </c>
      <c r="AY900" s="217" t="s">
        <v>203</v>
      </c>
    </row>
    <row r="901" spans="2:65" s="13" customFormat="1" x14ac:dyDescent="0.3">
      <c r="B901" s="218"/>
      <c r="C901" s="219"/>
      <c r="D901" s="208" t="s">
        <v>213</v>
      </c>
      <c r="E901" s="220" t="s">
        <v>20</v>
      </c>
      <c r="F901" s="221" t="s">
        <v>1051</v>
      </c>
      <c r="G901" s="219"/>
      <c r="H901" s="222">
        <v>6.5279999999999996</v>
      </c>
      <c r="I901" s="223"/>
      <c r="J901" s="219"/>
      <c r="K901" s="219"/>
      <c r="L901" s="224"/>
      <c r="M901" s="225"/>
      <c r="N901" s="226"/>
      <c r="O901" s="226"/>
      <c r="P901" s="226"/>
      <c r="Q901" s="226"/>
      <c r="R901" s="226"/>
      <c r="S901" s="226"/>
      <c r="T901" s="227"/>
      <c r="AT901" s="228" t="s">
        <v>213</v>
      </c>
      <c r="AU901" s="228" t="s">
        <v>86</v>
      </c>
      <c r="AV901" s="13" t="s">
        <v>86</v>
      </c>
      <c r="AW901" s="13" t="s">
        <v>41</v>
      </c>
      <c r="AX901" s="13" t="s">
        <v>78</v>
      </c>
      <c r="AY901" s="228" t="s">
        <v>203</v>
      </c>
    </row>
    <row r="902" spans="2:65" s="12" customFormat="1" x14ac:dyDescent="0.3">
      <c r="B902" s="206"/>
      <c r="C902" s="207"/>
      <c r="D902" s="208" t="s">
        <v>213</v>
      </c>
      <c r="E902" s="209" t="s">
        <v>20</v>
      </c>
      <c r="F902" s="210" t="s">
        <v>1038</v>
      </c>
      <c r="G902" s="207"/>
      <c r="H902" s="211" t="s">
        <v>20</v>
      </c>
      <c r="I902" s="212"/>
      <c r="J902" s="207"/>
      <c r="K902" s="207"/>
      <c r="L902" s="213"/>
      <c r="M902" s="214"/>
      <c r="N902" s="215"/>
      <c r="O902" s="215"/>
      <c r="P902" s="215"/>
      <c r="Q902" s="215"/>
      <c r="R902" s="215"/>
      <c r="S902" s="215"/>
      <c r="T902" s="216"/>
      <c r="AT902" s="217" t="s">
        <v>213</v>
      </c>
      <c r="AU902" s="217" t="s">
        <v>86</v>
      </c>
      <c r="AV902" s="12" t="s">
        <v>22</v>
      </c>
      <c r="AW902" s="12" t="s">
        <v>41</v>
      </c>
      <c r="AX902" s="12" t="s">
        <v>78</v>
      </c>
      <c r="AY902" s="217" t="s">
        <v>203</v>
      </c>
    </row>
    <row r="903" spans="2:65" s="13" customFormat="1" x14ac:dyDescent="0.3">
      <c r="B903" s="218"/>
      <c r="C903" s="219"/>
      <c r="D903" s="208" t="s">
        <v>213</v>
      </c>
      <c r="E903" s="220" t="s">
        <v>20</v>
      </c>
      <c r="F903" s="221" t="s">
        <v>1052</v>
      </c>
      <c r="G903" s="219"/>
      <c r="H903" s="222">
        <v>1.734</v>
      </c>
      <c r="I903" s="223"/>
      <c r="J903" s="219"/>
      <c r="K903" s="219"/>
      <c r="L903" s="224"/>
      <c r="M903" s="225"/>
      <c r="N903" s="226"/>
      <c r="O903" s="226"/>
      <c r="P903" s="226"/>
      <c r="Q903" s="226"/>
      <c r="R903" s="226"/>
      <c r="S903" s="226"/>
      <c r="T903" s="227"/>
      <c r="AT903" s="228" t="s">
        <v>213</v>
      </c>
      <c r="AU903" s="228" t="s">
        <v>86</v>
      </c>
      <c r="AV903" s="13" t="s">
        <v>86</v>
      </c>
      <c r="AW903" s="13" t="s">
        <v>41</v>
      </c>
      <c r="AX903" s="13" t="s">
        <v>78</v>
      </c>
      <c r="AY903" s="228" t="s">
        <v>203</v>
      </c>
    </row>
    <row r="904" spans="2:65" s="14" customFormat="1" x14ac:dyDescent="0.3">
      <c r="B904" s="229"/>
      <c r="C904" s="230"/>
      <c r="D904" s="231" t="s">
        <v>213</v>
      </c>
      <c r="E904" s="232" t="s">
        <v>20</v>
      </c>
      <c r="F904" s="233" t="s">
        <v>225</v>
      </c>
      <c r="G904" s="230"/>
      <c r="H904" s="234">
        <v>47.28</v>
      </c>
      <c r="I904" s="235"/>
      <c r="J904" s="230"/>
      <c r="K904" s="230"/>
      <c r="L904" s="236"/>
      <c r="M904" s="237"/>
      <c r="N904" s="238"/>
      <c r="O904" s="238"/>
      <c r="P904" s="238"/>
      <c r="Q904" s="238"/>
      <c r="R904" s="238"/>
      <c r="S904" s="238"/>
      <c r="T904" s="239"/>
      <c r="AT904" s="240" t="s">
        <v>213</v>
      </c>
      <c r="AU904" s="240" t="s">
        <v>86</v>
      </c>
      <c r="AV904" s="14" t="s">
        <v>211</v>
      </c>
      <c r="AW904" s="14" t="s">
        <v>41</v>
      </c>
      <c r="AX904" s="14" t="s">
        <v>22</v>
      </c>
      <c r="AY904" s="240" t="s">
        <v>203</v>
      </c>
    </row>
    <row r="905" spans="2:65" s="1" customFormat="1" ht="22.5" customHeight="1" x14ac:dyDescent="0.3">
      <c r="B905" s="35"/>
      <c r="C905" s="252" t="s">
        <v>1053</v>
      </c>
      <c r="D905" s="252" t="s">
        <v>512</v>
      </c>
      <c r="E905" s="253" t="s">
        <v>1054</v>
      </c>
      <c r="F905" s="254" t="s">
        <v>1055</v>
      </c>
      <c r="G905" s="255" t="s">
        <v>209</v>
      </c>
      <c r="H905" s="256">
        <v>99.287999999999997</v>
      </c>
      <c r="I905" s="257"/>
      <c r="J905" s="258">
        <f>ROUND(I905*H905,2)</f>
        <v>0</v>
      </c>
      <c r="K905" s="254" t="s">
        <v>210</v>
      </c>
      <c r="L905" s="259"/>
      <c r="M905" s="260" t="s">
        <v>20</v>
      </c>
      <c r="N905" s="261" t="s">
        <v>49</v>
      </c>
      <c r="O905" s="36"/>
      <c r="P905" s="203">
        <f>O905*H905</f>
        <v>0</v>
      </c>
      <c r="Q905" s="203">
        <v>1.4999999999999999E-2</v>
      </c>
      <c r="R905" s="203">
        <f>Q905*H905</f>
        <v>1.48932</v>
      </c>
      <c r="S905" s="203">
        <v>0</v>
      </c>
      <c r="T905" s="204">
        <f>S905*H905</f>
        <v>0</v>
      </c>
      <c r="AR905" s="18" t="s">
        <v>450</v>
      </c>
      <c r="AT905" s="18" t="s">
        <v>512</v>
      </c>
      <c r="AU905" s="18" t="s">
        <v>86</v>
      </c>
      <c r="AY905" s="18" t="s">
        <v>203</v>
      </c>
      <c r="BE905" s="205">
        <f>IF(N905="základní",J905,0)</f>
        <v>0</v>
      </c>
      <c r="BF905" s="205">
        <f>IF(N905="snížená",J905,0)</f>
        <v>0</v>
      </c>
      <c r="BG905" s="205">
        <f>IF(N905="zákl. přenesená",J905,0)</f>
        <v>0</v>
      </c>
      <c r="BH905" s="205">
        <f>IF(N905="sníž. přenesená",J905,0)</f>
        <v>0</v>
      </c>
      <c r="BI905" s="205">
        <f>IF(N905="nulová",J905,0)</f>
        <v>0</v>
      </c>
      <c r="BJ905" s="18" t="s">
        <v>22</v>
      </c>
      <c r="BK905" s="205">
        <f>ROUND(I905*H905,2)</f>
        <v>0</v>
      </c>
      <c r="BL905" s="18" t="s">
        <v>336</v>
      </c>
      <c r="BM905" s="18" t="s">
        <v>1056</v>
      </c>
    </row>
    <row r="906" spans="2:65" s="13" customFormat="1" x14ac:dyDescent="0.3">
      <c r="B906" s="218"/>
      <c r="C906" s="219"/>
      <c r="D906" s="231" t="s">
        <v>213</v>
      </c>
      <c r="E906" s="219"/>
      <c r="F906" s="244" t="s">
        <v>1057</v>
      </c>
      <c r="G906" s="219"/>
      <c r="H906" s="245">
        <v>99.287999999999997</v>
      </c>
      <c r="I906" s="223"/>
      <c r="J906" s="219"/>
      <c r="K906" s="219"/>
      <c r="L906" s="224"/>
      <c r="M906" s="225"/>
      <c r="N906" s="226"/>
      <c r="O906" s="226"/>
      <c r="P906" s="226"/>
      <c r="Q906" s="226"/>
      <c r="R906" s="226"/>
      <c r="S906" s="226"/>
      <c r="T906" s="227"/>
      <c r="AT906" s="228" t="s">
        <v>213</v>
      </c>
      <c r="AU906" s="228" t="s">
        <v>86</v>
      </c>
      <c r="AV906" s="13" t="s">
        <v>86</v>
      </c>
      <c r="AW906" s="13" t="s">
        <v>4</v>
      </c>
      <c r="AX906" s="13" t="s">
        <v>22</v>
      </c>
      <c r="AY906" s="228" t="s">
        <v>203</v>
      </c>
    </row>
    <row r="907" spans="2:65" s="1" customFormat="1" ht="57" customHeight="1" x14ac:dyDescent="0.3">
      <c r="B907" s="35"/>
      <c r="C907" s="194" t="s">
        <v>1058</v>
      </c>
      <c r="D907" s="194" t="s">
        <v>206</v>
      </c>
      <c r="E907" s="195" t="s">
        <v>1059</v>
      </c>
      <c r="F907" s="196" t="s">
        <v>1060</v>
      </c>
      <c r="G907" s="197" t="s">
        <v>209</v>
      </c>
      <c r="H907" s="198">
        <v>36.634999999999998</v>
      </c>
      <c r="I907" s="199"/>
      <c r="J907" s="200">
        <f>ROUND(I907*H907,2)</f>
        <v>0</v>
      </c>
      <c r="K907" s="196" t="s">
        <v>20</v>
      </c>
      <c r="L907" s="55"/>
      <c r="M907" s="201" t="s">
        <v>20</v>
      </c>
      <c r="N907" s="202" t="s">
        <v>49</v>
      </c>
      <c r="O907" s="36"/>
      <c r="P907" s="203">
        <f>O907*H907</f>
        <v>0</v>
      </c>
      <c r="Q907" s="203">
        <v>7.2664160000000005E-2</v>
      </c>
      <c r="R907" s="203">
        <f>Q907*H907</f>
        <v>2.6620515016000001</v>
      </c>
      <c r="S907" s="203">
        <v>0</v>
      </c>
      <c r="T907" s="204">
        <f>S907*H907</f>
        <v>0</v>
      </c>
      <c r="AR907" s="18" t="s">
        <v>336</v>
      </c>
      <c r="AT907" s="18" t="s">
        <v>206</v>
      </c>
      <c r="AU907" s="18" t="s">
        <v>86</v>
      </c>
      <c r="AY907" s="18" t="s">
        <v>203</v>
      </c>
      <c r="BE907" s="205">
        <f>IF(N907="základní",J907,0)</f>
        <v>0</v>
      </c>
      <c r="BF907" s="205">
        <f>IF(N907="snížená",J907,0)</f>
        <v>0</v>
      </c>
      <c r="BG907" s="205">
        <f>IF(N907="zákl. přenesená",J907,0)</f>
        <v>0</v>
      </c>
      <c r="BH907" s="205">
        <f>IF(N907="sníž. přenesená",J907,0)</f>
        <v>0</v>
      </c>
      <c r="BI907" s="205">
        <f>IF(N907="nulová",J907,0)</f>
        <v>0</v>
      </c>
      <c r="BJ907" s="18" t="s">
        <v>22</v>
      </c>
      <c r="BK907" s="205">
        <f>ROUND(I907*H907,2)</f>
        <v>0</v>
      </c>
      <c r="BL907" s="18" t="s">
        <v>336</v>
      </c>
      <c r="BM907" s="18" t="s">
        <v>1061</v>
      </c>
    </row>
    <row r="908" spans="2:65" s="12" customFormat="1" x14ac:dyDescent="0.3">
      <c r="B908" s="206"/>
      <c r="C908" s="207"/>
      <c r="D908" s="208" t="s">
        <v>213</v>
      </c>
      <c r="E908" s="209" t="s">
        <v>20</v>
      </c>
      <c r="F908" s="210" t="s">
        <v>520</v>
      </c>
      <c r="G908" s="207"/>
      <c r="H908" s="211" t="s">
        <v>20</v>
      </c>
      <c r="I908" s="212"/>
      <c r="J908" s="207"/>
      <c r="K908" s="207"/>
      <c r="L908" s="213"/>
      <c r="M908" s="214"/>
      <c r="N908" s="215"/>
      <c r="O908" s="215"/>
      <c r="P908" s="215"/>
      <c r="Q908" s="215"/>
      <c r="R908" s="215"/>
      <c r="S908" s="215"/>
      <c r="T908" s="216"/>
      <c r="AT908" s="217" t="s">
        <v>213</v>
      </c>
      <c r="AU908" s="217" t="s">
        <v>86</v>
      </c>
      <c r="AV908" s="12" t="s">
        <v>22</v>
      </c>
      <c r="AW908" s="12" t="s">
        <v>41</v>
      </c>
      <c r="AX908" s="12" t="s">
        <v>78</v>
      </c>
      <c r="AY908" s="217" t="s">
        <v>203</v>
      </c>
    </row>
    <row r="909" spans="2:65" s="12" customFormat="1" x14ac:dyDescent="0.3">
      <c r="B909" s="206"/>
      <c r="C909" s="207"/>
      <c r="D909" s="208" t="s">
        <v>213</v>
      </c>
      <c r="E909" s="209" t="s">
        <v>20</v>
      </c>
      <c r="F909" s="210" t="s">
        <v>1062</v>
      </c>
      <c r="G909" s="207"/>
      <c r="H909" s="211" t="s">
        <v>20</v>
      </c>
      <c r="I909" s="212"/>
      <c r="J909" s="207"/>
      <c r="K909" s="207"/>
      <c r="L909" s="213"/>
      <c r="M909" s="214"/>
      <c r="N909" s="215"/>
      <c r="O909" s="215"/>
      <c r="P909" s="215"/>
      <c r="Q909" s="215"/>
      <c r="R909" s="215"/>
      <c r="S909" s="215"/>
      <c r="T909" s="216"/>
      <c r="AT909" s="217" t="s">
        <v>213</v>
      </c>
      <c r="AU909" s="217" t="s">
        <v>86</v>
      </c>
      <c r="AV909" s="12" t="s">
        <v>22</v>
      </c>
      <c r="AW909" s="12" t="s">
        <v>41</v>
      </c>
      <c r="AX909" s="12" t="s">
        <v>78</v>
      </c>
      <c r="AY909" s="217" t="s">
        <v>203</v>
      </c>
    </row>
    <row r="910" spans="2:65" s="12" customFormat="1" x14ac:dyDescent="0.3">
      <c r="B910" s="206"/>
      <c r="C910" s="207"/>
      <c r="D910" s="208" t="s">
        <v>213</v>
      </c>
      <c r="E910" s="209" t="s">
        <v>20</v>
      </c>
      <c r="F910" s="210" t="s">
        <v>611</v>
      </c>
      <c r="G910" s="207"/>
      <c r="H910" s="211" t="s">
        <v>20</v>
      </c>
      <c r="I910" s="212"/>
      <c r="J910" s="207"/>
      <c r="K910" s="207"/>
      <c r="L910" s="213"/>
      <c r="M910" s="214"/>
      <c r="N910" s="215"/>
      <c r="O910" s="215"/>
      <c r="P910" s="215"/>
      <c r="Q910" s="215"/>
      <c r="R910" s="215"/>
      <c r="S910" s="215"/>
      <c r="T910" s="216"/>
      <c r="AT910" s="217" t="s">
        <v>213</v>
      </c>
      <c r="AU910" s="217" t="s">
        <v>86</v>
      </c>
      <c r="AV910" s="12" t="s">
        <v>22</v>
      </c>
      <c r="AW910" s="12" t="s">
        <v>41</v>
      </c>
      <c r="AX910" s="12" t="s">
        <v>78</v>
      </c>
      <c r="AY910" s="217" t="s">
        <v>203</v>
      </c>
    </row>
    <row r="911" spans="2:65" s="12" customFormat="1" x14ac:dyDescent="0.3">
      <c r="B911" s="206"/>
      <c r="C911" s="207"/>
      <c r="D911" s="208" t="s">
        <v>213</v>
      </c>
      <c r="E911" s="209" t="s">
        <v>20</v>
      </c>
      <c r="F911" s="210" t="s">
        <v>635</v>
      </c>
      <c r="G911" s="207"/>
      <c r="H911" s="211" t="s">
        <v>20</v>
      </c>
      <c r="I911" s="212"/>
      <c r="J911" s="207"/>
      <c r="K911" s="207"/>
      <c r="L911" s="213"/>
      <c r="M911" s="214"/>
      <c r="N911" s="215"/>
      <c r="O911" s="215"/>
      <c r="P911" s="215"/>
      <c r="Q911" s="215"/>
      <c r="R911" s="215"/>
      <c r="S911" s="215"/>
      <c r="T911" s="216"/>
      <c r="AT911" s="217" t="s">
        <v>213</v>
      </c>
      <c r="AU911" s="217" t="s">
        <v>86</v>
      </c>
      <c r="AV911" s="12" t="s">
        <v>22</v>
      </c>
      <c r="AW911" s="12" t="s">
        <v>41</v>
      </c>
      <c r="AX911" s="12" t="s">
        <v>78</v>
      </c>
      <c r="AY911" s="217" t="s">
        <v>203</v>
      </c>
    </row>
    <row r="912" spans="2:65" s="13" customFormat="1" x14ac:dyDescent="0.3">
      <c r="B912" s="218"/>
      <c r="C912" s="219"/>
      <c r="D912" s="208" t="s">
        <v>213</v>
      </c>
      <c r="E912" s="220" t="s">
        <v>20</v>
      </c>
      <c r="F912" s="221" t="s">
        <v>1063</v>
      </c>
      <c r="G912" s="219"/>
      <c r="H912" s="222">
        <v>2.4820000000000002</v>
      </c>
      <c r="I912" s="223"/>
      <c r="J912" s="219"/>
      <c r="K912" s="219"/>
      <c r="L912" s="224"/>
      <c r="M912" s="225"/>
      <c r="N912" s="226"/>
      <c r="O912" s="226"/>
      <c r="P912" s="226"/>
      <c r="Q912" s="226"/>
      <c r="R912" s="226"/>
      <c r="S912" s="226"/>
      <c r="T912" s="227"/>
      <c r="AT912" s="228" t="s">
        <v>213</v>
      </c>
      <c r="AU912" s="228" t="s">
        <v>86</v>
      </c>
      <c r="AV912" s="13" t="s">
        <v>86</v>
      </c>
      <c r="AW912" s="13" t="s">
        <v>41</v>
      </c>
      <c r="AX912" s="13" t="s">
        <v>78</v>
      </c>
      <c r="AY912" s="228" t="s">
        <v>203</v>
      </c>
    </row>
    <row r="913" spans="2:51" s="12" customFormat="1" x14ac:dyDescent="0.3">
      <c r="B913" s="206"/>
      <c r="C913" s="207"/>
      <c r="D913" s="208" t="s">
        <v>213</v>
      </c>
      <c r="E913" s="209" t="s">
        <v>20</v>
      </c>
      <c r="F913" s="210" t="s">
        <v>637</v>
      </c>
      <c r="G913" s="207"/>
      <c r="H913" s="211" t="s">
        <v>20</v>
      </c>
      <c r="I913" s="212"/>
      <c r="J913" s="207"/>
      <c r="K913" s="207"/>
      <c r="L913" s="213"/>
      <c r="M913" s="214"/>
      <c r="N913" s="215"/>
      <c r="O913" s="215"/>
      <c r="P913" s="215"/>
      <c r="Q913" s="215"/>
      <c r="R913" s="215"/>
      <c r="S913" s="215"/>
      <c r="T913" s="216"/>
      <c r="AT913" s="217" t="s">
        <v>213</v>
      </c>
      <c r="AU913" s="217" t="s">
        <v>86</v>
      </c>
      <c r="AV913" s="12" t="s">
        <v>22</v>
      </c>
      <c r="AW913" s="12" t="s">
        <v>41</v>
      </c>
      <c r="AX913" s="12" t="s">
        <v>78</v>
      </c>
      <c r="AY913" s="217" t="s">
        <v>203</v>
      </c>
    </row>
    <row r="914" spans="2:51" s="13" customFormat="1" x14ac:dyDescent="0.3">
      <c r="B914" s="218"/>
      <c r="C914" s="219"/>
      <c r="D914" s="208" t="s">
        <v>213</v>
      </c>
      <c r="E914" s="220" t="s">
        <v>20</v>
      </c>
      <c r="F914" s="221" t="s">
        <v>1064</v>
      </c>
      <c r="G914" s="219"/>
      <c r="H914" s="222">
        <v>4.165</v>
      </c>
      <c r="I914" s="223"/>
      <c r="J914" s="219"/>
      <c r="K914" s="219"/>
      <c r="L914" s="224"/>
      <c r="M914" s="225"/>
      <c r="N914" s="226"/>
      <c r="O914" s="226"/>
      <c r="P914" s="226"/>
      <c r="Q914" s="226"/>
      <c r="R914" s="226"/>
      <c r="S914" s="226"/>
      <c r="T914" s="227"/>
      <c r="AT914" s="228" t="s">
        <v>213</v>
      </c>
      <c r="AU914" s="228" t="s">
        <v>86</v>
      </c>
      <c r="AV914" s="13" t="s">
        <v>86</v>
      </c>
      <c r="AW914" s="13" t="s">
        <v>41</v>
      </c>
      <c r="AX914" s="13" t="s">
        <v>78</v>
      </c>
      <c r="AY914" s="228" t="s">
        <v>203</v>
      </c>
    </row>
    <row r="915" spans="2:51" s="12" customFormat="1" x14ac:dyDescent="0.3">
      <c r="B915" s="206"/>
      <c r="C915" s="207"/>
      <c r="D915" s="208" t="s">
        <v>213</v>
      </c>
      <c r="E915" s="209" t="s">
        <v>20</v>
      </c>
      <c r="F915" s="210" t="s">
        <v>639</v>
      </c>
      <c r="G915" s="207"/>
      <c r="H915" s="211" t="s">
        <v>20</v>
      </c>
      <c r="I915" s="212"/>
      <c r="J915" s="207"/>
      <c r="K915" s="207"/>
      <c r="L915" s="213"/>
      <c r="M915" s="214"/>
      <c r="N915" s="215"/>
      <c r="O915" s="215"/>
      <c r="P915" s="215"/>
      <c r="Q915" s="215"/>
      <c r="R915" s="215"/>
      <c r="S915" s="215"/>
      <c r="T915" s="216"/>
      <c r="AT915" s="217" t="s">
        <v>213</v>
      </c>
      <c r="AU915" s="217" t="s">
        <v>86</v>
      </c>
      <c r="AV915" s="12" t="s">
        <v>22</v>
      </c>
      <c r="AW915" s="12" t="s">
        <v>41</v>
      </c>
      <c r="AX915" s="12" t="s">
        <v>78</v>
      </c>
      <c r="AY915" s="217" t="s">
        <v>203</v>
      </c>
    </row>
    <row r="916" spans="2:51" s="13" customFormat="1" x14ac:dyDescent="0.3">
      <c r="B916" s="218"/>
      <c r="C916" s="219"/>
      <c r="D916" s="208" t="s">
        <v>213</v>
      </c>
      <c r="E916" s="220" t="s">
        <v>20</v>
      </c>
      <c r="F916" s="221" t="s">
        <v>1063</v>
      </c>
      <c r="G916" s="219"/>
      <c r="H916" s="222">
        <v>2.4820000000000002</v>
      </c>
      <c r="I916" s="223"/>
      <c r="J916" s="219"/>
      <c r="K916" s="219"/>
      <c r="L916" s="224"/>
      <c r="M916" s="225"/>
      <c r="N916" s="226"/>
      <c r="O916" s="226"/>
      <c r="P916" s="226"/>
      <c r="Q916" s="226"/>
      <c r="R916" s="226"/>
      <c r="S916" s="226"/>
      <c r="T916" s="227"/>
      <c r="AT916" s="228" t="s">
        <v>213</v>
      </c>
      <c r="AU916" s="228" t="s">
        <v>86</v>
      </c>
      <c r="AV916" s="13" t="s">
        <v>86</v>
      </c>
      <c r="AW916" s="13" t="s">
        <v>41</v>
      </c>
      <c r="AX916" s="13" t="s">
        <v>78</v>
      </c>
      <c r="AY916" s="228" t="s">
        <v>203</v>
      </c>
    </row>
    <row r="917" spans="2:51" s="12" customFormat="1" x14ac:dyDescent="0.3">
      <c r="B917" s="206"/>
      <c r="C917" s="207"/>
      <c r="D917" s="208" t="s">
        <v>213</v>
      </c>
      <c r="E917" s="209" t="s">
        <v>20</v>
      </c>
      <c r="F917" s="210" t="s">
        <v>641</v>
      </c>
      <c r="G917" s="207"/>
      <c r="H917" s="211" t="s">
        <v>20</v>
      </c>
      <c r="I917" s="212"/>
      <c r="J917" s="207"/>
      <c r="K917" s="207"/>
      <c r="L917" s="213"/>
      <c r="M917" s="214"/>
      <c r="N917" s="215"/>
      <c r="O917" s="215"/>
      <c r="P917" s="215"/>
      <c r="Q917" s="215"/>
      <c r="R917" s="215"/>
      <c r="S917" s="215"/>
      <c r="T917" s="216"/>
      <c r="AT917" s="217" t="s">
        <v>213</v>
      </c>
      <c r="AU917" s="217" t="s">
        <v>86</v>
      </c>
      <c r="AV917" s="12" t="s">
        <v>22</v>
      </c>
      <c r="AW917" s="12" t="s">
        <v>41</v>
      </c>
      <c r="AX917" s="12" t="s">
        <v>78</v>
      </c>
      <c r="AY917" s="217" t="s">
        <v>203</v>
      </c>
    </row>
    <row r="918" spans="2:51" s="13" customFormat="1" x14ac:dyDescent="0.3">
      <c r="B918" s="218"/>
      <c r="C918" s="219"/>
      <c r="D918" s="208" t="s">
        <v>213</v>
      </c>
      <c r="E918" s="220" t="s">
        <v>20</v>
      </c>
      <c r="F918" s="221" t="s">
        <v>1064</v>
      </c>
      <c r="G918" s="219"/>
      <c r="H918" s="222">
        <v>4.165</v>
      </c>
      <c r="I918" s="223"/>
      <c r="J918" s="219"/>
      <c r="K918" s="219"/>
      <c r="L918" s="224"/>
      <c r="M918" s="225"/>
      <c r="N918" s="226"/>
      <c r="O918" s="226"/>
      <c r="P918" s="226"/>
      <c r="Q918" s="226"/>
      <c r="R918" s="226"/>
      <c r="S918" s="226"/>
      <c r="T918" s="227"/>
      <c r="AT918" s="228" t="s">
        <v>213</v>
      </c>
      <c r="AU918" s="228" t="s">
        <v>86</v>
      </c>
      <c r="AV918" s="13" t="s">
        <v>86</v>
      </c>
      <c r="AW918" s="13" t="s">
        <v>41</v>
      </c>
      <c r="AX918" s="13" t="s">
        <v>78</v>
      </c>
      <c r="AY918" s="228" t="s">
        <v>203</v>
      </c>
    </row>
    <row r="919" spans="2:51" s="12" customFormat="1" x14ac:dyDescent="0.3">
      <c r="B919" s="206"/>
      <c r="C919" s="207"/>
      <c r="D919" s="208" t="s">
        <v>213</v>
      </c>
      <c r="E919" s="209" t="s">
        <v>20</v>
      </c>
      <c r="F919" s="210" t="s">
        <v>655</v>
      </c>
      <c r="G919" s="207"/>
      <c r="H919" s="211" t="s">
        <v>20</v>
      </c>
      <c r="I919" s="212"/>
      <c r="J919" s="207"/>
      <c r="K919" s="207"/>
      <c r="L919" s="213"/>
      <c r="M919" s="214"/>
      <c r="N919" s="215"/>
      <c r="O919" s="215"/>
      <c r="P919" s="215"/>
      <c r="Q919" s="215"/>
      <c r="R919" s="215"/>
      <c r="S919" s="215"/>
      <c r="T919" s="216"/>
      <c r="AT919" s="217" t="s">
        <v>213</v>
      </c>
      <c r="AU919" s="217" t="s">
        <v>86</v>
      </c>
      <c r="AV919" s="12" t="s">
        <v>22</v>
      </c>
      <c r="AW919" s="12" t="s">
        <v>41</v>
      </c>
      <c r="AX919" s="12" t="s">
        <v>78</v>
      </c>
      <c r="AY919" s="217" t="s">
        <v>203</v>
      </c>
    </row>
    <row r="920" spans="2:51" s="13" customFormat="1" x14ac:dyDescent="0.3">
      <c r="B920" s="218"/>
      <c r="C920" s="219"/>
      <c r="D920" s="208" t="s">
        <v>213</v>
      </c>
      <c r="E920" s="220" t="s">
        <v>20</v>
      </c>
      <c r="F920" s="221" t="s">
        <v>1065</v>
      </c>
      <c r="G920" s="219"/>
      <c r="H920" s="222">
        <v>3.23</v>
      </c>
      <c r="I920" s="223"/>
      <c r="J920" s="219"/>
      <c r="K920" s="219"/>
      <c r="L920" s="224"/>
      <c r="M920" s="225"/>
      <c r="N920" s="226"/>
      <c r="O920" s="226"/>
      <c r="P920" s="226"/>
      <c r="Q920" s="226"/>
      <c r="R920" s="226"/>
      <c r="S920" s="226"/>
      <c r="T920" s="227"/>
      <c r="AT920" s="228" t="s">
        <v>213</v>
      </c>
      <c r="AU920" s="228" t="s">
        <v>86</v>
      </c>
      <c r="AV920" s="13" t="s">
        <v>86</v>
      </c>
      <c r="AW920" s="13" t="s">
        <v>41</v>
      </c>
      <c r="AX920" s="13" t="s">
        <v>78</v>
      </c>
      <c r="AY920" s="228" t="s">
        <v>203</v>
      </c>
    </row>
    <row r="921" spans="2:51" s="12" customFormat="1" x14ac:dyDescent="0.3">
      <c r="B921" s="206"/>
      <c r="C921" s="207"/>
      <c r="D921" s="208" t="s">
        <v>213</v>
      </c>
      <c r="E921" s="209" t="s">
        <v>20</v>
      </c>
      <c r="F921" s="210" t="s">
        <v>657</v>
      </c>
      <c r="G921" s="207"/>
      <c r="H921" s="211" t="s">
        <v>20</v>
      </c>
      <c r="I921" s="212"/>
      <c r="J921" s="207"/>
      <c r="K921" s="207"/>
      <c r="L921" s="213"/>
      <c r="M921" s="214"/>
      <c r="N921" s="215"/>
      <c r="O921" s="215"/>
      <c r="P921" s="215"/>
      <c r="Q921" s="215"/>
      <c r="R921" s="215"/>
      <c r="S921" s="215"/>
      <c r="T921" s="216"/>
      <c r="AT921" s="217" t="s">
        <v>213</v>
      </c>
      <c r="AU921" s="217" t="s">
        <v>86</v>
      </c>
      <c r="AV921" s="12" t="s">
        <v>22</v>
      </c>
      <c r="AW921" s="12" t="s">
        <v>41</v>
      </c>
      <c r="AX921" s="12" t="s">
        <v>78</v>
      </c>
      <c r="AY921" s="217" t="s">
        <v>203</v>
      </c>
    </row>
    <row r="922" spans="2:51" s="13" customFormat="1" x14ac:dyDescent="0.3">
      <c r="B922" s="218"/>
      <c r="C922" s="219"/>
      <c r="D922" s="208" t="s">
        <v>213</v>
      </c>
      <c r="E922" s="220" t="s">
        <v>20</v>
      </c>
      <c r="F922" s="221" t="s">
        <v>1066</v>
      </c>
      <c r="G922" s="219"/>
      <c r="H922" s="222">
        <v>6.7320000000000002</v>
      </c>
      <c r="I922" s="223"/>
      <c r="J922" s="219"/>
      <c r="K922" s="219"/>
      <c r="L922" s="224"/>
      <c r="M922" s="225"/>
      <c r="N922" s="226"/>
      <c r="O922" s="226"/>
      <c r="P922" s="226"/>
      <c r="Q922" s="226"/>
      <c r="R922" s="226"/>
      <c r="S922" s="226"/>
      <c r="T922" s="227"/>
      <c r="AT922" s="228" t="s">
        <v>213</v>
      </c>
      <c r="AU922" s="228" t="s">
        <v>86</v>
      </c>
      <c r="AV922" s="13" t="s">
        <v>86</v>
      </c>
      <c r="AW922" s="13" t="s">
        <v>41</v>
      </c>
      <c r="AX922" s="13" t="s">
        <v>78</v>
      </c>
      <c r="AY922" s="228" t="s">
        <v>203</v>
      </c>
    </row>
    <row r="923" spans="2:51" s="12" customFormat="1" x14ac:dyDescent="0.3">
      <c r="B923" s="206"/>
      <c r="C923" s="207"/>
      <c r="D923" s="208" t="s">
        <v>213</v>
      </c>
      <c r="E923" s="209" t="s">
        <v>20</v>
      </c>
      <c r="F923" s="210" t="s">
        <v>659</v>
      </c>
      <c r="G923" s="207"/>
      <c r="H923" s="211" t="s">
        <v>20</v>
      </c>
      <c r="I923" s="212"/>
      <c r="J923" s="207"/>
      <c r="K923" s="207"/>
      <c r="L923" s="213"/>
      <c r="M923" s="214"/>
      <c r="N923" s="215"/>
      <c r="O923" s="215"/>
      <c r="P923" s="215"/>
      <c r="Q923" s="215"/>
      <c r="R923" s="215"/>
      <c r="S923" s="215"/>
      <c r="T923" s="216"/>
      <c r="AT923" s="217" t="s">
        <v>213</v>
      </c>
      <c r="AU923" s="217" t="s">
        <v>86</v>
      </c>
      <c r="AV923" s="12" t="s">
        <v>22</v>
      </c>
      <c r="AW923" s="12" t="s">
        <v>41</v>
      </c>
      <c r="AX923" s="12" t="s">
        <v>78</v>
      </c>
      <c r="AY923" s="217" t="s">
        <v>203</v>
      </c>
    </row>
    <row r="924" spans="2:51" s="13" customFormat="1" x14ac:dyDescent="0.3">
      <c r="B924" s="218"/>
      <c r="C924" s="219"/>
      <c r="D924" s="208" t="s">
        <v>213</v>
      </c>
      <c r="E924" s="220" t="s">
        <v>20</v>
      </c>
      <c r="F924" s="221" t="s">
        <v>1067</v>
      </c>
      <c r="G924" s="219"/>
      <c r="H924" s="222">
        <v>2.89</v>
      </c>
      <c r="I924" s="223"/>
      <c r="J924" s="219"/>
      <c r="K924" s="219"/>
      <c r="L924" s="224"/>
      <c r="M924" s="225"/>
      <c r="N924" s="226"/>
      <c r="O924" s="226"/>
      <c r="P924" s="226"/>
      <c r="Q924" s="226"/>
      <c r="R924" s="226"/>
      <c r="S924" s="226"/>
      <c r="T924" s="227"/>
      <c r="AT924" s="228" t="s">
        <v>213</v>
      </c>
      <c r="AU924" s="228" t="s">
        <v>86</v>
      </c>
      <c r="AV924" s="13" t="s">
        <v>86</v>
      </c>
      <c r="AW924" s="13" t="s">
        <v>41</v>
      </c>
      <c r="AX924" s="13" t="s">
        <v>78</v>
      </c>
      <c r="AY924" s="228" t="s">
        <v>203</v>
      </c>
    </row>
    <row r="925" spans="2:51" s="12" customFormat="1" x14ac:dyDescent="0.3">
      <c r="B925" s="206"/>
      <c r="C925" s="207"/>
      <c r="D925" s="208" t="s">
        <v>213</v>
      </c>
      <c r="E925" s="209" t="s">
        <v>20</v>
      </c>
      <c r="F925" s="210" t="s">
        <v>661</v>
      </c>
      <c r="G925" s="207"/>
      <c r="H925" s="211" t="s">
        <v>20</v>
      </c>
      <c r="I925" s="212"/>
      <c r="J925" s="207"/>
      <c r="K925" s="207"/>
      <c r="L925" s="213"/>
      <c r="M925" s="214"/>
      <c r="N925" s="215"/>
      <c r="O925" s="215"/>
      <c r="P925" s="215"/>
      <c r="Q925" s="215"/>
      <c r="R925" s="215"/>
      <c r="S925" s="215"/>
      <c r="T925" s="216"/>
      <c r="AT925" s="217" t="s">
        <v>213</v>
      </c>
      <c r="AU925" s="217" t="s">
        <v>86</v>
      </c>
      <c r="AV925" s="12" t="s">
        <v>22</v>
      </c>
      <c r="AW925" s="12" t="s">
        <v>41</v>
      </c>
      <c r="AX925" s="12" t="s">
        <v>78</v>
      </c>
      <c r="AY925" s="217" t="s">
        <v>203</v>
      </c>
    </row>
    <row r="926" spans="2:51" s="13" customFormat="1" x14ac:dyDescent="0.3">
      <c r="B926" s="218"/>
      <c r="C926" s="219"/>
      <c r="D926" s="208" t="s">
        <v>213</v>
      </c>
      <c r="E926" s="220" t="s">
        <v>20</v>
      </c>
      <c r="F926" s="221" t="s">
        <v>1068</v>
      </c>
      <c r="G926" s="219"/>
      <c r="H926" s="222">
        <v>3.4510000000000001</v>
      </c>
      <c r="I926" s="223"/>
      <c r="J926" s="219"/>
      <c r="K926" s="219"/>
      <c r="L926" s="224"/>
      <c r="M926" s="225"/>
      <c r="N926" s="226"/>
      <c r="O926" s="226"/>
      <c r="P926" s="226"/>
      <c r="Q926" s="226"/>
      <c r="R926" s="226"/>
      <c r="S926" s="226"/>
      <c r="T926" s="227"/>
      <c r="AT926" s="228" t="s">
        <v>213</v>
      </c>
      <c r="AU926" s="228" t="s">
        <v>86</v>
      </c>
      <c r="AV926" s="13" t="s">
        <v>86</v>
      </c>
      <c r="AW926" s="13" t="s">
        <v>41</v>
      </c>
      <c r="AX926" s="13" t="s">
        <v>78</v>
      </c>
      <c r="AY926" s="228" t="s">
        <v>203</v>
      </c>
    </row>
    <row r="927" spans="2:51" s="12" customFormat="1" x14ac:dyDescent="0.3">
      <c r="B927" s="206"/>
      <c r="C927" s="207"/>
      <c r="D927" s="208" t="s">
        <v>213</v>
      </c>
      <c r="E927" s="209" t="s">
        <v>20</v>
      </c>
      <c r="F927" s="210" t="s">
        <v>663</v>
      </c>
      <c r="G927" s="207"/>
      <c r="H927" s="211" t="s">
        <v>20</v>
      </c>
      <c r="I927" s="212"/>
      <c r="J927" s="207"/>
      <c r="K927" s="207"/>
      <c r="L927" s="213"/>
      <c r="M927" s="214"/>
      <c r="N927" s="215"/>
      <c r="O927" s="215"/>
      <c r="P927" s="215"/>
      <c r="Q927" s="215"/>
      <c r="R927" s="215"/>
      <c r="S927" s="215"/>
      <c r="T927" s="216"/>
      <c r="AT927" s="217" t="s">
        <v>213</v>
      </c>
      <c r="AU927" s="217" t="s">
        <v>86</v>
      </c>
      <c r="AV927" s="12" t="s">
        <v>22</v>
      </c>
      <c r="AW927" s="12" t="s">
        <v>41</v>
      </c>
      <c r="AX927" s="12" t="s">
        <v>78</v>
      </c>
      <c r="AY927" s="217" t="s">
        <v>203</v>
      </c>
    </row>
    <row r="928" spans="2:51" s="13" customFormat="1" x14ac:dyDescent="0.3">
      <c r="B928" s="218"/>
      <c r="C928" s="219"/>
      <c r="D928" s="208" t="s">
        <v>213</v>
      </c>
      <c r="E928" s="220" t="s">
        <v>20</v>
      </c>
      <c r="F928" s="221" t="s">
        <v>1069</v>
      </c>
      <c r="G928" s="219"/>
      <c r="H928" s="222">
        <v>2.5499999999999998</v>
      </c>
      <c r="I928" s="223"/>
      <c r="J928" s="219"/>
      <c r="K928" s="219"/>
      <c r="L928" s="224"/>
      <c r="M928" s="225"/>
      <c r="N928" s="226"/>
      <c r="O928" s="226"/>
      <c r="P928" s="226"/>
      <c r="Q928" s="226"/>
      <c r="R928" s="226"/>
      <c r="S928" s="226"/>
      <c r="T928" s="227"/>
      <c r="AT928" s="228" t="s">
        <v>213</v>
      </c>
      <c r="AU928" s="228" t="s">
        <v>86</v>
      </c>
      <c r="AV928" s="13" t="s">
        <v>86</v>
      </c>
      <c r="AW928" s="13" t="s">
        <v>41</v>
      </c>
      <c r="AX928" s="13" t="s">
        <v>78</v>
      </c>
      <c r="AY928" s="228" t="s">
        <v>203</v>
      </c>
    </row>
    <row r="929" spans="2:65" s="12" customFormat="1" x14ac:dyDescent="0.3">
      <c r="B929" s="206"/>
      <c r="C929" s="207"/>
      <c r="D929" s="208" t="s">
        <v>213</v>
      </c>
      <c r="E929" s="209" t="s">
        <v>20</v>
      </c>
      <c r="F929" s="210" t="s">
        <v>665</v>
      </c>
      <c r="G929" s="207"/>
      <c r="H929" s="211" t="s">
        <v>20</v>
      </c>
      <c r="I929" s="212"/>
      <c r="J929" s="207"/>
      <c r="K929" s="207"/>
      <c r="L929" s="213"/>
      <c r="M929" s="214"/>
      <c r="N929" s="215"/>
      <c r="O929" s="215"/>
      <c r="P929" s="215"/>
      <c r="Q929" s="215"/>
      <c r="R929" s="215"/>
      <c r="S929" s="215"/>
      <c r="T929" s="216"/>
      <c r="AT929" s="217" t="s">
        <v>213</v>
      </c>
      <c r="AU929" s="217" t="s">
        <v>86</v>
      </c>
      <c r="AV929" s="12" t="s">
        <v>22</v>
      </c>
      <c r="AW929" s="12" t="s">
        <v>41</v>
      </c>
      <c r="AX929" s="12" t="s">
        <v>78</v>
      </c>
      <c r="AY929" s="217" t="s">
        <v>203</v>
      </c>
    </row>
    <row r="930" spans="2:65" s="13" customFormat="1" x14ac:dyDescent="0.3">
      <c r="B930" s="218"/>
      <c r="C930" s="219"/>
      <c r="D930" s="208" t="s">
        <v>213</v>
      </c>
      <c r="E930" s="220" t="s">
        <v>20</v>
      </c>
      <c r="F930" s="221" t="s">
        <v>1069</v>
      </c>
      <c r="G930" s="219"/>
      <c r="H930" s="222">
        <v>2.5499999999999998</v>
      </c>
      <c r="I930" s="223"/>
      <c r="J930" s="219"/>
      <c r="K930" s="219"/>
      <c r="L930" s="224"/>
      <c r="M930" s="225"/>
      <c r="N930" s="226"/>
      <c r="O930" s="226"/>
      <c r="P930" s="226"/>
      <c r="Q930" s="226"/>
      <c r="R930" s="226"/>
      <c r="S930" s="226"/>
      <c r="T930" s="227"/>
      <c r="AT930" s="228" t="s">
        <v>213</v>
      </c>
      <c r="AU930" s="228" t="s">
        <v>86</v>
      </c>
      <c r="AV930" s="13" t="s">
        <v>86</v>
      </c>
      <c r="AW930" s="13" t="s">
        <v>41</v>
      </c>
      <c r="AX930" s="13" t="s">
        <v>78</v>
      </c>
      <c r="AY930" s="228" t="s">
        <v>203</v>
      </c>
    </row>
    <row r="931" spans="2:65" s="12" customFormat="1" x14ac:dyDescent="0.3">
      <c r="B931" s="206"/>
      <c r="C931" s="207"/>
      <c r="D931" s="208" t="s">
        <v>213</v>
      </c>
      <c r="E931" s="209" t="s">
        <v>20</v>
      </c>
      <c r="F931" s="210" t="s">
        <v>1025</v>
      </c>
      <c r="G931" s="207"/>
      <c r="H931" s="211" t="s">
        <v>20</v>
      </c>
      <c r="I931" s="212"/>
      <c r="J931" s="207"/>
      <c r="K931" s="207"/>
      <c r="L931" s="213"/>
      <c r="M931" s="214"/>
      <c r="N931" s="215"/>
      <c r="O931" s="215"/>
      <c r="P931" s="215"/>
      <c r="Q931" s="215"/>
      <c r="R931" s="215"/>
      <c r="S931" s="215"/>
      <c r="T931" s="216"/>
      <c r="AT931" s="217" t="s">
        <v>213</v>
      </c>
      <c r="AU931" s="217" t="s">
        <v>86</v>
      </c>
      <c r="AV931" s="12" t="s">
        <v>22</v>
      </c>
      <c r="AW931" s="12" t="s">
        <v>41</v>
      </c>
      <c r="AX931" s="12" t="s">
        <v>78</v>
      </c>
      <c r="AY931" s="217" t="s">
        <v>203</v>
      </c>
    </row>
    <row r="932" spans="2:65" s="13" customFormat="1" x14ac:dyDescent="0.3">
      <c r="B932" s="218"/>
      <c r="C932" s="219"/>
      <c r="D932" s="208" t="s">
        <v>213</v>
      </c>
      <c r="E932" s="220" t="s">
        <v>20</v>
      </c>
      <c r="F932" s="221" t="s">
        <v>1070</v>
      </c>
      <c r="G932" s="219"/>
      <c r="H932" s="222">
        <v>1.9379999999999999</v>
      </c>
      <c r="I932" s="223"/>
      <c r="J932" s="219"/>
      <c r="K932" s="219"/>
      <c r="L932" s="224"/>
      <c r="M932" s="225"/>
      <c r="N932" s="226"/>
      <c r="O932" s="226"/>
      <c r="P932" s="226"/>
      <c r="Q932" s="226"/>
      <c r="R932" s="226"/>
      <c r="S932" s="226"/>
      <c r="T932" s="227"/>
      <c r="AT932" s="228" t="s">
        <v>213</v>
      </c>
      <c r="AU932" s="228" t="s">
        <v>86</v>
      </c>
      <c r="AV932" s="13" t="s">
        <v>86</v>
      </c>
      <c r="AW932" s="13" t="s">
        <v>41</v>
      </c>
      <c r="AX932" s="13" t="s">
        <v>78</v>
      </c>
      <c r="AY932" s="228" t="s">
        <v>203</v>
      </c>
    </row>
    <row r="933" spans="2:65" s="14" customFormat="1" x14ac:dyDescent="0.3">
      <c r="B933" s="229"/>
      <c r="C933" s="230"/>
      <c r="D933" s="231" t="s">
        <v>213</v>
      </c>
      <c r="E933" s="232" t="s">
        <v>20</v>
      </c>
      <c r="F933" s="233" t="s">
        <v>225</v>
      </c>
      <c r="G933" s="230"/>
      <c r="H933" s="234">
        <v>36.634999999999998</v>
      </c>
      <c r="I933" s="235"/>
      <c r="J933" s="230"/>
      <c r="K933" s="230"/>
      <c r="L933" s="236"/>
      <c r="M933" s="237"/>
      <c r="N933" s="238"/>
      <c r="O933" s="238"/>
      <c r="P933" s="238"/>
      <c r="Q933" s="238"/>
      <c r="R933" s="238"/>
      <c r="S933" s="238"/>
      <c r="T933" s="239"/>
      <c r="AT933" s="240" t="s">
        <v>213</v>
      </c>
      <c r="AU933" s="240" t="s">
        <v>86</v>
      </c>
      <c r="AV933" s="14" t="s">
        <v>211</v>
      </c>
      <c r="AW933" s="14" t="s">
        <v>41</v>
      </c>
      <c r="AX933" s="14" t="s">
        <v>22</v>
      </c>
      <c r="AY933" s="240" t="s">
        <v>203</v>
      </c>
    </row>
    <row r="934" spans="2:65" s="1" customFormat="1" ht="44.25" customHeight="1" x14ac:dyDescent="0.3">
      <c r="B934" s="35"/>
      <c r="C934" s="194" t="s">
        <v>1071</v>
      </c>
      <c r="D934" s="194" t="s">
        <v>206</v>
      </c>
      <c r="E934" s="195" t="s">
        <v>1072</v>
      </c>
      <c r="F934" s="196" t="s">
        <v>1073</v>
      </c>
      <c r="G934" s="197" t="s">
        <v>209</v>
      </c>
      <c r="H934" s="198">
        <v>112.081</v>
      </c>
      <c r="I934" s="199"/>
      <c r="J934" s="200">
        <f>ROUND(I934*H934,2)</f>
        <v>0</v>
      </c>
      <c r="K934" s="196" t="s">
        <v>20</v>
      </c>
      <c r="L934" s="55"/>
      <c r="M934" s="201" t="s">
        <v>20</v>
      </c>
      <c r="N934" s="202" t="s">
        <v>49</v>
      </c>
      <c r="O934" s="36"/>
      <c r="P934" s="203">
        <f>O934*H934</f>
        <v>0</v>
      </c>
      <c r="Q934" s="203">
        <v>3.6729999999999999E-2</v>
      </c>
      <c r="R934" s="203">
        <f>Q934*H934</f>
        <v>4.1167351300000004</v>
      </c>
      <c r="S934" s="203">
        <v>0</v>
      </c>
      <c r="T934" s="204">
        <f>S934*H934</f>
        <v>0</v>
      </c>
      <c r="AR934" s="18" t="s">
        <v>336</v>
      </c>
      <c r="AT934" s="18" t="s">
        <v>206</v>
      </c>
      <c r="AU934" s="18" t="s">
        <v>86</v>
      </c>
      <c r="AY934" s="18" t="s">
        <v>203</v>
      </c>
      <c r="BE934" s="205">
        <f>IF(N934="základní",J934,0)</f>
        <v>0</v>
      </c>
      <c r="BF934" s="205">
        <f>IF(N934="snížená",J934,0)</f>
        <v>0</v>
      </c>
      <c r="BG934" s="205">
        <f>IF(N934="zákl. přenesená",J934,0)</f>
        <v>0</v>
      </c>
      <c r="BH934" s="205">
        <f>IF(N934="sníž. přenesená",J934,0)</f>
        <v>0</v>
      </c>
      <c r="BI934" s="205">
        <f>IF(N934="nulová",J934,0)</f>
        <v>0</v>
      </c>
      <c r="BJ934" s="18" t="s">
        <v>22</v>
      </c>
      <c r="BK934" s="205">
        <f>ROUND(I934*H934,2)</f>
        <v>0</v>
      </c>
      <c r="BL934" s="18" t="s">
        <v>336</v>
      </c>
      <c r="BM934" s="18" t="s">
        <v>1074</v>
      </c>
    </row>
    <row r="935" spans="2:65" s="12" customFormat="1" x14ac:dyDescent="0.3">
      <c r="B935" s="206"/>
      <c r="C935" s="207"/>
      <c r="D935" s="208" t="s">
        <v>213</v>
      </c>
      <c r="E935" s="209" t="s">
        <v>20</v>
      </c>
      <c r="F935" s="210" t="s">
        <v>520</v>
      </c>
      <c r="G935" s="207"/>
      <c r="H935" s="211" t="s">
        <v>20</v>
      </c>
      <c r="I935" s="212"/>
      <c r="J935" s="207"/>
      <c r="K935" s="207"/>
      <c r="L935" s="213"/>
      <c r="M935" s="214"/>
      <c r="N935" s="215"/>
      <c r="O935" s="215"/>
      <c r="P935" s="215"/>
      <c r="Q935" s="215"/>
      <c r="R935" s="215"/>
      <c r="S935" s="215"/>
      <c r="T935" s="216"/>
      <c r="AT935" s="217" t="s">
        <v>213</v>
      </c>
      <c r="AU935" s="217" t="s">
        <v>86</v>
      </c>
      <c r="AV935" s="12" t="s">
        <v>22</v>
      </c>
      <c r="AW935" s="12" t="s">
        <v>41</v>
      </c>
      <c r="AX935" s="12" t="s">
        <v>78</v>
      </c>
      <c r="AY935" s="217" t="s">
        <v>203</v>
      </c>
    </row>
    <row r="936" spans="2:65" s="12" customFormat="1" x14ac:dyDescent="0.3">
      <c r="B936" s="206"/>
      <c r="C936" s="207"/>
      <c r="D936" s="208" t="s">
        <v>213</v>
      </c>
      <c r="E936" s="209" t="s">
        <v>20</v>
      </c>
      <c r="F936" s="210" t="s">
        <v>1075</v>
      </c>
      <c r="G936" s="207"/>
      <c r="H936" s="211" t="s">
        <v>20</v>
      </c>
      <c r="I936" s="212"/>
      <c r="J936" s="207"/>
      <c r="K936" s="207"/>
      <c r="L936" s="213"/>
      <c r="M936" s="214"/>
      <c r="N936" s="215"/>
      <c r="O936" s="215"/>
      <c r="P936" s="215"/>
      <c r="Q936" s="215"/>
      <c r="R936" s="215"/>
      <c r="S936" s="215"/>
      <c r="T936" s="216"/>
      <c r="AT936" s="217" t="s">
        <v>213</v>
      </c>
      <c r="AU936" s="217" t="s">
        <v>86</v>
      </c>
      <c r="AV936" s="12" t="s">
        <v>22</v>
      </c>
      <c r="AW936" s="12" t="s">
        <v>41</v>
      </c>
      <c r="AX936" s="12" t="s">
        <v>78</v>
      </c>
      <c r="AY936" s="217" t="s">
        <v>203</v>
      </c>
    </row>
    <row r="937" spans="2:65" s="12" customFormat="1" x14ac:dyDescent="0.3">
      <c r="B937" s="206"/>
      <c r="C937" s="207"/>
      <c r="D937" s="208" t="s">
        <v>213</v>
      </c>
      <c r="E937" s="209" t="s">
        <v>20</v>
      </c>
      <c r="F937" s="210" t="s">
        <v>611</v>
      </c>
      <c r="G937" s="207"/>
      <c r="H937" s="211" t="s">
        <v>20</v>
      </c>
      <c r="I937" s="212"/>
      <c r="J937" s="207"/>
      <c r="K937" s="207"/>
      <c r="L937" s="213"/>
      <c r="M937" s="214"/>
      <c r="N937" s="215"/>
      <c r="O937" s="215"/>
      <c r="P937" s="215"/>
      <c r="Q937" s="215"/>
      <c r="R937" s="215"/>
      <c r="S937" s="215"/>
      <c r="T937" s="216"/>
      <c r="AT937" s="217" t="s">
        <v>213</v>
      </c>
      <c r="AU937" s="217" t="s">
        <v>86</v>
      </c>
      <c r="AV937" s="12" t="s">
        <v>22</v>
      </c>
      <c r="AW937" s="12" t="s">
        <v>41</v>
      </c>
      <c r="AX937" s="12" t="s">
        <v>78</v>
      </c>
      <c r="AY937" s="217" t="s">
        <v>203</v>
      </c>
    </row>
    <row r="938" spans="2:65" s="12" customFormat="1" x14ac:dyDescent="0.3">
      <c r="B938" s="206"/>
      <c r="C938" s="207"/>
      <c r="D938" s="208" t="s">
        <v>213</v>
      </c>
      <c r="E938" s="209" t="s">
        <v>20</v>
      </c>
      <c r="F938" s="210" t="s">
        <v>633</v>
      </c>
      <c r="G938" s="207"/>
      <c r="H938" s="211" t="s">
        <v>20</v>
      </c>
      <c r="I938" s="212"/>
      <c r="J938" s="207"/>
      <c r="K938" s="207"/>
      <c r="L938" s="213"/>
      <c r="M938" s="214"/>
      <c r="N938" s="215"/>
      <c r="O938" s="215"/>
      <c r="P938" s="215"/>
      <c r="Q938" s="215"/>
      <c r="R938" s="215"/>
      <c r="S938" s="215"/>
      <c r="T938" s="216"/>
      <c r="AT938" s="217" t="s">
        <v>213</v>
      </c>
      <c r="AU938" s="217" t="s">
        <v>86</v>
      </c>
      <c r="AV938" s="12" t="s">
        <v>22</v>
      </c>
      <c r="AW938" s="12" t="s">
        <v>41</v>
      </c>
      <c r="AX938" s="12" t="s">
        <v>78</v>
      </c>
      <c r="AY938" s="217" t="s">
        <v>203</v>
      </c>
    </row>
    <row r="939" spans="2:65" s="13" customFormat="1" x14ac:dyDescent="0.3">
      <c r="B939" s="218"/>
      <c r="C939" s="219"/>
      <c r="D939" s="208" t="s">
        <v>213</v>
      </c>
      <c r="E939" s="220" t="s">
        <v>20</v>
      </c>
      <c r="F939" s="221" t="s">
        <v>1076</v>
      </c>
      <c r="G939" s="219"/>
      <c r="H939" s="222">
        <v>30.242999999999999</v>
      </c>
      <c r="I939" s="223"/>
      <c r="J939" s="219"/>
      <c r="K939" s="219"/>
      <c r="L939" s="224"/>
      <c r="M939" s="225"/>
      <c r="N939" s="226"/>
      <c r="O939" s="226"/>
      <c r="P939" s="226"/>
      <c r="Q939" s="226"/>
      <c r="R939" s="226"/>
      <c r="S939" s="226"/>
      <c r="T939" s="227"/>
      <c r="AT939" s="228" t="s">
        <v>213</v>
      </c>
      <c r="AU939" s="228" t="s">
        <v>86</v>
      </c>
      <c r="AV939" s="13" t="s">
        <v>86</v>
      </c>
      <c r="AW939" s="13" t="s">
        <v>41</v>
      </c>
      <c r="AX939" s="13" t="s">
        <v>78</v>
      </c>
      <c r="AY939" s="228" t="s">
        <v>203</v>
      </c>
    </row>
    <row r="940" spans="2:65" s="12" customFormat="1" x14ac:dyDescent="0.3">
      <c r="B940" s="206"/>
      <c r="C940" s="207"/>
      <c r="D940" s="208" t="s">
        <v>213</v>
      </c>
      <c r="E940" s="209" t="s">
        <v>20</v>
      </c>
      <c r="F940" s="210" t="s">
        <v>635</v>
      </c>
      <c r="G940" s="207"/>
      <c r="H940" s="211" t="s">
        <v>20</v>
      </c>
      <c r="I940" s="212"/>
      <c r="J940" s="207"/>
      <c r="K940" s="207"/>
      <c r="L940" s="213"/>
      <c r="M940" s="214"/>
      <c r="N940" s="215"/>
      <c r="O940" s="215"/>
      <c r="P940" s="215"/>
      <c r="Q940" s="215"/>
      <c r="R940" s="215"/>
      <c r="S940" s="215"/>
      <c r="T940" s="216"/>
      <c r="AT940" s="217" t="s">
        <v>213</v>
      </c>
      <c r="AU940" s="217" t="s">
        <v>86</v>
      </c>
      <c r="AV940" s="12" t="s">
        <v>22</v>
      </c>
      <c r="AW940" s="12" t="s">
        <v>41</v>
      </c>
      <c r="AX940" s="12" t="s">
        <v>78</v>
      </c>
      <c r="AY940" s="217" t="s">
        <v>203</v>
      </c>
    </row>
    <row r="941" spans="2:65" s="13" customFormat="1" x14ac:dyDescent="0.3">
      <c r="B941" s="218"/>
      <c r="C941" s="219"/>
      <c r="D941" s="208" t="s">
        <v>213</v>
      </c>
      <c r="E941" s="220" t="s">
        <v>20</v>
      </c>
      <c r="F941" s="221" t="s">
        <v>1077</v>
      </c>
      <c r="G941" s="219"/>
      <c r="H941" s="222">
        <v>20.399999999999999</v>
      </c>
      <c r="I941" s="223"/>
      <c r="J941" s="219"/>
      <c r="K941" s="219"/>
      <c r="L941" s="224"/>
      <c r="M941" s="225"/>
      <c r="N941" s="226"/>
      <c r="O941" s="226"/>
      <c r="P941" s="226"/>
      <c r="Q941" s="226"/>
      <c r="R941" s="226"/>
      <c r="S941" s="226"/>
      <c r="T941" s="227"/>
      <c r="AT941" s="228" t="s">
        <v>213</v>
      </c>
      <c r="AU941" s="228" t="s">
        <v>86</v>
      </c>
      <c r="AV941" s="13" t="s">
        <v>86</v>
      </c>
      <c r="AW941" s="13" t="s">
        <v>41</v>
      </c>
      <c r="AX941" s="13" t="s">
        <v>78</v>
      </c>
      <c r="AY941" s="228" t="s">
        <v>203</v>
      </c>
    </row>
    <row r="942" spans="2:65" s="12" customFormat="1" x14ac:dyDescent="0.3">
      <c r="B942" s="206"/>
      <c r="C942" s="207"/>
      <c r="D942" s="208" t="s">
        <v>213</v>
      </c>
      <c r="E942" s="209" t="s">
        <v>20</v>
      </c>
      <c r="F942" s="210" t="s">
        <v>637</v>
      </c>
      <c r="G942" s="207"/>
      <c r="H942" s="211" t="s">
        <v>20</v>
      </c>
      <c r="I942" s="212"/>
      <c r="J942" s="207"/>
      <c r="K942" s="207"/>
      <c r="L942" s="213"/>
      <c r="M942" s="214"/>
      <c r="N942" s="215"/>
      <c r="O942" s="215"/>
      <c r="P942" s="215"/>
      <c r="Q942" s="215"/>
      <c r="R942" s="215"/>
      <c r="S942" s="215"/>
      <c r="T942" s="216"/>
      <c r="AT942" s="217" t="s">
        <v>213</v>
      </c>
      <c r="AU942" s="217" t="s">
        <v>86</v>
      </c>
      <c r="AV942" s="12" t="s">
        <v>22</v>
      </c>
      <c r="AW942" s="12" t="s">
        <v>41</v>
      </c>
      <c r="AX942" s="12" t="s">
        <v>78</v>
      </c>
      <c r="AY942" s="217" t="s">
        <v>203</v>
      </c>
    </row>
    <row r="943" spans="2:65" s="13" customFormat="1" x14ac:dyDescent="0.3">
      <c r="B943" s="218"/>
      <c r="C943" s="219"/>
      <c r="D943" s="208" t="s">
        <v>213</v>
      </c>
      <c r="E943" s="220" t="s">
        <v>20</v>
      </c>
      <c r="F943" s="221" t="s">
        <v>1078</v>
      </c>
      <c r="G943" s="219"/>
      <c r="H943" s="222">
        <v>6.0860000000000003</v>
      </c>
      <c r="I943" s="223"/>
      <c r="J943" s="219"/>
      <c r="K943" s="219"/>
      <c r="L943" s="224"/>
      <c r="M943" s="225"/>
      <c r="N943" s="226"/>
      <c r="O943" s="226"/>
      <c r="P943" s="226"/>
      <c r="Q943" s="226"/>
      <c r="R943" s="226"/>
      <c r="S943" s="226"/>
      <c r="T943" s="227"/>
      <c r="AT943" s="228" t="s">
        <v>213</v>
      </c>
      <c r="AU943" s="228" t="s">
        <v>86</v>
      </c>
      <c r="AV943" s="13" t="s">
        <v>86</v>
      </c>
      <c r="AW943" s="13" t="s">
        <v>41</v>
      </c>
      <c r="AX943" s="13" t="s">
        <v>78</v>
      </c>
      <c r="AY943" s="228" t="s">
        <v>203</v>
      </c>
    </row>
    <row r="944" spans="2:65" s="12" customFormat="1" x14ac:dyDescent="0.3">
      <c r="B944" s="206"/>
      <c r="C944" s="207"/>
      <c r="D944" s="208" t="s">
        <v>213</v>
      </c>
      <c r="E944" s="209" t="s">
        <v>20</v>
      </c>
      <c r="F944" s="210" t="s">
        <v>639</v>
      </c>
      <c r="G944" s="207"/>
      <c r="H944" s="211" t="s">
        <v>20</v>
      </c>
      <c r="I944" s="212"/>
      <c r="J944" s="207"/>
      <c r="K944" s="207"/>
      <c r="L944" s="213"/>
      <c r="M944" s="214"/>
      <c r="N944" s="215"/>
      <c r="O944" s="215"/>
      <c r="P944" s="215"/>
      <c r="Q944" s="215"/>
      <c r="R944" s="215"/>
      <c r="S944" s="215"/>
      <c r="T944" s="216"/>
      <c r="AT944" s="217" t="s">
        <v>213</v>
      </c>
      <c r="AU944" s="217" t="s">
        <v>86</v>
      </c>
      <c r="AV944" s="12" t="s">
        <v>22</v>
      </c>
      <c r="AW944" s="12" t="s">
        <v>41</v>
      </c>
      <c r="AX944" s="12" t="s">
        <v>78</v>
      </c>
      <c r="AY944" s="217" t="s">
        <v>203</v>
      </c>
    </row>
    <row r="945" spans="2:65" s="13" customFormat="1" x14ac:dyDescent="0.3">
      <c r="B945" s="218"/>
      <c r="C945" s="219"/>
      <c r="D945" s="208" t="s">
        <v>213</v>
      </c>
      <c r="E945" s="220" t="s">
        <v>20</v>
      </c>
      <c r="F945" s="221" t="s">
        <v>1079</v>
      </c>
      <c r="G945" s="219"/>
      <c r="H945" s="222">
        <v>22.78</v>
      </c>
      <c r="I945" s="223"/>
      <c r="J945" s="219"/>
      <c r="K945" s="219"/>
      <c r="L945" s="224"/>
      <c r="M945" s="225"/>
      <c r="N945" s="226"/>
      <c r="O945" s="226"/>
      <c r="P945" s="226"/>
      <c r="Q945" s="226"/>
      <c r="R945" s="226"/>
      <c r="S945" s="226"/>
      <c r="T945" s="227"/>
      <c r="AT945" s="228" t="s">
        <v>213</v>
      </c>
      <c r="AU945" s="228" t="s">
        <v>86</v>
      </c>
      <c r="AV945" s="13" t="s">
        <v>86</v>
      </c>
      <c r="AW945" s="13" t="s">
        <v>41</v>
      </c>
      <c r="AX945" s="13" t="s">
        <v>78</v>
      </c>
      <c r="AY945" s="228" t="s">
        <v>203</v>
      </c>
    </row>
    <row r="946" spans="2:65" s="12" customFormat="1" x14ac:dyDescent="0.3">
      <c r="B946" s="206"/>
      <c r="C946" s="207"/>
      <c r="D946" s="208" t="s">
        <v>213</v>
      </c>
      <c r="E946" s="209" t="s">
        <v>20</v>
      </c>
      <c r="F946" s="210" t="s">
        <v>641</v>
      </c>
      <c r="G946" s="207"/>
      <c r="H946" s="211" t="s">
        <v>20</v>
      </c>
      <c r="I946" s="212"/>
      <c r="J946" s="207"/>
      <c r="K946" s="207"/>
      <c r="L946" s="213"/>
      <c r="M946" s="214"/>
      <c r="N946" s="215"/>
      <c r="O946" s="215"/>
      <c r="P946" s="215"/>
      <c r="Q946" s="215"/>
      <c r="R946" s="215"/>
      <c r="S946" s="215"/>
      <c r="T946" s="216"/>
      <c r="AT946" s="217" t="s">
        <v>213</v>
      </c>
      <c r="AU946" s="217" t="s">
        <v>86</v>
      </c>
      <c r="AV946" s="12" t="s">
        <v>22</v>
      </c>
      <c r="AW946" s="12" t="s">
        <v>41</v>
      </c>
      <c r="AX946" s="12" t="s">
        <v>78</v>
      </c>
      <c r="AY946" s="217" t="s">
        <v>203</v>
      </c>
    </row>
    <row r="947" spans="2:65" s="13" customFormat="1" x14ac:dyDescent="0.3">
      <c r="B947" s="218"/>
      <c r="C947" s="219"/>
      <c r="D947" s="208" t="s">
        <v>213</v>
      </c>
      <c r="E947" s="220" t="s">
        <v>20</v>
      </c>
      <c r="F947" s="221" t="s">
        <v>1078</v>
      </c>
      <c r="G947" s="219"/>
      <c r="H947" s="222">
        <v>6.0860000000000003</v>
      </c>
      <c r="I947" s="223"/>
      <c r="J947" s="219"/>
      <c r="K947" s="219"/>
      <c r="L947" s="224"/>
      <c r="M947" s="225"/>
      <c r="N947" s="226"/>
      <c r="O947" s="226"/>
      <c r="P947" s="226"/>
      <c r="Q947" s="226"/>
      <c r="R947" s="226"/>
      <c r="S947" s="226"/>
      <c r="T947" s="227"/>
      <c r="AT947" s="228" t="s">
        <v>213</v>
      </c>
      <c r="AU947" s="228" t="s">
        <v>86</v>
      </c>
      <c r="AV947" s="13" t="s">
        <v>86</v>
      </c>
      <c r="AW947" s="13" t="s">
        <v>41</v>
      </c>
      <c r="AX947" s="13" t="s">
        <v>78</v>
      </c>
      <c r="AY947" s="228" t="s">
        <v>203</v>
      </c>
    </row>
    <row r="948" spans="2:65" s="12" customFormat="1" x14ac:dyDescent="0.3">
      <c r="B948" s="206"/>
      <c r="C948" s="207"/>
      <c r="D948" s="208" t="s">
        <v>213</v>
      </c>
      <c r="E948" s="209" t="s">
        <v>20</v>
      </c>
      <c r="F948" s="210" t="s">
        <v>663</v>
      </c>
      <c r="G948" s="207"/>
      <c r="H948" s="211" t="s">
        <v>20</v>
      </c>
      <c r="I948" s="212"/>
      <c r="J948" s="207"/>
      <c r="K948" s="207"/>
      <c r="L948" s="213"/>
      <c r="M948" s="214"/>
      <c r="N948" s="215"/>
      <c r="O948" s="215"/>
      <c r="P948" s="215"/>
      <c r="Q948" s="215"/>
      <c r="R948" s="215"/>
      <c r="S948" s="215"/>
      <c r="T948" s="216"/>
      <c r="AT948" s="217" t="s">
        <v>213</v>
      </c>
      <c r="AU948" s="217" t="s">
        <v>86</v>
      </c>
      <c r="AV948" s="12" t="s">
        <v>22</v>
      </c>
      <c r="AW948" s="12" t="s">
        <v>41</v>
      </c>
      <c r="AX948" s="12" t="s">
        <v>78</v>
      </c>
      <c r="AY948" s="217" t="s">
        <v>203</v>
      </c>
    </row>
    <row r="949" spans="2:65" s="13" customFormat="1" x14ac:dyDescent="0.3">
      <c r="B949" s="218"/>
      <c r="C949" s="219"/>
      <c r="D949" s="208" t="s">
        <v>213</v>
      </c>
      <c r="E949" s="220" t="s">
        <v>20</v>
      </c>
      <c r="F949" s="221" t="s">
        <v>1080</v>
      </c>
      <c r="G949" s="219"/>
      <c r="H949" s="222">
        <v>18.122</v>
      </c>
      <c r="I949" s="223"/>
      <c r="J949" s="219"/>
      <c r="K949" s="219"/>
      <c r="L949" s="224"/>
      <c r="M949" s="225"/>
      <c r="N949" s="226"/>
      <c r="O949" s="226"/>
      <c r="P949" s="226"/>
      <c r="Q949" s="226"/>
      <c r="R949" s="226"/>
      <c r="S949" s="226"/>
      <c r="T949" s="227"/>
      <c r="AT949" s="228" t="s">
        <v>213</v>
      </c>
      <c r="AU949" s="228" t="s">
        <v>86</v>
      </c>
      <c r="AV949" s="13" t="s">
        <v>86</v>
      </c>
      <c r="AW949" s="13" t="s">
        <v>41</v>
      </c>
      <c r="AX949" s="13" t="s">
        <v>78</v>
      </c>
      <c r="AY949" s="228" t="s">
        <v>203</v>
      </c>
    </row>
    <row r="950" spans="2:65" s="12" customFormat="1" x14ac:dyDescent="0.3">
      <c r="B950" s="206"/>
      <c r="C950" s="207"/>
      <c r="D950" s="208" t="s">
        <v>213</v>
      </c>
      <c r="E950" s="209" t="s">
        <v>20</v>
      </c>
      <c r="F950" s="210" t="s">
        <v>677</v>
      </c>
      <c r="G950" s="207"/>
      <c r="H950" s="211" t="s">
        <v>20</v>
      </c>
      <c r="I950" s="212"/>
      <c r="J950" s="207"/>
      <c r="K950" s="207"/>
      <c r="L950" s="213"/>
      <c r="M950" s="214"/>
      <c r="N950" s="215"/>
      <c r="O950" s="215"/>
      <c r="P950" s="215"/>
      <c r="Q950" s="215"/>
      <c r="R950" s="215"/>
      <c r="S950" s="215"/>
      <c r="T950" s="216"/>
      <c r="AT950" s="217" t="s">
        <v>213</v>
      </c>
      <c r="AU950" s="217" t="s">
        <v>86</v>
      </c>
      <c r="AV950" s="12" t="s">
        <v>22</v>
      </c>
      <c r="AW950" s="12" t="s">
        <v>41</v>
      </c>
      <c r="AX950" s="12" t="s">
        <v>78</v>
      </c>
      <c r="AY950" s="217" t="s">
        <v>203</v>
      </c>
    </row>
    <row r="951" spans="2:65" s="13" customFormat="1" x14ac:dyDescent="0.3">
      <c r="B951" s="218"/>
      <c r="C951" s="219"/>
      <c r="D951" s="208" t="s">
        <v>213</v>
      </c>
      <c r="E951" s="220" t="s">
        <v>20</v>
      </c>
      <c r="F951" s="221" t="s">
        <v>1081</v>
      </c>
      <c r="G951" s="219"/>
      <c r="H951" s="222">
        <v>8.3640000000000008</v>
      </c>
      <c r="I951" s="223"/>
      <c r="J951" s="219"/>
      <c r="K951" s="219"/>
      <c r="L951" s="224"/>
      <c r="M951" s="225"/>
      <c r="N951" s="226"/>
      <c r="O951" s="226"/>
      <c r="P951" s="226"/>
      <c r="Q951" s="226"/>
      <c r="R951" s="226"/>
      <c r="S951" s="226"/>
      <c r="T951" s="227"/>
      <c r="AT951" s="228" t="s">
        <v>213</v>
      </c>
      <c r="AU951" s="228" t="s">
        <v>86</v>
      </c>
      <c r="AV951" s="13" t="s">
        <v>86</v>
      </c>
      <c r="AW951" s="13" t="s">
        <v>41</v>
      </c>
      <c r="AX951" s="13" t="s">
        <v>78</v>
      </c>
      <c r="AY951" s="228" t="s">
        <v>203</v>
      </c>
    </row>
    <row r="952" spans="2:65" s="14" customFormat="1" x14ac:dyDescent="0.3">
      <c r="B952" s="229"/>
      <c r="C952" s="230"/>
      <c r="D952" s="231" t="s">
        <v>213</v>
      </c>
      <c r="E952" s="232" t="s">
        <v>20</v>
      </c>
      <c r="F952" s="233" t="s">
        <v>225</v>
      </c>
      <c r="G952" s="230"/>
      <c r="H952" s="234">
        <v>112.081</v>
      </c>
      <c r="I952" s="235"/>
      <c r="J952" s="230"/>
      <c r="K952" s="230"/>
      <c r="L952" s="236"/>
      <c r="M952" s="237"/>
      <c r="N952" s="238"/>
      <c r="O952" s="238"/>
      <c r="P952" s="238"/>
      <c r="Q952" s="238"/>
      <c r="R952" s="238"/>
      <c r="S952" s="238"/>
      <c r="T952" s="239"/>
      <c r="AT952" s="240" t="s">
        <v>213</v>
      </c>
      <c r="AU952" s="240" t="s">
        <v>86</v>
      </c>
      <c r="AV952" s="14" t="s">
        <v>211</v>
      </c>
      <c r="AW952" s="14" t="s">
        <v>41</v>
      </c>
      <c r="AX952" s="14" t="s">
        <v>22</v>
      </c>
      <c r="AY952" s="240" t="s">
        <v>203</v>
      </c>
    </row>
    <row r="953" spans="2:65" s="1" customFormat="1" ht="57" customHeight="1" x14ac:dyDescent="0.3">
      <c r="B953" s="35"/>
      <c r="C953" s="194" t="s">
        <v>1082</v>
      </c>
      <c r="D953" s="194" t="s">
        <v>206</v>
      </c>
      <c r="E953" s="195" t="s">
        <v>1083</v>
      </c>
      <c r="F953" s="196" t="s">
        <v>1084</v>
      </c>
      <c r="G953" s="197" t="s">
        <v>209</v>
      </c>
      <c r="H953" s="198">
        <v>12.58</v>
      </c>
      <c r="I953" s="199"/>
      <c r="J953" s="200">
        <f>ROUND(I953*H953,2)</f>
        <v>0</v>
      </c>
      <c r="K953" s="196" t="s">
        <v>20</v>
      </c>
      <c r="L953" s="55"/>
      <c r="M953" s="201" t="s">
        <v>20</v>
      </c>
      <c r="N953" s="202" t="s">
        <v>49</v>
      </c>
      <c r="O953" s="36"/>
      <c r="P953" s="203">
        <f>O953*H953</f>
        <v>0</v>
      </c>
      <c r="Q953" s="203">
        <v>7.2664160000000005E-2</v>
      </c>
      <c r="R953" s="203">
        <f>Q953*H953</f>
        <v>0.91411513280000012</v>
      </c>
      <c r="S953" s="203">
        <v>0</v>
      </c>
      <c r="T953" s="204">
        <f>S953*H953</f>
        <v>0</v>
      </c>
      <c r="AR953" s="18" t="s">
        <v>336</v>
      </c>
      <c r="AT953" s="18" t="s">
        <v>206</v>
      </c>
      <c r="AU953" s="18" t="s">
        <v>86</v>
      </c>
      <c r="AY953" s="18" t="s">
        <v>203</v>
      </c>
      <c r="BE953" s="205">
        <f>IF(N953="základní",J953,0)</f>
        <v>0</v>
      </c>
      <c r="BF953" s="205">
        <f>IF(N953="snížená",J953,0)</f>
        <v>0</v>
      </c>
      <c r="BG953" s="205">
        <f>IF(N953="zákl. přenesená",J953,0)</f>
        <v>0</v>
      </c>
      <c r="BH953" s="205">
        <f>IF(N953="sníž. přenesená",J953,0)</f>
        <v>0</v>
      </c>
      <c r="BI953" s="205">
        <f>IF(N953="nulová",J953,0)</f>
        <v>0</v>
      </c>
      <c r="BJ953" s="18" t="s">
        <v>22</v>
      </c>
      <c r="BK953" s="205">
        <f>ROUND(I953*H953,2)</f>
        <v>0</v>
      </c>
      <c r="BL953" s="18" t="s">
        <v>336</v>
      </c>
      <c r="BM953" s="18" t="s">
        <v>1085</v>
      </c>
    </row>
    <row r="954" spans="2:65" s="12" customFormat="1" x14ac:dyDescent="0.3">
      <c r="B954" s="206"/>
      <c r="C954" s="207"/>
      <c r="D954" s="208" t="s">
        <v>213</v>
      </c>
      <c r="E954" s="209" t="s">
        <v>20</v>
      </c>
      <c r="F954" s="210" t="s">
        <v>520</v>
      </c>
      <c r="G954" s="207"/>
      <c r="H954" s="211" t="s">
        <v>20</v>
      </c>
      <c r="I954" s="212"/>
      <c r="J954" s="207"/>
      <c r="K954" s="207"/>
      <c r="L954" s="213"/>
      <c r="M954" s="214"/>
      <c r="N954" s="215"/>
      <c r="O954" s="215"/>
      <c r="P954" s="215"/>
      <c r="Q954" s="215"/>
      <c r="R954" s="215"/>
      <c r="S954" s="215"/>
      <c r="T954" s="216"/>
      <c r="AT954" s="217" t="s">
        <v>213</v>
      </c>
      <c r="AU954" s="217" t="s">
        <v>86</v>
      </c>
      <c r="AV954" s="12" t="s">
        <v>22</v>
      </c>
      <c r="AW954" s="12" t="s">
        <v>41</v>
      </c>
      <c r="AX954" s="12" t="s">
        <v>78</v>
      </c>
      <c r="AY954" s="217" t="s">
        <v>203</v>
      </c>
    </row>
    <row r="955" spans="2:65" s="12" customFormat="1" x14ac:dyDescent="0.3">
      <c r="B955" s="206"/>
      <c r="C955" s="207"/>
      <c r="D955" s="208" t="s">
        <v>213</v>
      </c>
      <c r="E955" s="209" t="s">
        <v>20</v>
      </c>
      <c r="F955" s="210" t="s">
        <v>1062</v>
      </c>
      <c r="G955" s="207"/>
      <c r="H955" s="211" t="s">
        <v>20</v>
      </c>
      <c r="I955" s="212"/>
      <c r="J955" s="207"/>
      <c r="K955" s="207"/>
      <c r="L955" s="213"/>
      <c r="M955" s="214"/>
      <c r="N955" s="215"/>
      <c r="O955" s="215"/>
      <c r="P955" s="215"/>
      <c r="Q955" s="215"/>
      <c r="R955" s="215"/>
      <c r="S955" s="215"/>
      <c r="T955" s="216"/>
      <c r="AT955" s="217" t="s">
        <v>213</v>
      </c>
      <c r="AU955" s="217" t="s">
        <v>86</v>
      </c>
      <c r="AV955" s="12" t="s">
        <v>22</v>
      </c>
      <c r="AW955" s="12" t="s">
        <v>41</v>
      </c>
      <c r="AX955" s="12" t="s">
        <v>78</v>
      </c>
      <c r="AY955" s="217" t="s">
        <v>203</v>
      </c>
    </row>
    <row r="956" spans="2:65" s="12" customFormat="1" x14ac:dyDescent="0.3">
      <c r="B956" s="206"/>
      <c r="C956" s="207"/>
      <c r="D956" s="208" t="s">
        <v>213</v>
      </c>
      <c r="E956" s="209" t="s">
        <v>20</v>
      </c>
      <c r="F956" s="210" t="s">
        <v>611</v>
      </c>
      <c r="G956" s="207"/>
      <c r="H956" s="211" t="s">
        <v>20</v>
      </c>
      <c r="I956" s="212"/>
      <c r="J956" s="207"/>
      <c r="K956" s="207"/>
      <c r="L956" s="213"/>
      <c r="M956" s="214"/>
      <c r="N956" s="215"/>
      <c r="O956" s="215"/>
      <c r="P956" s="215"/>
      <c r="Q956" s="215"/>
      <c r="R956" s="215"/>
      <c r="S956" s="215"/>
      <c r="T956" s="216"/>
      <c r="AT956" s="217" t="s">
        <v>213</v>
      </c>
      <c r="AU956" s="217" t="s">
        <v>86</v>
      </c>
      <c r="AV956" s="12" t="s">
        <v>22</v>
      </c>
      <c r="AW956" s="12" t="s">
        <v>41</v>
      </c>
      <c r="AX956" s="12" t="s">
        <v>78</v>
      </c>
      <c r="AY956" s="217" t="s">
        <v>203</v>
      </c>
    </row>
    <row r="957" spans="2:65" s="12" customFormat="1" x14ac:dyDescent="0.3">
      <c r="B957" s="206"/>
      <c r="C957" s="207"/>
      <c r="D957" s="208" t="s">
        <v>213</v>
      </c>
      <c r="E957" s="209" t="s">
        <v>20</v>
      </c>
      <c r="F957" s="210" t="s">
        <v>637</v>
      </c>
      <c r="G957" s="207"/>
      <c r="H957" s="211" t="s">
        <v>20</v>
      </c>
      <c r="I957" s="212"/>
      <c r="J957" s="207"/>
      <c r="K957" s="207"/>
      <c r="L957" s="213"/>
      <c r="M957" s="214"/>
      <c r="N957" s="215"/>
      <c r="O957" s="215"/>
      <c r="P957" s="215"/>
      <c r="Q957" s="215"/>
      <c r="R957" s="215"/>
      <c r="S957" s="215"/>
      <c r="T957" s="216"/>
      <c r="AT957" s="217" t="s">
        <v>213</v>
      </c>
      <c r="AU957" s="217" t="s">
        <v>86</v>
      </c>
      <c r="AV957" s="12" t="s">
        <v>22</v>
      </c>
      <c r="AW957" s="12" t="s">
        <v>41</v>
      </c>
      <c r="AX957" s="12" t="s">
        <v>78</v>
      </c>
      <c r="AY957" s="217" t="s">
        <v>203</v>
      </c>
    </row>
    <row r="958" spans="2:65" s="13" customFormat="1" x14ac:dyDescent="0.3">
      <c r="B958" s="218"/>
      <c r="C958" s="219"/>
      <c r="D958" s="208" t="s">
        <v>213</v>
      </c>
      <c r="E958" s="220" t="s">
        <v>20</v>
      </c>
      <c r="F958" s="221" t="s">
        <v>1086</v>
      </c>
      <c r="G958" s="219"/>
      <c r="H958" s="222">
        <v>3.0430000000000001</v>
      </c>
      <c r="I958" s="223"/>
      <c r="J958" s="219"/>
      <c r="K958" s="219"/>
      <c r="L958" s="224"/>
      <c r="M958" s="225"/>
      <c r="N958" s="226"/>
      <c r="O958" s="226"/>
      <c r="P958" s="226"/>
      <c r="Q958" s="226"/>
      <c r="R958" s="226"/>
      <c r="S958" s="226"/>
      <c r="T958" s="227"/>
      <c r="AT958" s="228" t="s">
        <v>213</v>
      </c>
      <c r="AU958" s="228" t="s">
        <v>86</v>
      </c>
      <c r="AV958" s="13" t="s">
        <v>86</v>
      </c>
      <c r="AW958" s="13" t="s">
        <v>41</v>
      </c>
      <c r="AX958" s="13" t="s">
        <v>78</v>
      </c>
      <c r="AY958" s="228" t="s">
        <v>203</v>
      </c>
    </row>
    <row r="959" spans="2:65" s="12" customFormat="1" x14ac:dyDescent="0.3">
      <c r="B959" s="206"/>
      <c r="C959" s="207"/>
      <c r="D959" s="208" t="s">
        <v>213</v>
      </c>
      <c r="E959" s="209" t="s">
        <v>20</v>
      </c>
      <c r="F959" s="210" t="s">
        <v>641</v>
      </c>
      <c r="G959" s="207"/>
      <c r="H959" s="211" t="s">
        <v>20</v>
      </c>
      <c r="I959" s="212"/>
      <c r="J959" s="207"/>
      <c r="K959" s="207"/>
      <c r="L959" s="213"/>
      <c r="M959" s="214"/>
      <c r="N959" s="215"/>
      <c r="O959" s="215"/>
      <c r="P959" s="215"/>
      <c r="Q959" s="215"/>
      <c r="R959" s="215"/>
      <c r="S959" s="215"/>
      <c r="T959" s="216"/>
      <c r="AT959" s="217" t="s">
        <v>213</v>
      </c>
      <c r="AU959" s="217" t="s">
        <v>86</v>
      </c>
      <c r="AV959" s="12" t="s">
        <v>22</v>
      </c>
      <c r="AW959" s="12" t="s">
        <v>41</v>
      </c>
      <c r="AX959" s="12" t="s">
        <v>78</v>
      </c>
      <c r="AY959" s="217" t="s">
        <v>203</v>
      </c>
    </row>
    <row r="960" spans="2:65" s="13" customFormat="1" x14ac:dyDescent="0.3">
      <c r="B960" s="218"/>
      <c r="C960" s="219"/>
      <c r="D960" s="208" t="s">
        <v>213</v>
      </c>
      <c r="E960" s="220" t="s">
        <v>20</v>
      </c>
      <c r="F960" s="221" t="s">
        <v>1086</v>
      </c>
      <c r="G960" s="219"/>
      <c r="H960" s="222">
        <v>3.0430000000000001</v>
      </c>
      <c r="I960" s="223"/>
      <c r="J960" s="219"/>
      <c r="K960" s="219"/>
      <c r="L960" s="224"/>
      <c r="M960" s="225"/>
      <c r="N960" s="226"/>
      <c r="O960" s="226"/>
      <c r="P960" s="226"/>
      <c r="Q960" s="226"/>
      <c r="R960" s="226"/>
      <c r="S960" s="226"/>
      <c r="T960" s="227"/>
      <c r="AT960" s="228" t="s">
        <v>213</v>
      </c>
      <c r="AU960" s="228" t="s">
        <v>86</v>
      </c>
      <c r="AV960" s="13" t="s">
        <v>86</v>
      </c>
      <c r="AW960" s="13" t="s">
        <v>41</v>
      </c>
      <c r="AX960" s="13" t="s">
        <v>78</v>
      </c>
      <c r="AY960" s="228" t="s">
        <v>203</v>
      </c>
    </row>
    <row r="961" spans="2:65" s="12" customFormat="1" x14ac:dyDescent="0.3">
      <c r="B961" s="206"/>
      <c r="C961" s="207"/>
      <c r="D961" s="208" t="s">
        <v>213</v>
      </c>
      <c r="E961" s="209" t="s">
        <v>20</v>
      </c>
      <c r="F961" s="210" t="s">
        <v>1025</v>
      </c>
      <c r="G961" s="207"/>
      <c r="H961" s="211" t="s">
        <v>20</v>
      </c>
      <c r="I961" s="212"/>
      <c r="J961" s="207"/>
      <c r="K961" s="207"/>
      <c r="L961" s="213"/>
      <c r="M961" s="214"/>
      <c r="N961" s="215"/>
      <c r="O961" s="215"/>
      <c r="P961" s="215"/>
      <c r="Q961" s="215"/>
      <c r="R961" s="215"/>
      <c r="S961" s="215"/>
      <c r="T961" s="216"/>
      <c r="AT961" s="217" t="s">
        <v>213</v>
      </c>
      <c r="AU961" s="217" t="s">
        <v>86</v>
      </c>
      <c r="AV961" s="12" t="s">
        <v>22</v>
      </c>
      <c r="AW961" s="12" t="s">
        <v>41</v>
      </c>
      <c r="AX961" s="12" t="s">
        <v>78</v>
      </c>
      <c r="AY961" s="217" t="s">
        <v>203</v>
      </c>
    </row>
    <row r="962" spans="2:65" s="13" customFormat="1" x14ac:dyDescent="0.3">
      <c r="B962" s="218"/>
      <c r="C962" s="219"/>
      <c r="D962" s="208" t="s">
        <v>213</v>
      </c>
      <c r="E962" s="220" t="s">
        <v>20</v>
      </c>
      <c r="F962" s="221" t="s">
        <v>1087</v>
      </c>
      <c r="G962" s="219"/>
      <c r="H962" s="222">
        <v>6.4939999999999998</v>
      </c>
      <c r="I962" s="223"/>
      <c r="J962" s="219"/>
      <c r="K962" s="219"/>
      <c r="L962" s="224"/>
      <c r="M962" s="225"/>
      <c r="N962" s="226"/>
      <c r="O962" s="226"/>
      <c r="P962" s="226"/>
      <c r="Q962" s="226"/>
      <c r="R962" s="226"/>
      <c r="S962" s="226"/>
      <c r="T962" s="227"/>
      <c r="AT962" s="228" t="s">
        <v>213</v>
      </c>
      <c r="AU962" s="228" t="s">
        <v>86</v>
      </c>
      <c r="AV962" s="13" t="s">
        <v>86</v>
      </c>
      <c r="AW962" s="13" t="s">
        <v>41</v>
      </c>
      <c r="AX962" s="13" t="s">
        <v>78</v>
      </c>
      <c r="AY962" s="228" t="s">
        <v>203</v>
      </c>
    </row>
    <row r="963" spans="2:65" s="14" customFormat="1" x14ac:dyDescent="0.3">
      <c r="B963" s="229"/>
      <c r="C963" s="230"/>
      <c r="D963" s="231" t="s">
        <v>213</v>
      </c>
      <c r="E963" s="232" t="s">
        <v>20</v>
      </c>
      <c r="F963" s="233" t="s">
        <v>225</v>
      </c>
      <c r="G963" s="230"/>
      <c r="H963" s="234">
        <v>12.58</v>
      </c>
      <c r="I963" s="235"/>
      <c r="J963" s="230"/>
      <c r="K963" s="230"/>
      <c r="L963" s="236"/>
      <c r="M963" s="237"/>
      <c r="N963" s="238"/>
      <c r="O963" s="238"/>
      <c r="P963" s="238"/>
      <c r="Q963" s="238"/>
      <c r="R963" s="238"/>
      <c r="S963" s="238"/>
      <c r="T963" s="239"/>
      <c r="AT963" s="240" t="s">
        <v>213</v>
      </c>
      <c r="AU963" s="240" t="s">
        <v>86</v>
      </c>
      <c r="AV963" s="14" t="s">
        <v>211</v>
      </c>
      <c r="AW963" s="14" t="s">
        <v>41</v>
      </c>
      <c r="AX963" s="14" t="s">
        <v>22</v>
      </c>
      <c r="AY963" s="240" t="s">
        <v>203</v>
      </c>
    </row>
    <row r="964" spans="2:65" s="1" customFormat="1" ht="57" customHeight="1" x14ac:dyDescent="0.3">
      <c r="B964" s="35"/>
      <c r="C964" s="194" t="s">
        <v>1088</v>
      </c>
      <c r="D964" s="194" t="s">
        <v>206</v>
      </c>
      <c r="E964" s="195" t="s">
        <v>1089</v>
      </c>
      <c r="F964" s="196" t="s">
        <v>1090</v>
      </c>
      <c r="G964" s="197" t="s">
        <v>209</v>
      </c>
      <c r="H964" s="198">
        <v>44.573999999999998</v>
      </c>
      <c r="I964" s="199"/>
      <c r="J964" s="200">
        <f>ROUND(I964*H964,2)</f>
        <v>0</v>
      </c>
      <c r="K964" s="196" t="s">
        <v>20</v>
      </c>
      <c r="L964" s="55"/>
      <c r="M964" s="201" t="s">
        <v>20</v>
      </c>
      <c r="N964" s="202" t="s">
        <v>49</v>
      </c>
      <c r="O964" s="36"/>
      <c r="P964" s="203">
        <f>O964*H964</f>
        <v>0</v>
      </c>
      <c r="Q964" s="203">
        <v>7.3058960000000006E-2</v>
      </c>
      <c r="R964" s="203">
        <f>Q964*H964</f>
        <v>3.2565300830399999</v>
      </c>
      <c r="S964" s="203">
        <v>0</v>
      </c>
      <c r="T964" s="204">
        <f>S964*H964</f>
        <v>0</v>
      </c>
      <c r="AR964" s="18" t="s">
        <v>336</v>
      </c>
      <c r="AT964" s="18" t="s">
        <v>206</v>
      </c>
      <c r="AU964" s="18" t="s">
        <v>86</v>
      </c>
      <c r="AY964" s="18" t="s">
        <v>203</v>
      </c>
      <c r="BE964" s="205">
        <f>IF(N964="základní",J964,0)</f>
        <v>0</v>
      </c>
      <c r="BF964" s="205">
        <f>IF(N964="snížená",J964,0)</f>
        <v>0</v>
      </c>
      <c r="BG964" s="205">
        <f>IF(N964="zákl. přenesená",J964,0)</f>
        <v>0</v>
      </c>
      <c r="BH964" s="205">
        <f>IF(N964="sníž. přenesená",J964,0)</f>
        <v>0</v>
      </c>
      <c r="BI964" s="205">
        <f>IF(N964="nulová",J964,0)</f>
        <v>0</v>
      </c>
      <c r="BJ964" s="18" t="s">
        <v>22</v>
      </c>
      <c r="BK964" s="205">
        <f>ROUND(I964*H964,2)</f>
        <v>0</v>
      </c>
      <c r="BL964" s="18" t="s">
        <v>336</v>
      </c>
      <c r="BM964" s="18" t="s">
        <v>1091</v>
      </c>
    </row>
    <row r="965" spans="2:65" s="12" customFormat="1" x14ac:dyDescent="0.3">
      <c r="B965" s="206"/>
      <c r="C965" s="207"/>
      <c r="D965" s="208" t="s">
        <v>213</v>
      </c>
      <c r="E965" s="209" t="s">
        <v>20</v>
      </c>
      <c r="F965" s="210" t="s">
        <v>520</v>
      </c>
      <c r="G965" s="207"/>
      <c r="H965" s="211" t="s">
        <v>20</v>
      </c>
      <c r="I965" s="212"/>
      <c r="J965" s="207"/>
      <c r="K965" s="207"/>
      <c r="L965" s="213"/>
      <c r="M965" s="214"/>
      <c r="N965" s="215"/>
      <c r="O965" s="215"/>
      <c r="P965" s="215"/>
      <c r="Q965" s="215"/>
      <c r="R965" s="215"/>
      <c r="S965" s="215"/>
      <c r="T965" s="216"/>
      <c r="AT965" s="217" t="s">
        <v>213</v>
      </c>
      <c r="AU965" s="217" t="s">
        <v>86</v>
      </c>
      <c r="AV965" s="12" t="s">
        <v>22</v>
      </c>
      <c r="AW965" s="12" t="s">
        <v>41</v>
      </c>
      <c r="AX965" s="12" t="s">
        <v>78</v>
      </c>
      <c r="AY965" s="217" t="s">
        <v>203</v>
      </c>
    </row>
    <row r="966" spans="2:65" s="12" customFormat="1" x14ac:dyDescent="0.3">
      <c r="B966" s="206"/>
      <c r="C966" s="207"/>
      <c r="D966" s="208" t="s">
        <v>213</v>
      </c>
      <c r="E966" s="209" t="s">
        <v>20</v>
      </c>
      <c r="F966" s="210" t="s">
        <v>1092</v>
      </c>
      <c r="G966" s="207"/>
      <c r="H966" s="211" t="s">
        <v>20</v>
      </c>
      <c r="I966" s="212"/>
      <c r="J966" s="207"/>
      <c r="K966" s="207"/>
      <c r="L966" s="213"/>
      <c r="M966" s="214"/>
      <c r="N966" s="215"/>
      <c r="O966" s="215"/>
      <c r="P966" s="215"/>
      <c r="Q966" s="215"/>
      <c r="R966" s="215"/>
      <c r="S966" s="215"/>
      <c r="T966" s="216"/>
      <c r="AT966" s="217" t="s">
        <v>213</v>
      </c>
      <c r="AU966" s="217" t="s">
        <v>86</v>
      </c>
      <c r="AV966" s="12" t="s">
        <v>22</v>
      </c>
      <c r="AW966" s="12" t="s">
        <v>41</v>
      </c>
      <c r="AX966" s="12" t="s">
        <v>78</v>
      </c>
      <c r="AY966" s="217" t="s">
        <v>203</v>
      </c>
    </row>
    <row r="967" spans="2:65" s="12" customFormat="1" x14ac:dyDescent="0.3">
      <c r="B967" s="206"/>
      <c r="C967" s="207"/>
      <c r="D967" s="208" t="s">
        <v>213</v>
      </c>
      <c r="E967" s="209" t="s">
        <v>20</v>
      </c>
      <c r="F967" s="210" t="s">
        <v>611</v>
      </c>
      <c r="G967" s="207"/>
      <c r="H967" s="211" t="s">
        <v>20</v>
      </c>
      <c r="I967" s="212"/>
      <c r="J967" s="207"/>
      <c r="K967" s="207"/>
      <c r="L967" s="213"/>
      <c r="M967" s="214"/>
      <c r="N967" s="215"/>
      <c r="O967" s="215"/>
      <c r="P967" s="215"/>
      <c r="Q967" s="215"/>
      <c r="R967" s="215"/>
      <c r="S967" s="215"/>
      <c r="T967" s="216"/>
      <c r="AT967" s="217" t="s">
        <v>213</v>
      </c>
      <c r="AU967" s="217" t="s">
        <v>86</v>
      </c>
      <c r="AV967" s="12" t="s">
        <v>22</v>
      </c>
      <c r="AW967" s="12" t="s">
        <v>41</v>
      </c>
      <c r="AX967" s="12" t="s">
        <v>78</v>
      </c>
      <c r="AY967" s="217" t="s">
        <v>203</v>
      </c>
    </row>
    <row r="968" spans="2:65" s="12" customFormat="1" x14ac:dyDescent="0.3">
      <c r="B968" s="206"/>
      <c r="C968" s="207"/>
      <c r="D968" s="208" t="s">
        <v>213</v>
      </c>
      <c r="E968" s="209" t="s">
        <v>20</v>
      </c>
      <c r="F968" s="210" t="s">
        <v>633</v>
      </c>
      <c r="G968" s="207"/>
      <c r="H968" s="211" t="s">
        <v>20</v>
      </c>
      <c r="I968" s="212"/>
      <c r="J968" s="207"/>
      <c r="K968" s="207"/>
      <c r="L968" s="213"/>
      <c r="M968" s="214"/>
      <c r="N968" s="215"/>
      <c r="O968" s="215"/>
      <c r="P968" s="215"/>
      <c r="Q968" s="215"/>
      <c r="R968" s="215"/>
      <c r="S968" s="215"/>
      <c r="T968" s="216"/>
      <c r="AT968" s="217" t="s">
        <v>213</v>
      </c>
      <c r="AU968" s="217" t="s">
        <v>86</v>
      </c>
      <c r="AV968" s="12" t="s">
        <v>22</v>
      </c>
      <c r="AW968" s="12" t="s">
        <v>41</v>
      </c>
      <c r="AX968" s="12" t="s">
        <v>78</v>
      </c>
      <c r="AY968" s="217" t="s">
        <v>203</v>
      </c>
    </row>
    <row r="969" spans="2:65" s="13" customFormat="1" x14ac:dyDescent="0.3">
      <c r="B969" s="218"/>
      <c r="C969" s="219"/>
      <c r="D969" s="208" t="s">
        <v>213</v>
      </c>
      <c r="E969" s="220" t="s">
        <v>20</v>
      </c>
      <c r="F969" s="221" t="s">
        <v>1093</v>
      </c>
      <c r="G969" s="219"/>
      <c r="H969" s="222">
        <v>4.08</v>
      </c>
      <c r="I969" s="223"/>
      <c r="J969" s="219"/>
      <c r="K969" s="219"/>
      <c r="L969" s="224"/>
      <c r="M969" s="225"/>
      <c r="N969" s="226"/>
      <c r="O969" s="226"/>
      <c r="P969" s="226"/>
      <c r="Q969" s="226"/>
      <c r="R969" s="226"/>
      <c r="S969" s="226"/>
      <c r="T969" s="227"/>
      <c r="AT969" s="228" t="s">
        <v>213</v>
      </c>
      <c r="AU969" s="228" t="s">
        <v>86</v>
      </c>
      <c r="AV969" s="13" t="s">
        <v>86</v>
      </c>
      <c r="AW969" s="13" t="s">
        <v>41</v>
      </c>
      <c r="AX969" s="13" t="s">
        <v>78</v>
      </c>
      <c r="AY969" s="228" t="s">
        <v>203</v>
      </c>
    </row>
    <row r="970" spans="2:65" s="12" customFormat="1" x14ac:dyDescent="0.3">
      <c r="B970" s="206"/>
      <c r="C970" s="207"/>
      <c r="D970" s="208" t="s">
        <v>213</v>
      </c>
      <c r="E970" s="209" t="s">
        <v>20</v>
      </c>
      <c r="F970" s="210" t="s">
        <v>657</v>
      </c>
      <c r="G970" s="207"/>
      <c r="H970" s="211" t="s">
        <v>20</v>
      </c>
      <c r="I970" s="212"/>
      <c r="J970" s="207"/>
      <c r="K970" s="207"/>
      <c r="L970" s="213"/>
      <c r="M970" s="214"/>
      <c r="N970" s="215"/>
      <c r="O970" s="215"/>
      <c r="P970" s="215"/>
      <c r="Q970" s="215"/>
      <c r="R970" s="215"/>
      <c r="S970" s="215"/>
      <c r="T970" s="216"/>
      <c r="AT970" s="217" t="s">
        <v>213</v>
      </c>
      <c r="AU970" s="217" t="s">
        <v>86</v>
      </c>
      <c r="AV970" s="12" t="s">
        <v>22</v>
      </c>
      <c r="AW970" s="12" t="s">
        <v>41</v>
      </c>
      <c r="AX970" s="12" t="s">
        <v>78</v>
      </c>
      <c r="AY970" s="217" t="s">
        <v>203</v>
      </c>
    </row>
    <row r="971" spans="2:65" s="13" customFormat="1" x14ac:dyDescent="0.3">
      <c r="B971" s="218"/>
      <c r="C971" s="219"/>
      <c r="D971" s="208" t="s">
        <v>213</v>
      </c>
      <c r="E971" s="220" t="s">
        <v>20</v>
      </c>
      <c r="F971" s="221" t="s">
        <v>1094</v>
      </c>
      <c r="G971" s="219"/>
      <c r="H971" s="222">
        <v>7.14</v>
      </c>
      <c r="I971" s="223"/>
      <c r="J971" s="219"/>
      <c r="K971" s="219"/>
      <c r="L971" s="224"/>
      <c r="M971" s="225"/>
      <c r="N971" s="226"/>
      <c r="O971" s="226"/>
      <c r="P971" s="226"/>
      <c r="Q971" s="226"/>
      <c r="R971" s="226"/>
      <c r="S971" s="226"/>
      <c r="T971" s="227"/>
      <c r="AT971" s="228" t="s">
        <v>213</v>
      </c>
      <c r="AU971" s="228" t="s">
        <v>86</v>
      </c>
      <c r="AV971" s="13" t="s">
        <v>86</v>
      </c>
      <c r="AW971" s="13" t="s">
        <v>41</v>
      </c>
      <c r="AX971" s="13" t="s">
        <v>78</v>
      </c>
      <c r="AY971" s="228" t="s">
        <v>203</v>
      </c>
    </row>
    <row r="972" spans="2:65" s="12" customFormat="1" x14ac:dyDescent="0.3">
      <c r="B972" s="206"/>
      <c r="C972" s="207"/>
      <c r="D972" s="208" t="s">
        <v>213</v>
      </c>
      <c r="E972" s="209" t="s">
        <v>20</v>
      </c>
      <c r="F972" s="210" t="s">
        <v>659</v>
      </c>
      <c r="G972" s="207"/>
      <c r="H972" s="211" t="s">
        <v>20</v>
      </c>
      <c r="I972" s="212"/>
      <c r="J972" s="207"/>
      <c r="K972" s="207"/>
      <c r="L972" s="213"/>
      <c r="M972" s="214"/>
      <c r="N972" s="215"/>
      <c r="O972" s="215"/>
      <c r="P972" s="215"/>
      <c r="Q972" s="215"/>
      <c r="R972" s="215"/>
      <c r="S972" s="215"/>
      <c r="T972" s="216"/>
      <c r="AT972" s="217" t="s">
        <v>213</v>
      </c>
      <c r="AU972" s="217" t="s">
        <v>86</v>
      </c>
      <c r="AV972" s="12" t="s">
        <v>22</v>
      </c>
      <c r="AW972" s="12" t="s">
        <v>41</v>
      </c>
      <c r="AX972" s="12" t="s">
        <v>78</v>
      </c>
      <c r="AY972" s="217" t="s">
        <v>203</v>
      </c>
    </row>
    <row r="973" spans="2:65" s="13" customFormat="1" x14ac:dyDescent="0.3">
      <c r="B973" s="218"/>
      <c r="C973" s="219"/>
      <c r="D973" s="208" t="s">
        <v>213</v>
      </c>
      <c r="E973" s="220" t="s">
        <v>20</v>
      </c>
      <c r="F973" s="221" t="s">
        <v>1095</v>
      </c>
      <c r="G973" s="219"/>
      <c r="H973" s="222">
        <v>9.0950000000000006</v>
      </c>
      <c r="I973" s="223"/>
      <c r="J973" s="219"/>
      <c r="K973" s="219"/>
      <c r="L973" s="224"/>
      <c r="M973" s="225"/>
      <c r="N973" s="226"/>
      <c r="O973" s="226"/>
      <c r="P973" s="226"/>
      <c r="Q973" s="226"/>
      <c r="R973" s="226"/>
      <c r="S973" s="226"/>
      <c r="T973" s="227"/>
      <c r="AT973" s="228" t="s">
        <v>213</v>
      </c>
      <c r="AU973" s="228" t="s">
        <v>86</v>
      </c>
      <c r="AV973" s="13" t="s">
        <v>86</v>
      </c>
      <c r="AW973" s="13" t="s">
        <v>41</v>
      </c>
      <c r="AX973" s="13" t="s">
        <v>78</v>
      </c>
      <c r="AY973" s="228" t="s">
        <v>203</v>
      </c>
    </row>
    <row r="974" spans="2:65" s="12" customFormat="1" x14ac:dyDescent="0.3">
      <c r="B974" s="206"/>
      <c r="C974" s="207"/>
      <c r="D974" s="208" t="s">
        <v>213</v>
      </c>
      <c r="E974" s="209" t="s">
        <v>20</v>
      </c>
      <c r="F974" s="210" t="s">
        <v>661</v>
      </c>
      <c r="G974" s="207"/>
      <c r="H974" s="211" t="s">
        <v>20</v>
      </c>
      <c r="I974" s="212"/>
      <c r="J974" s="207"/>
      <c r="K974" s="207"/>
      <c r="L974" s="213"/>
      <c r="M974" s="214"/>
      <c r="N974" s="215"/>
      <c r="O974" s="215"/>
      <c r="P974" s="215"/>
      <c r="Q974" s="215"/>
      <c r="R974" s="215"/>
      <c r="S974" s="215"/>
      <c r="T974" s="216"/>
      <c r="AT974" s="217" t="s">
        <v>213</v>
      </c>
      <c r="AU974" s="217" t="s">
        <v>86</v>
      </c>
      <c r="AV974" s="12" t="s">
        <v>22</v>
      </c>
      <c r="AW974" s="12" t="s">
        <v>41</v>
      </c>
      <c r="AX974" s="12" t="s">
        <v>78</v>
      </c>
      <c r="AY974" s="217" t="s">
        <v>203</v>
      </c>
    </row>
    <row r="975" spans="2:65" s="13" customFormat="1" x14ac:dyDescent="0.3">
      <c r="B975" s="218"/>
      <c r="C975" s="219"/>
      <c r="D975" s="208" t="s">
        <v>213</v>
      </c>
      <c r="E975" s="220" t="s">
        <v>20</v>
      </c>
      <c r="F975" s="221" t="s">
        <v>1096</v>
      </c>
      <c r="G975" s="219"/>
      <c r="H975" s="222">
        <v>3.57</v>
      </c>
      <c r="I975" s="223"/>
      <c r="J975" s="219"/>
      <c r="K975" s="219"/>
      <c r="L975" s="224"/>
      <c r="M975" s="225"/>
      <c r="N975" s="226"/>
      <c r="O975" s="226"/>
      <c r="P975" s="226"/>
      <c r="Q975" s="226"/>
      <c r="R975" s="226"/>
      <c r="S975" s="226"/>
      <c r="T975" s="227"/>
      <c r="AT975" s="228" t="s">
        <v>213</v>
      </c>
      <c r="AU975" s="228" t="s">
        <v>86</v>
      </c>
      <c r="AV975" s="13" t="s">
        <v>86</v>
      </c>
      <c r="AW975" s="13" t="s">
        <v>41</v>
      </c>
      <c r="AX975" s="13" t="s">
        <v>78</v>
      </c>
      <c r="AY975" s="228" t="s">
        <v>203</v>
      </c>
    </row>
    <row r="976" spans="2:65" s="12" customFormat="1" x14ac:dyDescent="0.3">
      <c r="B976" s="206"/>
      <c r="C976" s="207"/>
      <c r="D976" s="208" t="s">
        <v>213</v>
      </c>
      <c r="E976" s="209" t="s">
        <v>20</v>
      </c>
      <c r="F976" s="210" t="s">
        <v>665</v>
      </c>
      <c r="G976" s="207"/>
      <c r="H976" s="211" t="s">
        <v>20</v>
      </c>
      <c r="I976" s="212"/>
      <c r="J976" s="207"/>
      <c r="K976" s="207"/>
      <c r="L976" s="213"/>
      <c r="M976" s="214"/>
      <c r="N976" s="215"/>
      <c r="O976" s="215"/>
      <c r="P976" s="215"/>
      <c r="Q976" s="215"/>
      <c r="R976" s="215"/>
      <c r="S976" s="215"/>
      <c r="T976" s="216"/>
      <c r="AT976" s="217" t="s">
        <v>213</v>
      </c>
      <c r="AU976" s="217" t="s">
        <v>86</v>
      </c>
      <c r="AV976" s="12" t="s">
        <v>22</v>
      </c>
      <c r="AW976" s="12" t="s">
        <v>41</v>
      </c>
      <c r="AX976" s="12" t="s">
        <v>78</v>
      </c>
      <c r="AY976" s="217" t="s">
        <v>203</v>
      </c>
    </row>
    <row r="977" spans="2:65" s="13" customFormat="1" x14ac:dyDescent="0.3">
      <c r="B977" s="218"/>
      <c r="C977" s="219"/>
      <c r="D977" s="208" t="s">
        <v>213</v>
      </c>
      <c r="E977" s="220" t="s">
        <v>20</v>
      </c>
      <c r="F977" s="221" t="s">
        <v>1097</v>
      </c>
      <c r="G977" s="219"/>
      <c r="H977" s="222">
        <v>5.95</v>
      </c>
      <c r="I977" s="223"/>
      <c r="J977" s="219"/>
      <c r="K977" s="219"/>
      <c r="L977" s="224"/>
      <c r="M977" s="225"/>
      <c r="N977" s="226"/>
      <c r="O977" s="226"/>
      <c r="P977" s="226"/>
      <c r="Q977" s="226"/>
      <c r="R977" s="226"/>
      <c r="S977" s="226"/>
      <c r="T977" s="227"/>
      <c r="AT977" s="228" t="s">
        <v>213</v>
      </c>
      <c r="AU977" s="228" t="s">
        <v>86</v>
      </c>
      <c r="AV977" s="13" t="s">
        <v>86</v>
      </c>
      <c r="AW977" s="13" t="s">
        <v>41</v>
      </c>
      <c r="AX977" s="13" t="s">
        <v>78</v>
      </c>
      <c r="AY977" s="228" t="s">
        <v>203</v>
      </c>
    </row>
    <row r="978" spans="2:65" s="12" customFormat="1" x14ac:dyDescent="0.3">
      <c r="B978" s="206"/>
      <c r="C978" s="207"/>
      <c r="D978" s="208" t="s">
        <v>213</v>
      </c>
      <c r="E978" s="209" t="s">
        <v>20</v>
      </c>
      <c r="F978" s="210" t="s">
        <v>667</v>
      </c>
      <c r="G978" s="207"/>
      <c r="H978" s="211" t="s">
        <v>20</v>
      </c>
      <c r="I978" s="212"/>
      <c r="J978" s="207"/>
      <c r="K978" s="207"/>
      <c r="L978" s="213"/>
      <c r="M978" s="214"/>
      <c r="N978" s="215"/>
      <c r="O978" s="215"/>
      <c r="P978" s="215"/>
      <c r="Q978" s="215"/>
      <c r="R978" s="215"/>
      <c r="S978" s="215"/>
      <c r="T978" s="216"/>
      <c r="AT978" s="217" t="s">
        <v>213</v>
      </c>
      <c r="AU978" s="217" t="s">
        <v>86</v>
      </c>
      <c r="AV978" s="12" t="s">
        <v>22</v>
      </c>
      <c r="AW978" s="12" t="s">
        <v>41</v>
      </c>
      <c r="AX978" s="12" t="s">
        <v>78</v>
      </c>
      <c r="AY978" s="217" t="s">
        <v>203</v>
      </c>
    </row>
    <row r="979" spans="2:65" s="13" customFormat="1" x14ac:dyDescent="0.3">
      <c r="B979" s="218"/>
      <c r="C979" s="219"/>
      <c r="D979" s="208" t="s">
        <v>213</v>
      </c>
      <c r="E979" s="220" t="s">
        <v>20</v>
      </c>
      <c r="F979" s="221" t="s">
        <v>1098</v>
      </c>
      <c r="G979" s="219"/>
      <c r="H979" s="222">
        <v>5.4059999999999997</v>
      </c>
      <c r="I979" s="223"/>
      <c r="J979" s="219"/>
      <c r="K979" s="219"/>
      <c r="L979" s="224"/>
      <c r="M979" s="225"/>
      <c r="N979" s="226"/>
      <c r="O979" s="226"/>
      <c r="P979" s="226"/>
      <c r="Q979" s="226"/>
      <c r="R979" s="226"/>
      <c r="S979" s="226"/>
      <c r="T979" s="227"/>
      <c r="AT979" s="228" t="s">
        <v>213</v>
      </c>
      <c r="AU979" s="228" t="s">
        <v>86</v>
      </c>
      <c r="AV979" s="13" t="s">
        <v>86</v>
      </c>
      <c r="AW979" s="13" t="s">
        <v>41</v>
      </c>
      <c r="AX979" s="13" t="s">
        <v>78</v>
      </c>
      <c r="AY979" s="228" t="s">
        <v>203</v>
      </c>
    </row>
    <row r="980" spans="2:65" s="12" customFormat="1" x14ac:dyDescent="0.3">
      <c r="B980" s="206"/>
      <c r="C980" s="207"/>
      <c r="D980" s="208" t="s">
        <v>213</v>
      </c>
      <c r="E980" s="209" t="s">
        <v>20</v>
      </c>
      <c r="F980" s="210" t="s">
        <v>669</v>
      </c>
      <c r="G980" s="207"/>
      <c r="H980" s="211" t="s">
        <v>20</v>
      </c>
      <c r="I980" s="212"/>
      <c r="J980" s="207"/>
      <c r="K980" s="207"/>
      <c r="L980" s="213"/>
      <c r="M980" s="214"/>
      <c r="N980" s="215"/>
      <c r="O980" s="215"/>
      <c r="P980" s="215"/>
      <c r="Q980" s="215"/>
      <c r="R980" s="215"/>
      <c r="S980" s="215"/>
      <c r="T980" s="216"/>
      <c r="AT980" s="217" t="s">
        <v>213</v>
      </c>
      <c r="AU980" s="217" t="s">
        <v>86</v>
      </c>
      <c r="AV980" s="12" t="s">
        <v>22</v>
      </c>
      <c r="AW980" s="12" t="s">
        <v>41</v>
      </c>
      <c r="AX980" s="12" t="s">
        <v>78</v>
      </c>
      <c r="AY980" s="217" t="s">
        <v>203</v>
      </c>
    </row>
    <row r="981" spans="2:65" s="13" customFormat="1" x14ac:dyDescent="0.3">
      <c r="B981" s="218"/>
      <c r="C981" s="219"/>
      <c r="D981" s="208" t="s">
        <v>213</v>
      </c>
      <c r="E981" s="220" t="s">
        <v>20</v>
      </c>
      <c r="F981" s="221" t="s">
        <v>1099</v>
      </c>
      <c r="G981" s="219"/>
      <c r="H981" s="222">
        <v>4.4880000000000004</v>
      </c>
      <c r="I981" s="223"/>
      <c r="J981" s="219"/>
      <c r="K981" s="219"/>
      <c r="L981" s="224"/>
      <c r="M981" s="225"/>
      <c r="N981" s="226"/>
      <c r="O981" s="226"/>
      <c r="P981" s="226"/>
      <c r="Q981" s="226"/>
      <c r="R981" s="226"/>
      <c r="S981" s="226"/>
      <c r="T981" s="227"/>
      <c r="AT981" s="228" t="s">
        <v>213</v>
      </c>
      <c r="AU981" s="228" t="s">
        <v>86</v>
      </c>
      <c r="AV981" s="13" t="s">
        <v>86</v>
      </c>
      <c r="AW981" s="13" t="s">
        <v>41</v>
      </c>
      <c r="AX981" s="13" t="s">
        <v>78</v>
      </c>
      <c r="AY981" s="228" t="s">
        <v>203</v>
      </c>
    </row>
    <row r="982" spans="2:65" s="12" customFormat="1" x14ac:dyDescent="0.3">
      <c r="B982" s="206"/>
      <c r="C982" s="207"/>
      <c r="D982" s="208" t="s">
        <v>213</v>
      </c>
      <c r="E982" s="209" t="s">
        <v>20</v>
      </c>
      <c r="F982" s="210" t="s">
        <v>673</v>
      </c>
      <c r="G982" s="207"/>
      <c r="H982" s="211" t="s">
        <v>20</v>
      </c>
      <c r="I982" s="212"/>
      <c r="J982" s="207"/>
      <c r="K982" s="207"/>
      <c r="L982" s="213"/>
      <c r="M982" s="214"/>
      <c r="N982" s="215"/>
      <c r="O982" s="215"/>
      <c r="P982" s="215"/>
      <c r="Q982" s="215"/>
      <c r="R982" s="215"/>
      <c r="S982" s="215"/>
      <c r="T982" s="216"/>
      <c r="AT982" s="217" t="s">
        <v>213</v>
      </c>
      <c r="AU982" s="217" t="s">
        <v>86</v>
      </c>
      <c r="AV982" s="12" t="s">
        <v>22</v>
      </c>
      <c r="AW982" s="12" t="s">
        <v>41</v>
      </c>
      <c r="AX982" s="12" t="s">
        <v>78</v>
      </c>
      <c r="AY982" s="217" t="s">
        <v>203</v>
      </c>
    </row>
    <row r="983" spans="2:65" s="13" customFormat="1" x14ac:dyDescent="0.3">
      <c r="B983" s="218"/>
      <c r="C983" s="219"/>
      <c r="D983" s="208" t="s">
        <v>213</v>
      </c>
      <c r="E983" s="220" t="s">
        <v>20</v>
      </c>
      <c r="F983" s="221" t="s">
        <v>1100</v>
      </c>
      <c r="G983" s="219"/>
      <c r="H983" s="222">
        <v>4.8449999999999998</v>
      </c>
      <c r="I983" s="223"/>
      <c r="J983" s="219"/>
      <c r="K983" s="219"/>
      <c r="L983" s="224"/>
      <c r="M983" s="225"/>
      <c r="N983" s="226"/>
      <c r="O983" s="226"/>
      <c r="P983" s="226"/>
      <c r="Q983" s="226"/>
      <c r="R983" s="226"/>
      <c r="S983" s="226"/>
      <c r="T983" s="227"/>
      <c r="AT983" s="228" t="s">
        <v>213</v>
      </c>
      <c r="AU983" s="228" t="s">
        <v>86</v>
      </c>
      <c r="AV983" s="13" t="s">
        <v>86</v>
      </c>
      <c r="AW983" s="13" t="s">
        <v>41</v>
      </c>
      <c r="AX983" s="13" t="s">
        <v>78</v>
      </c>
      <c r="AY983" s="228" t="s">
        <v>203</v>
      </c>
    </row>
    <row r="984" spans="2:65" s="14" customFormat="1" x14ac:dyDescent="0.3">
      <c r="B984" s="229"/>
      <c r="C984" s="230"/>
      <c r="D984" s="231" t="s">
        <v>213</v>
      </c>
      <c r="E984" s="232" t="s">
        <v>20</v>
      </c>
      <c r="F984" s="233" t="s">
        <v>225</v>
      </c>
      <c r="G984" s="230"/>
      <c r="H984" s="234">
        <v>44.573999999999998</v>
      </c>
      <c r="I984" s="235"/>
      <c r="J984" s="230"/>
      <c r="K984" s="230"/>
      <c r="L984" s="236"/>
      <c r="M984" s="237"/>
      <c r="N984" s="238"/>
      <c r="O984" s="238"/>
      <c r="P984" s="238"/>
      <c r="Q984" s="238"/>
      <c r="R984" s="238"/>
      <c r="S984" s="238"/>
      <c r="T984" s="239"/>
      <c r="AT984" s="240" t="s">
        <v>213</v>
      </c>
      <c r="AU984" s="240" t="s">
        <v>86</v>
      </c>
      <c r="AV984" s="14" t="s">
        <v>211</v>
      </c>
      <c r="AW984" s="14" t="s">
        <v>41</v>
      </c>
      <c r="AX984" s="14" t="s">
        <v>22</v>
      </c>
      <c r="AY984" s="240" t="s">
        <v>203</v>
      </c>
    </row>
    <row r="985" spans="2:65" s="1" customFormat="1" ht="31.5" customHeight="1" x14ac:dyDescent="0.3">
      <c r="B985" s="35"/>
      <c r="C985" s="194" t="s">
        <v>1101</v>
      </c>
      <c r="D985" s="194" t="s">
        <v>206</v>
      </c>
      <c r="E985" s="195" t="s">
        <v>1102</v>
      </c>
      <c r="F985" s="196" t="s">
        <v>1103</v>
      </c>
      <c r="G985" s="197" t="s">
        <v>209</v>
      </c>
      <c r="H985" s="198">
        <v>71.849000000000004</v>
      </c>
      <c r="I985" s="199"/>
      <c r="J985" s="200">
        <f>ROUND(I985*H985,2)</f>
        <v>0</v>
      </c>
      <c r="K985" s="196" t="s">
        <v>20</v>
      </c>
      <c r="L985" s="55"/>
      <c r="M985" s="201" t="s">
        <v>20</v>
      </c>
      <c r="N985" s="202" t="s">
        <v>49</v>
      </c>
      <c r="O985" s="36"/>
      <c r="P985" s="203">
        <f>O985*H985</f>
        <v>0</v>
      </c>
      <c r="Q985" s="203">
        <v>3.418976E-2</v>
      </c>
      <c r="R985" s="203">
        <f>Q985*H985</f>
        <v>2.4565000662400003</v>
      </c>
      <c r="S985" s="203">
        <v>0</v>
      </c>
      <c r="T985" s="204">
        <f>S985*H985</f>
        <v>0</v>
      </c>
      <c r="AR985" s="18" t="s">
        <v>336</v>
      </c>
      <c r="AT985" s="18" t="s">
        <v>206</v>
      </c>
      <c r="AU985" s="18" t="s">
        <v>86</v>
      </c>
      <c r="AY985" s="18" t="s">
        <v>203</v>
      </c>
      <c r="BE985" s="205">
        <f>IF(N985="základní",J985,0)</f>
        <v>0</v>
      </c>
      <c r="BF985" s="205">
        <f>IF(N985="snížená",J985,0)</f>
        <v>0</v>
      </c>
      <c r="BG985" s="205">
        <f>IF(N985="zákl. přenesená",J985,0)</f>
        <v>0</v>
      </c>
      <c r="BH985" s="205">
        <f>IF(N985="sníž. přenesená",J985,0)</f>
        <v>0</v>
      </c>
      <c r="BI985" s="205">
        <f>IF(N985="nulová",J985,0)</f>
        <v>0</v>
      </c>
      <c r="BJ985" s="18" t="s">
        <v>22</v>
      </c>
      <c r="BK985" s="205">
        <f>ROUND(I985*H985,2)</f>
        <v>0</v>
      </c>
      <c r="BL985" s="18" t="s">
        <v>336</v>
      </c>
      <c r="BM985" s="18" t="s">
        <v>1104</v>
      </c>
    </row>
    <row r="986" spans="2:65" s="12" customFormat="1" x14ac:dyDescent="0.3">
      <c r="B986" s="206"/>
      <c r="C986" s="207"/>
      <c r="D986" s="208" t="s">
        <v>213</v>
      </c>
      <c r="E986" s="209" t="s">
        <v>20</v>
      </c>
      <c r="F986" s="210" t="s">
        <v>520</v>
      </c>
      <c r="G986" s="207"/>
      <c r="H986" s="211" t="s">
        <v>20</v>
      </c>
      <c r="I986" s="212"/>
      <c r="J986" s="207"/>
      <c r="K986" s="207"/>
      <c r="L986" s="213"/>
      <c r="M986" s="214"/>
      <c r="N986" s="215"/>
      <c r="O986" s="215"/>
      <c r="P986" s="215"/>
      <c r="Q986" s="215"/>
      <c r="R986" s="215"/>
      <c r="S986" s="215"/>
      <c r="T986" s="216"/>
      <c r="AT986" s="217" t="s">
        <v>213</v>
      </c>
      <c r="AU986" s="217" t="s">
        <v>86</v>
      </c>
      <c r="AV986" s="12" t="s">
        <v>22</v>
      </c>
      <c r="AW986" s="12" t="s">
        <v>41</v>
      </c>
      <c r="AX986" s="12" t="s">
        <v>78</v>
      </c>
      <c r="AY986" s="217" t="s">
        <v>203</v>
      </c>
    </row>
    <row r="987" spans="2:65" s="12" customFormat="1" x14ac:dyDescent="0.3">
      <c r="B987" s="206"/>
      <c r="C987" s="207"/>
      <c r="D987" s="208" t="s">
        <v>213</v>
      </c>
      <c r="E987" s="209" t="s">
        <v>20</v>
      </c>
      <c r="F987" s="210" t="s">
        <v>1105</v>
      </c>
      <c r="G987" s="207"/>
      <c r="H987" s="211" t="s">
        <v>20</v>
      </c>
      <c r="I987" s="212"/>
      <c r="J987" s="207"/>
      <c r="K987" s="207"/>
      <c r="L987" s="213"/>
      <c r="M987" s="214"/>
      <c r="N987" s="215"/>
      <c r="O987" s="215"/>
      <c r="P987" s="215"/>
      <c r="Q987" s="215"/>
      <c r="R987" s="215"/>
      <c r="S987" s="215"/>
      <c r="T987" s="216"/>
      <c r="AT987" s="217" t="s">
        <v>213</v>
      </c>
      <c r="AU987" s="217" t="s">
        <v>86</v>
      </c>
      <c r="AV987" s="12" t="s">
        <v>22</v>
      </c>
      <c r="AW987" s="12" t="s">
        <v>41</v>
      </c>
      <c r="AX987" s="12" t="s">
        <v>78</v>
      </c>
      <c r="AY987" s="217" t="s">
        <v>203</v>
      </c>
    </row>
    <row r="988" spans="2:65" s="12" customFormat="1" x14ac:dyDescent="0.3">
      <c r="B988" s="206"/>
      <c r="C988" s="207"/>
      <c r="D988" s="208" t="s">
        <v>213</v>
      </c>
      <c r="E988" s="209" t="s">
        <v>20</v>
      </c>
      <c r="F988" s="210" t="s">
        <v>611</v>
      </c>
      <c r="G988" s="207"/>
      <c r="H988" s="211" t="s">
        <v>20</v>
      </c>
      <c r="I988" s="212"/>
      <c r="J988" s="207"/>
      <c r="K988" s="207"/>
      <c r="L988" s="213"/>
      <c r="M988" s="214"/>
      <c r="N988" s="215"/>
      <c r="O988" s="215"/>
      <c r="P988" s="215"/>
      <c r="Q988" s="215"/>
      <c r="R988" s="215"/>
      <c r="S988" s="215"/>
      <c r="T988" s="216"/>
      <c r="AT988" s="217" t="s">
        <v>213</v>
      </c>
      <c r="AU988" s="217" t="s">
        <v>86</v>
      </c>
      <c r="AV988" s="12" t="s">
        <v>22</v>
      </c>
      <c r="AW988" s="12" t="s">
        <v>41</v>
      </c>
      <c r="AX988" s="12" t="s">
        <v>78</v>
      </c>
      <c r="AY988" s="217" t="s">
        <v>203</v>
      </c>
    </row>
    <row r="989" spans="2:65" s="12" customFormat="1" x14ac:dyDescent="0.3">
      <c r="B989" s="206"/>
      <c r="C989" s="207"/>
      <c r="D989" s="208" t="s">
        <v>213</v>
      </c>
      <c r="E989" s="209" t="s">
        <v>20</v>
      </c>
      <c r="F989" s="210" t="s">
        <v>629</v>
      </c>
      <c r="G989" s="207"/>
      <c r="H989" s="211" t="s">
        <v>20</v>
      </c>
      <c r="I989" s="212"/>
      <c r="J989" s="207"/>
      <c r="K989" s="207"/>
      <c r="L989" s="213"/>
      <c r="M989" s="214"/>
      <c r="N989" s="215"/>
      <c r="O989" s="215"/>
      <c r="P989" s="215"/>
      <c r="Q989" s="215"/>
      <c r="R989" s="215"/>
      <c r="S989" s="215"/>
      <c r="T989" s="216"/>
      <c r="AT989" s="217" t="s">
        <v>213</v>
      </c>
      <c r="AU989" s="217" t="s">
        <v>86</v>
      </c>
      <c r="AV989" s="12" t="s">
        <v>22</v>
      </c>
      <c r="AW989" s="12" t="s">
        <v>41</v>
      </c>
      <c r="AX989" s="12" t="s">
        <v>78</v>
      </c>
      <c r="AY989" s="217" t="s">
        <v>203</v>
      </c>
    </row>
    <row r="990" spans="2:65" s="13" customFormat="1" x14ac:dyDescent="0.3">
      <c r="B990" s="218"/>
      <c r="C990" s="219"/>
      <c r="D990" s="208" t="s">
        <v>213</v>
      </c>
      <c r="E990" s="220" t="s">
        <v>20</v>
      </c>
      <c r="F990" s="221" t="s">
        <v>1106</v>
      </c>
      <c r="G990" s="219"/>
      <c r="H990" s="222">
        <v>68.245000000000005</v>
      </c>
      <c r="I990" s="223"/>
      <c r="J990" s="219"/>
      <c r="K990" s="219"/>
      <c r="L990" s="224"/>
      <c r="M990" s="225"/>
      <c r="N990" s="226"/>
      <c r="O990" s="226"/>
      <c r="P990" s="226"/>
      <c r="Q990" s="226"/>
      <c r="R990" s="226"/>
      <c r="S990" s="226"/>
      <c r="T990" s="227"/>
      <c r="AT990" s="228" t="s">
        <v>213</v>
      </c>
      <c r="AU990" s="228" t="s">
        <v>86</v>
      </c>
      <c r="AV990" s="13" t="s">
        <v>86</v>
      </c>
      <c r="AW990" s="13" t="s">
        <v>41</v>
      </c>
      <c r="AX990" s="13" t="s">
        <v>78</v>
      </c>
      <c r="AY990" s="228" t="s">
        <v>203</v>
      </c>
    </row>
    <row r="991" spans="2:65" s="12" customFormat="1" x14ac:dyDescent="0.3">
      <c r="B991" s="206"/>
      <c r="C991" s="207"/>
      <c r="D991" s="208" t="s">
        <v>213</v>
      </c>
      <c r="E991" s="209" t="s">
        <v>20</v>
      </c>
      <c r="F991" s="210" t="s">
        <v>659</v>
      </c>
      <c r="G991" s="207"/>
      <c r="H991" s="211" t="s">
        <v>20</v>
      </c>
      <c r="I991" s="212"/>
      <c r="J991" s="207"/>
      <c r="K991" s="207"/>
      <c r="L991" s="213"/>
      <c r="M991" s="214"/>
      <c r="N991" s="215"/>
      <c r="O991" s="215"/>
      <c r="P991" s="215"/>
      <c r="Q991" s="215"/>
      <c r="R991" s="215"/>
      <c r="S991" s="215"/>
      <c r="T991" s="216"/>
      <c r="AT991" s="217" t="s">
        <v>213</v>
      </c>
      <c r="AU991" s="217" t="s">
        <v>86</v>
      </c>
      <c r="AV991" s="12" t="s">
        <v>22</v>
      </c>
      <c r="AW991" s="12" t="s">
        <v>41</v>
      </c>
      <c r="AX991" s="12" t="s">
        <v>78</v>
      </c>
      <c r="AY991" s="217" t="s">
        <v>203</v>
      </c>
    </row>
    <row r="992" spans="2:65" s="13" customFormat="1" x14ac:dyDescent="0.3">
      <c r="B992" s="218"/>
      <c r="C992" s="219"/>
      <c r="D992" s="208" t="s">
        <v>213</v>
      </c>
      <c r="E992" s="220" t="s">
        <v>20</v>
      </c>
      <c r="F992" s="221" t="s">
        <v>1107</v>
      </c>
      <c r="G992" s="219"/>
      <c r="H992" s="222">
        <v>1.734</v>
      </c>
      <c r="I992" s="223"/>
      <c r="J992" s="219"/>
      <c r="K992" s="219"/>
      <c r="L992" s="224"/>
      <c r="M992" s="225"/>
      <c r="N992" s="226"/>
      <c r="O992" s="226"/>
      <c r="P992" s="226"/>
      <c r="Q992" s="226"/>
      <c r="R992" s="226"/>
      <c r="S992" s="226"/>
      <c r="T992" s="227"/>
      <c r="AT992" s="228" t="s">
        <v>213</v>
      </c>
      <c r="AU992" s="228" t="s">
        <v>86</v>
      </c>
      <c r="AV992" s="13" t="s">
        <v>86</v>
      </c>
      <c r="AW992" s="13" t="s">
        <v>41</v>
      </c>
      <c r="AX992" s="13" t="s">
        <v>78</v>
      </c>
      <c r="AY992" s="228" t="s">
        <v>203</v>
      </c>
    </row>
    <row r="993" spans="2:65" s="12" customFormat="1" x14ac:dyDescent="0.3">
      <c r="B993" s="206"/>
      <c r="C993" s="207"/>
      <c r="D993" s="208" t="s">
        <v>213</v>
      </c>
      <c r="E993" s="209" t="s">
        <v>20</v>
      </c>
      <c r="F993" s="210" t="s">
        <v>671</v>
      </c>
      <c r="G993" s="207"/>
      <c r="H993" s="211" t="s">
        <v>20</v>
      </c>
      <c r="I993" s="212"/>
      <c r="J993" s="207"/>
      <c r="K993" s="207"/>
      <c r="L993" s="213"/>
      <c r="M993" s="214"/>
      <c r="N993" s="215"/>
      <c r="O993" s="215"/>
      <c r="P993" s="215"/>
      <c r="Q993" s="215"/>
      <c r="R993" s="215"/>
      <c r="S993" s="215"/>
      <c r="T993" s="216"/>
      <c r="AT993" s="217" t="s">
        <v>213</v>
      </c>
      <c r="AU993" s="217" t="s">
        <v>86</v>
      </c>
      <c r="AV993" s="12" t="s">
        <v>22</v>
      </c>
      <c r="AW993" s="12" t="s">
        <v>41</v>
      </c>
      <c r="AX993" s="12" t="s">
        <v>78</v>
      </c>
      <c r="AY993" s="217" t="s">
        <v>203</v>
      </c>
    </row>
    <row r="994" spans="2:65" s="13" customFormat="1" x14ac:dyDescent="0.3">
      <c r="B994" s="218"/>
      <c r="C994" s="219"/>
      <c r="D994" s="208" t="s">
        <v>213</v>
      </c>
      <c r="E994" s="220" t="s">
        <v>20</v>
      </c>
      <c r="F994" s="221" t="s">
        <v>1108</v>
      </c>
      <c r="G994" s="219"/>
      <c r="H994" s="222">
        <v>1.87</v>
      </c>
      <c r="I994" s="223"/>
      <c r="J994" s="219"/>
      <c r="K994" s="219"/>
      <c r="L994" s="224"/>
      <c r="M994" s="225"/>
      <c r="N994" s="226"/>
      <c r="O994" s="226"/>
      <c r="P994" s="226"/>
      <c r="Q994" s="226"/>
      <c r="R994" s="226"/>
      <c r="S994" s="226"/>
      <c r="T994" s="227"/>
      <c r="AT994" s="228" t="s">
        <v>213</v>
      </c>
      <c r="AU994" s="228" t="s">
        <v>86</v>
      </c>
      <c r="AV994" s="13" t="s">
        <v>86</v>
      </c>
      <c r="AW994" s="13" t="s">
        <v>41</v>
      </c>
      <c r="AX994" s="13" t="s">
        <v>78</v>
      </c>
      <c r="AY994" s="228" t="s">
        <v>203</v>
      </c>
    </row>
    <row r="995" spans="2:65" s="14" customFormat="1" x14ac:dyDescent="0.3">
      <c r="B995" s="229"/>
      <c r="C995" s="230"/>
      <c r="D995" s="231" t="s">
        <v>213</v>
      </c>
      <c r="E995" s="232" t="s">
        <v>20</v>
      </c>
      <c r="F995" s="233" t="s">
        <v>225</v>
      </c>
      <c r="G995" s="230"/>
      <c r="H995" s="234">
        <v>71.849000000000004</v>
      </c>
      <c r="I995" s="235"/>
      <c r="J995" s="230"/>
      <c r="K995" s="230"/>
      <c r="L995" s="236"/>
      <c r="M995" s="237"/>
      <c r="N995" s="238"/>
      <c r="O995" s="238"/>
      <c r="P995" s="238"/>
      <c r="Q995" s="238"/>
      <c r="R995" s="238"/>
      <c r="S995" s="238"/>
      <c r="T995" s="239"/>
      <c r="AT995" s="240" t="s">
        <v>213</v>
      </c>
      <c r="AU995" s="240" t="s">
        <v>86</v>
      </c>
      <c r="AV995" s="14" t="s">
        <v>211</v>
      </c>
      <c r="AW995" s="14" t="s">
        <v>41</v>
      </c>
      <c r="AX995" s="14" t="s">
        <v>22</v>
      </c>
      <c r="AY995" s="240" t="s">
        <v>203</v>
      </c>
    </row>
    <row r="996" spans="2:65" s="1" customFormat="1" ht="44.25" customHeight="1" x14ac:dyDescent="0.3">
      <c r="B996" s="35"/>
      <c r="C996" s="194" t="s">
        <v>1109</v>
      </c>
      <c r="D996" s="194" t="s">
        <v>206</v>
      </c>
      <c r="E996" s="195" t="s">
        <v>1110</v>
      </c>
      <c r="F996" s="196" t="s">
        <v>1111</v>
      </c>
      <c r="G996" s="197" t="s">
        <v>209</v>
      </c>
      <c r="H996" s="198">
        <v>15.64</v>
      </c>
      <c r="I996" s="199"/>
      <c r="J996" s="200">
        <f>ROUND(I996*H996,2)</f>
        <v>0</v>
      </c>
      <c r="K996" s="196" t="s">
        <v>20</v>
      </c>
      <c r="L996" s="55"/>
      <c r="M996" s="201" t="s">
        <v>20</v>
      </c>
      <c r="N996" s="202" t="s">
        <v>49</v>
      </c>
      <c r="O996" s="36"/>
      <c r="P996" s="203">
        <f>O996*H996</f>
        <v>0</v>
      </c>
      <c r="Q996" s="203">
        <v>3.6976759999999997E-2</v>
      </c>
      <c r="R996" s="203">
        <f>Q996*H996</f>
        <v>0.57831652639999998</v>
      </c>
      <c r="S996" s="203">
        <v>0</v>
      </c>
      <c r="T996" s="204">
        <f>S996*H996</f>
        <v>0</v>
      </c>
      <c r="AR996" s="18" t="s">
        <v>336</v>
      </c>
      <c r="AT996" s="18" t="s">
        <v>206</v>
      </c>
      <c r="AU996" s="18" t="s">
        <v>86</v>
      </c>
      <c r="AY996" s="18" t="s">
        <v>203</v>
      </c>
      <c r="BE996" s="205">
        <f>IF(N996="základní",J996,0)</f>
        <v>0</v>
      </c>
      <c r="BF996" s="205">
        <f>IF(N996="snížená",J996,0)</f>
        <v>0</v>
      </c>
      <c r="BG996" s="205">
        <f>IF(N996="zákl. přenesená",J996,0)</f>
        <v>0</v>
      </c>
      <c r="BH996" s="205">
        <f>IF(N996="sníž. přenesená",J996,0)</f>
        <v>0</v>
      </c>
      <c r="BI996" s="205">
        <f>IF(N996="nulová",J996,0)</f>
        <v>0</v>
      </c>
      <c r="BJ996" s="18" t="s">
        <v>22</v>
      </c>
      <c r="BK996" s="205">
        <f>ROUND(I996*H996,2)</f>
        <v>0</v>
      </c>
      <c r="BL996" s="18" t="s">
        <v>336</v>
      </c>
      <c r="BM996" s="18" t="s">
        <v>1112</v>
      </c>
    </row>
    <row r="997" spans="2:65" s="12" customFormat="1" x14ac:dyDescent="0.3">
      <c r="B997" s="206"/>
      <c r="C997" s="207"/>
      <c r="D997" s="208" t="s">
        <v>213</v>
      </c>
      <c r="E997" s="209" t="s">
        <v>20</v>
      </c>
      <c r="F997" s="210" t="s">
        <v>520</v>
      </c>
      <c r="G997" s="207"/>
      <c r="H997" s="211" t="s">
        <v>20</v>
      </c>
      <c r="I997" s="212"/>
      <c r="J997" s="207"/>
      <c r="K997" s="207"/>
      <c r="L997" s="213"/>
      <c r="M997" s="214"/>
      <c r="N997" s="215"/>
      <c r="O997" s="215"/>
      <c r="P997" s="215"/>
      <c r="Q997" s="215"/>
      <c r="R997" s="215"/>
      <c r="S997" s="215"/>
      <c r="T997" s="216"/>
      <c r="AT997" s="217" t="s">
        <v>213</v>
      </c>
      <c r="AU997" s="217" t="s">
        <v>86</v>
      </c>
      <c r="AV997" s="12" t="s">
        <v>22</v>
      </c>
      <c r="AW997" s="12" t="s">
        <v>41</v>
      </c>
      <c r="AX997" s="12" t="s">
        <v>78</v>
      </c>
      <c r="AY997" s="217" t="s">
        <v>203</v>
      </c>
    </row>
    <row r="998" spans="2:65" s="12" customFormat="1" x14ac:dyDescent="0.3">
      <c r="B998" s="206"/>
      <c r="C998" s="207"/>
      <c r="D998" s="208" t="s">
        <v>213</v>
      </c>
      <c r="E998" s="209" t="s">
        <v>20</v>
      </c>
      <c r="F998" s="210" t="s">
        <v>1113</v>
      </c>
      <c r="G998" s="207"/>
      <c r="H998" s="211" t="s">
        <v>20</v>
      </c>
      <c r="I998" s="212"/>
      <c r="J998" s="207"/>
      <c r="K998" s="207"/>
      <c r="L998" s="213"/>
      <c r="M998" s="214"/>
      <c r="N998" s="215"/>
      <c r="O998" s="215"/>
      <c r="P998" s="215"/>
      <c r="Q998" s="215"/>
      <c r="R998" s="215"/>
      <c r="S998" s="215"/>
      <c r="T998" s="216"/>
      <c r="AT998" s="217" t="s">
        <v>213</v>
      </c>
      <c r="AU998" s="217" t="s">
        <v>86</v>
      </c>
      <c r="AV998" s="12" t="s">
        <v>22</v>
      </c>
      <c r="AW998" s="12" t="s">
        <v>41</v>
      </c>
      <c r="AX998" s="12" t="s">
        <v>78</v>
      </c>
      <c r="AY998" s="217" t="s">
        <v>203</v>
      </c>
    </row>
    <row r="999" spans="2:65" s="12" customFormat="1" x14ac:dyDescent="0.3">
      <c r="B999" s="206"/>
      <c r="C999" s="207"/>
      <c r="D999" s="208" t="s">
        <v>213</v>
      </c>
      <c r="E999" s="209" t="s">
        <v>20</v>
      </c>
      <c r="F999" s="210" t="s">
        <v>611</v>
      </c>
      <c r="G999" s="207"/>
      <c r="H999" s="211" t="s">
        <v>20</v>
      </c>
      <c r="I999" s="212"/>
      <c r="J999" s="207"/>
      <c r="K999" s="207"/>
      <c r="L999" s="213"/>
      <c r="M999" s="214"/>
      <c r="N999" s="215"/>
      <c r="O999" s="215"/>
      <c r="P999" s="215"/>
      <c r="Q999" s="215"/>
      <c r="R999" s="215"/>
      <c r="S999" s="215"/>
      <c r="T999" s="216"/>
      <c r="AT999" s="217" t="s">
        <v>213</v>
      </c>
      <c r="AU999" s="217" t="s">
        <v>86</v>
      </c>
      <c r="AV999" s="12" t="s">
        <v>22</v>
      </c>
      <c r="AW999" s="12" t="s">
        <v>41</v>
      </c>
      <c r="AX999" s="12" t="s">
        <v>78</v>
      </c>
      <c r="AY999" s="217" t="s">
        <v>203</v>
      </c>
    </row>
    <row r="1000" spans="2:65" s="12" customFormat="1" x14ac:dyDescent="0.3">
      <c r="B1000" s="206"/>
      <c r="C1000" s="207"/>
      <c r="D1000" s="208" t="s">
        <v>213</v>
      </c>
      <c r="E1000" s="209" t="s">
        <v>20</v>
      </c>
      <c r="F1000" s="210" t="s">
        <v>653</v>
      </c>
      <c r="G1000" s="207"/>
      <c r="H1000" s="211" t="s">
        <v>20</v>
      </c>
      <c r="I1000" s="212"/>
      <c r="J1000" s="207"/>
      <c r="K1000" s="207"/>
      <c r="L1000" s="213"/>
      <c r="M1000" s="214"/>
      <c r="N1000" s="215"/>
      <c r="O1000" s="215"/>
      <c r="P1000" s="215"/>
      <c r="Q1000" s="215"/>
      <c r="R1000" s="215"/>
      <c r="S1000" s="215"/>
      <c r="T1000" s="216"/>
      <c r="AT1000" s="217" t="s">
        <v>213</v>
      </c>
      <c r="AU1000" s="217" t="s">
        <v>86</v>
      </c>
      <c r="AV1000" s="12" t="s">
        <v>22</v>
      </c>
      <c r="AW1000" s="12" t="s">
        <v>41</v>
      </c>
      <c r="AX1000" s="12" t="s">
        <v>78</v>
      </c>
      <c r="AY1000" s="217" t="s">
        <v>203</v>
      </c>
    </row>
    <row r="1001" spans="2:65" s="13" customFormat="1" x14ac:dyDescent="0.3">
      <c r="B1001" s="218"/>
      <c r="C1001" s="219"/>
      <c r="D1001" s="208" t="s">
        <v>213</v>
      </c>
      <c r="E1001" s="220" t="s">
        <v>20</v>
      </c>
      <c r="F1001" s="221" t="s">
        <v>1114</v>
      </c>
      <c r="G1001" s="219"/>
      <c r="H1001" s="222">
        <v>11.321999999999999</v>
      </c>
      <c r="I1001" s="223"/>
      <c r="J1001" s="219"/>
      <c r="K1001" s="219"/>
      <c r="L1001" s="224"/>
      <c r="M1001" s="225"/>
      <c r="N1001" s="226"/>
      <c r="O1001" s="226"/>
      <c r="P1001" s="226"/>
      <c r="Q1001" s="226"/>
      <c r="R1001" s="226"/>
      <c r="S1001" s="226"/>
      <c r="T1001" s="227"/>
      <c r="AT1001" s="228" t="s">
        <v>213</v>
      </c>
      <c r="AU1001" s="228" t="s">
        <v>86</v>
      </c>
      <c r="AV1001" s="13" t="s">
        <v>86</v>
      </c>
      <c r="AW1001" s="13" t="s">
        <v>41</v>
      </c>
      <c r="AX1001" s="13" t="s">
        <v>78</v>
      </c>
      <c r="AY1001" s="228" t="s">
        <v>203</v>
      </c>
    </row>
    <row r="1002" spans="2:65" s="12" customFormat="1" x14ac:dyDescent="0.3">
      <c r="B1002" s="206"/>
      <c r="C1002" s="207"/>
      <c r="D1002" s="208" t="s">
        <v>213</v>
      </c>
      <c r="E1002" s="209" t="s">
        <v>20</v>
      </c>
      <c r="F1002" s="210" t="s">
        <v>657</v>
      </c>
      <c r="G1002" s="207"/>
      <c r="H1002" s="211" t="s">
        <v>20</v>
      </c>
      <c r="I1002" s="212"/>
      <c r="J1002" s="207"/>
      <c r="K1002" s="207"/>
      <c r="L1002" s="213"/>
      <c r="M1002" s="214"/>
      <c r="N1002" s="215"/>
      <c r="O1002" s="215"/>
      <c r="P1002" s="215"/>
      <c r="Q1002" s="215"/>
      <c r="R1002" s="215"/>
      <c r="S1002" s="215"/>
      <c r="T1002" s="216"/>
      <c r="AT1002" s="217" t="s">
        <v>213</v>
      </c>
      <c r="AU1002" s="217" t="s">
        <v>86</v>
      </c>
      <c r="AV1002" s="12" t="s">
        <v>22</v>
      </c>
      <c r="AW1002" s="12" t="s">
        <v>41</v>
      </c>
      <c r="AX1002" s="12" t="s">
        <v>78</v>
      </c>
      <c r="AY1002" s="217" t="s">
        <v>203</v>
      </c>
    </row>
    <row r="1003" spans="2:65" s="13" customFormat="1" x14ac:dyDescent="0.3">
      <c r="B1003" s="218"/>
      <c r="C1003" s="219"/>
      <c r="D1003" s="208" t="s">
        <v>213</v>
      </c>
      <c r="E1003" s="220" t="s">
        <v>20</v>
      </c>
      <c r="F1003" s="221" t="s">
        <v>1115</v>
      </c>
      <c r="G1003" s="219"/>
      <c r="H1003" s="222">
        <v>2.448</v>
      </c>
      <c r="I1003" s="223"/>
      <c r="J1003" s="219"/>
      <c r="K1003" s="219"/>
      <c r="L1003" s="224"/>
      <c r="M1003" s="225"/>
      <c r="N1003" s="226"/>
      <c r="O1003" s="226"/>
      <c r="P1003" s="226"/>
      <c r="Q1003" s="226"/>
      <c r="R1003" s="226"/>
      <c r="S1003" s="226"/>
      <c r="T1003" s="227"/>
      <c r="AT1003" s="228" t="s">
        <v>213</v>
      </c>
      <c r="AU1003" s="228" t="s">
        <v>86</v>
      </c>
      <c r="AV1003" s="13" t="s">
        <v>86</v>
      </c>
      <c r="AW1003" s="13" t="s">
        <v>41</v>
      </c>
      <c r="AX1003" s="13" t="s">
        <v>78</v>
      </c>
      <c r="AY1003" s="228" t="s">
        <v>203</v>
      </c>
    </row>
    <row r="1004" spans="2:65" s="12" customFormat="1" x14ac:dyDescent="0.3">
      <c r="B1004" s="206"/>
      <c r="C1004" s="207"/>
      <c r="D1004" s="208" t="s">
        <v>213</v>
      </c>
      <c r="E1004" s="209" t="s">
        <v>20</v>
      </c>
      <c r="F1004" s="210" t="s">
        <v>669</v>
      </c>
      <c r="G1004" s="207"/>
      <c r="H1004" s="211" t="s">
        <v>20</v>
      </c>
      <c r="I1004" s="212"/>
      <c r="J1004" s="207"/>
      <c r="K1004" s="207"/>
      <c r="L1004" s="213"/>
      <c r="M1004" s="214"/>
      <c r="N1004" s="215"/>
      <c r="O1004" s="215"/>
      <c r="P1004" s="215"/>
      <c r="Q1004" s="215"/>
      <c r="R1004" s="215"/>
      <c r="S1004" s="215"/>
      <c r="T1004" s="216"/>
      <c r="AT1004" s="217" t="s">
        <v>213</v>
      </c>
      <c r="AU1004" s="217" t="s">
        <v>86</v>
      </c>
      <c r="AV1004" s="12" t="s">
        <v>22</v>
      </c>
      <c r="AW1004" s="12" t="s">
        <v>41</v>
      </c>
      <c r="AX1004" s="12" t="s">
        <v>78</v>
      </c>
      <c r="AY1004" s="217" t="s">
        <v>203</v>
      </c>
    </row>
    <row r="1005" spans="2:65" s="13" customFormat="1" x14ac:dyDescent="0.3">
      <c r="B1005" s="218"/>
      <c r="C1005" s="219"/>
      <c r="D1005" s="208" t="s">
        <v>213</v>
      </c>
      <c r="E1005" s="220" t="s">
        <v>20</v>
      </c>
      <c r="F1005" s="221" t="s">
        <v>1108</v>
      </c>
      <c r="G1005" s="219"/>
      <c r="H1005" s="222">
        <v>1.87</v>
      </c>
      <c r="I1005" s="223"/>
      <c r="J1005" s="219"/>
      <c r="K1005" s="219"/>
      <c r="L1005" s="224"/>
      <c r="M1005" s="225"/>
      <c r="N1005" s="226"/>
      <c r="O1005" s="226"/>
      <c r="P1005" s="226"/>
      <c r="Q1005" s="226"/>
      <c r="R1005" s="226"/>
      <c r="S1005" s="226"/>
      <c r="T1005" s="227"/>
      <c r="AT1005" s="228" t="s">
        <v>213</v>
      </c>
      <c r="AU1005" s="228" t="s">
        <v>86</v>
      </c>
      <c r="AV1005" s="13" t="s">
        <v>86</v>
      </c>
      <c r="AW1005" s="13" t="s">
        <v>41</v>
      </c>
      <c r="AX1005" s="13" t="s">
        <v>78</v>
      </c>
      <c r="AY1005" s="228" t="s">
        <v>203</v>
      </c>
    </row>
    <row r="1006" spans="2:65" s="14" customFormat="1" x14ac:dyDescent="0.3">
      <c r="B1006" s="229"/>
      <c r="C1006" s="230"/>
      <c r="D1006" s="231" t="s">
        <v>213</v>
      </c>
      <c r="E1006" s="232" t="s">
        <v>20</v>
      </c>
      <c r="F1006" s="233" t="s">
        <v>225</v>
      </c>
      <c r="G1006" s="230"/>
      <c r="H1006" s="234">
        <v>15.64</v>
      </c>
      <c r="I1006" s="235"/>
      <c r="J1006" s="230"/>
      <c r="K1006" s="230"/>
      <c r="L1006" s="236"/>
      <c r="M1006" s="237"/>
      <c r="N1006" s="238"/>
      <c r="O1006" s="238"/>
      <c r="P1006" s="238"/>
      <c r="Q1006" s="238"/>
      <c r="R1006" s="238"/>
      <c r="S1006" s="238"/>
      <c r="T1006" s="239"/>
      <c r="AT1006" s="240" t="s">
        <v>213</v>
      </c>
      <c r="AU1006" s="240" t="s">
        <v>86</v>
      </c>
      <c r="AV1006" s="14" t="s">
        <v>211</v>
      </c>
      <c r="AW1006" s="14" t="s">
        <v>41</v>
      </c>
      <c r="AX1006" s="14" t="s">
        <v>22</v>
      </c>
      <c r="AY1006" s="240" t="s">
        <v>203</v>
      </c>
    </row>
    <row r="1007" spans="2:65" s="1" customFormat="1" ht="44.25" customHeight="1" x14ac:dyDescent="0.3">
      <c r="B1007" s="35"/>
      <c r="C1007" s="194" t="s">
        <v>1116</v>
      </c>
      <c r="D1007" s="194" t="s">
        <v>206</v>
      </c>
      <c r="E1007" s="195" t="s">
        <v>1117</v>
      </c>
      <c r="F1007" s="196" t="s">
        <v>1118</v>
      </c>
      <c r="G1007" s="197" t="s">
        <v>209</v>
      </c>
      <c r="H1007" s="198">
        <v>249.78299999999999</v>
      </c>
      <c r="I1007" s="199"/>
      <c r="J1007" s="200">
        <f>ROUND(I1007*H1007,2)</f>
        <v>0</v>
      </c>
      <c r="K1007" s="196" t="s">
        <v>20</v>
      </c>
      <c r="L1007" s="55"/>
      <c r="M1007" s="201" t="s">
        <v>20</v>
      </c>
      <c r="N1007" s="202" t="s">
        <v>49</v>
      </c>
      <c r="O1007" s="36"/>
      <c r="P1007" s="203">
        <f>O1007*H1007</f>
        <v>0</v>
      </c>
      <c r="Q1007" s="203">
        <v>3.6729999999999999E-2</v>
      </c>
      <c r="R1007" s="203">
        <f>Q1007*H1007</f>
        <v>9.1745295899999988</v>
      </c>
      <c r="S1007" s="203">
        <v>0</v>
      </c>
      <c r="T1007" s="204">
        <f>S1007*H1007</f>
        <v>0</v>
      </c>
      <c r="AR1007" s="18" t="s">
        <v>336</v>
      </c>
      <c r="AT1007" s="18" t="s">
        <v>206</v>
      </c>
      <c r="AU1007" s="18" t="s">
        <v>86</v>
      </c>
      <c r="AY1007" s="18" t="s">
        <v>203</v>
      </c>
      <c r="BE1007" s="205">
        <f>IF(N1007="základní",J1007,0)</f>
        <v>0</v>
      </c>
      <c r="BF1007" s="205">
        <f>IF(N1007="snížená",J1007,0)</f>
        <v>0</v>
      </c>
      <c r="BG1007" s="205">
        <f>IF(N1007="zákl. přenesená",J1007,0)</f>
        <v>0</v>
      </c>
      <c r="BH1007" s="205">
        <f>IF(N1007="sníž. přenesená",J1007,0)</f>
        <v>0</v>
      </c>
      <c r="BI1007" s="205">
        <f>IF(N1007="nulová",J1007,0)</f>
        <v>0</v>
      </c>
      <c r="BJ1007" s="18" t="s">
        <v>22</v>
      </c>
      <c r="BK1007" s="205">
        <f>ROUND(I1007*H1007,2)</f>
        <v>0</v>
      </c>
      <c r="BL1007" s="18" t="s">
        <v>336</v>
      </c>
      <c r="BM1007" s="18" t="s">
        <v>1119</v>
      </c>
    </row>
    <row r="1008" spans="2:65" s="12" customFormat="1" x14ac:dyDescent="0.3">
      <c r="B1008" s="206"/>
      <c r="C1008" s="207"/>
      <c r="D1008" s="208" t="s">
        <v>213</v>
      </c>
      <c r="E1008" s="209" t="s">
        <v>20</v>
      </c>
      <c r="F1008" s="210" t="s">
        <v>520</v>
      </c>
      <c r="G1008" s="207"/>
      <c r="H1008" s="211" t="s">
        <v>20</v>
      </c>
      <c r="I1008" s="212"/>
      <c r="J1008" s="207"/>
      <c r="K1008" s="207"/>
      <c r="L1008" s="213"/>
      <c r="M1008" s="214"/>
      <c r="N1008" s="215"/>
      <c r="O1008" s="215"/>
      <c r="P1008" s="215"/>
      <c r="Q1008" s="215"/>
      <c r="R1008" s="215"/>
      <c r="S1008" s="215"/>
      <c r="T1008" s="216"/>
      <c r="AT1008" s="217" t="s">
        <v>213</v>
      </c>
      <c r="AU1008" s="217" t="s">
        <v>86</v>
      </c>
      <c r="AV1008" s="12" t="s">
        <v>22</v>
      </c>
      <c r="AW1008" s="12" t="s">
        <v>41</v>
      </c>
      <c r="AX1008" s="12" t="s">
        <v>78</v>
      </c>
      <c r="AY1008" s="217" t="s">
        <v>203</v>
      </c>
    </row>
    <row r="1009" spans="2:51" s="12" customFormat="1" x14ac:dyDescent="0.3">
      <c r="B1009" s="206"/>
      <c r="C1009" s="207"/>
      <c r="D1009" s="208" t="s">
        <v>213</v>
      </c>
      <c r="E1009" s="209" t="s">
        <v>20</v>
      </c>
      <c r="F1009" s="210" t="s">
        <v>1120</v>
      </c>
      <c r="G1009" s="207"/>
      <c r="H1009" s="211" t="s">
        <v>20</v>
      </c>
      <c r="I1009" s="212"/>
      <c r="J1009" s="207"/>
      <c r="K1009" s="207"/>
      <c r="L1009" s="213"/>
      <c r="M1009" s="214"/>
      <c r="N1009" s="215"/>
      <c r="O1009" s="215"/>
      <c r="P1009" s="215"/>
      <c r="Q1009" s="215"/>
      <c r="R1009" s="215"/>
      <c r="S1009" s="215"/>
      <c r="T1009" s="216"/>
      <c r="AT1009" s="217" t="s">
        <v>213</v>
      </c>
      <c r="AU1009" s="217" t="s">
        <v>86</v>
      </c>
      <c r="AV1009" s="12" t="s">
        <v>22</v>
      </c>
      <c r="AW1009" s="12" t="s">
        <v>41</v>
      </c>
      <c r="AX1009" s="12" t="s">
        <v>78</v>
      </c>
      <c r="AY1009" s="217" t="s">
        <v>203</v>
      </c>
    </row>
    <row r="1010" spans="2:51" s="12" customFormat="1" x14ac:dyDescent="0.3">
      <c r="B1010" s="206"/>
      <c r="C1010" s="207"/>
      <c r="D1010" s="208" t="s">
        <v>213</v>
      </c>
      <c r="E1010" s="209" t="s">
        <v>20</v>
      </c>
      <c r="F1010" s="210" t="s">
        <v>611</v>
      </c>
      <c r="G1010" s="207"/>
      <c r="H1010" s="211" t="s">
        <v>20</v>
      </c>
      <c r="I1010" s="212"/>
      <c r="J1010" s="207"/>
      <c r="K1010" s="207"/>
      <c r="L1010" s="213"/>
      <c r="M1010" s="214"/>
      <c r="N1010" s="215"/>
      <c r="O1010" s="215"/>
      <c r="P1010" s="215"/>
      <c r="Q1010" s="215"/>
      <c r="R1010" s="215"/>
      <c r="S1010" s="215"/>
      <c r="T1010" s="216"/>
      <c r="AT1010" s="217" t="s">
        <v>213</v>
      </c>
      <c r="AU1010" s="217" t="s">
        <v>86</v>
      </c>
      <c r="AV1010" s="12" t="s">
        <v>22</v>
      </c>
      <c r="AW1010" s="12" t="s">
        <v>41</v>
      </c>
      <c r="AX1010" s="12" t="s">
        <v>78</v>
      </c>
      <c r="AY1010" s="217" t="s">
        <v>203</v>
      </c>
    </row>
    <row r="1011" spans="2:51" s="12" customFormat="1" x14ac:dyDescent="0.3">
      <c r="B1011" s="206"/>
      <c r="C1011" s="207"/>
      <c r="D1011" s="208" t="s">
        <v>213</v>
      </c>
      <c r="E1011" s="209" t="s">
        <v>20</v>
      </c>
      <c r="F1011" s="210" t="s">
        <v>631</v>
      </c>
      <c r="G1011" s="207"/>
      <c r="H1011" s="211" t="s">
        <v>20</v>
      </c>
      <c r="I1011" s="212"/>
      <c r="J1011" s="207"/>
      <c r="K1011" s="207"/>
      <c r="L1011" s="213"/>
      <c r="M1011" s="214"/>
      <c r="N1011" s="215"/>
      <c r="O1011" s="215"/>
      <c r="P1011" s="215"/>
      <c r="Q1011" s="215"/>
      <c r="R1011" s="215"/>
      <c r="S1011" s="215"/>
      <c r="T1011" s="216"/>
      <c r="AT1011" s="217" t="s">
        <v>213</v>
      </c>
      <c r="AU1011" s="217" t="s">
        <v>86</v>
      </c>
      <c r="AV1011" s="12" t="s">
        <v>22</v>
      </c>
      <c r="AW1011" s="12" t="s">
        <v>41</v>
      </c>
      <c r="AX1011" s="12" t="s">
        <v>78</v>
      </c>
      <c r="AY1011" s="217" t="s">
        <v>203</v>
      </c>
    </row>
    <row r="1012" spans="2:51" s="13" customFormat="1" x14ac:dyDescent="0.3">
      <c r="B1012" s="218"/>
      <c r="C1012" s="219"/>
      <c r="D1012" s="208" t="s">
        <v>213</v>
      </c>
      <c r="E1012" s="220" t="s">
        <v>20</v>
      </c>
      <c r="F1012" s="221" t="s">
        <v>851</v>
      </c>
      <c r="G1012" s="219"/>
      <c r="H1012" s="222">
        <v>11.055999999999999</v>
      </c>
      <c r="I1012" s="223"/>
      <c r="J1012" s="219"/>
      <c r="K1012" s="219"/>
      <c r="L1012" s="224"/>
      <c r="M1012" s="225"/>
      <c r="N1012" s="226"/>
      <c r="O1012" s="226"/>
      <c r="P1012" s="226"/>
      <c r="Q1012" s="226"/>
      <c r="R1012" s="226"/>
      <c r="S1012" s="226"/>
      <c r="T1012" s="227"/>
      <c r="AT1012" s="228" t="s">
        <v>213</v>
      </c>
      <c r="AU1012" s="228" t="s">
        <v>86</v>
      </c>
      <c r="AV1012" s="13" t="s">
        <v>86</v>
      </c>
      <c r="AW1012" s="13" t="s">
        <v>41</v>
      </c>
      <c r="AX1012" s="13" t="s">
        <v>78</v>
      </c>
      <c r="AY1012" s="228" t="s">
        <v>203</v>
      </c>
    </row>
    <row r="1013" spans="2:51" s="12" customFormat="1" x14ac:dyDescent="0.3">
      <c r="B1013" s="206"/>
      <c r="C1013" s="207"/>
      <c r="D1013" s="208" t="s">
        <v>213</v>
      </c>
      <c r="E1013" s="209" t="s">
        <v>20</v>
      </c>
      <c r="F1013" s="210" t="s">
        <v>633</v>
      </c>
      <c r="G1013" s="207"/>
      <c r="H1013" s="211" t="s">
        <v>20</v>
      </c>
      <c r="I1013" s="212"/>
      <c r="J1013" s="207"/>
      <c r="K1013" s="207"/>
      <c r="L1013" s="213"/>
      <c r="M1013" s="214"/>
      <c r="N1013" s="215"/>
      <c r="O1013" s="215"/>
      <c r="P1013" s="215"/>
      <c r="Q1013" s="215"/>
      <c r="R1013" s="215"/>
      <c r="S1013" s="215"/>
      <c r="T1013" s="216"/>
      <c r="AT1013" s="217" t="s">
        <v>213</v>
      </c>
      <c r="AU1013" s="217" t="s">
        <v>86</v>
      </c>
      <c r="AV1013" s="12" t="s">
        <v>22</v>
      </c>
      <c r="AW1013" s="12" t="s">
        <v>41</v>
      </c>
      <c r="AX1013" s="12" t="s">
        <v>78</v>
      </c>
      <c r="AY1013" s="217" t="s">
        <v>203</v>
      </c>
    </row>
    <row r="1014" spans="2:51" s="13" customFormat="1" x14ac:dyDescent="0.3">
      <c r="B1014" s="218"/>
      <c r="C1014" s="219"/>
      <c r="D1014" s="208" t="s">
        <v>213</v>
      </c>
      <c r="E1014" s="220" t="s">
        <v>20</v>
      </c>
      <c r="F1014" s="221" t="s">
        <v>852</v>
      </c>
      <c r="G1014" s="219"/>
      <c r="H1014" s="222">
        <v>14.16</v>
      </c>
      <c r="I1014" s="223"/>
      <c r="J1014" s="219"/>
      <c r="K1014" s="219"/>
      <c r="L1014" s="224"/>
      <c r="M1014" s="225"/>
      <c r="N1014" s="226"/>
      <c r="O1014" s="226"/>
      <c r="P1014" s="226"/>
      <c r="Q1014" s="226"/>
      <c r="R1014" s="226"/>
      <c r="S1014" s="226"/>
      <c r="T1014" s="227"/>
      <c r="AT1014" s="228" t="s">
        <v>213</v>
      </c>
      <c r="AU1014" s="228" t="s">
        <v>86</v>
      </c>
      <c r="AV1014" s="13" t="s">
        <v>86</v>
      </c>
      <c r="AW1014" s="13" t="s">
        <v>41</v>
      </c>
      <c r="AX1014" s="13" t="s">
        <v>78</v>
      </c>
      <c r="AY1014" s="228" t="s">
        <v>203</v>
      </c>
    </row>
    <row r="1015" spans="2:51" s="12" customFormat="1" x14ac:dyDescent="0.3">
      <c r="B1015" s="206"/>
      <c r="C1015" s="207"/>
      <c r="D1015" s="208" t="s">
        <v>213</v>
      </c>
      <c r="E1015" s="209" t="s">
        <v>20</v>
      </c>
      <c r="F1015" s="210" t="s">
        <v>643</v>
      </c>
      <c r="G1015" s="207"/>
      <c r="H1015" s="211" t="s">
        <v>20</v>
      </c>
      <c r="I1015" s="212"/>
      <c r="J1015" s="207"/>
      <c r="K1015" s="207"/>
      <c r="L1015" s="213"/>
      <c r="M1015" s="214"/>
      <c r="N1015" s="215"/>
      <c r="O1015" s="215"/>
      <c r="P1015" s="215"/>
      <c r="Q1015" s="215"/>
      <c r="R1015" s="215"/>
      <c r="S1015" s="215"/>
      <c r="T1015" s="216"/>
      <c r="AT1015" s="217" t="s">
        <v>213</v>
      </c>
      <c r="AU1015" s="217" t="s">
        <v>86</v>
      </c>
      <c r="AV1015" s="12" t="s">
        <v>22</v>
      </c>
      <c r="AW1015" s="12" t="s">
        <v>41</v>
      </c>
      <c r="AX1015" s="12" t="s">
        <v>78</v>
      </c>
      <c r="AY1015" s="217" t="s">
        <v>203</v>
      </c>
    </row>
    <row r="1016" spans="2:51" s="13" customFormat="1" x14ac:dyDescent="0.3">
      <c r="B1016" s="218"/>
      <c r="C1016" s="219"/>
      <c r="D1016" s="208" t="s">
        <v>213</v>
      </c>
      <c r="E1016" s="220" t="s">
        <v>20</v>
      </c>
      <c r="F1016" s="221" t="s">
        <v>853</v>
      </c>
      <c r="G1016" s="219"/>
      <c r="H1016" s="222">
        <v>31.824999999999999</v>
      </c>
      <c r="I1016" s="223"/>
      <c r="J1016" s="219"/>
      <c r="K1016" s="219"/>
      <c r="L1016" s="224"/>
      <c r="M1016" s="225"/>
      <c r="N1016" s="226"/>
      <c r="O1016" s="226"/>
      <c r="P1016" s="226"/>
      <c r="Q1016" s="226"/>
      <c r="R1016" s="226"/>
      <c r="S1016" s="226"/>
      <c r="T1016" s="227"/>
      <c r="AT1016" s="228" t="s">
        <v>213</v>
      </c>
      <c r="AU1016" s="228" t="s">
        <v>86</v>
      </c>
      <c r="AV1016" s="13" t="s">
        <v>86</v>
      </c>
      <c r="AW1016" s="13" t="s">
        <v>41</v>
      </c>
      <c r="AX1016" s="13" t="s">
        <v>78</v>
      </c>
      <c r="AY1016" s="228" t="s">
        <v>203</v>
      </c>
    </row>
    <row r="1017" spans="2:51" s="12" customFormat="1" x14ac:dyDescent="0.3">
      <c r="B1017" s="206"/>
      <c r="C1017" s="207"/>
      <c r="D1017" s="208" t="s">
        <v>213</v>
      </c>
      <c r="E1017" s="209" t="s">
        <v>20</v>
      </c>
      <c r="F1017" s="210" t="s">
        <v>645</v>
      </c>
      <c r="G1017" s="207"/>
      <c r="H1017" s="211" t="s">
        <v>20</v>
      </c>
      <c r="I1017" s="212"/>
      <c r="J1017" s="207"/>
      <c r="K1017" s="207"/>
      <c r="L1017" s="213"/>
      <c r="M1017" s="214"/>
      <c r="N1017" s="215"/>
      <c r="O1017" s="215"/>
      <c r="P1017" s="215"/>
      <c r="Q1017" s="215"/>
      <c r="R1017" s="215"/>
      <c r="S1017" s="215"/>
      <c r="T1017" s="216"/>
      <c r="AT1017" s="217" t="s">
        <v>213</v>
      </c>
      <c r="AU1017" s="217" t="s">
        <v>86</v>
      </c>
      <c r="AV1017" s="12" t="s">
        <v>22</v>
      </c>
      <c r="AW1017" s="12" t="s">
        <v>41</v>
      </c>
      <c r="AX1017" s="12" t="s">
        <v>78</v>
      </c>
      <c r="AY1017" s="217" t="s">
        <v>203</v>
      </c>
    </row>
    <row r="1018" spans="2:51" s="13" customFormat="1" x14ac:dyDescent="0.3">
      <c r="B1018" s="218"/>
      <c r="C1018" s="219"/>
      <c r="D1018" s="208" t="s">
        <v>213</v>
      </c>
      <c r="E1018" s="220" t="s">
        <v>20</v>
      </c>
      <c r="F1018" s="221" t="s">
        <v>854</v>
      </c>
      <c r="G1018" s="219"/>
      <c r="H1018" s="222">
        <v>7.58</v>
      </c>
      <c r="I1018" s="223"/>
      <c r="J1018" s="219"/>
      <c r="K1018" s="219"/>
      <c r="L1018" s="224"/>
      <c r="M1018" s="225"/>
      <c r="N1018" s="226"/>
      <c r="O1018" s="226"/>
      <c r="P1018" s="226"/>
      <c r="Q1018" s="226"/>
      <c r="R1018" s="226"/>
      <c r="S1018" s="226"/>
      <c r="T1018" s="227"/>
      <c r="AT1018" s="228" t="s">
        <v>213</v>
      </c>
      <c r="AU1018" s="228" t="s">
        <v>86</v>
      </c>
      <c r="AV1018" s="13" t="s">
        <v>86</v>
      </c>
      <c r="AW1018" s="13" t="s">
        <v>41</v>
      </c>
      <c r="AX1018" s="13" t="s">
        <v>78</v>
      </c>
      <c r="AY1018" s="228" t="s">
        <v>203</v>
      </c>
    </row>
    <row r="1019" spans="2:51" s="12" customFormat="1" x14ac:dyDescent="0.3">
      <c r="B1019" s="206"/>
      <c r="C1019" s="207"/>
      <c r="D1019" s="208" t="s">
        <v>213</v>
      </c>
      <c r="E1019" s="209" t="s">
        <v>20</v>
      </c>
      <c r="F1019" s="210" t="s">
        <v>647</v>
      </c>
      <c r="G1019" s="207"/>
      <c r="H1019" s="211" t="s">
        <v>20</v>
      </c>
      <c r="I1019" s="212"/>
      <c r="J1019" s="207"/>
      <c r="K1019" s="207"/>
      <c r="L1019" s="213"/>
      <c r="M1019" s="214"/>
      <c r="N1019" s="215"/>
      <c r="O1019" s="215"/>
      <c r="P1019" s="215"/>
      <c r="Q1019" s="215"/>
      <c r="R1019" s="215"/>
      <c r="S1019" s="215"/>
      <c r="T1019" s="216"/>
      <c r="AT1019" s="217" t="s">
        <v>213</v>
      </c>
      <c r="AU1019" s="217" t="s">
        <v>86</v>
      </c>
      <c r="AV1019" s="12" t="s">
        <v>22</v>
      </c>
      <c r="AW1019" s="12" t="s">
        <v>41</v>
      </c>
      <c r="AX1019" s="12" t="s">
        <v>78</v>
      </c>
      <c r="AY1019" s="217" t="s">
        <v>203</v>
      </c>
    </row>
    <row r="1020" spans="2:51" s="13" customFormat="1" x14ac:dyDescent="0.3">
      <c r="B1020" s="218"/>
      <c r="C1020" s="219"/>
      <c r="D1020" s="208" t="s">
        <v>213</v>
      </c>
      <c r="E1020" s="220" t="s">
        <v>20</v>
      </c>
      <c r="F1020" s="221" t="s">
        <v>854</v>
      </c>
      <c r="G1020" s="219"/>
      <c r="H1020" s="222">
        <v>7.58</v>
      </c>
      <c r="I1020" s="223"/>
      <c r="J1020" s="219"/>
      <c r="K1020" s="219"/>
      <c r="L1020" s="224"/>
      <c r="M1020" s="225"/>
      <c r="N1020" s="226"/>
      <c r="O1020" s="226"/>
      <c r="P1020" s="226"/>
      <c r="Q1020" s="226"/>
      <c r="R1020" s="226"/>
      <c r="S1020" s="226"/>
      <c r="T1020" s="227"/>
      <c r="AT1020" s="228" t="s">
        <v>213</v>
      </c>
      <c r="AU1020" s="228" t="s">
        <v>86</v>
      </c>
      <c r="AV1020" s="13" t="s">
        <v>86</v>
      </c>
      <c r="AW1020" s="13" t="s">
        <v>41</v>
      </c>
      <c r="AX1020" s="13" t="s">
        <v>78</v>
      </c>
      <c r="AY1020" s="228" t="s">
        <v>203</v>
      </c>
    </row>
    <row r="1021" spans="2:51" s="12" customFormat="1" x14ac:dyDescent="0.3">
      <c r="B1021" s="206"/>
      <c r="C1021" s="207"/>
      <c r="D1021" s="208" t="s">
        <v>213</v>
      </c>
      <c r="E1021" s="209" t="s">
        <v>20</v>
      </c>
      <c r="F1021" s="210" t="s">
        <v>648</v>
      </c>
      <c r="G1021" s="207"/>
      <c r="H1021" s="211" t="s">
        <v>20</v>
      </c>
      <c r="I1021" s="212"/>
      <c r="J1021" s="207"/>
      <c r="K1021" s="207"/>
      <c r="L1021" s="213"/>
      <c r="M1021" s="214"/>
      <c r="N1021" s="215"/>
      <c r="O1021" s="215"/>
      <c r="P1021" s="215"/>
      <c r="Q1021" s="215"/>
      <c r="R1021" s="215"/>
      <c r="S1021" s="215"/>
      <c r="T1021" s="216"/>
      <c r="AT1021" s="217" t="s">
        <v>213</v>
      </c>
      <c r="AU1021" s="217" t="s">
        <v>86</v>
      </c>
      <c r="AV1021" s="12" t="s">
        <v>22</v>
      </c>
      <c r="AW1021" s="12" t="s">
        <v>41</v>
      </c>
      <c r="AX1021" s="12" t="s">
        <v>78</v>
      </c>
      <c r="AY1021" s="217" t="s">
        <v>203</v>
      </c>
    </row>
    <row r="1022" spans="2:51" s="13" customFormat="1" x14ac:dyDescent="0.3">
      <c r="B1022" s="218"/>
      <c r="C1022" s="219"/>
      <c r="D1022" s="208" t="s">
        <v>213</v>
      </c>
      <c r="E1022" s="220" t="s">
        <v>20</v>
      </c>
      <c r="F1022" s="221" t="s">
        <v>854</v>
      </c>
      <c r="G1022" s="219"/>
      <c r="H1022" s="222">
        <v>7.58</v>
      </c>
      <c r="I1022" s="223"/>
      <c r="J1022" s="219"/>
      <c r="K1022" s="219"/>
      <c r="L1022" s="224"/>
      <c r="M1022" s="225"/>
      <c r="N1022" s="226"/>
      <c r="O1022" s="226"/>
      <c r="P1022" s="226"/>
      <c r="Q1022" s="226"/>
      <c r="R1022" s="226"/>
      <c r="S1022" s="226"/>
      <c r="T1022" s="227"/>
      <c r="AT1022" s="228" t="s">
        <v>213</v>
      </c>
      <c r="AU1022" s="228" t="s">
        <v>86</v>
      </c>
      <c r="AV1022" s="13" t="s">
        <v>86</v>
      </c>
      <c r="AW1022" s="13" t="s">
        <v>41</v>
      </c>
      <c r="AX1022" s="13" t="s">
        <v>78</v>
      </c>
      <c r="AY1022" s="228" t="s">
        <v>203</v>
      </c>
    </row>
    <row r="1023" spans="2:51" s="12" customFormat="1" x14ac:dyDescent="0.3">
      <c r="B1023" s="206"/>
      <c r="C1023" s="207"/>
      <c r="D1023" s="208" t="s">
        <v>213</v>
      </c>
      <c r="E1023" s="209" t="s">
        <v>20</v>
      </c>
      <c r="F1023" s="210" t="s">
        <v>649</v>
      </c>
      <c r="G1023" s="207"/>
      <c r="H1023" s="211" t="s">
        <v>20</v>
      </c>
      <c r="I1023" s="212"/>
      <c r="J1023" s="207"/>
      <c r="K1023" s="207"/>
      <c r="L1023" s="213"/>
      <c r="M1023" s="214"/>
      <c r="N1023" s="215"/>
      <c r="O1023" s="215"/>
      <c r="P1023" s="215"/>
      <c r="Q1023" s="215"/>
      <c r="R1023" s="215"/>
      <c r="S1023" s="215"/>
      <c r="T1023" s="216"/>
      <c r="AT1023" s="217" t="s">
        <v>213</v>
      </c>
      <c r="AU1023" s="217" t="s">
        <v>86</v>
      </c>
      <c r="AV1023" s="12" t="s">
        <v>22</v>
      </c>
      <c r="AW1023" s="12" t="s">
        <v>41</v>
      </c>
      <c r="AX1023" s="12" t="s">
        <v>78</v>
      </c>
      <c r="AY1023" s="217" t="s">
        <v>203</v>
      </c>
    </row>
    <row r="1024" spans="2:51" s="13" customFormat="1" x14ac:dyDescent="0.3">
      <c r="B1024" s="218"/>
      <c r="C1024" s="219"/>
      <c r="D1024" s="208" t="s">
        <v>213</v>
      </c>
      <c r="E1024" s="220" t="s">
        <v>20</v>
      </c>
      <c r="F1024" s="221" t="s">
        <v>854</v>
      </c>
      <c r="G1024" s="219"/>
      <c r="H1024" s="222">
        <v>7.58</v>
      </c>
      <c r="I1024" s="223"/>
      <c r="J1024" s="219"/>
      <c r="K1024" s="219"/>
      <c r="L1024" s="224"/>
      <c r="M1024" s="225"/>
      <c r="N1024" s="226"/>
      <c r="O1024" s="226"/>
      <c r="P1024" s="226"/>
      <c r="Q1024" s="226"/>
      <c r="R1024" s="226"/>
      <c r="S1024" s="226"/>
      <c r="T1024" s="227"/>
      <c r="AT1024" s="228" t="s">
        <v>213</v>
      </c>
      <c r="AU1024" s="228" t="s">
        <v>86</v>
      </c>
      <c r="AV1024" s="13" t="s">
        <v>86</v>
      </c>
      <c r="AW1024" s="13" t="s">
        <v>41</v>
      </c>
      <c r="AX1024" s="13" t="s">
        <v>78</v>
      </c>
      <c r="AY1024" s="228" t="s">
        <v>203</v>
      </c>
    </row>
    <row r="1025" spans="2:51" s="12" customFormat="1" x14ac:dyDescent="0.3">
      <c r="B1025" s="206"/>
      <c r="C1025" s="207"/>
      <c r="D1025" s="208" t="s">
        <v>213</v>
      </c>
      <c r="E1025" s="209" t="s">
        <v>20</v>
      </c>
      <c r="F1025" s="210" t="s">
        <v>650</v>
      </c>
      <c r="G1025" s="207"/>
      <c r="H1025" s="211" t="s">
        <v>20</v>
      </c>
      <c r="I1025" s="212"/>
      <c r="J1025" s="207"/>
      <c r="K1025" s="207"/>
      <c r="L1025" s="213"/>
      <c r="M1025" s="214"/>
      <c r="N1025" s="215"/>
      <c r="O1025" s="215"/>
      <c r="P1025" s="215"/>
      <c r="Q1025" s="215"/>
      <c r="R1025" s="215"/>
      <c r="S1025" s="215"/>
      <c r="T1025" s="216"/>
      <c r="AT1025" s="217" t="s">
        <v>213</v>
      </c>
      <c r="AU1025" s="217" t="s">
        <v>86</v>
      </c>
      <c r="AV1025" s="12" t="s">
        <v>22</v>
      </c>
      <c r="AW1025" s="12" t="s">
        <v>41</v>
      </c>
      <c r="AX1025" s="12" t="s">
        <v>78</v>
      </c>
      <c r="AY1025" s="217" t="s">
        <v>203</v>
      </c>
    </row>
    <row r="1026" spans="2:51" s="13" customFormat="1" x14ac:dyDescent="0.3">
      <c r="B1026" s="218"/>
      <c r="C1026" s="219"/>
      <c r="D1026" s="208" t="s">
        <v>213</v>
      </c>
      <c r="E1026" s="220" t="s">
        <v>20</v>
      </c>
      <c r="F1026" s="221" t="s">
        <v>854</v>
      </c>
      <c r="G1026" s="219"/>
      <c r="H1026" s="222">
        <v>7.58</v>
      </c>
      <c r="I1026" s="223"/>
      <c r="J1026" s="219"/>
      <c r="K1026" s="219"/>
      <c r="L1026" s="224"/>
      <c r="M1026" s="225"/>
      <c r="N1026" s="226"/>
      <c r="O1026" s="226"/>
      <c r="P1026" s="226"/>
      <c r="Q1026" s="226"/>
      <c r="R1026" s="226"/>
      <c r="S1026" s="226"/>
      <c r="T1026" s="227"/>
      <c r="AT1026" s="228" t="s">
        <v>213</v>
      </c>
      <c r="AU1026" s="228" t="s">
        <v>86</v>
      </c>
      <c r="AV1026" s="13" t="s">
        <v>86</v>
      </c>
      <c r="AW1026" s="13" t="s">
        <v>41</v>
      </c>
      <c r="AX1026" s="13" t="s">
        <v>78</v>
      </c>
      <c r="AY1026" s="228" t="s">
        <v>203</v>
      </c>
    </row>
    <row r="1027" spans="2:51" s="12" customFormat="1" x14ac:dyDescent="0.3">
      <c r="B1027" s="206"/>
      <c r="C1027" s="207"/>
      <c r="D1027" s="208" t="s">
        <v>213</v>
      </c>
      <c r="E1027" s="209" t="s">
        <v>20</v>
      </c>
      <c r="F1027" s="210" t="s">
        <v>651</v>
      </c>
      <c r="G1027" s="207"/>
      <c r="H1027" s="211" t="s">
        <v>20</v>
      </c>
      <c r="I1027" s="212"/>
      <c r="J1027" s="207"/>
      <c r="K1027" s="207"/>
      <c r="L1027" s="213"/>
      <c r="M1027" s="214"/>
      <c r="N1027" s="215"/>
      <c r="O1027" s="215"/>
      <c r="P1027" s="215"/>
      <c r="Q1027" s="215"/>
      <c r="R1027" s="215"/>
      <c r="S1027" s="215"/>
      <c r="T1027" s="216"/>
      <c r="AT1027" s="217" t="s">
        <v>213</v>
      </c>
      <c r="AU1027" s="217" t="s">
        <v>86</v>
      </c>
      <c r="AV1027" s="12" t="s">
        <v>22</v>
      </c>
      <c r="AW1027" s="12" t="s">
        <v>41</v>
      </c>
      <c r="AX1027" s="12" t="s">
        <v>78</v>
      </c>
      <c r="AY1027" s="217" t="s">
        <v>203</v>
      </c>
    </row>
    <row r="1028" spans="2:51" s="13" customFormat="1" x14ac:dyDescent="0.3">
      <c r="B1028" s="218"/>
      <c r="C1028" s="219"/>
      <c r="D1028" s="208" t="s">
        <v>213</v>
      </c>
      <c r="E1028" s="220" t="s">
        <v>20</v>
      </c>
      <c r="F1028" s="221" t="s">
        <v>855</v>
      </c>
      <c r="G1028" s="219"/>
      <c r="H1028" s="222">
        <v>15.608000000000001</v>
      </c>
      <c r="I1028" s="223"/>
      <c r="J1028" s="219"/>
      <c r="K1028" s="219"/>
      <c r="L1028" s="224"/>
      <c r="M1028" s="225"/>
      <c r="N1028" s="226"/>
      <c r="O1028" s="226"/>
      <c r="P1028" s="226"/>
      <c r="Q1028" s="226"/>
      <c r="R1028" s="226"/>
      <c r="S1028" s="226"/>
      <c r="T1028" s="227"/>
      <c r="AT1028" s="228" t="s">
        <v>213</v>
      </c>
      <c r="AU1028" s="228" t="s">
        <v>86</v>
      </c>
      <c r="AV1028" s="13" t="s">
        <v>86</v>
      </c>
      <c r="AW1028" s="13" t="s">
        <v>41</v>
      </c>
      <c r="AX1028" s="13" t="s">
        <v>78</v>
      </c>
      <c r="AY1028" s="228" t="s">
        <v>203</v>
      </c>
    </row>
    <row r="1029" spans="2:51" s="12" customFormat="1" x14ac:dyDescent="0.3">
      <c r="B1029" s="206"/>
      <c r="C1029" s="207"/>
      <c r="D1029" s="208" t="s">
        <v>213</v>
      </c>
      <c r="E1029" s="209" t="s">
        <v>20</v>
      </c>
      <c r="F1029" s="210" t="s">
        <v>653</v>
      </c>
      <c r="G1029" s="207"/>
      <c r="H1029" s="211" t="s">
        <v>20</v>
      </c>
      <c r="I1029" s="212"/>
      <c r="J1029" s="207"/>
      <c r="K1029" s="207"/>
      <c r="L1029" s="213"/>
      <c r="M1029" s="214"/>
      <c r="N1029" s="215"/>
      <c r="O1029" s="215"/>
      <c r="P1029" s="215"/>
      <c r="Q1029" s="215"/>
      <c r="R1029" s="215"/>
      <c r="S1029" s="215"/>
      <c r="T1029" s="216"/>
      <c r="AT1029" s="217" t="s">
        <v>213</v>
      </c>
      <c r="AU1029" s="217" t="s">
        <v>86</v>
      </c>
      <c r="AV1029" s="12" t="s">
        <v>22</v>
      </c>
      <c r="AW1029" s="12" t="s">
        <v>41</v>
      </c>
      <c r="AX1029" s="12" t="s">
        <v>78</v>
      </c>
      <c r="AY1029" s="217" t="s">
        <v>203</v>
      </c>
    </row>
    <row r="1030" spans="2:51" s="13" customFormat="1" x14ac:dyDescent="0.3">
      <c r="B1030" s="218"/>
      <c r="C1030" s="219"/>
      <c r="D1030" s="208" t="s">
        <v>213</v>
      </c>
      <c r="E1030" s="220" t="s">
        <v>20</v>
      </c>
      <c r="F1030" s="221" t="s">
        <v>856</v>
      </c>
      <c r="G1030" s="219"/>
      <c r="H1030" s="222">
        <v>25.754000000000001</v>
      </c>
      <c r="I1030" s="223"/>
      <c r="J1030" s="219"/>
      <c r="K1030" s="219"/>
      <c r="L1030" s="224"/>
      <c r="M1030" s="225"/>
      <c r="N1030" s="226"/>
      <c r="O1030" s="226"/>
      <c r="P1030" s="226"/>
      <c r="Q1030" s="226"/>
      <c r="R1030" s="226"/>
      <c r="S1030" s="226"/>
      <c r="T1030" s="227"/>
      <c r="AT1030" s="228" t="s">
        <v>213</v>
      </c>
      <c r="AU1030" s="228" t="s">
        <v>86</v>
      </c>
      <c r="AV1030" s="13" t="s">
        <v>86</v>
      </c>
      <c r="AW1030" s="13" t="s">
        <v>41</v>
      </c>
      <c r="AX1030" s="13" t="s">
        <v>78</v>
      </c>
      <c r="AY1030" s="228" t="s">
        <v>203</v>
      </c>
    </row>
    <row r="1031" spans="2:51" s="12" customFormat="1" x14ac:dyDescent="0.3">
      <c r="B1031" s="206"/>
      <c r="C1031" s="207"/>
      <c r="D1031" s="208" t="s">
        <v>213</v>
      </c>
      <c r="E1031" s="209" t="s">
        <v>20</v>
      </c>
      <c r="F1031" s="210" t="s">
        <v>663</v>
      </c>
      <c r="G1031" s="207"/>
      <c r="H1031" s="211" t="s">
        <v>20</v>
      </c>
      <c r="I1031" s="212"/>
      <c r="J1031" s="207"/>
      <c r="K1031" s="207"/>
      <c r="L1031" s="213"/>
      <c r="M1031" s="214"/>
      <c r="N1031" s="215"/>
      <c r="O1031" s="215"/>
      <c r="P1031" s="215"/>
      <c r="Q1031" s="215"/>
      <c r="R1031" s="215"/>
      <c r="S1031" s="215"/>
      <c r="T1031" s="216"/>
      <c r="AT1031" s="217" t="s">
        <v>213</v>
      </c>
      <c r="AU1031" s="217" t="s">
        <v>86</v>
      </c>
      <c r="AV1031" s="12" t="s">
        <v>22</v>
      </c>
      <c r="AW1031" s="12" t="s">
        <v>41</v>
      </c>
      <c r="AX1031" s="12" t="s">
        <v>78</v>
      </c>
      <c r="AY1031" s="217" t="s">
        <v>203</v>
      </c>
    </row>
    <row r="1032" spans="2:51" s="13" customFormat="1" x14ac:dyDescent="0.3">
      <c r="B1032" s="218"/>
      <c r="C1032" s="219"/>
      <c r="D1032" s="208" t="s">
        <v>213</v>
      </c>
      <c r="E1032" s="220" t="s">
        <v>20</v>
      </c>
      <c r="F1032" s="221" t="s">
        <v>857</v>
      </c>
      <c r="G1032" s="219"/>
      <c r="H1032" s="222">
        <v>33.243000000000002</v>
      </c>
      <c r="I1032" s="223"/>
      <c r="J1032" s="219"/>
      <c r="K1032" s="219"/>
      <c r="L1032" s="224"/>
      <c r="M1032" s="225"/>
      <c r="N1032" s="226"/>
      <c r="O1032" s="226"/>
      <c r="P1032" s="226"/>
      <c r="Q1032" s="226"/>
      <c r="R1032" s="226"/>
      <c r="S1032" s="226"/>
      <c r="T1032" s="227"/>
      <c r="AT1032" s="228" t="s">
        <v>213</v>
      </c>
      <c r="AU1032" s="228" t="s">
        <v>86</v>
      </c>
      <c r="AV1032" s="13" t="s">
        <v>86</v>
      </c>
      <c r="AW1032" s="13" t="s">
        <v>41</v>
      </c>
      <c r="AX1032" s="13" t="s">
        <v>78</v>
      </c>
      <c r="AY1032" s="228" t="s">
        <v>203</v>
      </c>
    </row>
    <row r="1033" spans="2:51" s="12" customFormat="1" x14ac:dyDescent="0.3">
      <c r="B1033" s="206"/>
      <c r="C1033" s="207"/>
      <c r="D1033" s="208" t="s">
        <v>213</v>
      </c>
      <c r="E1033" s="209" t="s">
        <v>20</v>
      </c>
      <c r="F1033" s="210" t="s">
        <v>665</v>
      </c>
      <c r="G1033" s="207"/>
      <c r="H1033" s="211" t="s">
        <v>20</v>
      </c>
      <c r="I1033" s="212"/>
      <c r="J1033" s="207"/>
      <c r="K1033" s="207"/>
      <c r="L1033" s="213"/>
      <c r="M1033" s="214"/>
      <c r="N1033" s="215"/>
      <c r="O1033" s="215"/>
      <c r="P1033" s="215"/>
      <c r="Q1033" s="215"/>
      <c r="R1033" s="215"/>
      <c r="S1033" s="215"/>
      <c r="T1033" s="216"/>
      <c r="AT1033" s="217" t="s">
        <v>213</v>
      </c>
      <c r="AU1033" s="217" t="s">
        <v>86</v>
      </c>
      <c r="AV1033" s="12" t="s">
        <v>22</v>
      </c>
      <c r="AW1033" s="12" t="s">
        <v>41</v>
      </c>
      <c r="AX1033" s="12" t="s">
        <v>78</v>
      </c>
      <c r="AY1033" s="217" t="s">
        <v>203</v>
      </c>
    </row>
    <row r="1034" spans="2:51" s="13" customFormat="1" x14ac:dyDescent="0.3">
      <c r="B1034" s="218"/>
      <c r="C1034" s="219"/>
      <c r="D1034" s="208" t="s">
        <v>213</v>
      </c>
      <c r="E1034" s="220" t="s">
        <v>20</v>
      </c>
      <c r="F1034" s="221" t="s">
        <v>858</v>
      </c>
      <c r="G1034" s="219"/>
      <c r="H1034" s="222">
        <v>5.2220000000000004</v>
      </c>
      <c r="I1034" s="223"/>
      <c r="J1034" s="219"/>
      <c r="K1034" s="219"/>
      <c r="L1034" s="224"/>
      <c r="M1034" s="225"/>
      <c r="N1034" s="226"/>
      <c r="O1034" s="226"/>
      <c r="P1034" s="226"/>
      <c r="Q1034" s="226"/>
      <c r="R1034" s="226"/>
      <c r="S1034" s="226"/>
      <c r="T1034" s="227"/>
      <c r="AT1034" s="228" t="s">
        <v>213</v>
      </c>
      <c r="AU1034" s="228" t="s">
        <v>86</v>
      </c>
      <c r="AV1034" s="13" t="s">
        <v>86</v>
      </c>
      <c r="AW1034" s="13" t="s">
        <v>41</v>
      </c>
      <c r="AX1034" s="13" t="s">
        <v>78</v>
      </c>
      <c r="AY1034" s="228" t="s">
        <v>203</v>
      </c>
    </row>
    <row r="1035" spans="2:51" s="12" customFormat="1" x14ac:dyDescent="0.3">
      <c r="B1035" s="206"/>
      <c r="C1035" s="207"/>
      <c r="D1035" s="208" t="s">
        <v>213</v>
      </c>
      <c r="E1035" s="209" t="s">
        <v>20</v>
      </c>
      <c r="F1035" s="210" t="s">
        <v>671</v>
      </c>
      <c r="G1035" s="207"/>
      <c r="H1035" s="211" t="s">
        <v>20</v>
      </c>
      <c r="I1035" s="212"/>
      <c r="J1035" s="207"/>
      <c r="K1035" s="207"/>
      <c r="L1035" s="213"/>
      <c r="M1035" s="214"/>
      <c r="N1035" s="215"/>
      <c r="O1035" s="215"/>
      <c r="P1035" s="215"/>
      <c r="Q1035" s="215"/>
      <c r="R1035" s="215"/>
      <c r="S1035" s="215"/>
      <c r="T1035" s="216"/>
      <c r="AT1035" s="217" t="s">
        <v>213</v>
      </c>
      <c r="AU1035" s="217" t="s">
        <v>86</v>
      </c>
      <c r="AV1035" s="12" t="s">
        <v>22</v>
      </c>
      <c r="AW1035" s="12" t="s">
        <v>41</v>
      </c>
      <c r="AX1035" s="12" t="s">
        <v>78</v>
      </c>
      <c r="AY1035" s="217" t="s">
        <v>203</v>
      </c>
    </row>
    <row r="1036" spans="2:51" s="13" customFormat="1" x14ac:dyDescent="0.3">
      <c r="B1036" s="218"/>
      <c r="C1036" s="219"/>
      <c r="D1036" s="208" t="s">
        <v>213</v>
      </c>
      <c r="E1036" s="220" t="s">
        <v>20</v>
      </c>
      <c r="F1036" s="221" t="s">
        <v>859</v>
      </c>
      <c r="G1036" s="219"/>
      <c r="H1036" s="222">
        <v>7.8789999999999996</v>
      </c>
      <c r="I1036" s="223"/>
      <c r="J1036" s="219"/>
      <c r="K1036" s="219"/>
      <c r="L1036" s="224"/>
      <c r="M1036" s="225"/>
      <c r="N1036" s="226"/>
      <c r="O1036" s="226"/>
      <c r="P1036" s="226"/>
      <c r="Q1036" s="226"/>
      <c r="R1036" s="226"/>
      <c r="S1036" s="226"/>
      <c r="T1036" s="227"/>
      <c r="AT1036" s="228" t="s">
        <v>213</v>
      </c>
      <c r="AU1036" s="228" t="s">
        <v>86</v>
      </c>
      <c r="AV1036" s="13" t="s">
        <v>86</v>
      </c>
      <c r="AW1036" s="13" t="s">
        <v>41</v>
      </c>
      <c r="AX1036" s="13" t="s">
        <v>78</v>
      </c>
      <c r="AY1036" s="228" t="s">
        <v>203</v>
      </c>
    </row>
    <row r="1037" spans="2:51" s="12" customFormat="1" x14ac:dyDescent="0.3">
      <c r="B1037" s="206"/>
      <c r="C1037" s="207"/>
      <c r="D1037" s="208" t="s">
        <v>213</v>
      </c>
      <c r="E1037" s="209" t="s">
        <v>20</v>
      </c>
      <c r="F1037" s="210" t="s">
        <v>673</v>
      </c>
      <c r="G1037" s="207"/>
      <c r="H1037" s="211" t="s">
        <v>20</v>
      </c>
      <c r="I1037" s="212"/>
      <c r="J1037" s="207"/>
      <c r="K1037" s="207"/>
      <c r="L1037" s="213"/>
      <c r="M1037" s="214"/>
      <c r="N1037" s="215"/>
      <c r="O1037" s="215"/>
      <c r="P1037" s="215"/>
      <c r="Q1037" s="215"/>
      <c r="R1037" s="215"/>
      <c r="S1037" s="215"/>
      <c r="T1037" s="216"/>
      <c r="AT1037" s="217" t="s">
        <v>213</v>
      </c>
      <c r="AU1037" s="217" t="s">
        <v>86</v>
      </c>
      <c r="AV1037" s="12" t="s">
        <v>22</v>
      </c>
      <c r="AW1037" s="12" t="s">
        <v>41</v>
      </c>
      <c r="AX1037" s="12" t="s">
        <v>78</v>
      </c>
      <c r="AY1037" s="217" t="s">
        <v>203</v>
      </c>
    </row>
    <row r="1038" spans="2:51" s="13" customFormat="1" x14ac:dyDescent="0.3">
      <c r="B1038" s="218"/>
      <c r="C1038" s="219"/>
      <c r="D1038" s="208" t="s">
        <v>213</v>
      </c>
      <c r="E1038" s="220" t="s">
        <v>20</v>
      </c>
      <c r="F1038" s="221" t="s">
        <v>860</v>
      </c>
      <c r="G1038" s="219"/>
      <c r="H1038" s="222">
        <v>8.0649999999999995</v>
      </c>
      <c r="I1038" s="223"/>
      <c r="J1038" s="219"/>
      <c r="K1038" s="219"/>
      <c r="L1038" s="224"/>
      <c r="M1038" s="225"/>
      <c r="N1038" s="226"/>
      <c r="O1038" s="226"/>
      <c r="P1038" s="226"/>
      <c r="Q1038" s="226"/>
      <c r="R1038" s="226"/>
      <c r="S1038" s="226"/>
      <c r="T1038" s="227"/>
      <c r="AT1038" s="228" t="s">
        <v>213</v>
      </c>
      <c r="AU1038" s="228" t="s">
        <v>86</v>
      </c>
      <c r="AV1038" s="13" t="s">
        <v>86</v>
      </c>
      <c r="AW1038" s="13" t="s">
        <v>41</v>
      </c>
      <c r="AX1038" s="13" t="s">
        <v>78</v>
      </c>
      <c r="AY1038" s="228" t="s">
        <v>203</v>
      </c>
    </row>
    <row r="1039" spans="2:51" s="12" customFormat="1" x14ac:dyDescent="0.3">
      <c r="B1039" s="206"/>
      <c r="C1039" s="207"/>
      <c r="D1039" s="208" t="s">
        <v>213</v>
      </c>
      <c r="E1039" s="209" t="s">
        <v>20</v>
      </c>
      <c r="F1039" s="210" t="s">
        <v>675</v>
      </c>
      <c r="G1039" s="207"/>
      <c r="H1039" s="211" t="s">
        <v>20</v>
      </c>
      <c r="I1039" s="212"/>
      <c r="J1039" s="207"/>
      <c r="K1039" s="207"/>
      <c r="L1039" s="213"/>
      <c r="M1039" s="214"/>
      <c r="N1039" s="215"/>
      <c r="O1039" s="215"/>
      <c r="P1039" s="215"/>
      <c r="Q1039" s="215"/>
      <c r="R1039" s="215"/>
      <c r="S1039" s="215"/>
      <c r="T1039" s="216"/>
      <c r="AT1039" s="217" t="s">
        <v>213</v>
      </c>
      <c r="AU1039" s="217" t="s">
        <v>86</v>
      </c>
      <c r="AV1039" s="12" t="s">
        <v>22</v>
      </c>
      <c r="AW1039" s="12" t="s">
        <v>41</v>
      </c>
      <c r="AX1039" s="12" t="s">
        <v>78</v>
      </c>
      <c r="AY1039" s="217" t="s">
        <v>203</v>
      </c>
    </row>
    <row r="1040" spans="2:51" s="13" customFormat="1" x14ac:dyDescent="0.3">
      <c r="B1040" s="218"/>
      <c r="C1040" s="219"/>
      <c r="D1040" s="208" t="s">
        <v>213</v>
      </c>
      <c r="E1040" s="220" t="s">
        <v>20</v>
      </c>
      <c r="F1040" s="221" t="s">
        <v>861</v>
      </c>
      <c r="G1040" s="219"/>
      <c r="H1040" s="222">
        <v>54.073</v>
      </c>
      <c r="I1040" s="223"/>
      <c r="J1040" s="219"/>
      <c r="K1040" s="219"/>
      <c r="L1040" s="224"/>
      <c r="M1040" s="225"/>
      <c r="N1040" s="226"/>
      <c r="O1040" s="226"/>
      <c r="P1040" s="226"/>
      <c r="Q1040" s="226"/>
      <c r="R1040" s="226"/>
      <c r="S1040" s="226"/>
      <c r="T1040" s="227"/>
      <c r="AT1040" s="228" t="s">
        <v>213</v>
      </c>
      <c r="AU1040" s="228" t="s">
        <v>86</v>
      </c>
      <c r="AV1040" s="13" t="s">
        <v>86</v>
      </c>
      <c r="AW1040" s="13" t="s">
        <v>41</v>
      </c>
      <c r="AX1040" s="13" t="s">
        <v>78</v>
      </c>
      <c r="AY1040" s="228" t="s">
        <v>203</v>
      </c>
    </row>
    <row r="1041" spans="2:65" s="12" customFormat="1" x14ac:dyDescent="0.3">
      <c r="B1041" s="206"/>
      <c r="C1041" s="207"/>
      <c r="D1041" s="208" t="s">
        <v>213</v>
      </c>
      <c r="E1041" s="209" t="s">
        <v>20</v>
      </c>
      <c r="F1041" s="210" t="s">
        <v>862</v>
      </c>
      <c r="G1041" s="207"/>
      <c r="H1041" s="211" t="s">
        <v>20</v>
      </c>
      <c r="I1041" s="212"/>
      <c r="J1041" s="207"/>
      <c r="K1041" s="207"/>
      <c r="L1041" s="213"/>
      <c r="M1041" s="214"/>
      <c r="N1041" s="215"/>
      <c r="O1041" s="215"/>
      <c r="P1041" s="215"/>
      <c r="Q1041" s="215"/>
      <c r="R1041" s="215"/>
      <c r="S1041" s="215"/>
      <c r="T1041" s="216"/>
      <c r="AT1041" s="217" t="s">
        <v>213</v>
      </c>
      <c r="AU1041" s="217" t="s">
        <v>86</v>
      </c>
      <c r="AV1041" s="12" t="s">
        <v>22</v>
      </c>
      <c r="AW1041" s="12" t="s">
        <v>41</v>
      </c>
      <c r="AX1041" s="12" t="s">
        <v>78</v>
      </c>
      <c r="AY1041" s="217" t="s">
        <v>203</v>
      </c>
    </row>
    <row r="1042" spans="2:65" s="12" customFormat="1" x14ac:dyDescent="0.3">
      <c r="B1042" s="206"/>
      <c r="C1042" s="207"/>
      <c r="D1042" s="208" t="s">
        <v>213</v>
      </c>
      <c r="E1042" s="209" t="s">
        <v>20</v>
      </c>
      <c r="F1042" s="210" t="s">
        <v>611</v>
      </c>
      <c r="G1042" s="207"/>
      <c r="H1042" s="211" t="s">
        <v>20</v>
      </c>
      <c r="I1042" s="212"/>
      <c r="J1042" s="207"/>
      <c r="K1042" s="207"/>
      <c r="L1042" s="213"/>
      <c r="M1042" s="214"/>
      <c r="N1042" s="215"/>
      <c r="O1042" s="215"/>
      <c r="P1042" s="215"/>
      <c r="Q1042" s="215"/>
      <c r="R1042" s="215"/>
      <c r="S1042" s="215"/>
      <c r="T1042" s="216"/>
      <c r="AT1042" s="217" t="s">
        <v>213</v>
      </c>
      <c r="AU1042" s="217" t="s">
        <v>86</v>
      </c>
      <c r="AV1042" s="12" t="s">
        <v>22</v>
      </c>
      <c r="AW1042" s="12" t="s">
        <v>41</v>
      </c>
      <c r="AX1042" s="12" t="s">
        <v>78</v>
      </c>
      <c r="AY1042" s="217" t="s">
        <v>203</v>
      </c>
    </row>
    <row r="1043" spans="2:65" s="12" customFormat="1" x14ac:dyDescent="0.3">
      <c r="B1043" s="206"/>
      <c r="C1043" s="207"/>
      <c r="D1043" s="208" t="s">
        <v>213</v>
      </c>
      <c r="E1043" s="209" t="s">
        <v>20</v>
      </c>
      <c r="F1043" s="210" t="s">
        <v>631</v>
      </c>
      <c r="G1043" s="207"/>
      <c r="H1043" s="211" t="s">
        <v>20</v>
      </c>
      <c r="I1043" s="212"/>
      <c r="J1043" s="207"/>
      <c r="K1043" s="207"/>
      <c r="L1043" s="213"/>
      <c r="M1043" s="214"/>
      <c r="N1043" s="215"/>
      <c r="O1043" s="215"/>
      <c r="P1043" s="215"/>
      <c r="Q1043" s="215"/>
      <c r="R1043" s="215"/>
      <c r="S1043" s="215"/>
      <c r="T1043" s="216"/>
      <c r="AT1043" s="217" t="s">
        <v>213</v>
      </c>
      <c r="AU1043" s="217" t="s">
        <v>86</v>
      </c>
      <c r="AV1043" s="12" t="s">
        <v>22</v>
      </c>
      <c r="AW1043" s="12" t="s">
        <v>41</v>
      </c>
      <c r="AX1043" s="12" t="s">
        <v>78</v>
      </c>
      <c r="AY1043" s="217" t="s">
        <v>203</v>
      </c>
    </row>
    <row r="1044" spans="2:65" s="13" customFormat="1" x14ac:dyDescent="0.3">
      <c r="B1044" s="218"/>
      <c r="C1044" s="219"/>
      <c r="D1044" s="208" t="s">
        <v>213</v>
      </c>
      <c r="E1044" s="220" t="s">
        <v>20</v>
      </c>
      <c r="F1044" s="221" t="s">
        <v>863</v>
      </c>
      <c r="G1044" s="219"/>
      <c r="H1044" s="222">
        <v>4.9980000000000002</v>
      </c>
      <c r="I1044" s="223"/>
      <c r="J1044" s="219"/>
      <c r="K1044" s="219"/>
      <c r="L1044" s="224"/>
      <c r="M1044" s="225"/>
      <c r="N1044" s="226"/>
      <c r="O1044" s="226"/>
      <c r="P1044" s="226"/>
      <c r="Q1044" s="226"/>
      <c r="R1044" s="226"/>
      <c r="S1044" s="226"/>
      <c r="T1044" s="227"/>
      <c r="AT1044" s="228" t="s">
        <v>213</v>
      </c>
      <c r="AU1044" s="228" t="s">
        <v>86</v>
      </c>
      <c r="AV1044" s="13" t="s">
        <v>86</v>
      </c>
      <c r="AW1044" s="13" t="s">
        <v>41</v>
      </c>
      <c r="AX1044" s="13" t="s">
        <v>78</v>
      </c>
      <c r="AY1044" s="228" t="s">
        <v>203</v>
      </c>
    </row>
    <row r="1045" spans="2:65" s="14" customFormat="1" x14ac:dyDescent="0.3">
      <c r="B1045" s="229"/>
      <c r="C1045" s="230"/>
      <c r="D1045" s="231" t="s">
        <v>213</v>
      </c>
      <c r="E1045" s="232" t="s">
        <v>20</v>
      </c>
      <c r="F1045" s="233" t="s">
        <v>225</v>
      </c>
      <c r="G1045" s="230"/>
      <c r="H1045" s="234">
        <v>249.78299999999999</v>
      </c>
      <c r="I1045" s="235"/>
      <c r="J1045" s="230"/>
      <c r="K1045" s="230"/>
      <c r="L1045" s="236"/>
      <c r="M1045" s="237"/>
      <c r="N1045" s="238"/>
      <c r="O1045" s="238"/>
      <c r="P1045" s="238"/>
      <c r="Q1045" s="238"/>
      <c r="R1045" s="238"/>
      <c r="S1045" s="238"/>
      <c r="T1045" s="239"/>
      <c r="AT1045" s="240" t="s">
        <v>213</v>
      </c>
      <c r="AU1045" s="240" t="s">
        <v>86</v>
      </c>
      <c r="AV1045" s="14" t="s">
        <v>211</v>
      </c>
      <c r="AW1045" s="14" t="s">
        <v>41</v>
      </c>
      <c r="AX1045" s="14" t="s">
        <v>22</v>
      </c>
      <c r="AY1045" s="240" t="s">
        <v>203</v>
      </c>
    </row>
    <row r="1046" spans="2:65" s="1" customFormat="1" ht="31.5" customHeight="1" x14ac:dyDescent="0.3">
      <c r="B1046" s="35"/>
      <c r="C1046" s="194" t="s">
        <v>1121</v>
      </c>
      <c r="D1046" s="194" t="s">
        <v>206</v>
      </c>
      <c r="E1046" s="195" t="s">
        <v>1122</v>
      </c>
      <c r="F1046" s="196" t="s">
        <v>1123</v>
      </c>
      <c r="G1046" s="197" t="s">
        <v>209</v>
      </c>
      <c r="H1046" s="198">
        <v>208.82300000000001</v>
      </c>
      <c r="I1046" s="199"/>
      <c r="J1046" s="200">
        <f>ROUND(I1046*H1046,2)</f>
        <v>0</v>
      </c>
      <c r="K1046" s="196" t="s">
        <v>20</v>
      </c>
      <c r="L1046" s="55"/>
      <c r="M1046" s="201" t="s">
        <v>20</v>
      </c>
      <c r="N1046" s="202" t="s">
        <v>49</v>
      </c>
      <c r="O1046" s="36"/>
      <c r="P1046" s="203">
        <f>O1046*H1046</f>
        <v>0</v>
      </c>
      <c r="Q1046" s="203">
        <v>3.3673160000000001E-2</v>
      </c>
      <c r="R1046" s="203">
        <f>Q1046*H1046</f>
        <v>7.0317302906800006</v>
      </c>
      <c r="S1046" s="203">
        <v>0</v>
      </c>
      <c r="T1046" s="204">
        <f>S1046*H1046</f>
        <v>0</v>
      </c>
      <c r="AR1046" s="18" t="s">
        <v>336</v>
      </c>
      <c r="AT1046" s="18" t="s">
        <v>206</v>
      </c>
      <c r="AU1046" s="18" t="s">
        <v>86</v>
      </c>
      <c r="AY1046" s="18" t="s">
        <v>203</v>
      </c>
      <c r="BE1046" s="205">
        <f>IF(N1046="základní",J1046,0)</f>
        <v>0</v>
      </c>
      <c r="BF1046" s="205">
        <f>IF(N1046="snížená",J1046,0)</f>
        <v>0</v>
      </c>
      <c r="BG1046" s="205">
        <f>IF(N1046="zákl. přenesená",J1046,0)</f>
        <v>0</v>
      </c>
      <c r="BH1046" s="205">
        <f>IF(N1046="sníž. přenesená",J1046,0)</f>
        <v>0</v>
      </c>
      <c r="BI1046" s="205">
        <f>IF(N1046="nulová",J1046,0)</f>
        <v>0</v>
      </c>
      <c r="BJ1046" s="18" t="s">
        <v>22</v>
      </c>
      <c r="BK1046" s="205">
        <f>ROUND(I1046*H1046,2)</f>
        <v>0</v>
      </c>
      <c r="BL1046" s="18" t="s">
        <v>336</v>
      </c>
      <c r="BM1046" s="18" t="s">
        <v>1124</v>
      </c>
    </row>
    <row r="1047" spans="2:65" s="12" customFormat="1" x14ac:dyDescent="0.3">
      <c r="B1047" s="206"/>
      <c r="C1047" s="207"/>
      <c r="D1047" s="208" t="s">
        <v>213</v>
      </c>
      <c r="E1047" s="209" t="s">
        <v>20</v>
      </c>
      <c r="F1047" s="210" t="s">
        <v>682</v>
      </c>
      <c r="G1047" s="207"/>
      <c r="H1047" s="211" t="s">
        <v>20</v>
      </c>
      <c r="I1047" s="212"/>
      <c r="J1047" s="207"/>
      <c r="K1047" s="207"/>
      <c r="L1047" s="213"/>
      <c r="M1047" s="214"/>
      <c r="N1047" s="215"/>
      <c r="O1047" s="215"/>
      <c r="P1047" s="215"/>
      <c r="Q1047" s="215"/>
      <c r="R1047" s="215"/>
      <c r="S1047" s="215"/>
      <c r="T1047" s="216"/>
      <c r="AT1047" s="217" t="s">
        <v>213</v>
      </c>
      <c r="AU1047" s="217" t="s">
        <v>86</v>
      </c>
      <c r="AV1047" s="12" t="s">
        <v>22</v>
      </c>
      <c r="AW1047" s="12" t="s">
        <v>41</v>
      </c>
      <c r="AX1047" s="12" t="s">
        <v>78</v>
      </c>
      <c r="AY1047" s="217" t="s">
        <v>203</v>
      </c>
    </row>
    <row r="1048" spans="2:65" s="12" customFormat="1" x14ac:dyDescent="0.3">
      <c r="B1048" s="206"/>
      <c r="C1048" s="207"/>
      <c r="D1048" s="208" t="s">
        <v>213</v>
      </c>
      <c r="E1048" s="209" t="s">
        <v>20</v>
      </c>
      <c r="F1048" s="210" t="s">
        <v>1125</v>
      </c>
      <c r="G1048" s="207"/>
      <c r="H1048" s="211" t="s">
        <v>20</v>
      </c>
      <c r="I1048" s="212"/>
      <c r="J1048" s="207"/>
      <c r="K1048" s="207"/>
      <c r="L1048" s="213"/>
      <c r="M1048" s="214"/>
      <c r="N1048" s="215"/>
      <c r="O1048" s="215"/>
      <c r="P1048" s="215"/>
      <c r="Q1048" s="215"/>
      <c r="R1048" s="215"/>
      <c r="S1048" s="215"/>
      <c r="T1048" s="216"/>
      <c r="AT1048" s="217" t="s">
        <v>213</v>
      </c>
      <c r="AU1048" s="217" t="s">
        <v>86</v>
      </c>
      <c r="AV1048" s="12" t="s">
        <v>22</v>
      </c>
      <c r="AW1048" s="12" t="s">
        <v>41</v>
      </c>
      <c r="AX1048" s="12" t="s">
        <v>78</v>
      </c>
      <c r="AY1048" s="217" t="s">
        <v>203</v>
      </c>
    </row>
    <row r="1049" spans="2:65" s="12" customFormat="1" x14ac:dyDescent="0.3">
      <c r="B1049" s="206"/>
      <c r="C1049" s="207"/>
      <c r="D1049" s="208" t="s">
        <v>213</v>
      </c>
      <c r="E1049" s="209" t="s">
        <v>20</v>
      </c>
      <c r="F1049" s="210" t="s">
        <v>874</v>
      </c>
      <c r="G1049" s="207"/>
      <c r="H1049" s="211" t="s">
        <v>20</v>
      </c>
      <c r="I1049" s="212"/>
      <c r="J1049" s="207"/>
      <c r="K1049" s="207"/>
      <c r="L1049" s="213"/>
      <c r="M1049" s="214"/>
      <c r="N1049" s="215"/>
      <c r="O1049" s="215"/>
      <c r="P1049" s="215"/>
      <c r="Q1049" s="215"/>
      <c r="R1049" s="215"/>
      <c r="S1049" s="215"/>
      <c r="T1049" s="216"/>
      <c r="AT1049" s="217" t="s">
        <v>213</v>
      </c>
      <c r="AU1049" s="217" t="s">
        <v>86</v>
      </c>
      <c r="AV1049" s="12" t="s">
        <v>22</v>
      </c>
      <c r="AW1049" s="12" t="s">
        <v>41</v>
      </c>
      <c r="AX1049" s="12" t="s">
        <v>78</v>
      </c>
      <c r="AY1049" s="217" t="s">
        <v>203</v>
      </c>
    </row>
    <row r="1050" spans="2:65" s="13" customFormat="1" x14ac:dyDescent="0.3">
      <c r="B1050" s="218"/>
      <c r="C1050" s="219"/>
      <c r="D1050" s="208" t="s">
        <v>213</v>
      </c>
      <c r="E1050" s="220" t="s">
        <v>20</v>
      </c>
      <c r="F1050" s="221" t="s">
        <v>875</v>
      </c>
      <c r="G1050" s="219"/>
      <c r="H1050" s="222">
        <v>26.041</v>
      </c>
      <c r="I1050" s="223"/>
      <c r="J1050" s="219"/>
      <c r="K1050" s="219"/>
      <c r="L1050" s="224"/>
      <c r="M1050" s="225"/>
      <c r="N1050" s="226"/>
      <c r="O1050" s="226"/>
      <c r="P1050" s="226"/>
      <c r="Q1050" s="226"/>
      <c r="R1050" s="226"/>
      <c r="S1050" s="226"/>
      <c r="T1050" s="227"/>
      <c r="AT1050" s="228" t="s">
        <v>213</v>
      </c>
      <c r="AU1050" s="228" t="s">
        <v>86</v>
      </c>
      <c r="AV1050" s="13" t="s">
        <v>86</v>
      </c>
      <c r="AW1050" s="13" t="s">
        <v>41</v>
      </c>
      <c r="AX1050" s="13" t="s">
        <v>78</v>
      </c>
      <c r="AY1050" s="228" t="s">
        <v>203</v>
      </c>
    </row>
    <row r="1051" spans="2:65" s="13" customFormat="1" x14ac:dyDescent="0.3">
      <c r="B1051" s="218"/>
      <c r="C1051" s="219"/>
      <c r="D1051" s="208" t="s">
        <v>213</v>
      </c>
      <c r="E1051" s="220" t="s">
        <v>20</v>
      </c>
      <c r="F1051" s="221" t="s">
        <v>876</v>
      </c>
      <c r="G1051" s="219"/>
      <c r="H1051" s="222">
        <v>69.147999999999996</v>
      </c>
      <c r="I1051" s="223"/>
      <c r="J1051" s="219"/>
      <c r="K1051" s="219"/>
      <c r="L1051" s="224"/>
      <c r="M1051" s="225"/>
      <c r="N1051" s="226"/>
      <c r="O1051" s="226"/>
      <c r="P1051" s="226"/>
      <c r="Q1051" s="226"/>
      <c r="R1051" s="226"/>
      <c r="S1051" s="226"/>
      <c r="T1051" s="227"/>
      <c r="AT1051" s="228" t="s">
        <v>213</v>
      </c>
      <c r="AU1051" s="228" t="s">
        <v>86</v>
      </c>
      <c r="AV1051" s="13" t="s">
        <v>86</v>
      </c>
      <c r="AW1051" s="13" t="s">
        <v>41</v>
      </c>
      <c r="AX1051" s="13" t="s">
        <v>78</v>
      </c>
      <c r="AY1051" s="228" t="s">
        <v>203</v>
      </c>
    </row>
    <row r="1052" spans="2:65" s="13" customFormat="1" x14ac:dyDescent="0.3">
      <c r="B1052" s="218"/>
      <c r="C1052" s="219"/>
      <c r="D1052" s="208" t="s">
        <v>213</v>
      </c>
      <c r="E1052" s="220" t="s">
        <v>20</v>
      </c>
      <c r="F1052" s="221" t="s">
        <v>877</v>
      </c>
      <c r="G1052" s="219"/>
      <c r="H1052" s="222">
        <v>36.628</v>
      </c>
      <c r="I1052" s="223"/>
      <c r="J1052" s="219"/>
      <c r="K1052" s="219"/>
      <c r="L1052" s="224"/>
      <c r="M1052" s="225"/>
      <c r="N1052" s="226"/>
      <c r="O1052" s="226"/>
      <c r="P1052" s="226"/>
      <c r="Q1052" s="226"/>
      <c r="R1052" s="226"/>
      <c r="S1052" s="226"/>
      <c r="T1052" s="227"/>
      <c r="AT1052" s="228" t="s">
        <v>213</v>
      </c>
      <c r="AU1052" s="228" t="s">
        <v>86</v>
      </c>
      <c r="AV1052" s="13" t="s">
        <v>86</v>
      </c>
      <c r="AW1052" s="13" t="s">
        <v>41</v>
      </c>
      <c r="AX1052" s="13" t="s">
        <v>78</v>
      </c>
      <c r="AY1052" s="228" t="s">
        <v>203</v>
      </c>
    </row>
    <row r="1053" spans="2:65" s="13" customFormat="1" x14ac:dyDescent="0.3">
      <c r="B1053" s="218"/>
      <c r="C1053" s="219"/>
      <c r="D1053" s="208" t="s">
        <v>213</v>
      </c>
      <c r="E1053" s="220" t="s">
        <v>20</v>
      </c>
      <c r="F1053" s="221" t="s">
        <v>878</v>
      </c>
      <c r="G1053" s="219"/>
      <c r="H1053" s="222">
        <v>48.378</v>
      </c>
      <c r="I1053" s="223"/>
      <c r="J1053" s="219"/>
      <c r="K1053" s="219"/>
      <c r="L1053" s="224"/>
      <c r="M1053" s="225"/>
      <c r="N1053" s="226"/>
      <c r="O1053" s="226"/>
      <c r="P1053" s="226"/>
      <c r="Q1053" s="226"/>
      <c r="R1053" s="226"/>
      <c r="S1053" s="226"/>
      <c r="T1053" s="227"/>
      <c r="AT1053" s="228" t="s">
        <v>213</v>
      </c>
      <c r="AU1053" s="228" t="s">
        <v>86</v>
      </c>
      <c r="AV1053" s="13" t="s">
        <v>86</v>
      </c>
      <c r="AW1053" s="13" t="s">
        <v>41</v>
      </c>
      <c r="AX1053" s="13" t="s">
        <v>78</v>
      </c>
      <c r="AY1053" s="228" t="s">
        <v>203</v>
      </c>
    </row>
    <row r="1054" spans="2:65" s="13" customFormat="1" x14ac:dyDescent="0.3">
      <c r="B1054" s="218"/>
      <c r="C1054" s="219"/>
      <c r="D1054" s="208" t="s">
        <v>213</v>
      </c>
      <c r="E1054" s="220" t="s">
        <v>20</v>
      </c>
      <c r="F1054" s="221" t="s">
        <v>879</v>
      </c>
      <c r="G1054" s="219"/>
      <c r="H1054" s="222">
        <v>28.628</v>
      </c>
      <c r="I1054" s="223"/>
      <c r="J1054" s="219"/>
      <c r="K1054" s="219"/>
      <c r="L1054" s="224"/>
      <c r="M1054" s="225"/>
      <c r="N1054" s="226"/>
      <c r="O1054" s="226"/>
      <c r="P1054" s="226"/>
      <c r="Q1054" s="226"/>
      <c r="R1054" s="226"/>
      <c r="S1054" s="226"/>
      <c r="T1054" s="227"/>
      <c r="AT1054" s="228" t="s">
        <v>213</v>
      </c>
      <c r="AU1054" s="228" t="s">
        <v>86</v>
      </c>
      <c r="AV1054" s="13" t="s">
        <v>86</v>
      </c>
      <c r="AW1054" s="13" t="s">
        <v>41</v>
      </c>
      <c r="AX1054" s="13" t="s">
        <v>78</v>
      </c>
      <c r="AY1054" s="228" t="s">
        <v>203</v>
      </c>
    </row>
    <row r="1055" spans="2:65" s="14" customFormat="1" x14ac:dyDescent="0.3">
      <c r="B1055" s="229"/>
      <c r="C1055" s="230"/>
      <c r="D1055" s="231" t="s">
        <v>213</v>
      </c>
      <c r="E1055" s="232" t="s">
        <v>20</v>
      </c>
      <c r="F1055" s="233" t="s">
        <v>225</v>
      </c>
      <c r="G1055" s="230"/>
      <c r="H1055" s="234">
        <v>208.82300000000001</v>
      </c>
      <c r="I1055" s="235"/>
      <c r="J1055" s="230"/>
      <c r="K1055" s="230"/>
      <c r="L1055" s="236"/>
      <c r="M1055" s="237"/>
      <c r="N1055" s="238"/>
      <c r="O1055" s="238"/>
      <c r="P1055" s="238"/>
      <c r="Q1055" s="238"/>
      <c r="R1055" s="238"/>
      <c r="S1055" s="238"/>
      <c r="T1055" s="239"/>
      <c r="AT1055" s="240" t="s">
        <v>213</v>
      </c>
      <c r="AU1055" s="240" t="s">
        <v>86</v>
      </c>
      <c r="AV1055" s="14" t="s">
        <v>211</v>
      </c>
      <c r="AW1055" s="14" t="s">
        <v>41</v>
      </c>
      <c r="AX1055" s="14" t="s">
        <v>22</v>
      </c>
      <c r="AY1055" s="240" t="s">
        <v>203</v>
      </c>
    </row>
    <row r="1056" spans="2:65" s="1" customFormat="1" ht="31.5" customHeight="1" x14ac:dyDescent="0.3">
      <c r="B1056" s="35"/>
      <c r="C1056" s="194" t="s">
        <v>1126</v>
      </c>
      <c r="D1056" s="194" t="s">
        <v>206</v>
      </c>
      <c r="E1056" s="195" t="s">
        <v>1127</v>
      </c>
      <c r="F1056" s="196" t="s">
        <v>1128</v>
      </c>
      <c r="G1056" s="197" t="s">
        <v>209</v>
      </c>
      <c r="H1056" s="198">
        <v>51.921999999999997</v>
      </c>
      <c r="I1056" s="199"/>
      <c r="J1056" s="200">
        <f>ROUND(I1056*H1056,2)</f>
        <v>0</v>
      </c>
      <c r="K1056" s="196" t="s">
        <v>20</v>
      </c>
      <c r="L1056" s="55"/>
      <c r="M1056" s="201" t="s">
        <v>20</v>
      </c>
      <c r="N1056" s="202" t="s">
        <v>49</v>
      </c>
      <c r="O1056" s="36"/>
      <c r="P1056" s="203">
        <f>O1056*H1056</f>
        <v>0</v>
      </c>
      <c r="Q1056" s="203">
        <v>7.3002400000000004E-3</v>
      </c>
      <c r="R1056" s="203">
        <f>Q1056*H1056</f>
        <v>0.37904306127999998</v>
      </c>
      <c r="S1056" s="203">
        <v>0</v>
      </c>
      <c r="T1056" s="204">
        <f>S1056*H1056</f>
        <v>0</v>
      </c>
      <c r="AR1056" s="18" t="s">
        <v>336</v>
      </c>
      <c r="AT1056" s="18" t="s">
        <v>206</v>
      </c>
      <c r="AU1056" s="18" t="s">
        <v>86</v>
      </c>
      <c r="AY1056" s="18" t="s">
        <v>203</v>
      </c>
      <c r="BE1056" s="205">
        <f>IF(N1056="základní",J1056,0)</f>
        <v>0</v>
      </c>
      <c r="BF1056" s="205">
        <f>IF(N1056="snížená",J1056,0)</f>
        <v>0</v>
      </c>
      <c r="BG1056" s="205">
        <f>IF(N1056="zákl. přenesená",J1056,0)</f>
        <v>0</v>
      </c>
      <c r="BH1056" s="205">
        <f>IF(N1056="sníž. přenesená",J1056,0)</f>
        <v>0</v>
      </c>
      <c r="BI1056" s="205">
        <f>IF(N1056="nulová",J1056,0)</f>
        <v>0</v>
      </c>
      <c r="BJ1056" s="18" t="s">
        <v>22</v>
      </c>
      <c r="BK1056" s="205">
        <f>ROUND(I1056*H1056,2)</f>
        <v>0</v>
      </c>
      <c r="BL1056" s="18" t="s">
        <v>336</v>
      </c>
      <c r="BM1056" s="18" t="s">
        <v>1129</v>
      </c>
    </row>
    <row r="1057" spans="2:65" s="12" customFormat="1" x14ac:dyDescent="0.3">
      <c r="B1057" s="206"/>
      <c r="C1057" s="207"/>
      <c r="D1057" s="208" t="s">
        <v>213</v>
      </c>
      <c r="E1057" s="209" t="s">
        <v>20</v>
      </c>
      <c r="F1057" s="210" t="s">
        <v>520</v>
      </c>
      <c r="G1057" s="207"/>
      <c r="H1057" s="211" t="s">
        <v>20</v>
      </c>
      <c r="I1057" s="212"/>
      <c r="J1057" s="207"/>
      <c r="K1057" s="207"/>
      <c r="L1057" s="213"/>
      <c r="M1057" s="214"/>
      <c r="N1057" s="215"/>
      <c r="O1057" s="215"/>
      <c r="P1057" s="215"/>
      <c r="Q1057" s="215"/>
      <c r="R1057" s="215"/>
      <c r="S1057" s="215"/>
      <c r="T1057" s="216"/>
      <c r="AT1057" s="217" t="s">
        <v>213</v>
      </c>
      <c r="AU1057" s="217" t="s">
        <v>86</v>
      </c>
      <c r="AV1057" s="12" t="s">
        <v>22</v>
      </c>
      <c r="AW1057" s="12" t="s">
        <v>41</v>
      </c>
      <c r="AX1057" s="12" t="s">
        <v>78</v>
      </c>
      <c r="AY1057" s="217" t="s">
        <v>203</v>
      </c>
    </row>
    <row r="1058" spans="2:65" s="12" customFormat="1" x14ac:dyDescent="0.3">
      <c r="B1058" s="206"/>
      <c r="C1058" s="207"/>
      <c r="D1058" s="208" t="s">
        <v>213</v>
      </c>
      <c r="E1058" s="209" t="s">
        <v>20</v>
      </c>
      <c r="F1058" s="210" t="s">
        <v>1130</v>
      </c>
      <c r="G1058" s="207"/>
      <c r="H1058" s="211" t="s">
        <v>20</v>
      </c>
      <c r="I1058" s="212"/>
      <c r="J1058" s="207"/>
      <c r="K1058" s="207"/>
      <c r="L1058" s="213"/>
      <c r="M1058" s="214"/>
      <c r="N1058" s="215"/>
      <c r="O1058" s="215"/>
      <c r="P1058" s="215"/>
      <c r="Q1058" s="215"/>
      <c r="R1058" s="215"/>
      <c r="S1058" s="215"/>
      <c r="T1058" s="216"/>
      <c r="AT1058" s="217" t="s">
        <v>213</v>
      </c>
      <c r="AU1058" s="217" t="s">
        <v>86</v>
      </c>
      <c r="AV1058" s="12" t="s">
        <v>22</v>
      </c>
      <c r="AW1058" s="12" t="s">
        <v>41</v>
      </c>
      <c r="AX1058" s="12" t="s">
        <v>78</v>
      </c>
      <c r="AY1058" s="217" t="s">
        <v>203</v>
      </c>
    </row>
    <row r="1059" spans="2:65" s="12" customFormat="1" x14ac:dyDescent="0.3">
      <c r="B1059" s="206"/>
      <c r="C1059" s="207"/>
      <c r="D1059" s="208" t="s">
        <v>213</v>
      </c>
      <c r="E1059" s="209" t="s">
        <v>20</v>
      </c>
      <c r="F1059" s="210" t="s">
        <v>611</v>
      </c>
      <c r="G1059" s="207"/>
      <c r="H1059" s="211" t="s">
        <v>20</v>
      </c>
      <c r="I1059" s="212"/>
      <c r="J1059" s="207"/>
      <c r="K1059" s="207"/>
      <c r="L1059" s="213"/>
      <c r="M1059" s="214"/>
      <c r="N1059" s="215"/>
      <c r="O1059" s="215"/>
      <c r="P1059" s="215"/>
      <c r="Q1059" s="215"/>
      <c r="R1059" s="215"/>
      <c r="S1059" s="215"/>
      <c r="T1059" s="216"/>
      <c r="AT1059" s="217" t="s">
        <v>213</v>
      </c>
      <c r="AU1059" s="217" t="s">
        <v>86</v>
      </c>
      <c r="AV1059" s="12" t="s">
        <v>22</v>
      </c>
      <c r="AW1059" s="12" t="s">
        <v>41</v>
      </c>
      <c r="AX1059" s="12" t="s">
        <v>78</v>
      </c>
      <c r="AY1059" s="217" t="s">
        <v>203</v>
      </c>
    </row>
    <row r="1060" spans="2:65" s="12" customFormat="1" x14ac:dyDescent="0.3">
      <c r="B1060" s="206"/>
      <c r="C1060" s="207"/>
      <c r="D1060" s="208" t="s">
        <v>213</v>
      </c>
      <c r="E1060" s="209" t="s">
        <v>20</v>
      </c>
      <c r="F1060" s="210" t="s">
        <v>629</v>
      </c>
      <c r="G1060" s="207"/>
      <c r="H1060" s="211" t="s">
        <v>20</v>
      </c>
      <c r="I1060" s="212"/>
      <c r="J1060" s="207"/>
      <c r="K1060" s="207"/>
      <c r="L1060" s="213"/>
      <c r="M1060" s="214"/>
      <c r="N1060" s="215"/>
      <c r="O1060" s="215"/>
      <c r="P1060" s="215"/>
      <c r="Q1060" s="215"/>
      <c r="R1060" s="215"/>
      <c r="S1060" s="215"/>
      <c r="T1060" s="216"/>
      <c r="AT1060" s="217" t="s">
        <v>213</v>
      </c>
      <c r="AU1060" s="217" t="s">
        <v>86</v>
      </c>
      <c r="AV1060" s="12" t="s">
        <v>22</v>
      </c>
      <c r="AW1060" s="12" t="s">
        <v>41</v>
      </c>
      <c r="AX1060" s="12" t="s">
        <v>78</v>
      </c>
      <c r="AY1060" s="217" t="s">
        <v>203</v>
      </c>
    </row>
    <row r="1061" spans="2:65" s="13" customFormat="1" x14ac:dyDescent="0.3">
      <c r="B1061" s="218"/>
      <c r="C1061" s="219"/>
      <c r="D1061" s="208" t="s">
        <v>213</v>
      </c>
      <c r="E1061" s="220" t="s">
        <v>20</v>
      </c>
      <c r="F1061" s="221" t="s">
        <v>865</v>
      </c>
      <c r="G1061" s="219"/>
      <c r="H1061" s="222">
        <v>51.921999999999997</v>
      </c>
      <c r="I1061" s="223"/>
      <c r="J1061" s="219"/>
      <c r="K1061" s="219"/>
      <c r="L1061" s="224"/>
      <c r="M1061" s="225"/>
      <c r="N1061" s="226"/>
      <c r="O1061" s="226"/>
      <c r="P1061" s="226"/>
      <c r="Q1061" s="226"/>
      <c r="R1061" s="226"/>
      <c r="S1061" s="226"/>
      <c r="T1061" s="227"/>
      <c r="AT1061" s="228" t="s">
        <v>213</v>
      </c>
      <c r="AU1061" s="228" t="s">
        <v>86</v>
      </c>
      <c r="AV1061" s="13" t="s">
        <v>86</v>
      </c>
      <c r="AW1061" s="13" t="s">
        <v>41</v>
      </c>
      <c r="AX1061" s="13" t="s">
        <v>78</v>
      </c>
      <c r="AY1061" s="228" t="s">
        <v>203</v>
      </c>
    </row>
    <row r="1062" spans="2:65" s="14" customFormat="1" x14ac:dyDescent="0.3">
      <c r="B1062" s="229"/>
      <c r="C1062" s="230"/>
      <c r="D1062" s="231" t="s">
        <v>213</v>
      </c>
      <c r="E1062" s="232" t="s">
        <v>20</v>
      </c>
      <c r="F1062" s="233" t="s">
        <v>225</v>
      </c>
      <c r="G1062" s="230"/>
      <c r="H1062" s="234">
        <v>51.921999999999997</v>
      </c>
      <c r="I1062" s="235"/>
      <c r="J1062" s="230"/>
      <c r="K1062" s="230"/>
      <c r="L1062" s="236"/>
      <c r="M1062" s="237"/>
      <c r="N1062" s="238"/>
      <c r="O1062" s="238"/>
      <c r="P1062" s="238"/>
      <c r="Q1062" s="238"/>
      <c r="R1062" s="238"/>
      <c r="S1062" s="238"/>
      <c r="T1062" s="239"/>
      <c r="AT1062" s="240" t="s">
        <v>213</v>
      </c>
      <c r="AU1062" s="240" t="s">
        <v>86</v>
      </c>
      <c r="AV1062" s="14" t="s">
        <v>211</v>
      </c>
      <c r="AW1062" s="14" t="s">
        <v>41</v>
      </c>
      <c r="AX1062" s="14" t="s">
        <v>22</v>
      </c>
      <c r="AY1062" s="240" t="s">
        <v>203</v>
      </c>
    </row>
    <row r="1063" spans="2:65" s="1" customFormat="1" ht="44.25" customHeight="1" x14ac:dyDescent="0.3">
      <c r="B1063" s="35"/>
      <c r="C1063" s="194" t="s">
        <v>1131</v>
      </c>
      <c r="D1063" s="194" t="s">
        <v>206</v>
      </c>
      <c r="E1063" s="195" t="s">
        <v>1132</v>
      </c>
      <c r="F1063" s="196" t="s">
        <v>1133</v>
      </c>
      <c r="G1063" s="197" t="s">
        <v>209</v>
      </c>
      <c r="H1063" s="198">
        <v>15.98</v>
      </c>
      <c r="I1063" s="199"/>
      <c r="J1063" s="200">
        <f>ROUND(I1063*H1063,2)</f>
        <v>0</v>
      </c>
      <c r="K1063" s="196" t="s">
        <v>20</v>
      </c>
      <c r="L1063" s="55"/>
      <c r="M1063" s="201" t="s">
        <v>20</v>
      </c>
      <c r="N1063" s="202" t="s">
        <v>49</v>
      </c>
      <c r="O1063" s="36"/>
      <c r="P1063" s="203">
        <f>O1063*H1063</f>
        <v>0</v>
      </c>
      <c r="Q1063" s="203">
        <v>3.9139760000000003E-2</v>
      </c>
      <c r="R1063" s="203">
        <f>Q1063*H1063</f>
        <v>0.62545336480000002</v>
      </c>
      <c r="S1063" s="203">
        <v>0</v>
      </c>
      <c r="T1063" s="204">
        <f>S1063*H1063</f>
        <v>0</v>
      </c>
      <c r="AR1063" s="18" t="s">
        <v>336</v>
      </c>
      <c r="AT1063" s="18" t="s">
        <v>206</v>
      </c>
      <c r="AU1063" s="18" t="s">
        <v>86</v>
      </c>
      <c r="AY1063" s="18" t="s">
        <v>203</v>
      </c>
      <c r="BE1063" s="205">
        <f>IF(N1063="základní",J1063,0)</f>
        <v>0</v>
      </c>
      <c r="BF1063" s="205">
        <f>IF(N1063="snížená",J1063,0)</f>
        <v>0</v>
      </c>
      <c r="BG1063" s="205">
        <f>IF(N1063="zákl. přenesená",J1063,0)</f>
        <v>0</v>
      </c>
      <c r="BH1063" s="205">
        <f>IF(N1063="sníž. přenesená",J1063,0)</f>
        <v>0</v>
      </c>
      <c r="BI1063" s="205">
        <f>IF(N1063="nulová",J1063,0)</f>
        <v>0</v>
      </c>
      <c r="BJ1063" s="18" t="s">
        <v>22</v>
      </c>
      <c r="BK1063" s="205">
        <f>ROUND(I1063*H1063,2)</f>
        <v>0</v>
      </c>
      <c r="BL1063" s="18" t="s">
        <v>336</v>
      </c>
      <c r="BM1063" s="18" t="s">
        <v>1134</v>
      </c>
    </row>
    <row r="1064" spans="2:65" s="12" customFormat="1" x14ac:dyDescent="0.3">
      <c r="B1064" s="206"/>
      <c r="C1064" s="207"/>
      <c r="D1064" s="208" t="s">
        <v>213</v>
      </c>
      <c r="E1064" s="209" t="s">
        <v>20</v>
      </c>
      <c r="F1064" s="210" t="s">
        <v>520</v>
      </c>
      <c r="G1064" s="207"/>
      <c r="H1064" s="211" t="s">
        <v>20</v>
      </c>
      <c r="I1064" s="212"/>
      <c r="J1064" s="207"/>
      <c r="K1064" s="207"/>
      <c r="L1064" s="213"/>
      <c r="M1064" s="214"/>
      <c r="N1064" s="215"/>
      <c r="O1064" s="215"/>
      <c r="P1064" s="215"/>
      <c r="Q1064" s="215"/>
      <c r="R1064" s="215"/>
      <c r="S1064" s="215"/>
      <c r="T1064" s="216"/>
      <c r="AT1064" s="217" t="s">
        <v>213</v>
      </c>
      <c r="AU1064" s="217" t="s">
        <v>86</v>
      </c>
      <c r="AV1064" s="12" t="s">
        <v>22</v>
      </c>
      <c r="AW1064" s="12" t="s">
        <v>41</v>
      </c>
      <c r="AX1064" s="12" t="s">
        <v>78</v>
      </c>
      <c r="AY1064" s="217" t="s">
        <v>203</v>
      </c>
    </row>
    <row r="1065" spans="2:65" s="12" customFormat="1" x14ac:dyDescent="0.3">
      <c r="B1065" s="206"/>
      <c r="C1065" s="207"/>
      <c r="D1065" s="208" t="s">
        <v>213</v>
      </c>
      <c r="E1065" s="209" t="s">
        <v>20</v>
      </c>
      <c r="F1065" s="210" t="s">
        <v>1135</v>
      </c>
      <c r="G1065" s="207"/>
      <c r="H1065" s="211" t="s">
        <v>20</v>
      </c>
      <c r="I1065" s="212"/>
      <c r="J1065" s="207"/>
      <c r="K1065" s="207"/>
      <c r="L1065" s="213"/>
      <c r="M1065" s="214"/>
      <c r="N1065" s="215"/>
      <c r="O1065" s="215"/>
      <c r="P1065" s="215"/>
      <c r="Q1065" s="215"/>
      <c r="R1065" s="215"/>
      <c r="S1065" s="215"/>
      <c r="T1065" s="216"/>
      <c r="AT1065" s="217" t="s">
        <v>213</v>
      </c>
      <c r="AU1065" s="217" t="s">
        <v>86</v>
      </c>
      <c r="AV1065" s="12" t="s">
        <v>22</v>
      </c>
      <c r="AW1065" s="12" t="s">
        <v>41</v>
      </c>
      <c r="AX1065" s="12" t="s">
        <v>78</v>
      </c>
      <c r="AY1065" s="217" t="s">
        <v>203</v>
      </c>
    </row>
    <row r="1066" spans="2:65" s="12" customFormat="1" x14ac:dyDescent="0.3">
      <c r="B1066" s="206"/>
      <c r="C1066" s="207"/>
      <c r="D1066" s="208" t="s">
        <v>213</v>
      </c>
      <c r="E1066" s="209" t="s">
        <v>20</v>
      </c>
      <c r="F1066" s="210" t="s">
        <v>611</v>
      </c>
      <c r="G1066" s="207"/>
      <c r="H1066" s="211" t="s">
        <v>20</v>
      </c>
      <c r="I1066" s="212"/>
      <c r="J1066" s="207"/>
      <c r="K1066" s="207"/>
      <c r="L1066" s="213"/>
      <c r="M1066" s="214"/>
      <c r="N1066" s="215"/>
      <c r="O1066" s="215"/>
      <c r="P1066" s="215"/>
      <c r="Q1066" s="215"/>
      <c r="R1066" s="215"/>
      <c r="S1066" s="215"/>
      <c r="T1066" s="216"/>
      <c r="AT1066" s="217" t="s">
        <v>213</v>
      </c>
      <c r="AU1066" s="217" t="s">
        <v>86</v>
      </c>
      <c r="AV1066" s="12" t="s">
        <v>22</v>
      </c>
      <c r="AW1066" s="12" t="s">
        <v>41</v>
      </c>
      <c r="AX1066" s="12" t="s">
        <v>78</v>
      </c>
      <c r="AY1066" s="217" t="s">
        <v>203</v>
      </c>
    </row>
    <row r="1067" spans="2:65" s="12" customFormat="1" x14ac:dyDescent="0.3">
      <c r="B1067" s="206"/>
      <c r="C1067" s="207"/>
      <c r="D1067" s="208" t="s">
        <v>213</v>
      </c>
      <c r="E1067" s="209" t="s">
        <v>20</v>
      </c>
      <c r="F1067" s="210" t="s">
        <v>629</v>
      </c>
      <c r="G1067" s="207"/>
      <c r="H1067" s="211" t="s">
        <v>20</v>
      </c>
      <c r="I1067" s="212"/>
      <c r="J1067" s="207"/>
      <c r="K1067" s="207"/>
      <c r="L1067" s="213"/>
      <c r="M1067" s="214"/>
      <c r="N1067" s="215"/>
      <c r="O1067" s="215"/>
      <c r="P1067" s="215"/>
      <c r="Q1067" s="215"/>
      <c r="R1067" s="215"/>
      <c r="S1067" s="215"/>
      <c r="T1067" s="216"/>
      <c r="AT1067" s="217" t="s">
        <v>213</v>
      </c>
      <c r="AU1067" s="217" t="s">
        <v>86</v>
      </c>
      <c r="AV1067" s="12" t="s">
        <v>22</v>
      </c>
      <c r="AW1067" s="12" t="s">
        <v>41</v>
      </c>
      <c r="AX1067" s="12" t="s">
        <v>78</v>
      </c>
      <c r="AY1067" s="217" t="s">
        <v>203</v>
      </c>
    </row>
    <row r="1068" spans="2:65" s="13" customFormat="1" x14ac:dyDescent="0.3">
      <c r="B1068" s="218"/>
      <c r="C1068" s="219"/>
      <c r="D1068" s="208" t="s">
        <v>213</v>
      </c>
      <c r="E1068" s="220" t="s">
        <v>20</v>
      </c>
      <c r="F1068" s="221" t="s">
        <v>867</v>
      </c>
      <c r="G1068" s="219"/>
      <c r="H1068" s="222">
        <v>15.98</v>
      </c>
      <c r="I1068" s="223"/>
      <c r="J1068" s="219"/>
      <c r="K1068" s="219"/>
      <c r="L1068" s="224"/>
      <c r="M1068" s="225"/>
      <c r="N1068" s="226"/>
      <c r="O1068" s="226"/>
      <c r="P1068" s="226"/>
      <c r="Q1068" s="226"/>
      <c r="R1068" s="226"/>
      <c r="S1068" s="226"/>
      <c r="T1068" s="227"/>
      <c r="AT1068" s="228" t="s">
        <v>213</v>
      </c>
      <c r="AU1068" s="228" t="s">
        <v>86</v>
      </c>
      <c r="AV1068" s="13" t="s">
        <v>86</v>
      </c>
      <c r="AW1068" s="13" t="s">
        <v>41</v>
      </c>
      <c r="AX1068" s="13" t="s">
        <v>78</v>
      </c>
      <c r="AY1068" s="228" t="s">
        <v>203</v>
      </c>
    </row>
    <row r="1069" spans="2:65" s="14" customFormat="1" x14ac:dyDescent="0.3">
      <c r="B1069" s="229"/>
      <c r="C1069" s="230"/>
      <c r="D1069" s="231" t="s">
        <v>213</v>
      </c>
      <c r="E1069" s="232" t="s">
        <v>20</v>
      </c>
      <c r="F1069" s="233" t="s">
        <v>225</v>
      </c>
      <c r="G1069" s="230"/>
      <c r="H1069" s="234">
        <v>15.98</v>
      </c>
      <c r="I1069" s="235"/>
      <c r="J1069" s="230"/>
      <c r="K1069" s="230"/>
      <c r="L1069" s="236"/>
      <c r="M1069" s="237"/>
      <c r="N1069" s="238"/>
      <c r="O1069" s="238"/>
      <c r="P1069" s="238"/>
      <c r="Q1069" s="238"/>
      <c r="R1069" s="238"/>
      <c r="S1069" s="238"/>
      <c r="T1069" s="239"/>
      <c r="AT1069" s="240" t="s">
        <v>213</v>
      </c>
      <c r="AU1069" s="240" t="s">
        <v>86</v>
      </c>
      <c r="AV1069" s="14" t="s">
        <v>211</v>
      </c>
      <c r="AW1069" s="14" t="s">
        <v>41</v>
      </c>
      <c r="AX1069" s="14" t="s">
        <v>22</v>
      </c>
      <c r="AY1069" s="240" t="s">
        <v>203</v>
      </c>
    </row>
    <row r="1070" spans="2:65" s="1" customFormat="1" ht="22.5" customHeight="1" x14ac:dyDescent="0.3">
      <c r="B1070" s="35"/>
      <c r="C1070" s="194" t="s">
        <v>1136</v>
      </c>
      <c r="D1070" s="194" t="s">
        <v>206</v>
      </c>
      <c r="E1070" s="195" t="s">
        <v>1137</v>
      </c>
      <c r="F1070" s="196" t="s">
        <v>1138</v>
      </c>
      <c r="G1070" s="197" t="s">
        <v>209</v>
      </c>
      <c r="H1070" s="198">
        <v>157.52199999999999</v>
      </c>
      <c r="I1070" s="199"/>
      <c r="J1070" s="200">
        <f>ROUND(I1070*H1070,2)</f>
        <v>0</v>
      </c>
      <c r="K1070" s="196" t="s">
        <v>20</v>
      </c>
      <c r="L1070" s="55"/>
      <c r="M1070" s="201" t="s">
        <v>20</v>
      </c>
      <c r="N1070" s="202" t="s">
        <v>49</v>
      </c>
      <c r="O1070" s="36"/>
      <c r="P1070" s="203">
        <f>O1070*H1070</f>
        <v>0</v>
      </c>
      <c r="Q1070" s="203">
        <v>8.8000000000000003E-4</v>
      </c>
      <c r="R1070" s="203">
        <f>Q1070*H1070</f>
        <v>0.13861936</v>
      </c>
      <c r="S1070" s="203">
        <v>0</v>
      </c>
      <c r="T1070" s="204">
        <f>S1070*H1070</f>
        <v>0</v>
      </c>
      <c r="AR1070" s="18" t="s">
        <v>336</v>
      </c>
      <c r="AT1070" s="18" t="s">
        <v>206</v>
      </c>
      <c r="AU1070" s="18" t="s">
        <v>86</v>
      </c>
      <c r="AY1070" s="18" t="s">
        <v>203</v>
      </c>
      <c r="BE1070" s="205">
        <f>IF(N1070="základní",J1070,0)</f>
        <v>0</v>
      </c>
      <c r="BF1070" s="205">
        <f>IF(N1070="snížená",J1070,0)</f>
        <v>0</v>
      </c>
      <c r="BG1070" s="205">
        <f>IF(N1070="zákl. přenesená",J1070,0)</f>
        <v>0</v>
      </c>
      <c r="BH1070" s="205">
        <f>IF(N1070="sníž. přenesená",J1070,0)</f>
        <v>0</v>
      </c>
      <c r="BI1070" s="205">
        <f>IF(N1070="nulová",J1070,0)</f>
        <v>0</v>
      </c>
      <c r="BJ1070" s="18" t="s">
        <v>22</v>
      </c>
      <c r="BK1070" s="205">
        <f>ROUND(I1070*H1070,2)</f>
        <v>0</v>
      </c>
      <c r="BL1070" s="18" t="s">
        <v>336</v>
      </c>
      <c r="BM1070" s="18" t="s">
        <v>1139</v>
      </c>
    </row>
    <row r="1071" spans="2:65" s="12" customFormat="1" x14ac:dyDescent="0.3">
      <c r="B1071" s="206"/>
      <c r="C1071" s="207"/>
      <c r="D1071" s="208" t="s">
        <v>213</v>
      </c>
      <c r="E1071" s="209" t="s">
        <v>20</v>
      </c>
      <c r="F1071" s="210" t="s">
        <v>520</v>
      </c>
      <c r="G1071" s="207"/>
      <c r="H1071" s="211" t="s">
        <v>20</v>
      </c>
      <c r="I1071" s="212"/>
      <c r="J1071" s="207"/>
      <c r="K1071" s="207"/>
      <c r="L1071" s="213"/>
      <c r="M1071" s="214"/>
      <c r="N1071" s="215"/>
      <c r="O1071" s="215"/>
      <c r="P1071" s="215"/>
      <c r="Q1071" s="215"/>
      <c r="R1071" s="215"/>
      <c r="S1071" s="215"/>
      <c r="T1071" s="216"/>
      <c r="AT1071" s="217" t="s">
        <v>213</v>
      </c>
      <c r="AU1071" s="217" t="s">
        <v>86</v>
      </c>
      <c r="AV1071" s="12" t="s">
        <v>22</v>
      </c>
      <c r="AW1071" s="12" t="s">
        <v>41</v>
      </c>
      <c r="AX1071" s="12" t="s">
        <v>78</v>
      </c>
      <c r="AY1071" s="217" t="s">
        <v>203</v>
      </c>
    </row>
    <row r="1072" spans="2:65" s="12" customFormat="1" x14ac:dyDescent="0.3">
      <c r="B1072" s="206"/>
      <c r="C1072" s="207"/>
      <c r="D1072" s="208" t="s">
        <v>213</v>
      </c>
      <c r="E1072" s="209" t="s">
        <v>20</v>
      </c>
      <c r="F1072" s="210" t="s">
        <v>1140</v>
      </c>
      <c r="G1072" s="207"/>
      <c r="H1072" s="211" t="s">
        <v>20</v>
      </c>
      <c r="I1072" s="212"/>
      <c r="J1072" s="207"/>
      <c r="K1072" s="207"/>
      <c r="L1072" s="213"/>
      <c r="M1072" s="214"/>
      <c r="N1072" s="215"/>
      <c r="O1072" s="215"/>
      <c r="P1072" s="215"/>
      <c r="Q1072" s="215"/>
      <c r="R1072" s="215"/>
      <c r="S1072" s="215"/>
      <c r="T1072" s="216"/>
      <c r="AT1072" s="217" t="s">
        <v>213</v>
      </c>
      <c r="AU1072" s="217" t="s">
        <v>86</v>
      </c>
      <c r="AV1072" s="12" t="s">
        <v>22</v>
      </c>
      <c r="AW1072" s="12" t="s">
        <v>41</v>
      </c>
      <c r="AX1072" s="12" t="s">
        <v>78</v>
      </c>
      <c r="AY1072" s="217" t="s">
        <v>203</v>
      </c>
    </row>
    <row r="1073" spans="2:65" s="12" customFormat="1" x14ac:dyDescent="0.3">
      <c r="B1073" s="206"/>
      <c r="C1073" s="207"/>
      <c r="D1073" s="208" t="s">
        <v>213</v>
      </c>
      <c r="E1073" s="209" t="s">
        <v>20</v>
      </c>
      <c r="F1073" s="210" t="s">
        <v>987</v>
      </c>
      <c r="G1073" s="207"/>
      <c r="H1073" s="211" t="s">
        <v>20</v>
      </c>
      <c r="I1073" s="212"/>
      <c r="J1073" s="207"/>
      <c r="K1073" s="207"/>
      <c r="L1073" s="213"/>
      <c r="M1073" s="214"/>
      <c r="N1073" s="215"/>
      <c r="O1073" s="215"/>
      <c r="P1073" s="215"/>
      <c r="Q1073" s="215"/>
      <c r="R1073" s="215"/>
      <c r="S1073" s="215"/>
      <c r="T1073" s="216"/>
      <c r="AT1073" s="217" t="s">
        <v>213</v>
      </c>
      <c r="AU1073" s="217" t="s">
        <v>86</v>
      </c>
      <c r="AV1073" s="12" t="s">
        <v>22</v>
      </c>
      <c r="AW1073" s="12" t="s">
        <v>41</v>
      </c>
      <c r="AX1073" s="12" t="s">
        <v>78</v>
      </c>
      <c r="AY1073" s="217" t="s">
        <v>203</v>
      </c>
    </row>
    <row r="1074" spans="2:65" s="13" customFormat="1" x14ac:dyDescent="0.3">
      <c r="B1074" s="218"/>
      <c r="C1074" s="219"/>
      <c r="D1074" s="208" t="s">
        <v>213</v>
      </c>
      <c r="E1074" s="220" t="s">
        <v>20</v>
      </c>
      <c r="F1074" s="221" t="s">
        <v>988</v>
      </c>
      <c r="G1074" s="219"/>
      <c r="H1074" s="222">
        <v>12.88</v>
      </c>
      <c r="I1074" s="223"/>
      <c r="J1074" s="219"/>
      <c r="K1074" s="219"/>
      <c r="L1074" s="224"/>
      <c r="M1074" s="225"/>
      <c r="N1074" s="226"/>
      <c r="O1074" s="226"/>
      <c r="P1074" s="226"/>
      <c r="Q1074" s="226"/>
      <c r="R1074" s="226"/>
      <c r="S1074" s="226"/>
      <c r="T1074" s="227"/>
      <c r="AT1074" s="228" t="s">
        <v>213</v>
      </c>
      <c r="AU1074" s="228" t="s">
        <v>86</v>
      </c>
      <c r="AV1074" s="13" t="s">
        <v>86</v>
      </c>
      <c r="AW1074" s="13" t="s">
        <v>41</v>
      </c>
      <c r="AX1074" s="13" t="s">
        <v>78</v>
      </c>
      <c r="AY1074" s="228" t="s">
        <v>203</v>
      </c>
    </row>
    <row r="1075" spans="2:65" s="13" customFormat="1" x14ac:dyDescent="0.3">
      <c r="B1075" s="218"/>
      <c r="C1075" s="219"/>
      <c r="D1075" s="208" t="s">
        <v>213</v>
      </c>
      <c r="E1075" s="220" t="s">
        <v>20</v>
      </c>
      <c r="F1075" s="221" t="s">
        <v>989</v>
      </c>
      <c r="G1075" s="219"/>
      <c r="H1075" s="222">
        <v>52.573999999999998</v>
      </c>
      <c r="I1075" s="223"/>
      <c r="J1075" s="219"/>
      <c r="K1075" s="219"/>
      <c r="L1075" s="224"/>
      <c r="M1075" s="225"/>
      <c r="N1075" s="226"/>
      <c r="O1075" s="226"/>
      <c r="P1075" s="226"/>
      <c r="Q1075" s="226"/>
      <c r="R1075" s="226"/>
      <c r="S1075" s="226"/>
      <c r="T1075" s="227"/>
      <c r="AT1075" s="228" t="s">
        <v>213</v>
      </c>
      <c r="AU1075" s="228" t="s">
        <v>86</v>
      </c>
      <c r="AV1075" s="13" t="s">
        <v>86</v>
      </c>
      <c r="AW1075" s="13" t="s">
        <v>41</v>
      </c>
      <c r="AX1075" s="13" t="s">
        <v>78</v>
      </c>
      <c r="AY1075" s="228" t="s">
        <v>203</v>
      </c>
    </row>
    <row r="1076" spans="2:65" s="13" customFormat="1" x14ac:dyDescent="0.3">
      <c r="B1076" s="218"/>
      <c r="C1076" s="219"/>
      <c r="D1076" s="208" t="s">
        <v>213</v>
      </c>
      <c r="E1076" s="220" t="s">
        <v>20</v>
      </c>
      <c r="F1076" s="221" t="s">
        <v>990</v>
      </c>
      <c r="G1076" s="219"/>
      <c r="H1076" s="222">
        <v>58.838000000000001</v>
      </c>
      <c r="I1076" s="223"/>
      <c r="J1076" s="219"/>
      <c r="K1076" s="219"/>
      <c r="L1076" s="224"/>
      <c r="M1076" s="225"/>
      <c r="N1076" s="226"/>
      <c r="O1076" s="226"/>
      <c r="P1076" s="226"/>
      <c r="Q1076" s="226"/>
      <c r="R1076" s="226"/>
      <c r="S1076" s="226"/>
      <c r="T1076" s="227"/>
      <c r="AT1076" s="228" t="s">
        <v>213</v>
      </c>
      <c r="AU1076" s="228" t="s">
        <v>86</v>
      </c>
      <c r="AV1076" s="13" t="s">
        <v>86</v>
      </c>
      <c r="AW1076" s="13" t="s">
        <v>41</v>
      </c>
      <c r="AX1076" s="13" t="s">
        <v>78</v>
      </c>
      <c r="AY1076" s="228" t="s">
        <v>203</v>
      </c>
    </row>
    <row r="1077" spans="2:65" s="13" customFormat="1" x14ac:dyDescent="0.3">
      <c r="B1077" s="218"/>
      <c r="C1077" s="219"/>
      <c r="D1077" s="208" t="s">
        <v>213</v>
      </c>
      <c r="E1077" s="220" t="s">
        <v>20</v>
      </c>
      <c r="F1077" s="221" t="s">
        <v>696</v>
      </c>
      <c r="G1077" s="219"/>
      <c r="H1077" s="222">
        <v>33.229999999999997</v>
      </c>
      <c r="I1077" s="223"/>
      <c r="J1077" s="219"/>
      <c r="K1077" s="219"/>
      <c r="L1077" s="224"/>
      <c r="M1077" s="225"/>
      <c r="N1077" s="226"/>
      <c r="O1077" s="226"/>
      <c r="P1077" s="226"/>
      <c r="Q1077" s="226"/>
      <c r="R1077" s="226"/>
      <c r="S1077" s="226"/>
      <c r="T1077" s="227"/>
      <c r="AT1077" s="228" t="s">
        <v>213</v>
      </c>
      <c r="AU1077" s="228" t="s">
        <v>86</v>
      </c>
      <c r="AV1077" s="13" t="s">
        <v>86</v>
      </c>
      <c r="AW1077" s="13" t="s">
        <v>41</v>
      </c>
      <c r="AX1077" s="13" t="s">
        <v>78</v>
      </c>
      <c r="AY1077" s="228" t="s">
        <v>203</v>
      </c>
    </row>
    <row r="1078" spans="2:65" s="14" customFormat="1" x14ac:dyDescent="0.3">
      <c r="B1078" s="229"/>
      <c r="C1078" s="230"/>
      <c r="D1078" s="231" t="s">
        <v>213</v>
      </c>
      <c r="E1078" s="232" t="s">
        <v>20</v>
      </c>
      <c r="F1078" s="233" t="s">
        <v>225</v>
      </c>
      <c r="G1078" s="230"/>
      <c r="H1078" s="234">
        <v>157.52199999999999</v>
      </c>
      <c r="I1078" s="235"/>
      <c r="J1078" s="230"/>
      <c r="K1078" s="230"/>
      <c r="L1078" s="236"/>
      <c r="M1078" s="237"/>
      <c r="N1078" s="238"/>
      <c r="O1078" s="238"/>
      <c r="P1078" s="238"/>
      <c r="Q1078" s="238"/>
      <c r="R1078" s="238"/>
      <c r="S1078" s="238"/>
      <c r="T1078" s="239"/>
      <c r="AT1078" s="240" t="s">
        <v>213</v>
      </c>
      <c r="AU1078" s="240" t="s">
        <v>86</v>
      </c>
      <c r="AV1078" s="14" t="s">
        <v>211</v>
      </c>
      <c r="AW1078" s="14" t="s">
        <v>41</v>
      </c>
      <c r="AX1078" s="14" t="s">
        <v>22</v>
      </c>
      <c r="AY1078" s="240" t="s">
        <v>203</v>
      </c>
    </row>
    <row r="1079" spans="2:65" s="1" customFormat="1" ht="22.5" customHeight="1" x14ac:dyDescent="0.3">
      <c r="B1079" s="35"/>
      <c r="C1079" s="252" t="s">
        <v>1141</v>
      </c>
      <c r="D1079" s="252" t="s">
        <v>512</v>
      </c>
      <c r="E1079" s="253" t="s">
        <v>1142</v>
      </c>
      <c r="F1079" s="254" t="s">
        <v>1143</v>
      </c>
      <c r="G1079" s="255" t="s">
        <v>209</v>
      </c>
      <c r="H1079" s="256">
        <v>173.274</v>
      </c>
      <c r="I1079" s="257"/>
      <c r="J1079" s="258">
        <f>ROUND(I1079*H1079,2)</f>
        <v>0</v>
      </c>
      <c r="K1079" s="254" t="s">
        <v>210</v>
      </c>
      <c r="L1079" s="259"/>
      <c r="M1079" s="260" t="s">
        <v>20</v>
      </c>
      <c r="N1079" s="261" t="s">
        <v>49</v>
      </c>
      <c r="O1079" s="36"/>
      <c r="P1079" s="203">
        <f>O1079*H1079</f>
        <v>0</v>
      </c>
      <c r="Q1079" s="203">
        <v>1.7999999999999999E-2</v>
      </c>
      <c r="R1079" s="203">
        <f>Q1079*H1079</f>
        <v>3.1189319999999996</v>
      </c>
      <c r="S1079" s="203">
        <v>0</v>
      </c>
      <c r="T1079" s="204">
        <f>S1079*H1079</f>
        <v>0</v>
      </c>
      <c r="AR1079" s="18" t="s">
        <v>450</v>
      </c>
      <c r="AT1079" s="18" t="s">
        <v>512</v>
      </c>
      <c r="AU1079" s="18" t="s">
        <v>86</v>
      </c>
      <c r="AY1079" s="18" t="s">
        <v>203</v>
      </c>
      <c r="BE1079" s="205">
        <f>IF(N1079="základní",J1079,0)</f>
        <v>0</v>
      </c>
      <c r="BF1079" s="205">
        <f>IF(N1079="snížená",J1079,0)</f>
        <v>0</v>
      </c>
      <c r="BG1079" s="205">
        <f>IF(N1079="zákl. přenesená",J1079,0)</f>
        <v>0</v>
      </c>
      <c r="BH1079" s="205">
        <f>IF(N1079="sníž. přenesená",J1079,0)</f>
        <v>0</v>
      </c>
      <c r="BI1079" s="205">
        <f>IF(N1079="nulová",J1079,0)</f>
        <v>0</v>
      </c>
      <c r="BJ1079" s="18" t="s">
        <v>22</v>
      </c>
      <c r="BK1079" s="205">
        <f>ROUND(I1079*H1079,2)</f>
        <v>0</v>
      </c>
      <c r="BL1079" s="18" t="s">
        <v>336</v>
      </c>
      <c r="BM1079" s="18" t="s">
        <v>1144</v>
      </c>
    </row>
    <row r="1080" spans="2:65" s="13" customFormat="1" x14ac:dyDescent="0.3">
      <c r="B1080" s="218"/>
      <c r="C1080" s="219"/>
      <c r="D1080" s="231" t="s">
        <v>213</v>
      </c>
      <c r="E1080" s="219"/>
      <c r="F1080" s="244" t="s">
        <v>1145</v>
      </c>
      <c r="G1080" s="219"/>
      <c r="H1080" s="245">
        <v>173.274</v>
      </c>
      <c r="I1080" s="223"/>
      <c r="J1080" s="219"/>
      <c r="K1080" s="219"/>
      <c r="L1080" s="224"/>
      <c r="M1080" s="225"/>
      <c r="N1080" s="226"/>
      <c r="O1080" s="226"/>
      <c r="P1080" s="226"/>
      <c r="Q1080" s="226"/>
      <c r="R1080" s="226"/>
      <c r="S1080" s="226"/>
      <c r="T1080" s="227"/>
      <c r="AT1080" s="228" t="s">
        <v>213</v>
      </c>
      <c r="AU1080" s="228" t="s">
        <v>86</v>
      </c>
      <c r="AV1080" s="13" t="s">
        <v>86</v>
      </c>
      <c r="AW1080" s="13" t="s">
        <v>4</v>
      </c>
      <c r="AX1080" s="13" t="s">
        <v>22</v>
      </c>
      <c r="AY1080" s="228" t="s">
        <v>203</v>
      </c>
    </row>
    <row r="1081" spans="2:65" s="1" customFormat="1" ht="22.5" customHeight="1" x14ac:dyDescent="0.3">
      <c r="B1081" s="35"/>
      <c r="C1081" s="194" t="s">
        <v>1146</v>
      </c>
      <c r="D1081" s="194" t="s">
        <v>206</v>
      </c>
      <c r="E1081" s="195" t="s">
        <v>1147</v>
      </c>
      <c r="F1081" s="196" t="s">
        <v>1138</v>
      </c>
      <c r="G1081" s="197" t="s">
        <v>209</v>
      </c>
      <c r="H1081" s="198">
        <v>157.52199999999999</v>
      </c>
      <c r="I1081" s="199"/>
      <c r="J1081" s="200">
        <f>ROUND(I1081*H1081,2)</f>
        <v>0</v>
      </c>
      <c r="K1081" s="196" t="s">
        <v>20</v>
      </c>
      <c r="L1081" s="55"/>
      <c r="M1081" s="201" t="s">
        <v>20</v>
      </c>
      <c r="N1081" s="202" t="s">
        <v>49</v>
      </c>
      <c r="O1081" s="36"/>
      <c r="P1081" s="203">
        <f>O1081*H1081</f>
        <v>0</v>
      </c>
      <c r="Q1081" s="203">
        <v>8.8000000000000003E-4</v>
      </c>
      <c r="R1081" s="203">
        <f>Q1081*H1081</f>
        <v>0.13861936</v>
      </c>
      <c r="S1081" s="203">
        <v>0</v>
      </c>
      <c r="T1081" s="204">
        <f>S1081*H1081</f>
        <v>0</v>
      </c>
      <c r="AR1081" s="18" t="s">
        <v>336</v>
      </c>
      <c r="AT1081" s="18" t="s">
        <v>206</v>
      </c>
      <c r="AU1081" s="18" t="s">
        <v>86</v>
      </c>
      <c r="AY1081" s="18" t="s">
        <v>203</v>
      </c>
      <c r="BE1081" s="205">
        <f>IF(N1081="základní",J1081,0)</f>
        <v>0</v>
      </c>
      <c r="BF1081" s="205">
        <f>IF(N1081="snížená",J1081,0)</f>
        <v>0</v>
      </c>
      <c r="BG1081" s="205">
        <f>IF(N1081="zákl. přenesená",J1081,0)</f>
        <v>0</v>
      </c>
      <c r="BH1081" s="205">
        <f>IF(N1081="sníž. přenesená",J1081,0)</f>
        <v>0</v>
      </c>
      <c r="BI1081" s="205">
        <f>IF(N1081="nulová",J1081,0)</f>
        <v>0</v>
      </c>
      <c r="BJ1081" s="18" t="s">
        <v>22</v>
      </c>
      <c r="BK1081" s="205">
        <f>ROUND(I1081*H1081,2)</f>
        <v>0</v>
      </c>
      <c r="BL1081" s="18" t="s">
        <v>336</v>
      </c>
      <c r="BM1081" s="18" t="s">
        <v>1148</v>
      </c>
    </row>
    <row r="1082" spans="2:65" s="12" customFormat="1" x14ac:dyDescent="0.3">
      <c r="B1082" s="206"/>
      <c r="C1082" s="207"/>
      <c r="D1082" s="208" t="s">
        <v>213</v>
      </c>
      <c r="E1082" s="209" t="s">
        <v>20</v>
      </c>
      <c r="F1082" s="210" t="s">
        <v>520</v>
      </c>
      <c r="G1082" s="207"/>
      <c r="H1082" s="211" t="s">
        <v>20</v>
      </c>
      <c r="I1082" s="212"/>
      <c r="J1082" s="207"/>
      <c r="K1082" s="207"/>
      <c r="L1082" s="213"/>
      <c r="M1082" s="214"/>
      <c r="N1082" s="215"/>
      <c r="O1082" s="215"/>
      <c r="P1082" s="215"/>
      <c r="Q1082" s="215"/>
      <c r="R1082" s="215"/>
      <c r="S1082" s="215"/>
      <c r="T1082" s="216"/>
      <c r="AT1082" s="217" t="s">
        <v>213</v>
      </c>
      <c r="AU1082" s="217" t="s">
        <v>86</v>
      </c>
      <c r="AV1082" s="12" t="s">
        <v>22</v>
      </c>
      <c r="AW1082" s="12" t="s">
        <v>41</v>
      </c>
      <c r="AX1082" s="12" t="s">
        <v>78</v>
      </c>
      <c r="AY1082" s="217" t="s">
        <v>203</v>
      </c>
    </row>
    <row r="1083" spans="2:65" s="12" customFormat="1" x14ac:dyDescent="0.3">
      <c r="B1083" s="206"/>
      <c r="C1083" s="207"/>
      <c r="D1083" s="208" t="s">
        <v>213</v>
      </c>
      <c r="E1083" s="209" t="s">
        <v>20</v>
      </c>
      <c r="F1083" s="210" t="s">
        <v>1140</v>
      </c>
      <c r="G1083" s="207"/>
      <c r="H1083" s="211" t="s">
        <v>20</v>
      </c>
      <c r="I1083" s="212"/>
      <c r="J1083" s="207"/>
      <c r="K1083" s="207"/>
      <c r="L1083" s="213"/>
      <c r="M1083" s="214"/>
      <c r="N1083" s="215"/>
      <c r="O1083" s="215"/>
      <c r="P1083" s="215"/>
      <c r="Q1083" s="215"/>
      <c r="R1083" s="215"/>
      <c r="S1083" s="215"/>
      <c r="T1083" s="216"/>
      <c r="AT1083" s="217" t="s">
        <v>213</v>
      </c>
      <c r="AU1083" s="217" t="s">
        <v>86</v>
      </c>
      <c r="AV1083" s="12" t="s">
        <v>22</v>
      </c>
      <c r="AW1083" s="12" t="s">
        <v>41</v>
      </c>
      <c r="AX1083" s="12" t="s">
        <v>78</v>
      </c>
      <c r="AY1083" s="217" t="s">
        <v>203</v>
      </c>
    </row>
    <row r="1084" spans="2:65" s="12" customFormat="1" x14ac:dyDescent="0.3">
      <c r="B1084" s="206"/>
      <c r="C1084" s="207"/>
      <c r="D1084" s="208" t="s">
        <v>213</v>
      </c>
      <c r="E1084" s="209" t="s">
        <v>20</v>
      </c>
      <c r="F1084" s="210" t="s">
        <v>987</v>
      </c>
      <c r="G1084" s="207"/>
      <c r="H1084" s="211" t="s">
        <v>20</v>
      </c>
      <c r="I1084" s="212"/>
      <c r="J1084" s="207"/>
      <c r="K1084" s="207"/>
      <c r="L1084" s="213"/>
      <c r="M1084" s="214"/>
      <c r="N1084" s="215"/>
      <c r="O1084" s="215"/>
      <c r="P1084" s="215"/>
      <c r="Q1084" s="215"/>
      <c r="R1084" s="215"/>
      <c r="S1084" s="215"/>
      <c r="T1084" s="216"/>
      <c r="AT1084" s="217" t="s">
        <v>213</v>
      </c>
      <c r="AU1084" s="217" t="s">
        <v>86</v>
      </c>
      <c r="AV1084" s="12" t="s">
        <v>22</v>
      </c>
      <c r="AW1084" s="12" t="s">
        <v>41</v>
      </c>
      <c r="AX1084" s="12" t="s">
        <v>78</v>
      </c>
      <c r="AY1084" s="217" t="s">
        <v>203</v>
      </c>
    </row>
    <row r="1085" spans="2:65" s="13" customFormat="1" x14ac:dyDescent="0.3">
      <c r="B1085" s="218"/>
      <c r="C1085" s="219"/>
      <c r="D1085" s="208" t="s">
        <v>213</v>
      </c>
      <c r="E1085" s="220" t="s">
        <v>20</v>
      </c>
      <c r="F1085" s="221" t="s">
        <v>988</v>
      </c>
      <c r="G1085" s="219"/>
      <c r="H1085" s="222">
        <v>12.88</v>
      </c>
      <c r="I1085" s="223"/>
      <c r="J1085" s="219"/>
      <c r="K1085" s="219"/>
      <c r="L1085" s="224"/>
      <c r="M1085" s="225"/>
      <c r="N1085" s="226"/>
      <c r="O1085" s="226"/>
      <c r="P1085" s="226"/>
      <c r="Q1085" s="226"/>
      <c r="R1085" s="226"/>
      <c r="S1085" s="226"/>
      <c r="T1085" s="227"/>
      <c r="AT1085" s="228" t="s">
        <v>213</v>
      </c>
      <c r="AU1085" s="228" t="s">
        <v>86</v>
      </c>
      <c r="AV1085" s="13" t="s">
        <v>86</v>
      </c>
      <c r="AW1085" s="13" t="s">
        <v>41</v>
      </c>
      <c r="AX1085" s="13" t="s">
        <v>78</v>
      </c>
      <c r="AY1085" s="228" t="s">
        <v>203</v>
      </c>
    </row>
    <row r="1086" spans="2:65" s="13" customFormat="1" x14ac:dyDescent="0.3">
      <c r="B1086" s="218"/>
      <c r="C1086" s="219"/>
      <c r="D1086" s="208" t="s">
        <v>213</v>
      </c>
      <c r="E1086" s="220" t="s">
        <v>20</v>
      </c>
      <c r="F1086" s="221" t="s">
        <v>989</v>
      </c>
      <c r="G1086" s="219"/>
      <c r="H1086" s="222">
        <v>52.573999999999998</v>
      </c>
      <c r="I1086" s="223"/>
      <c r="J1086" s="219"/>
      <c r="K1086" s="219"/>
      <c r="L1086" s="224"/>
      <c r="M1086" s="225"/>
      <c r="N1086" s="226"/>
      <c r="O1086" s="226"/>
      <c r="P1086" s="226"/>
      <c r="Q1086" s="226"/>
      <c r="R1086" s="226"/>
      <c r="S1086" s="226"/>
      <c r="T1086" s="227"/>
      <c r="AT1086" s="228" t="s">
        <v>213</v>
      </c>
      <c r="AU1086" s="228" t="s">
        <v>86</v>
      </c>
      <c r="AV1086" s="13" t="s">
        <v>86</v>
      </c>
      <c r="AW1086" s="13" t="s">
        <v>41</v>
      </c>
      <c r="AX1086" s="13" t="s">
        <v>78</v>
      </c>
      <c r="AY1086" s="228" t="s">
        <v>203</v>
      </c>
    </row>
    <row r="1087" spans="2:65" s="13" customFormat="1" x14ac:dyDescent="0.3">
      <c r="B1087" s="218"/>
      <c r="C1087" s="219"/>
      <c r="D1087" s="208" t="s">
        <v>213</v>
      </c>
      <c r="E1087" s="220" t="s">
        <v>20</v>
      </c>
      <c r="F1087" s="221" t="s">
        <v>990</v>
      </c>
      <c r="G1087" s="219"/>
      <c r="H1087" s="222">
        <v>58.838000000000001</v>
      </c>
      <c r="I1087" s="223"/>
      <c r="J1087" s="219"/>
      <c r="K1087" s="219"/>
      <c r="L1087" s="224"/>
      <c r="M1087" s="225"/>
      <c r="N1087" s="226"/>
      <c r="O1087" s="226"/>
      <c r="P1087" s="226"/>
      <c r="Q1087" s="226"/>
      <c r="R1087" s="226"/>
      <c r="S1087" s="226"/>
      <c r="T1087" s="227"/>
      <c r="AT1087" s="228" t="s">
        <v>213</v>
      </c>
      <c r="AU1087" s="228" t="s">
        <v>86</v>
      </c>
      <c r="AV1087" s="13" t="s">
        <v>86</v>
      </c>
      <c r="AW1087" s="13" t="s">
        <v>41</v>
      </c>
      <c r="AX1087" s="13" t="s">
        <v>78</v>
      </c>
      <c r="AY1087" s="228" t="s">
        <v>203</v>
      </c>
    </row>
    <row r="1088" spans="2:65" s="13" customFormat="1" x14ac:dyDescent="0.3">
      <c r="B1088" s="218"/>
      <c r="C1088" s="219"/>
      <c r="D1088" s="208" t="s">
        <v>213</v>
      </c>
      <c r="E1088" s="220" t="s">
        <v>20</v>
      </c>
      <c r="F1088" s="221" t="s">
        <v>696</v>
      </c>
      <c r="G1088" s="219"/>
      <c r="H1088" s="222">
        <v>33.229999999999997</v>
      </c>
      <c r="I1088" s="223"/>
      <c r="J1088" s="219"/>
      <c r="K1088" s="219"/>
      <c r="L1088" s="224"/>
      <c r="M1088" s="225"/>
      <c r="N1088" s="226"/>
      <c r="O1088" s="226"/>
      <c r="P1088" s="226"/>
      <c r="Q1088" s="226"/>
      <c r="R1088" s="226"/>
      <c r="S1088" s="226"/>
      <c r="T1088" s="227"/>
      <c r="AT1088" s="228" t="s">
        <v>213</v>
      </c>
      <c r="AU1088" s="228" t="s">
        <v>86</v>
      </c>
      <c r="AV1088" s="13" t="s">
        <v>86</v>
      </c>
      <c r="AW1088" s="13" t="s">
        <v>41</v>
      </c>
      <c r="AX1088" s="13" t="s">
        <v>78</v>
      </c>
      <c r="AY1088" s="228" t="s">
        <v>203</v>
      </c>
    </row>
    <row r="1089" spans="2:65" s="14" customFormat="1" x14ac:dyDescent="0.3">
      <c r="B1089" s="229"/>
      <c r="C1089" s="230"/>
      <c r="D1089" s="231" t="s">
        <v>213</v>
      </c>
      <c r="E1089" s="232" t="s">
        <v>20</v>
      </c>
      <c r="F1089" s="233" t="s">
        <v>225</v>
      </c>
      <c r="G1089" s="230"/>
      <c r="H1089" s="234">
        <v>157.52199999999999</v>
      </c>
      <c r="I1089" s="235"/>
      <c r="J1089" s="230"/>
      <c r="K1089" s="230"/>
      <c r="L1089" s="236"/>
      <c r="M1089" s="237"/>
      <c r="N1089" s="238"/>
      <c r="O1089" s="238"/>
      <c r="P1089" s="238"/>
      <c r="Q1089" s="238"/>
      <c r="R1089" s="238"/>
      <c r="S1089" s="238"/>
      <c r="T1089" s="239"/>
      <c r="AT1089" s="240" t="s">
        <v>213</v>
      </c>
      <c r="AU1089" s="240" t="s">
        <v>86</v>
      </c>
      <c r="AV1089" s="14" t="s">
        <v>211</v>
      </c>
      <c r="AW1089" s="14" t="s">
        <v>41</v>
      </c>
      <c r="AX1089" s="14" t="s">
        <v>22</v>
      </c>
      <c r="AY1089" s="240" t="s">
        <v>203</v>
      </c>
    </row>
    <row r="1090" spans="2:65" s="1" customFormat="1" ht="22.5" customHeight="1" x14ac:dyDescent="0.3">
      <c r="B1090" s="35"/>
      <c r="C1090" s="252" t="s">
        <v>1149</v>
      </c>
      <c r="D1090" s="252" t="s">
        <v>512</v>
      </c>
      <c r="E1090" s="253" t="s">
        <v>1150</v>
      </c>
      <c r="F1090" s="254" t="s">
        <v>1151</v>
      </c>
      <c r="G1090" s="255" t="s">
        <v>209</v>
      </c>
      <c r="H1090" s="256">
        <v>173.274</v>
      </c>
      <c r="I1090" s="257"/>
      <c r="J1090" s="258">
        <f>ROUND(I1090*H1090,2)</f>
        <v>0</v>
      </c>
      <c r="K1090" s="254" t="s">
        <v>210</v>
      </c>
      <c r="L1090" s="259"/>
      <c r="M1090" s="260" t="s">
        <v>20</v>
      </c>
      <c r="N1090" s="261" t="s">
        <v>49</v>
      </c>
      <c r="O1090" s="36"/>
      <c r="P1090" s="203">
        <f>O1090*H1090</f>
        <v>0</v>
      </c>
      <c r="Q1090" s="203">
        <v>1.2999999999999999E-2</v>
      </c>
      <c r="R1090" s="203">
        <f>Q1090*H1090</f>
        <v>2.2525619999999997</v>
      </c>
      <c r="S1090" s="203">
        <v>0</v>
      </c>
      <c r="T1090" s="204">
        <f>S1090*H1090</f>
        <v>0</v>
      </c>
      <c r="AR1090" s="18" t="s">
        <v>450</v>
      </c>
      <c r="AT1090" s="18" t="s">
        <v>512</v>
      </c>
      <c r="AU1090" s="18" t="s">
        <v>86</v>
      </c>
      <c r="AY1090" s="18" t="s">
        <v>203</v>
      </c>
      <c r="BE1090" s="205">
        <f>IF(N1090="základní",J1090,0)</f>
        <v>0</v>
      </c>
      <c r="BF1090" s="205">
        <f>IF(N1090="snížená",J1090,0)</f>
        <v>0</v>
      </c>
      <c r="BG1090" s="205">
        <f>IF(N1090="zákl. přenesená",J1090,0)</f>
        <v>0</v>
      </c>
      <c r="BH1090" s="205">
        <f>IF(N1090="sníž. přenesená",J1090,0)</f>
        <v>0</v>
      </c>
      <c r="BI1090" s="205">
        <f>IF(N1090="nulová",J1090,0)</f>
        <v>0</v>
      </c>
      <c r="BJ1090" s="18" t="s">
        <v>22</v>
      </c>
      <c r="BK1090" s="205">
        <f>ROUND(I1090*H1090,2)</f>
        <v>0</v>
      </c>
      <c r="BL1090" s="18" t="s">
        <v>336</v>
      </c>
      <c r="BM1090" s="18" t="s">
        <v>1152</v>
      </c>
    </row>
    <row r="1091" spans="2:65" s="13" customFormat="1" x14ac:dyDescent="0.3">
      <c r="B1091" s="218"/>
      <c r="C1091" s="219"/>
      <c r="D1091" s="231" t="s">
        <v>213</v>
      </c>
      <c r="E1091" s="219"/>
      <c r="F1091" s="244" t="s">
        <v>1145</v>
      </c>
      <c r="G1091" s="219"/>
      <c r="H1091" s="245">
        <v>173.274</v>
      </c>
      <c r="I1091" s="223"/>
      <c r="J1091" s="219"/>
      <c r="K1091" s="219"/>
      <c r="L1091" s="224"/>
      <c r="M1091" s="225"/>
      <c r="N1091" s="226"/>
      <c r="O1091" s="226"/>
      <c r="P1091" s="226"/>
      <c r="Q1091" s="226"/>
      <c r="R1091" s="226"/>
      <c r="S1091" s="226"/>
      <c r="T1091" s="227"/>
      <c r="AT1091" s="228" t="s">
        <v>213</v>
      </c>
      <c r="AU1091" s="228" t="s">
        <v>86</v>
      </c>
      <c r="AV1091" s="13" t="s">
        <v>86</v>
      </c>
      <c r="AW1091" s="13" t="s">
        <v>4</v>
      </c>
      <c r="AX1091" s="13" t="s">
        <v>22</v>
      </c>
      <c r="AY1091" s="228" t="s">
        <v>203</v>
      </c>
    </row>
    <row r="1092" spans="2:65" s="1" customFormat="1" ht="44.25" customHeight="1" x14ac:dyDescent="0.3">
      <c r="B1092" s="35"/>
      <c r="C1092" s="194" t="s">
        <v>1153</v>
      </c>
      <c r="D1092" s="194" t="s">
        <v>206</v>
      </c>
      <c r="E1092" s="195" t="s">
        <v>1154</v>
      </c>
      <c r="F1092" s="196" t="s">
        <v>1133</v>
      </c>
      <c r="G1092" s="197" t="s">
        <v>209</v>
      </c>
      <c r="H1092" s="198">
        <v>97.489000000000004</v>
      </c>
      <c r="I1092" s="199"/>
      <c r="J1092" s="200">
        <f>ROUND(I1092*H1092,2)</f>
        <v>0</v>
      </c>
      <c r="K1092" s="196" t="s">
        <v>20</v>
      </c>
      <c r="L1092" s="55"/>
      <c r="M1092" s="201" t="s">
        <v>20</v>
      </c>
      <c r="N1092" s="202" t="s">
        <v>49</v>
      </c>
      <c r="O1092" s="36"/>
      <c r="P1092" s="203">
        <f>O1092*H1092</f>
        <v>0</v>
      </c>
      <c r="Q1092" s="203">
        <v>3.9139760000000003E-2</v>
      </c>
      <c r="R1092" s="203">
        <f>Q1092*H1092</f>
        <v>3.8156960626400003</v>
      </c>
      <c r="S1092" s="203">
        <v>0</v>
      </c>
      <c r="T1092" s="204">
        <f>S1092*H1092</f>
        <v>0</v>
      </c>
      <c r="AR1092" s="18" t="s">
        <v>336</v>
      </c>
      <c r="AT1092" s="18" t="s">
        <v>206</v>
      </c>
      <c r="AU1092" s="18" t="s">
        <v>86</v>
      </c>
      <c r="AY1092" s="18" t="s">
        <v>203</v>
      </c>
      <c r="BE1092" s="205">
        <f>IF(N1092="základní",J1092,0)</f>
        <v>0</v>
      </c>
      <c r="BF1092" s="205">
        <f>IF(N1092="snížená",J1092,0)</f>
        <v>0</v>
      </c>
      <c r="BG1092" s="205">
        <f>IF(N1092="zákl. přenesená",J1092,0)</f>
        <v>0</v>
      </c>
      <c r="BH1092" s="205">
        <f>IF(N1092="sníž. přenesená",J1092,0)</f>
        <v>0</v>
      </c>
      <c r="BI1092" s="205">
        <f>IF(N1092="nulová",J1092,0)</f>
        <v>0</v>
      </c>
      <c r="BJ1092" s="18" t="s">
        <v>22</v>
      </c>
      <c r="BK1092" s="205">
        <f>ROUND(I1092*H1092,2)</f>
        <v>0</v>
      </c>
      <c r="BL1092" s="18" t="s">
        <v>336</v>
      </c>
      <c r="BM1092" s="18" t="s">
        <v>1155</v>
      </c>
    </row>
    <row r="1093" spans="2:65" s="12" customFormat="1" x14ac:dyDescent="0.3">
      <c r="B1093" s="206"/>
      <c r="C1093" s="207"/>
      <c r="D1093" s="208" t="s">
        <v>213</v>
      </c>
      <c r="E1093" s="209" t="s">
        <v>20</v>
      </c>
      <c r="F1093" s="210" t="s">
        <v>756</v>
      </c>
      <c r="G1093" s="207"/>
      <c r="H1093" s="211" t="s">
        <v>20</v>
      </c>
      <c r="I1093" s="212"/>
      <c r="J1093" s="207"/>
      <c r="K1093" s="207"/>
      <c r="L1093" s="213"/>
      <c r="M1093" s="214"/>
      <c r="N1093" s="215"/>
      <c r="O1093" s="215"/>
      <c r="P1093" s="215"/>
      <c r="Q1093" s="215"/>
      <c r="R1093" s="215"/>
      <c r="S1093" s="215"/>
      <c r="T1093" s="216"/>
      <c r="AT1093" s="217" t="s">
        <v>213</v>
      </c>
      <c r="AU1093" s="217" t="s">
        <v>86</v>
      </c>
      <c r="AV1093" s="12" t="s">
        <v>22</v>
      </c>
      <c r="AW1093" s="12" t="s">
        <v>41</v>
      </c>
      <c r="AX1093" s="12" t="s">
        <v>78</v>
      </c>
      <c r="AY1093" s="217" t="s">
        <v>203</v>
      </c>
    </row>
    <row r="1094" spans="2:65" s="12" customFormat="1" x14ac:dyDescent="0.3">
      <c r="B1094" s="206"/>
      <c r="C1094" s="207"/>
      <c r="D1094" s="208" t="s">
        <v>213</v>
      </c>
      <c r="E1094" s="209" t="s">
        <v>20</v>
      </c>
      <c r="F1094" s="210" t="s">
        <v>1156</v>
      </c>
      <c r="G1094" s="207"/>
      <c r="H1094" s="211" t="s">
        <v>20</v>
      </c>
      <c r="I1094" s="212"/>
      <c r="J1094" s="207"/>
      <c r="K1094" s="207"/>
      <c r="L1094" s="213"/>
      <c r="M1094" s="214"/>
      <c r="N1094" s="215"/>
      <c r="O1094" s="215"/>
      <c r="P1094" s="215"/>
      <c r="Q1094" s="215"/>
      <c r="R1094" s="215"/>
      <c r="S1094" s="215"/>
      <c r="T1094" s="216"/>
      <c r="AT1094" s="217" t="s">
        <v>213</v>
      </c>
      <c r="AU1094" s="217" t="s">
        <v>86</v>
      </c>
      <c r="AV1094" s="12" t="s">
        <v>22</v>
      </c>
      <c r="AW1094" s="12" t="s">
        <v>41</v>
      </c>
      <c r="AX1094" s="12" t="s">
        <v>78</v>
      </c>
      <c r="AY1094" s="217" t="s">
        <v>203</v>
      </c>
    </row>
    <row r="1095" spans="2:65" s="12" customFormat="1" x14ac:dyDescent="0.3">
      <c r="B1095" s="206"/>
      <c r="C1095" s="207"/>
      <c r="D1095" s="208" t="s">
        <v>213</v>
      </c>
      <c r="E1095" s="209" t="s">
        <v>20</v>
      </c>
      <c r="F1095" s="210" t="s">
        <v>758</v>
      </c>
      <c r="G1095" s="207"/>
      <c r="H1095" s="211" t="s">
        <v>20</v>
      </c>
      <c r="I1095" s="212"/>
      <c r="J1095" s="207"/>
      <c r="K1095" s="207"/>
      <c r="L1095" s="213"/>
      <c r="M1095" s="214"/>
      <c r="N1095" s="215"/>
      <c r="O1095" s="215"/>
      <c r="P1095" s="215"/>
      <c r="Q1095" s="215"/>
      <c r="R1095" s="215"/>
      <c r="S1095" s="215"/>
      <c r="T1095" s="216"/>
      <c r="AT1095" s="217" t="s">
        <v>213</v>
      </c>
      <c r="AU1095" s="217" t="s">
        <v>86</v>
      </c>
      <c r="AV1095" s="12" t="s">
        <v>22</v>
      </c>
      <c r="AW1095" s="12" t="s">
        <v>41</v>
      </c>
      <c r="AX1095" s="12" t="s">
        <v>78</v>
      </c>
      <c r="AY1095" s="217" t="s">
        <v>203</v>
      </c>
    </row>
    <row r="1096" spans="2:65" s="13" customFormat="1" x14ac:dyDescent="0.3">
      <c r="B1096" s="218"/>
      <c r="C1096" s="219"/>
      <c r="D1096" s="208" t="s">
        <v>213</v>
      </c>
      <c r="E1096" s="220" t="s">
        <v>20</v>
      </c>
      <c r="F1096" s="221" t="s">
        <v>1157</v>
      </c>
      <c r="G1096" s="219"/>
      <c r="H1096" s="222">
        <v>73.325000000000003</v>
      </c>
      <c r="I1096" s="223"/>
      <c r="J1096" s="219"/>
      <c r="K1096" s="219"/>
      <c r="L1096" s="224"/>
      <c r="M1096" s="225"/>
      <c r="N1096" s="226"/>
      <c r="O1096" s="226"/>
      <c r="P1096" s="226"/>
      <c r="Q1096" s="226"/>
      <c r="R1096" s="226"/>
      <c r="S1096" s="226"/>
      <c r="T1096" s="227"/>
      <c r="AT1096" s="228" t="s">
        <v>213</v>
      </c>
      <c r="AU1096" s="228" t="s">
        <v>86</v>
      </c>
      <c r="AV1096" s="13" t="s">
        <v>86</v>
      </c>
      <c r="AW1096" s="13" t="s">
        <v>41</v>
      </c>
      <c r="AX1096" s="13" t="s">
        <v>78</v>
      </c>
      <c r="AY1096" s="228" t="s">
        <v>203</v>
      </c>
    </row>
    <row r="1097" spans="2:65" s="12" customFormat="1" x14ac:dyDescent="0.3">
      <c r="B1097" s="206"/>
      <c r="C1097" s="207"/>
      <c r="D1097" s="208" t="s">
        <v>213</v>
      </c>
      <c r="E1097" s="209" t="s">
        <v>20</v>
      </c>
      <c r="F1097" s="210" t="s">
        <v>760</v>
      </c>
      <c r="G1097" s="207"/>
      <c r="H1097" s="211" t="s">
        <v>20</v>
      </c>
      <c r="I1097" s="212"/>
      <c r="J1097" s="207"/>
      <c r="K1097" s="207"/>
      <c r="L1097" s="213"/>
      <c r="M1097" s="214"/>
      <c r="N1097" s="215"/>
      <c r="O1097" s="215"/>
      <c r="P1097" s="215"/>
      <c r="Q1097" s="215"/>
      <c r="R1097" s="215"/>
      <c r="S1097" s="215"/>
      <c r="T1097" s="216"/>
      <c r="AT1097" s="217" t="s">
        <v>213</v>
      </c>
      <c r="AU1097" s="217" t="s">
        <v>86</v>
      </c>
      <c r="AV1097" s="12" t="s">
        <v>22</v>
      </c>
      <c r="AW1097" s="12" t="s">
        <v>41</v>
      </c>
      <c r="AX1097" s="12" t="s">
        <v>78</v>
      </c>
      <c r="AY1097" s="217" t="s">
        <v>203</v>
      </c>
    </row>
    <row r="1098" spans="2:65" s="13" customFormat="1" x14ac:dyDescent="0.3">
      <c r="B1098" s="218"/>
      <c r="C1098" s="219"/>
      <c r="D1098" s="208" t="s">
        <v>213</v>
      </c>
      <c r="E1098" s="220" t="s">
        <v>20</v>
      </c>
      <c r="F1098" s="221" t="s">
        <v>1158</v>
      </c>
      <c r="G1098" s="219"/>
      <c r="H1098" s="222">
        <v>24.164000000000001</v>
      </c>
      <c r="I1098" s="223"/>
      <c r="J1098" s="219"/>
      <c r="K1098" s="219"/>
      <c r="L1098" s="224"/>
      <c r="M1098" s="225"/>
      <c r="N1098" s="226"/>
      <c r="O1098" s="226"/>
      <c r="P1098" s="226"/>
      <c r="Q1098" s="226"/>
      <c r="R1098" s="226"/>
      <c r="S1098" s="226"/>
      <c r="T1098" s="227"/>
      <c r="AT1098" s="228" t="s">
        <v>213</v>
      </c>
      <c r="AU1098" s="228" t="s">
        <v>86</v>
      </c>
      <c r="AV1098" s="13" t="s">
        <v>86</v>
      </c>
      <c r="AW1098" s="13" t="s">
        <v>41</v>
      </c>
      <c r="AX1098" s="13" t="s">
        <v>78</v>
      </c>
      <c r="AY1098" s="228" t="s">
        <v>203</v>
      </c>
    </row>
    <row r="1099" spans="2:65" s="14" customFormat="1" x14ac:dyDescent="0.3">
      <c r="B1099" s="229"/>
      <c r="C1099" s="230"/>
      <c r="D1099" s="231" t="s">
        <v>213</v>
      </c>
      <c r="E1099" s="232" t="s">
        <v>20</v>
      </c>
      <c r="F1099" s="233" t="s">
        <v>225</v>
      </c>
      <c r="G1099" s="230"/>
      <c r="H1099" s="234">
        <v>97.489000000000004</v>
      </c>
      <c r="I1099" s="235"/>
      <c r="J1099" s="230"/>
      <c r="K1099" s="230"/>
      <c r="L1099" s="236"/>
      <c r="M1099" s="237"/>
      <c r="N1099" s="238"/>
      <c r="O1099" s="238"/>
      <c r="P1099" s="238"/>
      <c r="Q1099" s="238"/>
      <c r="R1099" s="238"/>
      <c r="S1099" s="238"/>
      <c r="T1099" s="239"/>
      <c r="AT1099" s="240" t="s">
        <v>213</v>
      </c>
      <c r="AU1099" s="240" t="s">
        <v>86</v>
      </c>
      <c r="AV1099" s="14" t="s">
        <v>211</v>
      </c>
      <c r="AW1099" s="14" t="s">
        <v>41</v>
      </c>
      <c r="AX1099" s="14" t="s">
        <v>22</v>
      </c>
      <c r="AY1099" s="240" t="s">
        <v>203</v>
      </c>
    </row>
    <row r="1100" spans="2:65" s="1" customFormat="1" ht="44.25" customHeight="1" x14ac:dyDescent="0.3">
      <c r="B1100" s="35"/>
      <c r="C1100" s="194" t="s">
        <v>28</v>
      </c>
      <c r="D1100" s="194" t="s">
        <v>206</v>
      </c>
      <c r="E1100" s="195" t="s">
        <v>1159</v>
      </c>
      <c r="F1100" s="196" t="s">
        <v>1160</v>
      </c>
      <c r="G1100" s="197" t="s">
        <v>209</v>
      </c>
      <c r="H1100" s="198">
        <v>621.6</v>
      </c>
      <c r="I1100" s="199"/>
      <c r="J1100" s="200">
        <f>ROUND(I1100*H1100,2)</f>
        <v>0</v>
      </c>
      <c r="K1100" s="196" t="s">
        <v>210</v>
      </c>
      <c r="L1100" s="55"/>
      <c r="M1100" s="201" t="s">
        <v>20</v>
      </c>
      <c r="N1100" s="202" t="s">
        <v>49</v>
      </c>
      <c r="O1100" s="36"/>
      <c r="P1100" s="203">
        <f>O1100*H1100</f>
        <v>0</v>
      </c>
      <c r="Q1100" s="203">
        <v>3.4520000000000002E-2</v>
      </c>
      <c r="R1100" s="203">
        <f>Q1100*H1100</f>
        <v>21.457632000000004</v>
      </c>
      <c r="S1100" s="203">
        <v>0</v>
      </c>
      <c r="T1100" s="204">
        <f>S1100*H1100</f>
        <v>0</v>
      </c>
      <c r="AR1100" s="18" t="s">
        <v>336</v>
      </c>
      <c r="AT1100" s="18" t="s">
        <v>206</v>
      </c>
      <c r="AU1100" s="18" t="s">
        <v>86</v>
      </c>
      <c r="AY1100" s="18" t="s">
        <v>203</v>
      </c>
      <c r="BE1100" s="205">
        <f>IF(N1100="základní",J1100,0)</f>
        <v>0</v>
      </c>
      <c r="BF1100" s="205">
        <f>IF(N1100="snížená",J1100,0)</f>
        <v>0</v>
      </c>
      <c r="BG1100" s="205">
        <f>IF(N1100="zákl. přenesená",J1100,0)</f>
        <v>0</v>
      </c>
      <c r="BH1100" s="205">
        <f>IF(N1100="sníž. přenesená",J1100,0)</f>
        <v>0</v>
      </c>
      <c r="BI1100" s="205">
        <f>IF(N1100="nulová",J1100,0)</f>
        <v>0</v>
      </c>
      <c r="BJ1100" s="18" t="s">
        <v>22</v>
      </c>
      <c r="BK1100" s="205">
        <f>ROUND(I1100*H1100,2)</f>
        <v>0</v>
      </c>
      <c r="BL1100" s="18" t="s">
        <v>336</v>
      </c>
      <c r="BM1100" s="18" t="s">
        <v>1161</v>
      </c>
    </row>
    <row r="1101" spans="2:65" s="12" customFormat="1" x14ac:dyDescent="0.3">
      <c r="B1101" s="206"/>
      <c r="C1101" s="207"/>
      <c r="D1101" s="208" t="s">
        <v>213</v>
      </c>
      <c r="E1101" s="209" t="s">
        <v>20</v>
      </c>
      <c r="F1101" s="210" t="s">
        <v>1162</v>
      </c>
      <c r="G1101" s="207"/>
      <c r="H1101" s="211" t="s">
        <v>20</v>
      </c>
      <c r="I1101" s="212"/>
      <c r="J1101" s="207"/>
      <c r="K1101" s="207"/>
      <c r="L1101" s="213"/>
      <c r="M1101" s="214"/>
      <c r="N1101" s="215"/>
      <c r="O1101" s="215"/>
      <c r="P1101" s="215"/>
      <c r="Q1101" s="215"/>
      <c r="R1101" s="215"/>
      <c r="S1101" s="215"/>
      <c r="T1101" s="216"/>
      <c r="AT1101" s="217" t="s">
        <v>213</v>
      </c>
      <c r="AU1101" s="217" t="s">
        <v>86</v>
      </c>
      <c r="AV1101" s="12" t="s">
        <v>22</v>
      </c>
      <c r="AW1101" s="12" t="s">
        <v>41</v>
      </c>
      <c r="AX1101" s="12" t="s">
        <v>78</v>
      </c>
      <c r="AY1101" s="217" t="s">
        <v>203</v>
      </c>
    </row>
    <row r="1102" spans="2:65" s="12" customFormat="1" x14ac:dyDescent="0.3">
      <c r="B1102" s="206"/>
      <c r="C1102" s="207"/>
      <c r="D1102" s="208" t="s">
        <v>213</v>
      </c>
      <c r="E1102" s="209" t="s">
        <v>20</v>
      </c>
      <c r="F1102" s="210" t="s">
        <v>1163</v>
      </c>
      <c r="G1102" s="207"/>
      <c r="H1102" s="211" t="s">
        <v>20</v>
      </c>
      <c r="I1102" s="212"/>
      <c r="J1102" s="207"/>
      <c r="K1102" s="207"/>
      <c r="L1102" s="213"/>
      <c r="M1102" s="214"/>
      <c r="N1102" s="215"/>
      <c r="O1102" s="215"/>
      <c r="P1102" s="215"/>
      <c r="Q1102" s="215"/>
      <c r="R1102" s="215"/>
      <c r="S1102" s="215"/>
      <c r="T1102" s="216"/>
      <c r="AT1102" s="217" t="s">
        <v>213</v>
      </c>
      <c r="AU1102" s="217" t="s">
        <v>86</v>
      </c>
      <c r="AV1102" s="12" t="s">
        <v>22</v>
      </c>
      <c r="AW1102" s="12" t="s">
        <v>41</v>
      </c>
      <c r="AX1102" s="12" t="s">
        <v>78</v>
      </c>
      <c r="AY1102" s="217" t="s">
        <v>203</v>
      </c>
    </row>
    <row r="1103" spans="2:65" s="12" customFormat="1" x14ac:dyDescent="0.3">
      <c r="B1103" s="206"/>
      <c r="C1103" s="207"/>
      <c r="D1103" s="208" t="s">
        <v>213</v>
      </c>
      <c r="E1103" s="209" t="s">
        <v>20</v>
      </c>
      <c r="F1103" s="210" t="s">
        <v>611</v>
      </c>
      <c r="G1103" s="207"/>
      <c r="H1103" s="211" t="s">
        <v>20</v>
      </c>
      <c r="I1103" s="212"/>
      <c r="J1103" s="207"/>
      <c r="K1103" s="207"/>
      <c r="L1103" s="213"/>
      <c r="M1103" s="214"/>
      <c r="N1103" s="215"/>
      <c r="O1103" s="215"/>
      <c r="P1103" s="215"/>
      <c r="Q1103" s="215"/>
      <c r="R1103" s="215"/>
      <c r="S1103" s="215"/>
      <c r="T1103" s="216"/>
      <c r="AT1103" s="217" t="s">
        <v>213</v>
      </c>
      <c r="AU1103" s="217" t="s">
        <v>86</v>
      </c>
      <c r="AV1103" s="12" t="s">
        <v>22</v>
      </c>
      <c r="AW1103" s="12" t="s">
        <v>41</v>
      </c>
      <c r="AX1103" s="12" t="s">
        <v>78</v>
      </c>
      <c r="AY1103" s="217" t="s">
        <v>203</v>
      </c>
    </row>
    <row r="1104" spans="2:65" s="13" customFormat="1" x14ac:dyDescent="0.3">
      <c r="B1104" s="218"/>
      <c r="C1104" s="219"/>
      <c r="D1104" s="208" t="s">
        <v>213</v>
      </c>
      <c r="E1104" s="220" t="s">
        <v>20</v>
      </c>
      <c r="F1104" s="221" t="s">
        <v>1164</v>
      </c>
      <c r="G1104" s="219"/>
      <c r="H1104" s="222">
        <v>621.6</v>
      </c>
      <c r="I1104" s="223"/>
      <c r="J1104" s="219"/>
      <c r="K1104" s="219"/>
      <c r="L1104" s="224"/>
      <c r="M1104" s="225"/>
      <c r="N1104" s="226"/>
      <c r="O1104" s="226"/>
      <c r="P1104" s="226"/>
      <c r="Q1104" s="226"/>
      <c r="R1104" s="226"/>
      <c r="S1104" s="226"/>
      <c r="T1104" s="227"/>
      <c r="AT1104" s="228" t="s">
        <v>213</v>
      </c>
      <c r="AU1104" s="228" t="s">
        <v>86</v>
      </c>
      <c r="AV1104" s="13" t="s">
        <v>86</v>
      </c>
      <c r="AW1104" s="13" t="s">
        <v>41</v>
      </c>
      <c r="AX1104" s="13" t="s">
        <v>78</v>
      </c>
      <c r="AY1104" s="228" t="s">
        <v>203</v>
      </c>
    </row>
    <row r="1105" spans="2:65" s="14" customFormat="1" x14ac:dyDescent="0.3">
      <c r="B1105" s="229"/>
      <c r="C1105" s="230"/>
      <c r="D1105" s="231" t="s">
        <v>213</v>
      </c>
      <c r="E1105" s="232" t="s">
        <v>20</v>
      </c>
      <c r="F1105" s="233" t="s">
        <v>225</v>
      </c>
      <c r="G1105" s="230"/>
      <c r="H1105" s="234">
        <v>621.6</v>
      </c>
      <c r="I1105" s="235"/>
      <c r="J1105" s="230"/>
      <c r="K1105" s="230"/>
      <c r="L1105" s="236"/>
      <c r="M1105" s="237"/>
      <c r="N1105" s="238"/>
      <c r="O1105" s="238"/>
      <c r="P1105" s="238"/>
      <c r="Q1105" s="238"/>
      <c r="R1105" s="238"/>
      <c r="S1105" s="238"/>
      <c r="T1105" s="239"/>
      <c r="AT1105" s="240" t="s">
        <v>213</v>
      </c>
      <c r="AU1105" s="240" t="s">
        <v>86</v>
      </c>
      <c r="AV1105" s="14" t="s">
        <v>211</v>
      </c>
      <c r="AW1105" s="14" t="s">
        <v>41</v>
      </c>
      <c r="AX1105" s="14" t="s">
        <v>22</v>
      </c>
      <c r="AY1105" s="240" t="s">
        <v>203</v>
      </c>
    </row>
    <row r="1106" spans="2:65" s="1" customFormat="1" ht="44.25" customHeight="1" x14ac:dyDescent="0.3">
      <c r="B1106" s="35"/>
      <c r="C1106" s="194" t="s">
        <v>1165</v>
      </c>
      <c r="D1106" s="194" t="s">
        <v>206</v>
      </c>
      <c r="E1106" s="195" t="s">
        <v>1166</v>
      </c>
      <c r="F1106" s="196" t="s">
        <v>1167</v>
      </c>
      <c r="G1106" s="197" t="s">
        <v>209</v>
      </c>
      <c r="H1106" s="198">
        <v>9.7200000000000006</v>
      </c>
      <c r="I1106" s="199"/>
      <c r="J1106" s="200">
        <f>ROUND(I1106*H1106,2)</f>
        <v>0</v>
      </c>
      <c r="K1106" s="196" t="s">
        <v>20</v>
      </c>
      <c r="L1106" s="55"/>
      <c r="M1106" s="201" t="s">
        <v>20</v>
      </c>
      <c r="N1106" s="202" t="s">
        <v>49</v>
      </c>
      <c r="O1106" s="36"/>
      <c r="P1106" s="203">
        <f>O1106*H1106</f>
        <v>0</v>
      </c>
      <c r="Q1106" s="203">
        <v>3.2419419999999997E-2</v>
      </c>
      <c r="R1106" s="203">
        <f>Q1106*H1106</f>
        <v>0.31511676239999997</v>
      </c>
      <c r="S1106" s="203">
        <v>0</v>
      </c>
      <c r="T1106" s="204">
        <f>S1106*H1106</f>
        <v>0</v>
      </c>
      <c r="AR1106" s="18" t="s">
        <v>336</v>
      </c>
      <c r="AT1106" s="18" t="s">
        <v>206</v>
      </c>
      <c r="AU1106" s="18" t="s">
        <v>86</v>
      </c>
      <c r="AY1106" s="18" t="s">
        <v>203</v>
      </c>
      <c r="BE1106" s="205">
        <f>IF(N1106="základní",J1106,0)</f>
        <v>0</v>
      </c>
      <c r="BF1106" s="205">
        <f>IF(N1106="snížená",J1106,0)</f>
        <v>0</v>
      </c>
      <c r="BG1106" s="205">
        <f>IF(N1106="zákl. přenesená",J1106,0)</f>
        <v>0</v>
      </c>
      <c r="BH1106" s="205">
        <f>IF(N1106="sníž. přenesená",J1106,0)</f>
        <v>0</v>
      </c>
      <c r="BI1106" s="205">
        <f>IF(N1106="nulová",J1106,0)</f>
        <v>0</v>
      </c>
      <c r="BJ1106" s="18" t="s">
        <v>22</v>
      </c>
      <c r="BK1106" s="205">
        <f>ROUND(I1106*H1106,2)</f>
        <v>0</v>
      </c>
      <c r="BL1106" s="18" t="s">
        <v>336</v>
      </c>
      <c r="BM1106" s="18" t="s">
        <v>1168</v>
      </c>
    </row>
    <row r="1107" spans="2:65" s="12" customFormat="1" x14ac:dyDescent="0.3">
      <c r="B1107" s="206"/>
      <c r="C1107" s="207"/>
      <c r="D1107" s="208" t="s">
        <v>213</v>
      </c>
      <c r="E1107" s="209" t="s">
        <v>20</v>
      </c>
      <c r="F1107" s="210" t="s">
        <v>1162</v>
      </c>
      <c r="G1107" s="207"/>
      <c r="H1107" s="211" t="s">
        <v>20</v>
      </c>
      <c r="I1107" s="212"/>
      <c r="J1107" s="207"/>
      <c r="K1107" s="207"/>
      <c r="L1107" s="213"/>
      <c r="M1107" s="214"/>
      <c r="N1107" s="215"/>
      <c r="O1107" s="215"/>
      <c r="P1107" s="215"/>
      <c r="Q1107" s="215"/>
      <c r="R1107" s="215"/>
      <c r="S1107" s="215"/>
      <c r="T1107" s="216"/>
      <c r="AT1107" s="217" t="s">
        <v>213</v>
      </c>
      <c r="AU1107" s="217" t="s">
        <v>86</v>
      </c>
      <c r="AV1107" s="12" t="s">
        <v>22</v>
      </c>
      <c r="AW1107" s="12" t="s">
        <v>41</v>
      </c>
      <c r="AX1107" s="12" t="s">
        <v>78</v>
      </c>
      <c r="AY1107" s="217" t="s">
        <v>203</v>
      </c>
    </row>
    <row r="1108" spans="2:65" s="12" customFormat="1" x14ac:dyDescent="0.3">
      <c r="B1108" s="206"/>
      <c r="C1108" s="207"/>
      <c r="D1108" s="208" t="s">
        <v>213</v>
      </c>
      <c r="E1108" s="209" t="s">
        <v>20</v>
      </c>
      <c r="F1108" s="210" t="s">
        <v>1169</v>
      </c>
      <c r="G1108" s="207"/>
      <c r="H1108" s="211" t="s">
        <v>20</v>
      </c>
      <c r="I1108" s="212"/>
      <c r="J1108" s="207"/>
      <c r="K1108" s="207"/>
      <c r="L1108" s="213"/>
      <c r="M1108" s="214"/>
      <c r="N1108" s="215"/>
      <c r="O1108" s="215"/>
      <c r="P1108" s="215"/>
      <c r="Q1108" s="215"/>
      <c r="R1108" s="215"/>
      <c r="S1108" s="215"/>
      <c r="T1108" s="216"/>
      <c r="AT1108" s="217" t="s">
        <v>213</v>
      </c>
      <c r="AU1108" s="217" t="s">
        <v>86</v>
      </c>
      <c r="AV1108" s="12" t="s">
        <v>22</v>
      </c>
      <c r="AW1108" s="12" t="s">
        <v>41</v>
      </c>
      <c r="AX1108" s="12" t="s">
        <v>78</v>
      </c>
      <c r="AY1108" s="217" t="s">
        <v>203</v>
      </c>
    </row>
    <row r="1109" spans="2:65" s="12" customFormat="1" x14ac:dyDescent="0.3">
      <c r="B1109" s="206"/>
      <c r="C1109" s="207"/>
      <c r="D1109" s="208" t="s">
        <v>213</v>
      </c>
      <c r="E1109" s="209" t="s">
        <v>20</v>
      </c>
      <c r="F1109" s="210" t="s">
        <v>611</v>
      </c>
      <c r="G1109" s="207"/>
      <c r="H1109" s="211" t="s">
        <v>20</v>
      </c>
      <c r="I1109" s="212"/>
      <c r="J1109" s="207"/>
      <c r="K1109" s="207"/>
      <c r="L1109" s="213"/>
      <c r="M1109" s="214"/>
      <c r="N1109" s="215"/>
      <c r="O1109" s="215"/>
      <c r="P1109" s="215"/>
      <c r="Q1109" s="215"/>
      <c r="R1109" s="215"/>
      <c r="S1109" s="215"/>
      <c r="T1109" s="216"/>
      <c r="AT1109" s="217" t="s">
        <v>213</v>
      </c>
      <c r="AU1109" s="217" t="s">
        <v>86</v>
      </c>
      <c r="AV1109" s="12" t="s">
        <v>22</v>
      </c>
      <c r="AW1109" s="12" t="s">
        <v>41</v>
      </c>
      <c r="AX1109" s="12" t="s">
        <v>78</v>
      </c>
      <c r="AY1109" s="217" t="s">
        <v>203</v>
      </c>
    </row>
    <row r="1110" spans="2:65" s="13" customFormat="1" x14ac:dyDescent="0.3">
      <c r="B1110" s="218"/>
      <c r="C1110" s="219"/>
      <c r="D1110" s="208" t="s">
        <v>213</v>
      </c>
      <c r="E1110" s="220" t="s">
        <v>20</v>
      </c>
      <c r="F1110" s="221" t="s">
        <v>1170</v>
      </c>
      <c r="G1110" s="219"/>
      <c r="H1110" s="222">
        <v>9.7200000000000006</v>
      </c>
      <c r="I1110" s="223"/>
      <c r="J1110" s="219"/>
      <c r="K1110" s="219"/>
      <c r="L1110" s="224"/>
      <c r="M1110" s="225"/>
      <c r="N1110" s="226"/>
      <c r="O1110" s="226"/>
      <c r="P1110" s="226"/>
      <c r="Q1110" s="226"/>
      <c r="R1110" s="226"/>
      <c r="S1110" s="226"/>
      <c r="T1110" s="227"/>
      <c r="AT1110" s="228" t="s">
        <v>213</v>
      </c>
      <c r="AU1110" s="228" t="s">
        <v>86</v>
      </c>
      <c r="AV1110" s="13" t="s">
        <v>86</v>
      </c>
      <c r="AW1110" s="13" t="s">
        <v>41</v>
      </c>
      <c r="AX1110" s="13" t="s">
        <v>78</v>
      </c>
      <c r="AY1110" s="228" t="s">
        <v>203</v>
      </c>
    </row>
    <row r="1111" spans="2:65" s="14" customFormat="1" x14ac:dyDescent="0.3">
      <c r="B1111" s="229"/>
      <c r="C1111" s="230"/>
      <c r="D1111" s="231" t="s">
        <v>213</v>
      </c>
      <c r="E1111" s="232" t="s">
        <v>20</v>
      </c>
      <c r="F1111" s="233" t="s">
        <v>225</v>
      </c>
      <c r="G1111" s="230"/>
      <c r="H1111" s="234">
        <v>9.7200000000000006</v>
      </c>
      <c r="I1111" s="235"/>
      <c r="J1111" s="230"/>
      <c r="K1111" s="230"/>
      <c r="L1111" s="236"/>
      <c r="M1111" s="237"/>
      <c r="N1111" s="238"/>
      <c r="O1111" s="238"/>
      <c r="P1111" s="238"/>
      <c r="Q1111" s="238"/>
      <c r="R1111" s="238"/>
      <c r="S1111" s="238"/>
      <c r="T1111" s="239"/>
      <c r="AT1111" s="240" t="s">
        <v>213</v>
      </c>
      <c r="AU1111" s="240" t="s">
        <v>86</v>
      </c>
      <c r="AV1111" s="14" t="s">
        <v>211</v>
      </c>
      <c r="AW1111" s="14" t="s">
        <v>41</v>
      </c>
      <c r="AX1111" s="14" t="s">
        <v>22</v>
      </c>
      <c r="AY1111" s="240" t="s">
        <v>203</v>
      </c>
    </row>
    <row r="1112" spans="2:65" s="1" customFormat="1" ht="44.25" customHeight="1" x14ac:dyDescent="0.3">
      <c r="B1112" s="35"/>
      <c r="C1112" s="194" t="s">
        <v>1171</v>
      </c>
      <c r="D1112" s="194" t="s">
        <v>206</v>
      </c>
      <c r="E1112" s="195" t="s">
        <v>1172</v>
      </c>
      <c r="F1112" s="196" t="s">
        <v>1173</v>
      </c>
      <c r="G1112" s="197" t="s">
        <v>209</v>
      </c>
      <c r="H1112" s="198">
        <v>21.38</v>
      </c>
      <c r="I1112" s="199"/>
      <c r="J1112" s="200">
        <f>ROUND(I1112*H1112,2)</f>
        <v>0</v>
      </c>
      <c r="K1112" s="196" t="s">
        <v>20</v>
      </c>
      <c r="L1112" s="55"/>
      <c r="M1112" s="201" t="s">
        <v>20</v>
      </c>
      <c r="N1112" s="202" t="s">
        <v>49</v>
      </c>
      <c r="O1112" s="36"/>
      <c r="P1112" s="203">
        <f>O1112*H1112</f>
        <v>0</v>
      </c>
      <c r="Q1112" s="203">
        <v>3.4520000000000002E-2</v>
      </c>
      <c r="R1112" s="203">
        <f>Q1112*H1112</f>
        <v>0.73803759999999996</v>
      </c>
      <c r="S1112" s="203">
        <v>0</v>
      </c>
      <c r="T1112" s="204">
        <f>S1112*H1112</f>
        <v>0</v>
      </c>
      <c r="AR1112" s="18" t="s">
        <v>336</v>
      </c>
      <c r="AT1112" s="18" t="s">
        <v>206</v>
      </c>
      <c r="AU1112" s="18" t="s">
        <v>86</v>
      </c>
      <c r="AY1112" s="18" t="s">
        <v>203</v>
      </c>
      <c r="BE1112" s="205">
        <f>IF(N1112="základní",J1112,0)</f>
        <v>0</v>
      </c>
      <c r="BF1112" s="205">
        <f>IF(N1112="snížená",J1112,0)</f>
        <v>0</v>
      </c>
      <c r="BG1112" s="205">
        <f>IF(N1112="zákl. přenesená",J1112,0)</f>
        <v>0</v>
      </c>
      <c r="BH1112" s="205">
        <f>IF(N1112="sníž. přenesená",J1112,0)</f>
        <v>0</v>
      </c>
      <c r="BI1112" s="205">
        <f>IF(N1112="nulová",J1112,0)</f>
        <v>0</v>
      </c>
      <c r="BJ1112" s="18" t="s">
        <v>22</v>
      </c>
      <c r="BK1112" s="205">
        <f>ROUND(I1112*H1112,2)</f>
        <v>0</v>
      </c>
      <c r="BL1112" s="18" t="s">
        <v>336</v>
      </c>
      <c r="BM1112" s="18" t="s">
        <v>1174</v>
      </c>
    </row>
    <row r="1113" spans="2:65" s="12" customFormat="1" x14ac:dyDescent="0.3">
      <c r="B1113" s="206"/>
      <c r="C1113" s="207"/>
      <c r="D1113" s="208" t="s">
        <v>213</v>
      </c>
      <c r="E1113" s="209" t="s">
        <v>20</v>
      </c>
      <c r="F1113" s="210" t="s">
        <v>1175</v>
      </c>
      <c r="G1113" s="207"/>
      <c r="H1113" s="211" t="s">
        <v>20</v>
      </c>
      <c r="I1113" s="212"/>
      <c r="J1113" s="207"/>
      <c r="K1113" s="207"/>
      <c r="L1113" s="213"/>
      <c r="M1113" s="214"/>
      <c r="N1113" s="215"/>
      <c r="O1113" s="215"/>
      <c r="P1113" s="215"/>
      <c r="Q1113" s="215"/>
      <c r="R1113" s="215"/>
      <c r="S1113" s="215"/>
      <c r="T1113" s="216"/>
      <c r="AT1113" s="217" t="s">
        <v>213</v>
      </c>
      <c r="AU1113" s="217" t="s">
        <v>86</v>
      </c>
      <c r="AV1113" s="12" t="s">
        <v>22</v>
      </c>
      <c r="AW1113" s="12" t="s">
        <v>41</v>
      </c>
      <c r="AX1113" s="12" t="s">
        <v>78</v>
      </c>
      <c r="AY1113" s="217" t="s">
        <v>203</v>
      </c>
    </row>
    <row r="1114" spans="2:65" s="12" customFormat="1" x14ac:dyDescent="0.3">
      <c r="B1114" s="206"/>
      <c r="C1114" s="207"/>
      <c r="D1114" s="208" t="s">
        <v>213</v>
      </c>
      <c r="E1114" s="209" t="s">
        <v>20</v>
      </c>
      <c r="F1114" s="210" t="s">
        <v>1163</v>
      </c>
      <c r="G1114" s="207"/>
      <c r="H1114" s="211" t="s">
        <v>20</v>
      </c>
      <c r="I1114" s="212"/>
      <c r="J1114" s="207"/>
      <c r="K1114" s="207"/>
      <c r="L1114" s="213"/>
      <c r="M1114" s="214"/>
      <c r="N1114" s="215"/>
      <c r="O1114" s="215"/>
      <c r="P1114" s="215"/>
      <c r="Q1114" s="215"/>
      <c r="R1114" s="215"/>
      <c r="S1114" s="215"/>
      <c r="T1114" s="216"/>
      <c r="AT1114" s="217" t="s">
        <v>213</v>
      </c>
      <c r="AU1114" s="217" t="s">
        <v>86</v>
      </c>
      <c r="AV1114" s="12" t="s">
        <v>22</v>
      </c>
      <c r="AW1114" s="12" t="s">
        <v>41</v>
      </c>
      <c r="AX1114" s="12" t="s">
        <v>78</v>
      </c>
      <c r="AY1114" s="217" t="s">
        <v>203</v>
      </c>
    </row>
    <row r="1115" spans="2:65" s="12" customFormat="1" x14ac:dyDescent="0.3">
      <c r="B1115" s="206"/>
      <c r="C1115" s="207"/>
      <c r="D1115" s="208" t="s">
        <v>213</v>
      </c>
      <c r="E1115" s="209" t="s">
        <v>20</v>
      </c>
      <c r="F1115" s="210" t="s">
        <v>1176</v>
      </c>
      <c r="G1115" s="207"/>
      <c r="H1115" s="211" t="s">
        <v>20</v>
      </c>
      <c r="I1115" s="212"/>
      <c r="J1115" s="207"/>
      <c r="K1115" s="207"/>
      <c r="L1115" s="213"/>
      <c r="M1115" s="214"/>
      <c r="N1115" s="215"/>
      <c r="O1115" s="215"/>
      <c r="P1115" s="215"/>
      <c r="Q1115" s="215"/>
      <c r="R1115" s="215"/>
      <c r="S1115" s="215"/>
      <c r="T1115" s="216"/>
      <c r="AT1115" s="217" t="s">
        <v>213</v>
      </c>
      <c r="AU1115" s="217" t="s">
        <v>86</v>
      </c>
      <c r="AV1115" s="12" t="s">
        <v>22</v>
      </c>
      <c r="AW1115" s="12" t="s">
        <v>41</v>
      </c>
      <c r="AX1115" s="12" t="s">
        <v>78</v>
      </c>
      <c r="AY1115" s="217" t="s">
        <v>203</v>
      </c>
    </row>
    <row r="1116" spans="2:65" s="13" customFormat="1" x14ac:dyDescent="0.3">
      <c r="B1116" s="218"/>
      <c r="C1116" s="219"/>
      <c r="D1116" s="208" t="s">
        <v>213</v>
      </c>
      <c r="E1116" s="220" t="s">
        <v>20</v>
      </c>
      <c r="F1116" s="221" t="s">
        <v>1177</v>
      </c>
      <c r="G1116" s="219"/>
      <c r="H1116" s="222">
        <v>21.38</v>
      </c>
      <c r="I1116" s="223"/>
      <c r="J1116" s="219"/>
      <c r="K1116" s="219"/>
      <c r="L1116" s="224"/>
      <c r="M1116" s="225"/>
      <c r="N1116" s="226"/>
      <c r="O1116" s="226"/>
      <c r="P1116" s="226"/>
      <c r="Q1116" s="226"/>
      <c r="R1116" s="226"/>
      <c r="S1116" s="226"/>
      <c r="T1116" s="227"/>
      <c r="AT1116" s="228" t="s">
        <v>213</v>
      </c>
      <c r="AU1116" s="228" t="s">
        <v>86</v>
      </c>
      <c r="AV1116" s="13" t="s">
        <v>86</v>
      </c>
      <c r="AW1116" s="13" t="s">
        <v>41</v>
      </c>
      <c r="AX1116" s="13" t="s">
        <v>78</v>
      </c>
      <c r="AY1116" s="228" t="s">
        <v>203</v>
      </c>
    </row>
    <row r="1117" spans="2:65" s="14" customFormat="1" x14ac:dyDescent="0.3">
      <c r="B1117" s="229"/>
      <c r="C1117" s="230"/>
      <c r="D1117" s="231" t="s">
        <v>213</v>
      </c>
      <c r="E1117" s="232" t="s">
        <v>20</v>
      </c>
      <c r="F1117" s="233" t="s">
        <v>225</v>
      </c>
      <c r="G1117" s="230"/>
      <c r="H1117" s="234">
        <v>21.38</v>
      </c>
      <c r="I1117" s="235"/>
      <c r="J1117" s="230"/>
      <c r="K1117" s="230"/>
      <c r="L1117" s="236"/>
      <c r="M1117" s="237"/>
      <c r="N1117" s="238"/>
      <c r="O1117" s="238"/>
      <c r="P1117" s="238"/>
      <c r="Q1117" s="238"/>
      <c r="R1117" s="238"/>
      <c r="S1117" s="238"/>
      <c r="T1117" s="239"/>
      <c r="AT1117" s="240" t="s">
        <v>213</v>
      </c>
      <c r="AU1117" s="240" t="s">
        <v>86</v>
      </c>
      <c r="AV1117" s="14" t="s">
        <v>211</v>
      </c>
      <c r="AW1117" s="14" t="s">
        <v>41</v>
      </c>
      <c r="AX1117" s="14" t="s">
        <v>22</v>
      </c>
      <c r="AY1117" s="240" t="s">
        <v>203</v>
      </c>
    </row>
    <row r="1118" spans="2:65" s="1" customFormat="1" ht="31.5" customHeight="1" x14ac:dyDescent="0.3">
      <c r="B1118" s="35"/>
      <c r="C1118" s="194" t="s">
        <v>1178</v>
      </c>
      <c r="D1118" s="194" t="s">
        <v>206</v>
      </c>
      <c r="E1118" s="195" t="s">
        <v>1179</v>
      </c>
      <c r="F1118" s="196" t="s">
        <v>1180</v>
      </c>
      <c r="G1118" s="197" t="s">
        <v>209</v>
      </c>
      <c r="H1118" s="198">
        <v>652.70000000000005</v>
      </c>
      <c r="I1118" s="199"/>
      <c r="J1118" s="200">
        <f>ROUND(I1118*H1118,2)</f>
        <v>0</v>
      </c>
      <c r="K1118" s="196" t="s">
        <v>210</v>
      </c>
      <c r="L1118" s="55"/>
      <c r="M1118" s="201" t="s">
        <v>20</v>
      </c>
      <c r="N1118" s="202" t="s">
        <v>49</v>
      </c>
      <c r="O1118" s="36"/>
      <c r="P1118" s="203">
        <f>O1118*H1118</f>
        <v>0</v>
      </c>
      <c r="Q1118" s="203">
        <v>1E-4</v>
      </c>
      <c r="R1118" s="203">
        <f>Q1118*H1118</f>
        <v>6.5270000000000009E-2</v>
      </c>
      <c r="S1118" s="203">
        <v>0</v>
      </c>
      <c r="T1118" s="204">
        <f>S1118*H1118</f>
        <v>0</v>
      </c>
      <c r="AR1118" s="18" t="s">
        <v>336</v>
      </c>
      <c r="AT1118" s="18" t="s">
        <v>206</v>
      </c>
      <c r="AU1118" s="18" t="s">
        <v>86</v>
      </c>
      <c r="AY1118" s="18" t="s">
        <v>203</v>
      </c>
      <c r="BE1118" s="205">
        <f>IF(N1118="základní",J1118,0)</f>
        <v>0</v>
      </c>
      <c r="BF1118" s="205">
        <f>IF(N1118="snížená",J1118,0)</f>
        <v>0</v>
      </c>
      <c r="BG1118" s="205">
        <f>IF(N1118="zákl. přenesená",J1118,0)</f>
        <v>0</v>
      </c>
      <c r="BH1118" s="205">
        <f>IF(N1118="sníž. přenesená",J1118,0)</f>
        <v>0</v>
      </c>
      <c r="BI1118" s="205">
        <f>IF(N1118="nulová",J1118,0)</f>
        <v>0</v>
      </c>
      <c r="BJ1118" s="18" t="s">
        <v>22</v>
      </c>
      <c r="BK1118" s="205">
        <f>ROUND(I1118*H1118,2)</f>
        <v>0</v>
      </c>
      <c r="BL1118" s="18" t="s">
        <v>336</v>
      </c>
      <c r="BM1118" s="18" t="s">
        <v>1181</v>
      </c>
    </row>
    <row r="1119" spans="2:65" s="12" customFormat="1" x14ac:dyDescent="0.3">
      <c r="B1119" s="206"/>
      <c r="C1119" s="207"/>
      <c r="D1119" s="208" t="s">
        <v>213</v>
      </c>
      <c r="E1119" s="209" t="s">
        <v>20</v>
      </c>
      <c r="F1119" s="210" t="s">
        <v>1162</v>
      </c>
      <c r="G1119" s="207"/>
      <c r="H1119" s="211" t="s">
        <v>20</v>
      </c>
      <c r="I1119" s="212"/>
      <c r="J1119" s="207"/>
      <c r="K1119" s="207"/>
      <c r="L1119" s="213"/>
      <c r="M1119" s="214"/>
      <c r="N1119" s="215"/>
      <c r="O1119" s="215"/>
      <c r="P1119" s="215"/>
      <c r="Q1119" s="215"/>
      <c r="R1119" s="215"/>
      <c r="S1119" s="215"/>
      <c r="T1119" s="216"/>
      <c r="AT1119" s="217" t="s">
        <v>213</v>
      </c>
      <c r="AU1119" s="217" t="s">
        <v>86</v>
      </c>
      <c r="AV1119" s="12" t="s">
        <v>22</v>
      </c>
      <c r="AW1119" s="12" t="s">
        <v>41</v>
      </c>
      <c r="AX1119" s="12" t="s">
        <v>78</v>
      </c>
      <c r="AY1119" s="217" t="s">
        <v>203</v>
      </c>
    </row>
    <row r="1120" spans="2:65" s="12" customFormat="1" x14ac:dyDescent="0.3">
      <c r="B1120" s="206"/>
      <c r="C1120" s="207"/>
      <c r="D1120" s="208" t="s">
        <v>213</v>
      </c>
      <c r="E1120" s="209" t="s">
        <v>20</v>
      </c>
      <c r="F1120" s="210" t="s">
        <v>1163</v>
      </c>
      <c r="G1120" s="207"/>
      <c r="H1120" s="211" t="s">
        <v>20</v>
      </c>
      <c r="I1120" s="212"/>
      <c r="J1120" s="207"/>
      <c r="K1120" s="207"/>
      <c r="L1120" s="213"/>
      <c r="M1120" s="214"/>
      <c r="N1120" s="215"/>
      <c r="O1120" s="215"/>
      <c r="P1120" s="215"/>
      <c r="Q1120" s="215"/>
      <c r="R1120" s="215"/>
      <c r="S1120" s="215"/>
      <c r="T1120" s="216"/>
      <c r="AT1120" s="217" t="s">
        <v>213</v>
      </c>
      <c r="AU1120" s="217" t="s">
        <v>86</v>
      </c>
      <c r="AV1120" s="12" t="s">
        <v>22</v>
      </c>
      <c r="AW1120" s="12" t="s">
        <v>41</v>
      </c>
      <c r="AX1120" s="12" t="s">
        <v>78</v>
      </c>
      <c r="AY1120" s="217" t="s">
        <v>203</v>
      </c>
    </row>
    <row r="1121" spans="2:65" s="12" customFormat="1" x14ac:dyDescent="0.3">
      <c r="B1121" s="206"/>
      <c r="C1121" s="207"/>
      <c r="D1121" s="208" t="s">
        <v>213</v>
      </c>
      <c r="E1121" s="209" t="s">
        <v>20</v>
      </c>
      <c r="F1121" s="210" t="s">
        <v>611</v>
      </c>
      <c r="G1121" s="207"/>
      <c r="H1121" s="211" t="s">
        <v>20</v>
      </c>
      <c r="I1121" s="212"/>
      <c r="J1121" s="207"/>
      <c r="K1121" s="207"/>
      <c r="L1121" s="213"/>
      <c r="M1121" s="214"/>
      <c r="N1121" s="215"/>
      <c r="O1121" s="215"/>
      <c r="P1121" s="215"/>
      <c r="Q1121" s="215"/>
      <c r="R1121" s="215"/>
      <c r="S1121" s="215"/>
      <c r="T1121" s="216"/>
      <c r="AT1121" s="217" t="s">
        <v>213</v>
      </c>
      <c r="AU1121" s="217" t="s">
        <v>86</v>
      </c>
      <c r="AV1121" s="12" t="s">
        <v>22</v>
      </c>
      <c r="AW1121" s="12" t="s">
        <v>41</v>
      </c>
      <c r="AX1121" s="12" t="s">
        <v>78</v>
      </c>
      <c r="AY1121" s="217" t="s">
        <v>203</v>
      </c>
    </row>
    <row r="1122" spans="2:65" s="13" customFormat="1" x14ac:dyDescent="0.3">
      <c r="B1122" s="218"/>
      <c r="C1122" s="219"/>
      <c r="D1122" s="208" t="s">
        <v>213</v>
      </c>
      <c r="E1122" s="220" t="s">
        <v>20</v>
      </c>
      <c r="F1122" s="221" t="s">
        <v>1164</v>
      </c>
      <c r="G1122" s="219"/>
      <c r="H1122" s="222">
        <v>621.6</v>
      </c>
      <c r="I1122" s="223"/>
      <c r="J1122" s="219"/>
      <c r="K1122" s="219"/>
      <c r="L1122" s="224"/>
      <c r="M1122" s="225"/>
      <c r="N1122" s="226"/>
      <c r="O1122" s="226"/>
      <c r="P1122" s="226"/>
      <c r="Q1122" s="226"/>
      <c r="R1122" s="226"/>
      <c r="S1122" s="226"/>
      <c r="T1122" s="227"/>
      <c r="AT1122" s="228" t="s">
        <v>213</v>
      </c>
      <c r="AU1122" s="228" t="s">
        <v>86</v>
      </c>
      <c r="AV1122" s="13" t="s">
        <v>86</v>
      </c>
      <c r="AW1122" s="13" t="s">
        <v>41</v>
      </c>
      <c r="AX1122" s="13" t="s">
        <v>78</v>
      </c>
      <c r="AY1122" s="228" t="s">
        <v>203</v>
      </c>
    </row>
    <row r="1123" spans="2:65" s="12" customFormat="1" x14ac:dyDescent="0.3">
      <c r="B1123" s="206"/>
      <c r="C1123" s="207"/>
      <c r="D1123" s="208" t="s">
        <v>213</v>
      </c>
      <c r="E1123" s="209" t="s">
        <v>20</v>
      </c>
      <c r="F1123" s="210" t="s">
        <v>1169</v>
      </c>
      <c r="G1123" s="207"/>
      <c r="H1123" s="211" t="s">
        <v>20</v>
      </c>
      <c r="I1123" s="212"/>
      <c r="J1123" s="207"/>
      <c r="K1123" s="207"/>
      <c r="L1123" s="213"/>
      <c r="M1123" s="214"/>
      <c r="N1123" s="215"/>
      <c r="O1123" s="215"/>
      <c r="P1123" s="215"/>
      <c r="Q1123" s="215"/>
      <c r="R1123" s="215"/>
      <c r="S1123" s="215"/>
      <c r="T1123" s="216"/>
      <c r="AT1123" s="217" t="s">
        <v>213</v>
      </c>
      <c r="AU1123" s="217" t="s">
        <v>86</v>
      </c>
      <c r="AV1123" s="12" t="s">
        <v>22</v>
      </c>
      <c r="AW1123" s="12" t="s">
        <v>41</v>
      </c>
      <c r="AX1123" s="12" t="s">
        <v>78</v>
      </c>
      <c r="AY1123" s="217" t="s">
        <v>203</v>
      </c>
    </row>
    <row r="1124" spans="2:65" s="12" customFormat="1" x14ac:dyDescent="0.3">
      <c r="B1124" s="206"/>
      <c r="C1124" s="207"/>
      <c r="D1124" s="208" t="s">
        <v>213</v>
      </c>
      <c r="E1124" s="209" t="s">
        <v>20</v>
      </c>
      <c r="F1124" s="210" t="s">
        <v>611</v>
      </c>
      <c r="G1124" s="207"/>
      <c r="H1124" s="211" t="s">
        <v>20</v>
      </c>
      <c r="I1124" s="212"/>
      <c r="J1124" s="207"/>
      <c r="K1124" s="207"/>
      <c r="L1124" s="213"/>
      <c r="M1124" s="214"/>
      <c r="N1124" s="215"/>
      <c r="O1124" s="215"/>
      <c r="P1124" s="215"/>
      <c r="Q1124" s="215"/>
      <c r="R1124" s="215"/>
      <c r="S1124" s="215"/>
      <c r="T1124" s="216"/>
      <c r="AT1124" s="217" t="s">
        <v>213</v>
      </c>
      <c r="AU1124" s="217" t="s">
        <v>86</v>
      </c>
      <c r="AV1124" s="12" t="s">
        <v>22</v>
      </c>
      <c r="AW1124" s="12" t="s">
        <v>41</v>
      </c>
      <c r="AX1124" s="12" t="s">
        <v>78</v>
      </c>
      <c r="AY1124" s="217" t="s">
        <v>203</v>
      </c>
    </row>
    <row r="1125" spans="2:65" s="13" customFormat="1" x14ac:dyDescent="0.3">
      <c r="B1125" s="218"/>
      <c r="C1125" s="219"/>
      <c r="D1125" s="208" t="s">
        <v>213</v>
      </c>
      <c r="E1125" s="220" t="s">
        <v>20</v>
      </c>
      <c r="F1125" s="221" t="s">
        <v>1170</v>
      </c>
      <c r="G1125" s="219"/>
      <c r="H1125" s="222">
        <v>9.7200000000000006</v>
      </c>
      <c r="I1125" s="223"/>
      <c r="J1125" s="219"/>
      <c r="K1125" s="219"/>
      <c r="L1125" s="224"/>
      <c r="M1125" s="225"/>
      <c r="N1125" s="226"/>
      <c r="O1125" s="226"/>
      <c r="P1125" s="226"/>
      <c r="Q1125" s="226"/>
      <c r="R1125" s="226"/>
      <c r="S1125" s="226"/>
      <c r="T1125" s="227"/>
      <c r="AT1125" s="228" t="s">
        <v>213</v>
      </c>
      <c r="AU1125" s="228" t="s">
        <v>86</v>
      </c>
      <c r="AV1125" s="13" t="s">
        <v>86</v>
      </c>
      <c r="AW1125" s="13" t="s">
        <v>41</v>
      </c>
      <c r="AX1125" s="13" t="s">
        <v>78</v>
      </c>
      <c r="AY1125" s="228" t="s">
        <v>203</v>
      </c>
    </row>
    <row r="1126" spans="2:65" s="12" customFormat="1" x14ac:dyDescent="0.3">
      <c r="B1126" s="206"/>
      <c r="C1126" s="207"/>
      <c r="D1126" s="208" t="s">
        <v>213</v>
      </c>
      <c r="E1126" s="209" t="s">
        <v>20</v>
      </c>
      <c r="F1126" s="210" t="s">
        <v>1175</v>
      </c>
      <c r="G1126" s="207"/>
      <c r="H1126" s="211" t="s">
        <v>20</v>
      </c>
      <c r="I1126" s="212"/>
      <c r="J1126" s="207"/>
      <c r="K1126" s="207"/>
      <c r="L1126" s="213"/>
      <c r="M1126" s="214"/>
      <c r="N1126" s="215"/>
      <c r="O1126" s="215"/>
      <c r="P1126" s="215"/>
      <c r="Q1126" s="215"/>
      <c r="R1126" s="215"/>
      <c r="S1126" s="215"/>
      <c r="T1126" s="216"/>
      <c r="AT1126" s="217" t="s">
        <v>213</v>
      </c>
      <c r="AU1126" s="217" t="s">
        <v>86</v>
      </c>
      <c r="AV1126" s="12" t="s">
        <v>22</v>
      </c>
      <c r="AW1126" s="12" t="s">
        <v>41</v>
      </c>
      <c r="AX1126" s="12" t="s">
        <v>78</v>
      </c>
      <c r="AY1126" s="217" t="s">
        <v>203</v>
      </c>
    </row>
    <row r="1127" spans="2:65" s="12" customFormat="1" x14ac:dyDescent="0.3">
      <c r="B1127" s="206"/>
      <c r="C1127" s="207"/>
      <c r="D1127" s="208" t="s">
        <v>213</v>
      </c>
      <c r="E1127" s="209" t="s">
        <v>20</v>
      </c>
      <c r="F1127" s="210" t="s">
        <v>1163</v>
      </c>
      <c r="G1127" s="207"/>
      <c r="H1127" s="211" t="s">
        <v>20</v>
      </c>
      <c r="I1127" s="212"/>
      <c r="J1127" s="207"/>
      <c r="K1127" s="207"/>
      <c r="L1127" s="213"/>
      <c r="M1127" s="214"/>
      <c r="N1127" s="215"/>
      <c r="O1127" s="215"/>
      <c r="P1127" s="215"/>
      <c r="Q1127" s="215"/>
      <c r="R1127" s="215"/>
      <c r="S1127" s="215"/>
      <c r="T1127" s="216"/>
      <c r="AT1127" s="217" t="s">
        <v>213</v>
      </c>
      <c r="AU1127" s="217" t="s">
        <v>86</v>
      </c>
      <c r="AV1127" s="12" t="s">
        <v>22</v>
      </c>
      <c r="AW1127" s="12" t="s">
        <v>41</v>
      </c>
      <c r="AX1127" s="12" t="s">
        <v>78</v>
      </c>
      <c r="AY1127" s="217" t="s">
        <v>203</v>
      </c>
    </row>
    <row r="1128" spans="2:65" s="12" customFormat="1" x14ac:dyDescent="0.3">
      <c r="B1128" s="206"/>
      <c r="C1128" s="207"/>
      <c r="D1128" s="208" t="s">
        <v>213</v>
      </c>
      <c r="E1128" s="209" t="s">
        <v>20</v>
      </c>
      <c r="F1128" s="210" t="s">
        <v>1176</v>
      </c>
      <c r="G1128" s="207"/>
      <c r="H1128" s="211" t="s">
        <v>20</v>
      </c>
      <c r="I1128" s="212"/>
      <c r="J1128" s="207"/>
      <c r="K1128" s="207"/>
      <c r="L1128" s="213"/>
      <c r="M1128" s="214"/>
      <c r="N1128" s="215"/>
      <c r="O1128" s="215"/>
      <c r="P1128" s="215"/>
      <c r="Q1128" s="215"/>
      <c r="R1128" s="215"/>
      <c r="S1128" s="215"/>
      <c r="T1128" s="216"/>
      <c r="AT1128" s="217" t="s">
        <v>213</v>
      </c>
      <c r="AU1128" s="217" t="s">
        <v>86</v>
      </c>
      <c r="AV1128" s="12" t="s">
        <v>22</v>
      </c>
      <c r="AW1128" s="12" t="s">
        <v>41</v>
      </c>
      <c r="AX1128" s="12" t="s">
        <v>78</v>
      </c>
      <c r="AY1128" s="217" t="s">
        <v>203</v>
      </c>
    </row>
    <row r="1129" spans="2:65" s="13" customFormat="1" x14ac:dyDescent="0.3">
      <c r="B1129" s="218"/>
      <c r="C1129" s="219"/>
      <c r="D1129" s="208" t="s">
        <v>213</v>
      </c>
      <c r="E1129" s="220" t="s">
        <v>20</v>
      </c>
      <c r="F1129" s="221" t="s">
        <v>1177</v>
      </c>
      <c r="G1129" s="219"/>
      <c r="H1129" s="222">
        <v>21.38</v>
      </c>
      <c r="I1129" s="223"/>
      <c r="J1129" s="219"/>
      <c r="K1129" s="219"/>
      <c r="L1129" s="224"/>
      <c r="M1129" s="225"/>
      <c r="N1129" s="226"/>
      <c r="O1129" s="226"/>
      <c r="P1129" s="226"/>
      <c r="Q1129" s="226"/>
      <c r="R1129" s="226"/>
      <c r="S1129" s="226"/>
      <c r="T1129" s="227"/>
      <c r="AT1129" s="228" t="s">
        <v>213</v>
      </c>
      <c r="AU1129" s="228" t="s">
        <v>86</v>
      </c>
      <c r="AV1129" s="13" t="s">
        <v>86</v>
      </c>
      <c r="AW1129" s="13" t="s">
        <v>41</v>
      </c>
      <c r="AX1129" s="13" t="s">
        <v>78</v>
      </c>
      <c r="AY1129" s="228" t="s">
        <v>203</v>
      </c>
    </row>
    <row r="1130" spans="2:65" s="14" customFormat="1" x14ac:dyDescent="0.3">
      <c r="B1130" s="229"/>
      <c r="C1130" s="230"/>
      <c r="D1130" s="231" t="s">
        <v>213</v>
      </c>
      <c r="E1130" s="232" t="s">
        <v>20</v>
      </c>
      <c r="F1130" s="233" t="s">
        <v>225</v>
      </c>
      <c r="G1130" s="230"/>
      <c r="H1130" s="234">
        <v>652.70000000000005</v>
      </c>
      <c r="I1130" s="235"/>
      <c r="J1130" s="230"/>
      <c r="K1130" s="230"/>
      <c r="L1130" s="236"/>
      <c r="M1130" s="237"/>
      <c r="N1130" s="238"/>
      <c r="O1130" s="238"/>
      <c r="P1130" s="238"/>
      <c r="Q1130" s="238"/>
      <c r="R1130" s="238"/>
      <c r="S1130" s="238"/>
      <c r="T1130" s="239"/>
      <c r="AT1130" s="240" t="s">
        <v>213</v>
      </c>
      <c r="AU1130" s="240" t="s">
        <v>86</v>
      </c>
      <c r="AV1130" s="14" t="s">
        <v>211</v>
      </c>
      <c r="AW1130" s="14" t="s">
        <v>41</v>
      </c>
      <c r="AX1130" s="14" t="s">
        <v>22</v>
      </c>
      <c r="AY1130" s="240" t="s">
        <v>203</v>
      </c>
    </row>
    <row r="1131" spans="2:65" s="1" customFormat="1" ht="31.5" customHeight="1" x14ac:dyDescent="0.3">
      <c r="B1131" s="35"/>
      <c r="C1131" s="194" t="s">
        <v>1182</v>
      </c>
      <c r="D1131" s="194" t="s">
        <v>206</v>
      </c>
      <c r="E1131" s="195" t="s">
        <v>1183</v>
      </c>
      <c r="F1131" s="196" t="s">
        <v>1184</v>
      </c>
      <c r="G1131" s="197" t="s">
        <v>320</v>
      </c>
      <c r="H1131" s="198">
        <v>191.09</v>
      </c>
      <c r="I1131" s="199"/>
      <c r="J1131" s="200">
        <f>ROUND(I1131*H1131,2)</f>
        <v>0</v>
      </c>
      <c r="K1131" s="196" t="s">
        <v>210</v>
      </c>
      <c r="L1131" s="55"/>
      <c r="M1131" s="201" t="s">
        <v>20</v>
      </c>
      <c r="N1131" s="202" t="s">
        <v>49</v>
      </c>
      <c r="O1131" s="36"/>
      <c r="P1131" s="203">
        <f>O1131*H1131</f>
        <v>0</v>
      </c>
      <c r="Q1131" s="203">
        <v>2.5999999999999998E-4</v>
      </c>
      <c r="R1131" s="203">
        <f>Q1131*H1131</f>
        <v>4.9683399999999996E-2</v>
      </c>
      <c r="S1131" s="203">
        <v>0</v>
      </c>
      <c r="T1131" s="204">
        <f>S1131*H1131</f>
        <v>0</v>
      </c>
      <c r="AR1131" s="18" t="s">
        <v>336</v>
      </c>
      <c r="AT1131" s="18" t="s">
        <v>206</v>
      </c>
      <c r="AU1131" s="18" t="s">
        <v>86</v>
      </c>
      <c r="AY1131" s="18" t="s">
        <v>203</v>
      </c>
      <c r="BE1131" s="205">
        <f>IF(N1131="základní",J1131,0)</f>
        <v>0</v>
      </c>
      <c r="BF1131" s="205">
        <f>IF(N1131="snížená",J1131,0)</f>
        <v>0</v>
      </c>
      <c r="BG1131" s="205">
        <f>IF(N1131="zákl. přenesená",J1131,0)</f>
        <v>0</v>
      </c>
      <c r="BH1131" s="205">
        <f>IF(N1131="sníž. přenesená",J1131,0)</f>
        <v>0</v>
      </c>
      <c r="BI1131" s="205">
        <f>IF(N1131="nulová",J1131,0)</f>
        <v>0</v>
      </c>
      <c r="BJ1131" s="18" t="s">
        <v>22</v>
      </c>
      <c r="BK1131" s="205">
        <f>ROUND(I1131*H1131,2)</f>
        <v>0</v>
      </c>
      <c r="BL1131" s="18" t="s">
        <v>336</v>
      </c>
      <c r="BM1131" s="18" t="s">
        <v>1185</v>
      </c>
    </row>
    <row r="1132" spans="2:65" s="12" customFormat="1" x14ac:dyDescent="0.3">
      <c r="B1132" s="206"/>
      <c r="C1132" s="207"/>
      <c r="D1132" s="208" t="s">
        <v>213</v>
      </c>
      <c r="E1132" s="209" t="s">
        <v>20</v>
      </c>
      <c r="F1132" s="210" t="s">
        <v>1162</v>
      </c>
      <c r="G1132" s="207"/>
      <c r="H1132" s="211" t="s">
        <v>20</v>
      </c>
      <c r="I1132" s="212"/>
      <c r="J1132" s="207"/>
      <c r="K1132" s="207"/>
      <c r="L1132" s="213"/>
      <c r="M1132" s="214"/>
      <c r="N1132" s="215"/>
      <c r="O1132" s="215"/>
      <c r="P1132" s="215"/>
      <c r="Q1132" s="215"/>
      <c r="R1132" s="215"/>
      <c r="S1132" s="215"/>
      <c r="T1132" s="216"/>
      <c r="AT1132" s="217" t="s">
        <v>213</v>
      </c>
      <c r="AU1132" s="217" t="s">
        <v>86</v>
      </c>
      <c r="AV1132" s="12" t="s">
        <v>22</v>
      </c>
      <c r="AW1132" s="12" t="s">
        <v>41</v>
      </c>
      <c r="AX1132" s="12" t="s">
        <v>78</v>
      </c>
      <c r="AY1132" s="217" t="s">
        <v>203</v>
      </c>
    </row>
    <row r="1133" spans="2:65" s="12" customFormat="1" x14ac:dyDescent="0.3">
      <c r="B1133" s="206"/>
      <c r="C1133" s="207"/>
      <c r="D1133" s="208" t="s">
        <v>213</v>
      </c>
      <c r="E1133" s="209" t="s">
        <v>20</v>
      </c>
      <c r="F1133" s="210" t="s">
        <v>1186</v>
      </c>
      <c r="G1133" s="207"/>
      <c r="H1133" s="211" t="s">
        <v>20</v>
      </c>
      <c r="I1133" s="212"/>
      <c r="J1133" s="207"/>
      <c r="K1133" s="207"/>
      <c r="L1133" s="213"/>
      <c r="M1133" s="214"/>
      <c r="N1133" s="215"/>
      <c r="O1133" s="215"/>
      <c r="P1133" s="215"/>
      <c r="Q1133" s="215"/>
      <c r="R1133" s="215"/>
      <c r="S1133" s="215"/>
      <c r="T1133" s="216"/>
      <c r="AT1133" s="217" t="s">
        <v>213</v>
      </c>
      <c r="AU1133" s="217" t="s">
        <v>86</v>
      </c>
      <c r="AV1133" s="12" t="s">
        <v>22</v>
      </c>
      <c r="AW1133" s="12" t="s">
        <v>41</v>
      </c>
      <c r="AX1133" s="12" t="s">
        <v>78</v>
      </c>
      <c r="AY1133" s="217" t="s">
        <v>203</v>
      </c>
    </row>
    <row r="1134" spans="2:65" s="12" customFormat="1" x14ac:dyDescent="0.3">
      <c r="B1134" s="206"/>
      <c r="C1134" s="207"/>
      <c r="D1134" s="208" t="s">
        <v>213</v>
      </c>
      <c r="E1134" s="209" t="s">
        <v>20</v>
      </c>
      <c r="F1134" s="210" t="s">
        <v>611</v>
      </c>
      <c r="G1134" s="207"/>
      <c r="H1134" s="211" t="s">
        <v>20</v>
      </c>
      <c r="I1134" s="212"/>
      <c r="J1134" s="207"/>
      <c r="K1134" s="207"/>
      <c r="L1134" s="213"/>
      <c r="M1134" s="214"/>
      <c r="N1134" s="215"/>
      <c r="O1134" s="215"/>
      <c r="P1134" s="215"/>
      <c r="Q1134" s="215"/>
      <c r="R1134" s="215"/>
      <c r="S1134" s="215"/>
      <c r="T1134" s="216"/>
      <c r="AT1134" s="217" t="s">
        <v>213</v>
      </c>
      <c r="AU1134" s="217" t="s">
        <v>86</v>
      </c>
      <c r="AV1134" s="12" t="s">
        <v>22</v>
      </c>
      <c r="AW1134" s="12" t="s">
        <v>41</v>
      </c>
      <c r="AX1134" s="12" t="s">
        <v>78</v>
      </c>
      <c r="AY1134" s="217" t="s">
        <v>203</v>
      </c>
    </row>
    <row r="1135" spans="2:65" s="13" customFormat="1" x14ac:dyDescent="0.3">
      <c r="B1135" s="218"/>
      <c r="C1135" s="219"/>
      <c r="D1135" s="208" t="s">
        <v>213</v>
      </c>
      <c r="E1135" s="220" t="s">
        <v>20</v>
      </c>
      <c r="F1135" s="221" t="s">
        <v>1187</v>
      </c>
      <c r="G1135" s="219"/>
      <c r="H1135" s="222">
        <v>159.96</v>
      </c>
      <c r="I1135" s="223"/>
      <c r="J1135" s="219"/>
      <c r="K1135" s="219"/>
      <c r="L1135" s="224"/>
      <c r="M1135" s="225"/>
      <c r="N1135" s="226"/>
      <c r="O1135" s="226"/>
      <c r="P1135" s="226"/>
      <c r="Q1135" s="226"/>
      <c r="R1135" s="226"/>
      <c r="S1135" s="226"/>
      <c r="T1135" s="227"/>
      <c r="AT1135" s="228" t="s">
        <v>213</v>
      </c>
      <c r="AU1135" s="228" t="s">
        <v>86</v>
      </c>
      <c r="AV1135" s="13" t="s">
        <v>86</v>
      </c>
      <c r="AW1135" s="13" t="s">
        <v>41</v>
      </c>
      <c r="AX1135" s="13" t="s">
        <v>78</v>
      </c>
      <c r="AY1135" s="228" t="s">
        <v>203</v>
      </c>
    </row>
    <row r="1136" spans="2:65" s="12" customFormat="1" x14ac:dyDescent="0.3">
      <c r="B1136" s="206"/>
      <c r="C1136" s="207"/>
      <c r="D1136" s="208" t="s">
        <v>213</v>
      </c>
      <c r="E1136" s="209" t="s">
        <v>20</v>
      </c>
      <c r="F1136" s="210" t="s">
        <v>1188</v>
      </c>
      <c r="G1136" s="207"/>
      <c r="H1136" s="211" t="s">
        <v>20</v>
      </c>
      <c r="I1136" s="212"/>
      <c r="J1136" s="207"/>
      <c r="K1136" s="207"/>
      <c r="L1136" s="213"/>
      <c r="M1136" s="214"/>
      <c r="N1136" s="215"/>
      <c r="O1136" s="215"/>
      <c r="P1136" s="215"/>
      <c r="Q1136" s="215"/>
      <c r="R1136" s="215"/>
      <c r="S1136" s="215"/>
      <c r="T1136" s="216"/>
      <c r="AT1136" s="217" t="s">
        <v>213</v>
      </c>
      <c r="AU1136" s="217" t="s">
        <v>86</v>
      </c>
      <c r="AV1136" s="12" t="s">
        <v>22</v>
      </c>
      <c r="AW1136" s="12" t="s">
        <v>41</v>
      </c>
      <c r="AX1136" s="12" t="s">
        <v>78</v>
      </c>
      <c r="AY1136" s="217" t="s">
        <v>203</v>
      </c>
    </row>
    <row r="1137" spans="2:65" s="12" customFormat="1" x14ac:dyDescent="0.3">
      <c r="B1137" s="206"/>
      <c r="C1137" s="207"/>
      <c r="D1137" s="208" t="s">
        <v>213</v>
      </c>
      <c r="E1137" s="209" t="s">
        <v>20</v>
      </c>
      <c r="F1137" s="210" t="s">
        <v>611</v>
      </c>
      <c r="G1137" s="207"/>
      <c r="H1137" s="211" t="s">
        <v>20</v>
      </c>
      <c r="I1137" s="212"/>
      <c r="J1137" s="207"/>
      <c r="K1137" s="207"/>
      <c r="L1137" s="213"/>
      <c r="M1137" s="214"/>
      <c r="N1137" s="215"/>
      <c r="O1137" s="215"/>
      <c r="P1137" s="215"/>
      <c r="Q1137" s="215"/>
      <c r="R1137" s="215"/>
      <c r="S1137" s="215"/>
      <c r="T1137" s="216"/>
      <c r="AT1137" s="217" t="s">
        <v>213</v>
      </c>
      <c r="AU1137" s="217" t="s">
        <v>86</v>
      </c>
      <c r="AV1137" s="12" t="s">
        <v>22</v>
      </c>
      <c r="AW1137" s="12" t="s">
        <v>41</v>
      </c>
      <c r="AX1137" s="12" t="s">
        <v>78</v>
      </c>
      <c r="AY1137" s="217" t="s">
        <v>203</v>
      </c>
    </row>
    <row r="1138" spans="2:65" s="13" customFormat="1" x14ac:dyDescent="0.3">
      <c r="B1138" s="218"/>
      <c r="C1138" s="219"/>
      <c r="D1138" s="208" t="s">
        <v>213</v>
      </c>
      <c r="E1138" s="220" t="s">
        <v>20</v>
      </c>
      <c r="F1138" s="221" t="s">
        <v>1189</v>
      </c>
      <c r="G1138" s="219"/>
      <c r="H1138" s="222">
        <v>12.53</v>
      </c>
      <c r="I1138" s="223"/>
      <c r="J1138" s="219"/>
      <c r="K1138" s="219"/>
      <c r="L1138" s="224"/>
      <c r="M1138" s="225"/>
      <c r="N1138" s="226"/>
      <c r="O1138" s="226"/>
      <c r="P1138" s="226"/>
      <c r="Q1138" s="226"/>
      <c r="R1138" s="226"/>
      <c r="S1138" s="226"/>
      <c r="T1138" s="227"/>
      <c r="AT1138" s="228" t="s">
        <v>213</v>
      </c>
      <c r="AU1138" s="228" t="s">
        <v>86</v>
      </c>
      <c r="AV1138" s="13" t="s">
        <v>86</v>
      </c>
      <c r="AW1138" s="13" t="s">
        <v>41</v>
      </c>
      <c r="AX1138" s="13" t="s">
        <v>78</v>
      </c>
      <c r="AY1138" s="228" t="s">
        <v>203</v>
      </c>
    </row>
    <row r="1139" spans="2:65" s="12" customFormat="1" x14ac:dyDescent="0.3">
      <c r="B1139" s="206"/>
      <c r="C1139" s="207"/>
      <c r="D1139" s="208" t="s">
        <v>213</v>
      </c>
      <c r="E1139" s="209" t="s">
        <v>20</v>
      </c>
      <c r="F1139" s="210" t="s">
        <v>1175</v>
      </c>
      <c r="G1139" s="207"/>
      <c r="H1139" s="211" t="s">
        <v>20</v>
      </c>
      <c r="I1139" s="212"/>
      <c r="J1139" s="207"/>
      <c r="K1139" s="207"/>
      <c r="L1139" s="213"/>
      <c r="M1139" s="214"/>
      <c r="N1139" s="215"/>
      <c r="O1139" s="215"/>
      <c r="P1139" s="215"/>
      <c r="Q1139" s="215"/>
      <c r="R1139" s="215"/>
      <c r="S1139" s="215"/>
      <c r="T1139" s="216"/>
      <c r="AT1139" s="217" t="s">
        <v>213</v>
      </c>
      <c r="AU1139" s="217" t="s">
        <v>86</v>
      </c>
      <c r="AV1139" s="12" t="s">
        <v>22</v>
      </c>
      <c r="AW1139" s="12" t="s">
        <v>41</v>
      </c>
      <c r="AX1139" s="12" t="s">
        <v>78</v>
      </c>
      <c r="AY1139" s="217" t="s">
        <v>203</v>
      </c>
    </row>
    <row r="1140" spans="2:65" s="12" customFormat="1" x14ac:dyDescent="0.3">
      <c r="B1140" s="206"/>
      <c r="C1140" s="207"/>
      <c r="D1140" s="208" t="s">
        <v>213</v>
      </c>
      <c r="E1140" s="209" t="s">
        <v>20</v>
      </c>
      <c r="F1140" s="210" t="s">
        <v>1190</v>
      </c>
      <c r="G1140" s="207"/>
      <c r="H1140" s="211" t="s">
        <v>20</v>
      </c>
      <c r="I1140" s="212"/>
      <c r="J1140" s="207"/>
      <c r="K1140" s="207"/>
      <c r="L1140" s="213"/>
      <c r="M1140" s="214"/>
      <c r="N1140" s="215"/>
      <c r="O1140" s="215"/>
      <c r="P1140" s="215"/>
      <c r="Q1140" s="215"/>
      <c r="R1140" s="215"/>
      <c r="S1140" s="215"/>
      <c r="T1140" s="216"/>
      <c r="AT1140" s="217" t="s">
        <v>213</v>
      </c>
      <c r="AU1140" s="217" t="s">
        <v>86</v>
      </c>
      <c r="AV1140" s="12" t="s">
        <v>22</v>
      </c>
      <c r="AW1140" s="12" t="s">
        <v>41</v>
      </c>
      <c r="AX1140" s="12" t="s">
        <v>78</v>
      </c>
      <c r="AY1140" s="217" t="s">
        <v>203</v>
      </c>
    </row>
    <row r="1141" spans="2:65" s="12" customFormat="1" x14ac:dyDescent="0.3">
      <c r="B1141" s="206"/>
      <c r="C1141" s="207"/>
      <c r="D1141" s="208" t="s">
        <v>213</v>
      </c>
      <c r="E1141" s="209" t="s">
        <v>20</v>
      </c>
      <c r="F1141" s="210" t="s">
        <v>1176</v>
      </c>
      <c r="G1141" s="207"/>
      <c r="H1141" s="211" t="s">
        <v>20</v>
      </c>
      <c r="I1141" s="212"/>
      <c r="J1141" s="207"/>
      <c r="K1141" s="207"/>
      <c r="L1141" s="213"/>
      <c r="M1141" s="214"/>
      <c r="N1141" s="215"/>
      <c r="O1141" s="215"/>
      <c r="P1141" s="215"/>
      <c r="Q1141" s="215"/>
      <c r="R1141" s="215"/>
      <c r="S1141" s="215"/>
      <c r="T1141" s="216"/>
      <c r="AT1141" s="217" t="s">
        <v>213</v>
      </c>
      <c r="AU1141" s="217" t="s">
        <v>86</v>
      </c>
      <c r="AV1141" s="12" t="s">
        <v>22</v>
      </c>
      <c r="AW1141" s="12" t="s">
        <v>41</v>
      </c>
      <c r="AX1141" s="12" t="s">
        <v>78</v>
      </c>
      <c r="AY1141" s="217" t="s">
        <v>203</v>
      </c>
    </row>
    <row r="1142" spans="2:65" s="13" customFormat="1" x14ac:dyDescent="0.3">
      <c r="B1142" s="218"/>
      <c r="C1142" s="219"/>
      <c r="D1142" s="208" t="s">
        <v>213</v>
      </c>
      <c r="E1142" s="220" t="s">
        <v>20</v>
      </c>
      <c r="F1142" s="221" t="s">
        <v>1191</v>
      </c>
      <c r="G1142" s="219"/>
      <c r="H1142" s="222">
        <v>18.600000000000001</v>
      </c>
      <c r="I1142" s="223"/>
      <c r="J1142" s="219"/>
      <c r="K1142" s="219"/>
      <c r="L1142" s="224"/>
      <c r="M1142" s="225"/>
      <c r="N1142" s="226"/>
      <c r="O1142" s="226"/>
      <c r="P1142" s="226"/>
      <c r="Q1142" s="226"/>
      <c r="R1142" s="226"/>
      <c r="S1142" s="226"/>
      <c r="T1142" s="227"/>
      <c r="AT1142" s="228" t="s">
        <v>213</v>
      </c>
      <c r="AU1142" s="228" t="s">
        <v>86</v>
      </c>
      <c r="AV1142" s="13" t="s">
        <v>86</v>
      </c>
      <c r="AW1142" s="13" t="s">
        <v>41</v>
      </c>
      <c r="AX1142" s="13" t="s">
        <v>78</v>
      </c>
      <c r="AY1142" s="228" t="s">
        <v>203</v>
      </c>
    </row>
    <row r="1143" spans="2:65" s="14" customFormat="1" x14ac:dyDescent="0.3">
      <c r="B1143" s="229"/>
      <c r="C1143" s="230"/>
      <c r="D1143" s="231" t="s">
        <v>213</v>
      </c>
      <c r="E1143" s="232" t="s">
        <v>20</v>
      </c>
      <c r="F1143" s="233" t="s">
        <v>225</v>
      </c>
      <c r="G1143" s="230"/>
      <c r="H1143" s="234">
        <v>191.09</v>
      </c>
      <c r="I1143" s="235"/>
      <c r="J1143" s="230"/>
      <c r="K1143" s="230"/>
      <c r="L1143" s="236"/>
      <c r="M1143" s="237"/>
      <c r="N1143" s="238"/>
      <c r="O1143" s="238"/>
      <c r="P1143" s="238"/>
      <c r="Q1143" s="238"/>
      <c r="R1143" s="238"/>
      <c r="S1143" s="238"/>
      <c r="T1143" s="239"/>
      <c r="AT1143" s="240" t="s">
        <v>213</v>
      </c>
      <c r="AU1143" s="240" t="s">
        <v>86</v>
      </c>
      <c r="AV1143" s="14" t="s">
        <v>211</v>
      </c>
      <c r="AW1143" s="14" t="s">
        <v>41</v>
      </c>
      <c r="AX1143" s="14" t="s">
        <v>22</v>
      </c>
      <c r="AY1143" s="240" t="s">
        <v>203</v>
      </c>
    </row>
    <row r="1144" spans="2:65" s="1" customFormat="1" ht="31.5" customHeight="1" x14ac:dyDescent="0.3">
      <c r="B1144" s="35"/>
      <c r="C1144" s="194" t="s">
        <v>1192</v>
      </c>
      <c r="D1144" s="194" t="s">
        <v>206</v>
      </c>
      <c r="E1144" s="195" t="s">
        <v>1193</v>
      </c>
      <c r="F1144" s="196" t="s">
        <v>1194</v>
      </c>
      <c r="G1144" s="197" t="s">
        <v>209</v>
      </c>
      <c r="H1144" s="198">
        <v>846.33</v>
      </c>
      <c r="I1144" s="199"/>
      <c r="J1144" s="200">
        <f>ROUND(I1144*H1144,2)</f>
        <v>0</v>
      </c>
      <c r="K1144" s="196" t="s">
        <v>210</v>
      </c>
      <c r="L1144" s="55"/>
      <c r="M1144" s="201" t="s">
        <v>20</v>
      </c>
      <c r="N1144" s="202" t="s">
        <v>49</v>
      </c>
      <c r="O1144" s="36"/>
      <c r="P1144" s="203">
        <f>O1144*H1144</f>
        <v>0</v>
      </c>
      <c r="Q1144" s="203">
        <v>1.17E-3</v>
      </c>
      <c r="R1144" s="203">
        <f>Q1144*H1144</f>
        <v>0.99020610000000009</v>
      </c>
      <c r="S1144" s="203">
        <v>0</v>
      </c>
      <c r="T1144" s="204">
        <f>S1144*H1144</f>
        <v>0</v>
      </c>
      <c r="AR1144" s="18" t="s">
        <v>336</v>
      </c>
      <c r="AT1144" s="18" t="s">
        <v>206</v>
      </c>
      <c r="AU1144" s="18" t="s">
        <v>86</v>
      </c>
      <c r="AY1144" s="18" t="s">
        <v>203</v>
      </c>
      <c r="BE1144" s="205">
        <f>IF(N1144="základní",J1144,0)</f>
        <v>0</v>
      </c>
      <c r="BF1144" s="205">
        <f>IF(N1144="snížená",J1144,0)</f>
        <v>0</v>
      </c>
      <c r="BG1144" s="205">
        <f>IF(N1144="zákl. přenesená",J1144,0)</f>
        <v>0</v>
      </c>
      <c r="BH1144" s="205">
        <f>IF(N1144="sníž. přenesená",J1144,0)</f>
        <v>0</v>
      </c>
      <c r="BI1144" s="205">
        <f>IF(N1144="nulová",J1144,0)</f>
        <v>0</v>
      </c>
      <c r="BJ1144" s="18" t="s">
        <v>22</v>
      </c>
      <c r="BK1144" s="205">
        <f>ROUND(I1144*H1144,2)</f>
        <v>0</v>
      </c>
      <c r="BL1144" s="18" t="s">
        <v>336</v>
      </c>
      <c r="BM1144" s="18" t="s">
        <v>1195</v>
      </c>
    </row>
    <row r="1145" spans="2:65" s="12" customFormat="1" x14ac:dyDescent="0.3">
      <c r="B1145" s="206"/>
      <c r="C1145" s="207"/>
      <c r="D1145" s="208" t="s">
        <v>213</v>
      </c>
      <c r="E1145" s="209" t="s">
        <v>20</v>
      </c>
      <c r="F1145" s="210" t="s">
        <v>1196</v>
      </c>
      <c r="G1145" s="207"/>
      <c r="H1145" s="211" t="s">
        <v>20</v>
      </c>
      <c r="I1145" s="212"/>
      <c r="J1145" s="207"/>
      <c r="K1145" s="207"/>
      <c r="L1145" s="213"/>
      <c r="M1145" s="214"/>
      <c r="N1145" s="215"/>
      <c r="O1145" s="215"/>
      <c r="P1145" s="215"/>
      <c r="Q1145" s="215"/>
      <c r="R1145" s="215"/>
      <c r="S1145" s="215"/>
      <c r="T1145" s="216"/>
      <c r="AT1145" s="217" t="s">
        <v>213</v>
      </c>
      <c r="AU1145" s="217" t="s">
        <v>86</v>
      </c>
      <c r="AV1145" s="12" t="s">
        <v>22</v>
      </c>
      <c r="AW1145" s="12" t="s">
        <v>41</v>
      </c>
      <c r="AX1145" s="12" t="s">
        <v>78</v>
      </c>
      <c r="AY1145" s="217" t="s">
        <v>203</v>
      </c>
    </row>
    <row r="1146" spans="2:65" s="12" customFormat="1" x14ac:dyDescent="0.3">
      <c r="B1146" s="206"/>
      <c r="C1146" s="207"/>
      <c r="D1146" s="208" t="s">
        <v>213</v>
      </c>
      <c r="E1146" s="209" t="s">
        <v>20</v>
      </c>
      <c r="F1146" s="210" t="s">
        <v>1197</v>
      </c>
      <c r="G1146" s="207"/>
      <c r="H1146" s="211" t="s">
        <v>20</v>
      </c>
      <c r="I1146" s="212"/>
      <c r="J1146" s="207"/>
      <c r="K1146" s="207"/>
      <c r="L1146" s="213"/>
      <c r="M1146" s="214"/>
      <c r="N1146" s="215"/>
      <c r="O1146" s="215"/>
      <c r="P1146" s="215"/>
      <c r="Q1146" s="215"/>
      <c r="R1146" s="215"/>
      <c r="S1146" s="215"/>
      <c r="T1146" s="216"/>
      <c r="AT1146" s="217" t="s">
        <v>213</v>
      </c>
      <c r="AU1146" s="217" t="s">
        <v>86</v>
      </c>
      <c r="AV1146" s="12" t="s">
        <v>22</v>
      </c>
      <c r="AW1146" s="12" t="s">
        <v>41</v>
      </c>
      <c r="AX1146" s="12" t="s">
        <v>78</v>
      </c>
      <c r="AY1146" s="217" t="s">
        <v>203</v>
      </c>
    </row>
    <row r="1147" spans="2:65" s="12" customFormat="1" x14ac:dyDescent="0.3">
      <c r="B1147" s="206"/>
      <c r="C1147" s="207"/>
      <c r="D1147" s="208" t="s">
        <v>213</v>
      </c>
      <c r="E1147" s="209" t="s">
        <v>20</v>
      </c>
      <c r="F1147" s="210" t="s">
        <v>533</v>
      </c>
      <c r="G1147" s="207"/>
      <c r="H1147" s="211" t="s">
        <v>20</v>
      </c>
      <c r="I1147" s="212"/>
      <c r="J1147" s="207"/>
      <c r="K1147" s="207"/>
      <c r="L1147" s="213"/>
      <c r="M1147" s="214"/>
      <c r="N1147" s="215"/>
      <c r="O1147" s="215"/>
      <c r="P1147" s="215"/>
      <c r="Q1147" s="215"/>
      <c r="R1147" s="215"/>
      <c r="S1147" s="215"/>
      <c r="T1147" s="216"/>
      <c r="AT1147" s="217" t="s">
        <v>213</v>
      </c>
      <c r="AU1147" s="217" t="s">
        <v>86</v>
      </c>
      <c r="AV1147" s="12" t="s">
        <v>22</v>
      </c>
      <c r="AW1147" s="12" t="s">
        <v>41</v>
      </c>
      <c r="AX1147" s="12" t="s">
        <v>78</v>
      </c>
      <c r="AY1147" s="217" t="s">
        <v>203</v>
      </c>
    </row>
    <row r="1148" spans="2:65" s="12" customFormat="1" x14ac:dyDescent="0.3">
      <c r="B1148" s="206"/>
      <c r="C1148" s="207"/>
      <c r="D1148" s="208" t="s">
        <v>213</v>
      </c>
      <c r="E1148" s="209" t="s">
        <v>20</v>
      </c>
      <c r="F1148" s="210" t="s">
        <v>217</v>
      </c>
      <c r="G1148" s="207"/>
      <c r="H1148" s="211" t="s">
        <v>20</v>
      </c>
      <c r="I1148" s="212"/>
      <c r="J1148" s="207"/>
      <c r="K1148" s="207"/>
      <c r="L1148" s="213"/>
      <c r="M1148" s="214"/>
      <c r="N1148" s="215"/>
      <c r="O1148" s="215"/>
      <c r="P1148" s="215"/>
      <c r="Q1148" s="215"/>
      <c r="R1148" s="215"/>
      <c r="S1148" s="215"/>
      <c r="T1148" s="216"/>
      <c r="AT1148" s="217" t="s">
        <v>213</v>
      </c>
      <c r="AU1148" s="217" t="s">
        <v>86</v>
      </c>
      <c r="AV1148" s="12" t="s">
        <v>22</v>
      </c>
      <c r="AW1148" s="12" t="s">
        <v>41</v>
      </c>
      <c r="AX1148" s="12" t="s">
        <v>78</v>
      </c>
      <c r="AY1148" s="217" t="s">
        <v>203</v>
      </c>
    </row>
    <row r="1149" spans="2:65" s="13" customFormat="1" x14ac:dyDescent="0.3">
      <c r="B1149" s="218"/>
      <c r="C1149" s="219"/>
      <c r="D1149" s="208" t="s">
        <v>213</v>
      </c>
      <c r="E1149" s="220" t="s">
        <v>20</v>
      </c>
      <c r="F1149" s="221" t="s">
        <v>1198</v>
      </c>
      <c r="G1149" s="219"/>
      <c r="H1149" s="222">
        <v>206.65</v>
      </c>
      <c r="I1149" s="223"/>
      <c r="J1149" s="219"/>
      <c r="K1149" s="219"/>
      <c r="L1149" s="224"/>
      <c r="M1149" s="225"/>
      <c r="N1149" s="226"/>
      <c r="O1149" s="226"/>
      <c r="P1149" s="226"/>
      <c r="Q1149" s="226"/>
      <c r="R1149" s="226"/>
      <c r="S1149" s="226"/>
      <c r="T1149" s="227"/>
      <c r="AT1149" s="228" t="s">
        <v>213</v>
      </c>
      <c r="AU1149" s="228" t="s">
        <v>86</v>
      </c>
      <c r="AV1149" s="13" t="s">
        <v>86</v>
      </c>
      <c r="AW1149" s="13" t="s">
        <v>41</v>
      </c>
      <c r="AX1149" s="13" t="s">
        <v>78</v>
      </c>
      <c r="AY1149" s="228" t="s">
        <v>203</v>
      </c>
    </row>
    <row r="1150" spans="2:65" s="12" customFormat="1" x14ac:dyDescent="0.3">
      <c r="B1150" s="206"/>
      <c r="C1150" s="207"/>
      <c r="D1150" s="208" t="s">
        <v>213</v>
      </c>
      <c r="E1150" s="209" t="s">
        <v>20</v>
      </c>
      <c r="F1150" s="210" t="s">
        <v>219</v>
      </c>
      <c r="G1150" s="207"/>
      <c r="H1150" s="211" t="s">
        <v>20</v>
      </c>
      <c r="I1150" s="212"/>
      <c r="J1150" s="207"/>
      <c r="K1150" s="207"/>
      <c r="L1150" s="213"/>
      <c r="M1150" s="214"/>
      <c r="N1150" s="215"/>
      <c r="O1150" s="215"/>
      <c r="P1150" s="215"/>
      <c r="Q1150" s="215"/>
      <c r="R1150" s="215"/>
      <c r="S1150" s="215"/>
      <c r="T1150" s="216"/>
      <c r="AT1150" s="217" t="s">
        <v>213</v>
      </c>
      <c r="AU1150" s="217" t="s">
        <v>86</v>
      </c>
      <c r="AV1150" s="12" t="s">
        <v>22</v>
      </c>
      <c r="AW1150" s="12" t="s">
        <v>41</v>
      </c>
      <c r="AX1150" s="12" t="s">
        <v>78</v>
      </c>
      <c r="AY1150" s="217" t="s">
        <v>203</v>
      </c>
    </row>
    <row r="1151" spans="2:65" s="13" customFormat="1" x14ac:dyDescent="0.3">
      <c r="B1151" s="218"/>
      <c r="C1151" s="219"/>
      <c r="D1151" s="208" t="s">
        <v>213</v>
      </c>
      <c r="E1151" s="220" t="s">
        <v>20</v>
      </c>
      <c r="F1151" s="221" t="s">
        <v>1199</v>
      </c>
      <c r="G1151" s="219"/>
      <c r="H1151" s="222">
        <v>20.69</v>
      </c>
      <c r="I1151" s="223"/>
      <c r="J1151" s="219"/>
      <c r="K1151" s="219"/>
      <c r="L1151" s="224"/>
      <c r="M1151" s="225"/>
      <c r="N1151" s="226"/>
      <c r="O1151" s="226"/>
      <c r="P1151" s="226"/>
      <c r="Q1151" s="226"/>
      <c r="R1151" s="226"/>
      <c r="S1151" s="226"/>
      <c r="T1151" s="227"/>
      <c r="AT1151" s="228" t="s">
        <v>213</v>
      </c>
      <c r="AU1151" s="228" t="s">
        <v>86</v>
      </c>
      <c r="AV1151" s="13" t="s">
        <v>86</v>
      </c>
      <c r="AW1151" s="13" t="s">
        <v>41</v>
      </c>
      <c r="AX1151" s="13" t="s">
        <v>78</v>
      </c>
      <c r="AY1151" s="228" t="s">
        <v>203</v>
      </c>
    </row>
    <row r="1152" spans="2:65" s="12" customFormat="1" x14ac:dyDescent="0.3">
      <c r="B1152" s="206"/>
      <c r="C1152" s="207"/>
      <c r="D1152" s="208" t="s">
        <v>213</v>
      </c>
      <c r="E1152" s="209" t="s">
        <v>20</v>
      </c>
      <c r="F1152" s="210" t="s">
        <v>435</v>
      </c>
      <c r="G1152" s="207"/>
      <c r="H1152" s="211" t="s">
        <v>20</v>
      </c>
      <c r="I1152" s="212"/>
      <c r="J1152" s="207"/>
      <c r="K1152" s="207"/>
      <c r="L1152" s="213"/>
      <c r="M1152" s="214"/>
      <c r="N1152" s="215"/>
      <c r="O1152" s="215"/>
      <c r="P1152" s="215"/>
      <c r="Q1152" s="215"/>
      <c r="R1152" s="215"/>
      <c r="S1152" s="215"/>
      <c r="T1152" s="216"/>
      <c r="AT1152" s="217" t="s">
        <v>213</v>
      </c>
      <c r="AU1152" s="217" t="s">
        <v>86</v>
      </c>
      <c r="AV1152" s="12" t="s">
        <v>22</v>
      </c>
      <c r="AW1152" s="12" t="s">
        <v>41</v>
      </c>
      <c r="AX1152" s="12" t="s">
        <v>78</v>
      </c>
      <c r="AY1152" s="217" t="s">
        <v>203</v>
      </c>
    </row>
    <row r="1153" spans="2:51" s="13" customFormat="1" x14ac:dyDescent="0.3">
      <c r="B1153" s="218"/>
      <c r="C1153" s="219"/>
      <c r="D1153" s="208" t="s">
        <v>213</v>
      </c>
      <c r="E1153" s="220" t="s">
        <v>20</v>
      </c>
      <c r="F1153" s="221" t="s">
        <v>1200</v>
      </c>
      <c r="G1153" s="219"/>
      <c r="H1153" s="222">
        <v>12.4</v>
      </c>
      <c r="I1153" s="223"/>
      <c r="J1153" s="219"/>
      <c r="K1153" s="219"/>
      <c r="L1153" s="224"/>
      <c r="M1153" s="225"/>
      <c r="N1153" s="226"/>
      <c r="O1153" s="226"/>
      <c r="P1153" s="226"/>
      <c r="Q1153" s="226"/>
      <c r="R1153" s="226"/>
      <c r="S1153" s="226"/>
      <c r="T1153" s="227"/>
      <c r="AT1153" s="228" t="s">
        <v>213</v>
      </c>
      <c r="AU1153" s="228" t="s">
        <v>86</v>
      </c>
      <c r="AV1153" s="13" t="s">
        <v>86</v>
      </c>
      <c r="AW1153" s="13" t="s">
        <v>41</v>
      </c>
      <c r="AX1153" s="13" t="s">
        <v>78</v>
      </c>
      <c r="AY1153" s="228" t="s">
        <v>203</v>
      </c>
    </row>
    <row r="1154" spans="2:51" s="12" customFormat="1" x14ac:dyDescent="0.3">
      <c r="B1154" s="206"/>
      <c r="C1154" s="207"/>
      <c r="D1154" s="208" t="s">
        <v>213</v>
      </c>
      <c r="E1154" s="209" t="s">
        <v>20</v>
      </c>
      <c r="F1154" s="210" t="s">
        <v>221</v>
      </c>
      <c r="G1154" s="207"/>
      <c r="H1154" s="211" t="s">
        <v>20</v>
      </c>
      <c r="I1154" s="212"/>
      <c r="J1154" s="207"/>
      <c r="K1154" s="207"/>
      <c r="L1154" s="213"/>
      <c r="M1154" s="214"/>
      <c r="N1154" s="215"/>
      <c r="O1154" s="215"/>
      <c r="P1154" s="215"/>
      <c r="Q1154" s="215"/>
      <c r="R1154" s="215"/>
      <c r="S1154" s="215"/>
      <c r="T1154" s="216"/>
      <c r="AT1154" s="217" t="s">
        <v>213</v>
      </c>
      <c r="AU1154" s="217" t="s">
        <v>86</v>
      </c>
      <c r="AV1154" s="12" t="s">
        <v>22</v>
      </c>
      <c r="AW1154" s="12" t="s">
        <v>41</v>
      </c>
      <c r="AX1154" s="12" t="s">
        <v>78</v>
      </c>
      <c r="AY1154" s="217" t="s">
        <v>203</v>
      </c>
    </row>
    <row r="1155" spans="2:51" s="13" customFormat="1" x14ac:dyDescent="0.3">
      <c r="B1155" s="218"/>
      <c r="C1155" s="219"/>
      <c r="D1155" s="208" t="s">
        <v>213</v>
      </c>
      <c r="E1155" s="220" t="s">
        <v>20</v>
      </c>
      <c r="F1155" s="221" t="s">
        <v>1201</v>
      </c>
      <c r="G1155" s="219"/>
      <c r="H1155" s="222">
        <v>14.11</v>
      </c>
      <c r="I1155" s="223"/>
      <c r="J1155" s="219"/>
      <c r="K1155" s="219"/>
      <c r="L1155" s="224"/>
      <c r="M1155" s="225"/>
      <c r="N1155" s="226"/>
      <c r="O1155" s="226"/>
      <c r="P1155" s="226"/>
      <c r="Q1155" s="226"/>
      <c r="R1155" s="226"/>
      <c r="S1155" s="226"/>
      <c r="T1155" s="227"/>
      <c r="AT1155" s="228" t="s">
        <v>213</v>
      </c>
      <c r="AU1155" s="228" t="s">
        <v>86</v>
      </c>
      <c r="AV1155" s="13" t="s">
        <v>86</v>
      </c>
      <c r="AW1155" s="13" t="s">
        <v>41</v>
      </c>
      <c r="AX1155" s="13" t="s">
        <v>78</v>
      </c>
      <c r="AY1155" s="228" t="s">
        <v>203</v>
      </c>
    </row>
    <row r="1156" spans="2:51" s="12" customFormat="1" x14ac:dyDescent="0.3">
      <c r="B1156" s="206"/>
      <c r="C1156" s="207"/>
      <c r="D1156" s="208" t="s">
        <v>213</v>
      </c>
      <c r="E1156" s="209" t="s">
        <v>20</v>
      </c>
      <c r="F1156" s="210" t="s">
        <v>223</v>
      </c>
      <c r="G1156" s="207"/>
      <c r="H1156" s="211" t="s">
        <v>20</v>
      </c>
      <c r="I1156" s="212"/>
      <c r="J1156" s="207"/>
      <c r="K1156" s="207"/>
      <c r="L1156" s="213"/>
      <c r="M1156" s="214"/>
      <c r="N1156" s="215"/>
      <c r="O1156" s="215"/>
      <c r="P1156" s="215"/>
      <c r="Q1156" s="215"/>
      <c r="R1156" s="215"/>
      <c r="S1156" s="215"/>
      <c r="T1156" s="216"/>
      <c r="AT1156" s="217" t="s">
        <v>213</v>
      </c>
      <c r="AU1156" s="217" t="s">
        <v>86</v>
      </c>
      <c r="AV1156" s="12" t="s">
        <v>22</v>
      </c>
      <c r="AW1156" s="12" t="s">
        <v>41</v>
      </c>
      <c r="AX1156" s="12" t="s">
        <v>78</v>
      </c>
      <c r="AY1156" s="217" t="s">
        <v>203</v>
      </c>
    </row>
    <row r="1157" spans="2:51" s="13" customFormat="1" x14ac:dyDescent="0.3">
      <c r="B1157" s="218"/>
      <c r="C1157" s="219"/>
      <c r="D1157" s="208" t="s">
        <v>213</v>
      </c>
      <c r="E1157" s="220" t="s">
        <v>20</v>
      </c>
      <c r="F1157" s="221" t="s">
        <v>438</v>
      </c>
      <c r="G1157" s="219"/>
      <c r="H1157" s="222">
        <v>2.2999999999999998</v>
      </c>
      <c r="I1157" s="223"/>
      <c r="J1157" s="219"/>
      <c r="K1157" s="219"/>
      <c r="L1157" s="224"/>
      <c r="M1157" s="225"/>
      <c r="N1157" s="226"/>
      <c r="O1157" s="226"/>
      <c r="P1157" s="226"/>
      <c r="Q1157" s="226"/>
      <c r="R1157" s="226"/>
      <c r="S1157" s="226"/>
      <c r="T1157" s="227"/>
      <c r="AT1157" s="228" t="s">
        <v>213</v>
      </c>
      <c r="AU1157" s="228" t="s">
        <v>86</v>
      </c>
      <c r="AV1157" s="13" t="s">
        <v>86</v>
      </c>
      <c r="AW1157" s="13" t="s">
        <v>41</v>
      </c>
      <c r="AX1157" s="13" t="s">
        <v>78</v>
      </c>
      <c r="AY1157" s="228" t="s">
        <v>203</v>
      </c>
    </row>
    <row r="1158" spans="2:51" s="12" customFormat="1" x14ac:dyDescent="0.3">
      <c r="B1158" s="206"/>
      <c r="C1158" s="207"/>
      <c r="D1158" s="208" t="s">
        <v>213</v>
      </c>
      <c r="E1158" s="209" t="s">
        <v>20</v>
      </c>
      <c r="F1158" s="210" t="s">
        <v>441</v>
      </c>
      <c r="G1158" s="207"/>
      <c r="H1158" s="211" t="s">
        <v>20</v>
      </c>
      <c r="I1158" s="212"/>
      <c r="J1158" s="207"/>
      <c r="K1158" s="207"/>
      <c r="L1158" s="213"/>
      <c r="M1158" s="214"/>
      <c r="N1158" s="215"/>
      <c r="O1158" s="215"/>
      <c r="P1158" s="215"/>
      <c r="Q1158" s="215"/>
      <c r="R1158" s="215"/>
      <c r="S1158" s="215"/>
      <c r="T1158" s="216"/>
      <c r="AT1158" s="217" t="s">
        <v>213</v>
      </c>
      <c r="AU1158" s="217" t="s">
        <v>86</v>
      </c>
      <c r="AV1158" s="12" t="s">
        <v>22</v>
      </c>
      <c r="AW1158" s="12" t="s">
        <v>41</v>
      </c>
      <c r="AX1158" s="12" t="s">
        <v>78</v>
      </c>
      <c r="AY1158" s="217" t="s">
        <v>203</v>
      </c>
    </row>
    <row r="1159" spans="2:51" s="13" customFormat="1" x14ac:dyDescent="0.3">
      <c r="B1159" s="218"/>
      <c r="C1159" s="219"/>
      <c r="D1159" s="208" t="s">
        <v>213</v>
      </c>
      <c r="E1159" s="220" t="s">
        <v>20</v>
      </c>
      <c r="F1159" s="221" t="s">
        <v>1202</v>
      </c>
      <c r="G1159" s="219"/>
      <c r="H1159" s="222">
        <v>26.11</v>
      </c>
      <c r="I1159" s="223"/>
      <c r="J1159" s="219"/>
      <c r="K1159" s="219"/>
      <c r="L1159" s="224"/>
      <c r="M1159" s="225"/>
      <c r="N1159" s="226"/>
      <c r="O1159" s="226"/>
      <c r="P1159" s="226"/>
      <c r="Q1159" s="226"/>
      <c r="R1159" s="226"/>
      <c r="S1159" s="226"/>
      <c r="T1159" s="227"/>
      <c r="AT1159" s="228" t="s">
        <v>213</v>
      </c>
      <c r="AU1159" s="228" t="s">
        <v>86</v>
      </c>
      <c r="AV1159" s="13" t="s">
        <v>86</v>
      </c>
      <c r="AW1159" s="13" t="s">
        <v>41</v>
      </c>
      <c r="AX1159" s="13" t="s">
        <v>78</v>
      </c>
      <c r="AY1159" s="228" t="s">
        <v>203</v>
      </c>
    </row>
    <row r="1160" spans="2:51" s="12" customFormat="1" x14ac:dyDescent="0.3">
      <c r="B1160" s="206"/>
      <c r="C1160" s="207"/>
      <c r="D1160" s="208" t="s">
        <v>213</v>
      </c>
      <c r="E1160" s="209" t="s">
        <v>20</v>
      </c>
      <c r="F1160" s="210" t="s">
        <v>1203</v>
      </c>
      <c r="G1160" s="207"/>
      <c r="H1160" s="211" t="s">
        <v>20</v>
      </c>
      <c r="I1160" s="212"/>
      <c r="J1160" s="207"/>
      <c r="K1160" s="207"/>
      <c r="L1160" s="213"/>
      <c r="M1160" s="214"/>
      <c r="N1160" s="215"/>
      <c r="O1160" s="215"/>
      <c r="P1160" s="215"/>
      <c r="Q1160" s="215"/>
      <c r="R1160" s="215"/>
      <c r="S1160" s="215"/>
      <c r="T1160" s="216"/>
      <c r="AT1160" s="217" t="s">
        <v>213</v>
      </c>
      <c r="AU1160" s="217" t="s">
        <v>86</v>
      </c>
      <c r="AV1160" s="12" t="s">
        <v>22</v>
      </c>
      <c r="AW1160" s="12" t="s">
        <v>41</v>
      </c>
      <c r="AX1160" s="12" t="s">
        <v>78</v>
      </c>
      <c r="AY1160" s="217" t="s">
        <v>203</v>
      </c>
    </row>
    <row r="1161" spans="2:51" s="12" customFormat="1" x14ac:dyDescent="0.3">
      <c r="B1161" s="206"/>
      <c r="C1161" s="207"/>
      <c r="D1161" s="208" t="s">
        <v>213</v>
      </c>
      <c r="E1161" s="209" t="s">
        <v>20</v>
      </c>
      <c r="F1161" s="210" t="s">
        <v>1197</v>
      </c>
      <c r="G1161" s="207"/>
      <c r="H1161" s="211" t="s">
        <v>20</v>
      </c>
      <c r="I1161" s="212"/>
      <c r="J1161" s="207"/>
      <c r="K1161" s="207"/>
      <c r="L1161" s="213"/>
      <c r="M1161" s="214"/>
      <c r="N1161" s="215"/>
      <c r="O1161" s="215"/>
      <c r="P1161" s="215"/>
      <c r="Q1161" s="215"/>
      <c r="R1161" s="215"/>
      <c r="S1161" s="215"/>
      <c r="T1161" s="216"/>
      <c r="AT1161" s="217" t="s">
        <v>213</v>
      </c>
      <c r="AU1161" s="217" t="s">
        <v>86</v>
      </c>
      <c r="AV1161" s="12" t="s">
        <v>22</v>
      </c>
      <c r="AW1161" s="12" t="s">
        <v>41</v>
      </c>
      <c r="AX1161" s="12" t="s">
        <v>78</v>
      </c>
      <c r="AY1161" s="217" t="s">
        <v>203</v>
      </c>
    </row>
    <row r="1162" spans="2:51" s="12" customFormat="1" x14ac:dyDescent="0.3">
      <c r="B1162" s="206"/>
      <c r="C1162" s="207"/>
      <c r="D1162" s="208" t="s">
        <v>213</v>
      </c>
      <c r="E1162" s="209" t="s">
        <v>20</v>
      </c>
      <c r="F1162" s="210" t="s">
        <v>611</v>
      </c>
      <c r="G1162" s="207"/>
      <c r="H1162" s="211" t="s">
        <v>20</v>
      </c>
      <c r="I1162" s="212"/>
      <c r="J1162" s="207"/>
      <c r="K1162" s="207"/>
      <c r="L1162" s="213"/>
      <c r="M1162" s="214"/>
      <c r="N1162" s="215"/>
      <c r="O1162" s="215"/>
      <c r="P1162" s="215"/>
      <c r="Q1162" s="215"/>
      <c r="R1162" s="215"/>
      <c r="S1162" s="215"/>
      <c r="T1162" s="216"/>
      <c r="AT1162" s="217" t="s">
        <v>213</v>
      </c>
      <c r="AU1162" s="217" t="s">
        <v>86</v>
      </c>
      <c r="AV1162" s="12" t="s">
        <v>22</v>
      </c>
      <c r="AW1162" s="12" t="s">
        <v>41</v>
      </c>
      <c r="AX1162" s="12" t="s">
        <v>78</v>
      </c>
      <c r="AY1162" s="217" t="s">
        <v>203</v>
      </c>
    </row>
    <row r="1163" spans="2:51" s="12" customFormat="1" x14ac:dyDescent="0.3">
      <c r="B1163" s="206"/>
      <c r="C1163" s="207"/>
      <c r="D1163" s="208" t="s">
        <v>213</v>
      </c>
      <c r="E1163" s="209" t="s">
        <v>20</v>
      </c>
      <c r="F1163" s="210" t="s">
        <v>629</v>
      </c>
      <c r="G1163" s="207"/>
      <c r="H1163" s="211" t="s">
        <v>20</v>
      </c>
      <c r="I1163" s="212"/>
      <c r="J1163" s="207"/>
      <c r="K1163" s="207"/>
      <c r="L1163" s="213"/>
      <c r="M1163" s="214"/>
      <c r="N1163" s="215"/>
      <c r="O1163" s="215"/>
      <c r="P1163" s="215"/>
      <c r="Q1163" s="215"/>
      <c r="R1163" s="215"/>
      <c r="S1163" s="215"/>
      <c r="T1163" s="216"/>
      <c r="AT1163" s="217" t="s">
        <v>213</v>
      </c>
      <c r="AU1163" s="217" t="s">
        <v>86</v>
      </c>
      <c r="AV1163" s="12" t="s">
        <v>22</v>
      </c>
      <c r="AW1163" s="12" t="s">
        <v>41</v>
      </c>
      <c r="AX1163" s="12" t="s">
        <v>78</v>
      </c>
      <c r="AY1163" s="217" t="s">
        <v>203</v>
      </c>
    </row>
    <row r="1164" spans="2:51" s="13" customFormat="1" x14ac:dyDescent="0.3">
      <c r="B1164" s="218"/>
      <c r="C1164" s="219"/>
      <c r="D1164" s="208" t="s">
        <v>213</v>
      </c>
      <c r="E1164" s="220" t="s">
        <v>20</v>
      </c>
      <c r="F1164" s="221" t="s">
        <v>630</v>
      </c>
      <c r="G1164" s="219"/>
      <c r="H1164" s="222">
        <v>42.87</v>
      </c>
      <c r="I1164" s="223"/>
      <c r="J1164" s="219"/>
      <c r="K1164" s="219"/>
      <c r="L1164" s="224"/>
      <c r="M1164" s="225"/>
      <c r="N1164" s="226"/>
      <c r="O1164" s="226"/>
      <c r="P1164" s="226"/>
      <c r="Q1164" s="226"/>
      <c r="R1164" s="226"/>
      <c r="S1164" s="226"/>
      <c r="T1164" s="227"/>
      <c r="AT1164" s="228" t="s">
        <v>213</v>
      </c>
      <c r="AU1164" s="228" t="s">
        <v>86</v>
      </c>
      <c r="AV1164" s="13" t="s">
        <v>86</v>
      </c>
      <c r="AW1164" s="13" t="s">
        <v>41</v>
      </c>
      <c r="AX1164" s="13" t="s">
        <v>78</v>
      </c>
      <c r="AY1164" s="228" t="s">
        <v>203</v>
      </c>
    </row>
    <row r="1165" spans="2:51" s="12" customFormat="1" x14ac:dyDescent="0.3">
      <c r="B1165" s="206"/>
      <c r="C1165" s="207"/>
      <c r="D1165" s="208" t="s">
        <v>213</v>
      </c>
      <c r="E1165" s="209" t="s">
        <v>20</v>
      </c>
      <c r="F1165" s="210" t="s">
        <v>631</v>
      </c>
      <c r="G1165" s="207"/>
      <c r="H1165" s="211" t="s">
        <v>20</v>
      </c>
      <c r="I1165" s="212"/>
      <c r="J1165" s="207"/>
      <c r="K1165" s="207"/>
      <c r="L1165" s="213"/>
      <c r="M1165" s="214"/>
      <c r="N1165" s="215"/>
      <c r="O1165" s="215"/>
      <c r="P1165" s="215"/>
      <c r="Q1165" s="215"/>
      <c r="R1165" s="215"/>
      <c r="S1165" s="215"/>
      <c r="T1165" s="216"/>
      <c r="AT1165" s="217" t="s">
        <v>213</v>
      </c>
      <c r="AU1165" s="217" t="s">
        <v>86</v>
      </c>
      <c r="AV1165" s="12" t="s">
        <v>22</v>
      </c>
      <c r="AW1165" s="12" t="s">
        <v>41</v>
      </c>
      <c r="AX1165" s="12" t="s">
        <v>78</v>
      </c>
      <c r="AY1165" s="217" t="s">
        <v>203</v>
      </c>
    </row>
    <row r="1166" spans="2:51" s="13" customFormat="1" x14ac:dyDescent="0.3">
      <c r="B1166" s="218"/>
      <c r="C1166" s="219"/>
      <c r="D1166" s="208" t="s">
        <v>213</v>
      </c>
      <c r="E1166" s="220" t="s">
        <v>20</v>
      </c>
      <c r="F1166" s="221" t="s">
        <v>632</v>
      </c>
      <c r="G1166" s="219"/>
      <c r="H1166" s="222">
        <v>40.74</v>
      </c>
      <c r="I1166" s="223"/>
      <c r="J1166" s="219"/>
      <c r="K1166" s="219"/>
      <c r="L1166" s="224"/>
      <c r="M1166" s="225"/>
      <c r="N1166" s="226"/>
      <c r="O1166" s="226"/>
      <c r="P1166" s="226"/>
      <c r="Q1166" s="226"/>
      <c r="R1166" s="226"/>
      <c r="S1166" s="226"/>
      <c r="T1166" s="227"/>
      <c r="AT1166" s="228" t="s">
        <v>213</v>
      </c>
      <c r="AU1166" s="228" t="s">
        <v>86</v>
      </c>
      <c r="AV1166" s="13" t="s">
        <v>86</v>
      </c>
      <c r="AW1166" s="13" t="s">
        <v>41</v>
      </c>
      <c r="AX1166" s="13" t="s">
        <v>78</v>
      </c>
      <c r="AY1166" s="228" t="s">
        <v>203</v>
      </c>
    </row>
    <row r="1167" spans="2:51" s="12" customFormat="1" x14ac:dyDescent="0.3">
      <c r="B1167" s="206"/>
      <c r="C1167" s="207"/>
      <c r="D1167" s="208" t="s">
        <v>213</v>
      </c>
      <c r="E1167" s="209" t="s">
        <v>20</v>
      </c>
      <c r="F1167" s="210" t="s">
        <v>633</v>
      </c>
      <c r="G1167" s="207"/>
      <c r="H1167" s="211" t="s">
        <v>20</v>
      </c>
      <c r="I1167" s="212"/>
      <c r="J1167" s="207"/>
      <c r="K1167" s="207"/>
      <c r="L1167" s="213"/>
      <c r="M1167" s="214"/>
      <c r="N1167" s="215"/>
      <c r="O1167" s="215"/>
      <c r="P1167" s="215"/>
      <c r="Q1167" s="215"/>
      <c r="R1167" s="215"/>
      <c r="S1167" s="215"/>
      <c r="T1167" s="216"/>
      <c r="AT1167" s="217" t="s">
        <v>213</v>
      </c>
      <c r="AU1167" s="217" t="s">
        <v>86</v>
      </c>
      <c r="AV1167" s="12" t="s">
        <v>22</v>
      </c>
      <c r="AW1167" s="12" t="s">
        <v>41</v>
      </c>
      <c r="AX1167" s="12" t="s">
        <v>78</v>
      </c>
      <c r="AY1167" s="217" t="s">
        <v>203</v>
      </c>
    </row>
    <row r="1168" spans="2:51" s="13" customFormat="1" x14ac:dyDescent="0.3">
      <c r="B1168" s="218"/>
      <c r="C1168" s="219"/>
      <c r="D1168" s="208" t="s">
        <v>213</v>
      </c>
      <c r="E1168" s="220" t="s">
        <v>20</v>
      </c>
      <c r="F1168" s="221" t="s">
        <v>634</v>
      </c>
      <c r="G1168" s="219"/>
      <c r="H1168" s="222">
        <v>113.39</v>
      </c>
      <c r="I1168" s="223"/>
      <c r="J1168" s="219"/>
      <c r="K1168" s="219"/>
      <c r="L1168" s="224"/>
      <c r="M1168" s="225"/>
      <c r="N1168" s="226"/>
      <c r="O1168" s="226"/>
      <c r="P1168" s="226"/>
      <c r="Q1168" s="226"/>
      <c r="R1168" s="226"/>
      <c r="S1168" s="226"/>
      <c r="T1168" s="227"/>
      <c r="AT1168" s="228" t="s">
        <v>213</v>
      </c>
      <c r="AU1168" s="228" t="s">
        <v>86</v>
      </c>
      <c r="AV1168" s="13" t="s">
        <v>86</v>
      </c>
      <c r="AW1168" s="13" t="s">
        <v>41</v>
      </c>
      <c r="AX1168" s="13" t="s">
        <v>78</v>
      </c>
      <c r="AY1168" s="228" t="s">
        <v>203</v>
      </c>
    </row>
    <row r="1169" spans="2:51" s="12" customFormat="1" x14ac:dyDescent="0.3">
      <c r="B1169" s="206"/>
      <c r="C1169" s="207"/>
      <c r="D1169" s="208" t="s">
        <v>213</v>
      </c>
      <c r="E1169" s="209" t="s">
        <v>20</v>
      </c>
      <c r="F1169" s="210" t="s">
        <v>635</v>
      </c>
      <c r="G1169" s="207"/>
      <c r="H1169" s="211" t="s">
        <v>20</v>
      </c>
      <c r="I1169" s="212"/>
      <c r="J1169" s="207"/>
      <c r="K1169" s="207"/>
      <c r="L1169" s="213"/>
      <c r="M1169" s="214"/>
      <c r="N1169" s="215"/>
      <c r="O1169" s="215"/>
      <c r="P1169" s="215"/>
      <c r="Q1169" s="215"/>
      <c r="R1169" s="215"/>
      <c r="S1169" s="215"/>
      <c r="T1169" s="216"/>
      <c r="AT1169" s="217" t="s">
        <v>213</v>
      </c>
      <c r="AU1169" s="217" t="s">
        <v>86</v>
      </c>
      <c r="AV1169" s="12" t="s">
        <v>22</v>
      </c>
      <c r="AW1169" s="12" t="s">
        <v>41</v>
      </c>
      <c r="AX1169" s="12" t="s">
        <v>78</v>
      </c>
      <c r="AY1169" s="217" t="s">
        <v>203</v>
      </c>
    </row>
    <row r="1170" spans="2:51" s="13" customFormat="1" x14ac:dyDescent="0.3">
      <c r="B1170" s="218"/>
      <c r="C1170" s="219"/>
      <c r="D1170" s="208" t="s">
        <v>213</v>
      </c>
      <c r="E1170" s="220" t="s">
        <v>20</v>
      </c>
      <c r="F1170" s="221" t="s">
        <v>636</v>
      </c>
      <c r="G1170" s="219"/>
      <c r="H1170" s="222">
        <v>13.38</v>
      </c>
      <c r="I1170" s="223"/>
      <c r="J1170" s="219"/>
      <c r="K1170" s="219"/>
      <c r="L1170" s="224"/>
      <c r="M1170" s="225"/>
      <c r="N1170" s="226"/>
      <c r="O1170" s="226"/>
      <c r="P1170" s="226"/>
      <c r="Q1170" s="226"/>
      <c r="R1170" s="226"/>
      <c r="S1170" s="226"/>
      <c r="T1170" s="227"/>
      <c r="AT1170" s="228" t="s">
        <v>213</v>
      </c>
      <c r="AU1170" s="228" t="s">
        <v>86</v>
      </c>
      <c r="AV1170" s="13" t="s">
        <v>86</v>
      </c>
      <c r="AW1170" s="13" t="s">
        <v>41</v>
      </c>
      <c r="AX1170" s="13" t="s">
        <v>78</v>
      </c>
      <c r="AY1170" s="228" t="s">
        <v>203</v>
      </c>
    </row>
    <row r="1171" spans="2:51" s="12" customFormat="1" x14ac:dyDescent="0.3">
      <c r="B1171" s="206"/>
      <c r="C1171" s="207"/>
      <c r="D1171" s="208" t="s">
        <v>213</v>
      </c>
      <c r="E1171" s="209" t="s">
        <v>20</v>
      </c>
      <c r="F1171" s="210" t="s">
        <v>637</v>
      </c>
      <c r="G1171" s="207"/>
      <c r="H1171" s="211" t="s">
        <v>20</v>
      </c>
      <c r="I1171" s="212"/>
      <c r="J1171" s="207"/>
      <c r="K1171" s="207"/>
      <c r="L1171" s="213"/>
      <c r="M1171" s="214"/>
      <c r="N1171" s="215"/>
      <c r="O1171" s="215"/>
      <c r="P1171" s="215"/>
      <c r="Q1171" s="215"/>
      <c r="R1171" s="215"/>
      <c r="S1171" s="215"/>
      <c r="T1171" s="216"/>
      <c r="AT1171" s="217" t="s">
        <v>213</v>
      </c>
      <c r="AU1171" s="217" t="s">
        <v>86</v>
      </c>
      <c r="AV1171" s="12" t="s">
        <v>22</v>
      </c>
      <c r="AW1171" s="12" t="s">
        <v>41</v>
      </c>
      <c r="AX1171" s="12" t="s">
        <v>78</v>
      </c>
      <c r="AY1171" s="217" t="s">
        <v>203</v>
      </c>
    </row>
    <row r="1172" spans="2:51" s="13" customFormat="1" x14ac:dyDescent="0.3">
      <c r="B1172" s="218"/>
      <c r="C1172" s="219"/>
      <c r="D1172" s="208" t="s">
        <v>213</v>
      </c>
      <c r="E1172" s="220" t="s">
        <v>20</v>
      </c>
      <c r="F1172" s="221" t="s">
        <v>638</v>
      </c>
      <c r="G1172" s="219"/>
      <c r="H1172" s="222">
        <v>3.12</v>
      </c>
      <c r="I1172" s="223"/>
      <c r="J1172" s="219"/>
      <c r="K1172" s="219"/>
      <c r="L1172" s="224"/>
      <c r="M1172" s="225"/>
      <c r="N1172" s="226"/>
      <c r="O1172" s="226"/>
      <c r="P1172" s="226"/>
      <c r="Q1172" s="226"/>
      <c r="R1172" s="226"/>
      <c r="S1172" s="226"/>
      <c r="T1172" s="227"/>
      <c r="AT1172" s="228" t="s">
        <v>213</v>
      </c>
      <c r="AU1172" s="228" t="s">
        <v>86</v>
      </c>
      <c r="AV1172" s="13" t="s">
        <v>86</v>
      </c>
      <c r="AW1172" s="13" t="s">
        <v>41</v>
      </c>
      <c r="AX1172" s="13" t="s">
        <v>78</v>
      </c>
      <c r="AY1172" s="228" t="s">
        <v>203</v>
      </c>
    </row>
    <row r="1173" spans="2:51" s="12" customFormat="1" x14ac:dyDescent="0.3">
      <c r="B1173" s="206"/>
      <c r="C1173" s="207"/>
      <c r="D1173" s="208" t="s">
        <v>213</v>
      </c>
      <c r="E1173" s="209" t="s">
        <v>20</v>
      </c>
      <c r="F1173" s="210" t="s">
        <v>639</v>
      </c>
      <c r="G1173" s="207"/>
      <c r="H1173" s="211" t="s">
        <v>20</v>
      </c>
      <c r="I1173" s="212"/>
      <c r="J1173" s="207"/>
      <c r="K1173" s="207"/>
      <c r="L1173" s="213"/>
      <c r="M1173" s="214"/>
      <c r="N1173" s="215"/>
      <c r="O1173" s="215"/>
      <c r="P1173" s="215"/>
      <c r="Q1173" s="215"/>
      <c r="R1173" s="215"/>
      <c r="S1173" s="215"/>
      <c r="T1173" s="216"/>
      <c r="AT1173" s="217" t="s">
        <v>213</v>
      </c>
      <c r="AU1173" s="217" t="s">
        <v>86</v>
      </c>
      <c r="AV1173" s="12" t="s">
        <v>22</v>
      </c>
      <c r="AW1173" s="12" t="s">
        <v>41</v>
      </c>
      <c r="AX1173" s="12" t="s">
        <v>78</v>
      </c>
      <c r="AY1173" s="217" t="s">
        <v>203</v>
      </c>
    </row>
    <row r="1174" spans="2:51" s="13" customFormat="1" x14ac:dyDescent="0.3">
      <c r="B1174" s="218"/>
      <c r="C1174" s="219"/>
      <c r="D1174" s="208" t="s">
        <v>213</v>
      </c>
      <c r="E1174" s="220" t="s">
        <v>20</v>
      </c>
      <c r="F1174" s="221" t="s">
        <v>640</v>
      </c>
      <c r="G1174" s="219"/>
      <c r="H1174" s="222">
        <v>14.78</v>
      </c>
      <c r="I1174" s="223"/>
      <c r="J1174" s="219"/>
      <c r="K1174" s="219"/>
      <c r="L1174" s="224"/>
      <c r="M1174" s="225"/>
      <c r="N1174" s="226"/>
      <c r="O1174" s="226"/>
      <c r="P1174" s="226"/>
      <c r="Q1174" s="226"/>
      <c r="R1174" s="226"/>
      <c r="S1174" s="226"/>
      <c r="T1174" s="227"/>
      <c r="AT1174" s="228" t="s">
        <v>213</v>
      </c>
      <c r="AU1174" s="228" t="s">
        <v>86</v>
      </c>
      <c r="AV1174" s="13" t="s">
        <v>86</v>
      </c>
      <c r="AW1174" s="13" t="s">
        <v>41</v>
      </c>
      <c r="AX1174" s="13" t="s">
        <v>78</v>
      </c>
      <c r="AY1174" s="228" t="s">
        <v>203</v>
      </c>
    </row>
    <row r="1175" spans="2:51" s="12" customFormat="1" x14ac:dyDescent="0.3">
      <c r="B1175" s="206"/>
      <c r="C1175" s="207"/>
      <c r="D1175" s="208" t="s">
        <v>213</v>
      </c>
      <c r="E1175" s="209" t="s">
        <v>20</v>
      </c>
      <c r="F1175" s="210" t="s">
        <v>641</v>
      </c>
      <c r="G1175" s="207"/>
      <c r="H1175" s="211" t="s">
        <v>20</v>
      </c>
      <c r="I1175" s="212"/>
      <c r="J1175" s="207"/>
      <c r="K1175" s="207"/>
      <c r="L1175" s="213"/>
      <c r="M1175" s="214"/>
      <c r="N1175" s="215"/>
      <c r="O1175" s="215"/>
      <c r="P1175" s="215"/>
      <c r="Q1175" s="215"/>
      <c r="R1175" s="215"/>
      <c r="S1175" s="215"/>
      <c r="T1175" s="216"/>
      <c r="AT1175" s="217" t="s">
        <v>213</v>
      </c>
      <c r="AU1175" s="217" t="s">
        <v>86</v>
      </c>
      <c r="AV1175" s="12" t="s">
        <v>22</v>
      </c>
      <c r="AW1175" s="12" t="s">
        <v>41</v>
      </c>
      <c r="AX1175" s="12" t="s">
        <v>78</v>
      </c>
      <c r="AY1175" s="217" t="s">
        <v>203</v>
      </c>
    </row>
    <row r="1176" spans="2:51" s="13" customFormat="1" x14ac:dyDescent="0.3">
      <c r="B1176" s="218"/>
      <c r="C1176" s="219"/>
      <c r="D1176" s="208" t="s">
        <v>213</v>
      </c>
      <c r="E1176" s="220" t="s">
        <v>20</v>
      </c>
      <c r="F1176" s="221" t="s">
        <v>642</v>
      </c>
      <c r="G1176" s="219"/>
      <c r="H1176" s="222">
        <v>3.42</v>
      </c>
      <c r="I1176" s="223"/>
      <c r="J1176" s="219"/>
      <c r="K1176" s="219"/>
      <c r="L1176" s="224"/>
      <c r="M1176" s="225"/>
      <c r="N1176" s="226"/>
      <c r="O1176" s="226"/>
      <c r="P1176" s="226"/>
      <c r="Q1176" s="226"/>
      <c r="R1176" s="226"/>
      <c r="S1176" s="226"/>
      <c r="T1176" s="227"/>
      <c r="AT1176" s="228" t="s">
        <v>213</v>
      </c>
      <c r="AU1176" s="228" t="s">
        <v>86</v>
      </c>
      <c r="AV1176" s="13" t="s">
        <v>86</v>
      </c>
      <c r="AW1176" s="13" t="s">
        <v>41</v>
      </c>
      <c r="AX1176" s="13" t="s">
        <v>78</v>
      </c>
      <c r="AY1176" s="228" t="s">
        <v>203</v>
      </c>
    </row>
    <row r="1177" spans="2:51" s="12" customFormat="1" x14ac:dyDescent="0.3">
      <c r="B1177" s="206"/>
      <c r="C1177" s="207"/>
      <c r="D1177" s="208" t="s">
        <v>213</v>
      </c>
      <c r="E1177" s="209" t="s">
        <v>20</v>
      </c>
      <c r="F1177" s="210" t="s">
        <v>643</v>
      </c>
      <c r="G1177" s="207"/>
      <c r="H1177" s="211" t="s">
        <v>20</v>
      </c>
      <c r="I1177" s="212"/>
      <c r="J1177" s="207"/>
      <c r="K1177" s="207"/>
      <c r="L1177" s="213"/>
      <c r="M1177" s="214"/>
      <c r="N1177" s="215"/>
      <c r="O1177" s="215"/>
      <c r="P1177" s="215"/>
      <c r="Q1177" s="215"/>
      <c r="R1177" s="215"/>
      <c r="S1177" s="215"/>
      <c r="T1177" s="216"/>
      <c r="AT1177" s="217" t="s">
        <v>213</v>
      </c>
      <c r="AU1177" s="217" t="s">
        <v>86</v>
      </c>
      <c r="AV1177" s="12" t="s">
        <v>22</v>
      </c>
      <c r="AW1177" s="12" t="s">
        <v>41</v>
      </c>
      <c r="AX1177" s="12" t="s">
        <v>78</v>
      </c>
      <c r="AY1177" s="217" t="s">
        <v>203</v>
      </c>
    </row>
    <row r="1178" spans="2:51" s="13" customFormat="1" x14ac:dyDescent="0.3">
      <c r="B1178" s="218"/>
      <c r="C1178" s="219"/>
      <c r="D1178" s="208" t="s">
        <v>213</v>
      </c>
      <c r="E1178" s="220" t="s">
        <v>20</v>
      </c>
      <c r="F1178" s="221" t="s">
        <v>644</v>
      </c>
      <c r="G1178" s="219"/>
      <c r="H1178" s="222">
        <v>12.15</v>
      </c>
      <c r="I1178" s="223"/>
      <c r="J1178" s="219"/>
      <c r="K1178" s="219"/>
      <c r="L1178" s="224"/>
      <c r="M1178" s="225"/>
      <c r="N1178" s="226"/>
      <c r="O1178" s="226"/>
      <c r="P1178" s="226"/>
      <c r="Q1178" s="226"/>
      <c r="R1178" s="226"/>
      <c r="S1178" s="226"/>
      <c r="T1178" s="227"/>
      <c r="AT1178" s="228" t="s">
        <v>213</v>
      </c>
      <c r="AU1178" s="228" t="s">
        <v>86</v>
      </c>
      <c r="AV1178" s="13" t="s">
        <v>86</v>
      </c>
      <c r="AW1178" s="13" t="s">
        <v>41</v>
      </c>
      <c r="AX1178" s="13" t="s">
        <v>78</v>
      </c>
      <c r="AY1178" s="228" t="s">
        <v>203</v>
      </c>
    </row>
    <row r="1179" spans="2:51" s="12" customFormat="1" x14ac:dyDescent="0.3">
      <c r="B1179" s="206"/>
      <c r="C1179" s="207"/>
      <c r="D1179" s="208" t="s">
        <v>213</v>
      </c>
      <c r="E1179" s="209" t="s">
        <v>20</v>
      </c>
      <c r="F1179" s="210" t="s">
        <v>645</v>
      </c>
      <c r="G1179" s="207"/>
      <c r="H1179" s="211" t="s">
        <v>20</v>
      </c>
      <c r="I1179" s="212"/>
      <c r="J1179" s="207"/>
      <c r="K1179" s="207"/>
      <c r="L1179" s="213"/>
      <c r="M1179" s="214"/>
      <c r="N1179" s="215"/>
      <c r="O1179" s="215"/>
      <c r="P1179" s="215"/>
      <c r="Q1179" s="215"/>
      <c r="R1179" s="215"/>
      <c r="S1179" s="215"/>
      <c r="T1179" s="216"/>
      <c r="AT1179" s="217" t="s">
        <v>213</v>
      </c>
      <c r="AU1179" s="217" t="s">
        <v>86</v>
      </c>
      <c r="AV1179" s="12" t="s">
        <v>22</v>
      </c>
      <c r="AW1179" s="12" t="s">
        <v>41</v>
      </c>
      <c r="AX1179" s="12" t="s">
        <v>78</v>
      </c>
      <c r="AY1179" s="217" t="s">
        <v>203</v>
      </c>
    </row>
    <row r="1180" spans="2:51" s="13" customFormat="1" x14ac:dyDescent="0.3">
      <c r="B1180" s="218"/>
      <c r="C1180" s="219"/>
      <c r="D1180" s="208" t="s">
        <v>213</v>
      </c>
      <c r="E1180" s="220" t="s">
        <v>20</v>
      </c>
      <c r="F1180" s="221" t="s">
        <v>646</v>
      </c>
      <c r="G1180" s="219"/>
      <c r="H1180" s="222">
        <v>12.24</v>
      </c>
      <c r="I1180" s="223"/>
      <c r="J1180" s="219"/>
      <c r="K1180" s="219"/>
      <c r="L1180" s="224"/>
      <c r="M1180" s="225"/>
      <c r="N1180" s="226"/>
      <c r="O1180" s="226"/>
      <c r="P1180" s="226"/>
      <c r="Q1180" s="226"/>
      <c r="R1180" s="226"/>
      <c r="S1180" s="226"/>
      <c r="T1180" s="227"/>
      <c r="AT1180" s="228" t="s">
        <v>213</v>
      </c>
      <c r="AU1180" s="228" t="s">
        <v>86</v>
      </c>
      <c r="AV1180" s="13" t="s">
        <v>86</v>
      </c>
      <c r="AW1180" s="13" t="s">
        <v>41</v>
      </c>
      <c r="AX1180" s="13" t="s">
        <v>78</v>
      </c>
      <c r="AY1180" s="228" t="s">
        <v>203</v>
      </c>
    </row>
    <row r="1181" spans="2:51" s="12" customFormat="1" x14ac:dyDescent="0.3">
      <c r="B1181" s="206"/>
      <c r="C1181" s="207"/>
      <c r="D1181" s="208" t="s">
        <v>213</v>
      </c>
      <c r="E1181" s="209" t="s">
        <v>20</v>
      </c>
      <c r="F1181" s="210" t="s">
        <v>647</v>
      </c>
      <c r="G1181" s="207"/>
      <c r="H1181" s="211" t="s">
        <v>20</v>
      </c>
      <c r="I1181" s="212"/>
      <c r="J1181" s="207"/>
      <c r="K1181" s="207"/>
      <c r="L1181" s="213"/>
      <c r="M1181" s="214"/>
      <c r="N1181" s="215"/>
      <c r="O1181" s="215"/>
      <c r="P1181" s="215"/>
      <c r="Q1181" s="215"/>
      <c r="R1181" s="215"/>
      <c r="S1181" s="215"/>
      <c r="T1181" s="216"/>
      <c r="AT1181" s="217" t="s">
        <v>213</v>
      </c>
      <c r="AU1181" s="217" t="s">
        <v>86</v>
      </c>
      <c r="AV1181" s="12" t="s">
        <v>22</v>
      </c>
      <c r="AW1181" s="12" t="s">
        <v>41</v>
      </c>
      <c r="AX1181" s="12" t="s">
        <v>78</v>
      </c>
      <c r="AY1181" s="217" t="s">
        <v>203</v>
      </c>
    </row>
    <row r="1182" spans="2:51" s="13" customFormat="1" x14ac:dyDescent="0.3">
      <c r="B1182" s="218"/>
      <c r="C1182" s="219"/>
      <c r="D1182" s="208" t="s">
        <v>213</v>
      </c>
      <c r="E1182" s="220" t="s">
        <v>20</v>
      </c>
      <c r="F1182" s="221" t="s">
        <v>646</v>
      </c>
      <c r="G1182" s="219"/>
      <c r="H1182" s="222">
        <v>12.24</v>
      </c>
      <c r="I1182" s="223"/>
      <c r="J1182" s="219"/>
      <c r="K1182" s="219"/>
      <c r="L1182" s="224"/>
      <c r="M1182" s="225"/>
      <c r="N1182" s="226"/>
      <c r="O1182" s="226"/>
      <c r="P1182" s="226"/>
      <c r="Q1182" s="226"/>
      <c r="R1182" s="226"/>
      <c r="S1182" s="226"/>
      <c r="T1182" s="227"/>
      <c r="AT1182" s="228" t="s">
        <v>213</v>
      </c>
      <c r="AU1182" s="228" t="s">
        <v>86</v>
      </c>
      <c r="AV1182" s="13" t="s">
        <v>86</v>
      </c>
      <c r="AW1182" s="13" t="s">
        <v>41</v>
      </c>
      <c r="AX1182" s="13" t="s">
        <v>78</v>
      </c>
      <c r="AY1182" s="228" t="s">
        <v>203</v>
      </c>
    </row>
    <row r="1183" spans="2:51" s="12" customFormat="1" x14ac:dyDescent="0.3">
      <c r="B1183" s="206"/>
      <c r="C1183" s="207"/>
      <c r="D1183" s="208" t="s">
        <v>213</v>
      </c>
      <c r="E1183" s="209" t="s">
        <v>20</v>
      </c>
      <c r="F1183" s="210" t="s">
        <v>648</v>
      </c>
      <c r="G1183" s="207"/>
      <c r="H1183" s="211" t="s">
        <v>20</v>
      </c>
      <c r="I1183" s="212"/>
      <c r="J1183" s="207"/>
      <c r="K1183" s="207"/>
      <c r="L1183" s="213"/>
      <c r="M1183" s="214"/>
      <c r="N1183" s="215"/>
      <c r="O1183" s="215"/>
      <c r="P1183" s="215"/>
      <c r="Q1183" s="215"/>
      <c r="R1183" s="215"/>
      <c r="S1183" s="215"/>
      <c r="T1183" s="216"/>
      <c r="AT1183" s="217" t="s">
        <v>213</v>
      </c>
      <c r="AU1183" s="217" t="s">
        <v>86</v>
      </c>
      <c r="AV1183" s="12" t="s">
        <v>22</v>
      </c>
      <c r="AW1183" s="12" t="s">
        <v>41</v>
      </c>
      <c r="AX1183" s="12" t="s">
        <v>78</v>
      </c>
      <c r="AY1183" s="217" t="s">
        <v>203</v>
      </c>
    </row>
    <row r="1184" spans="2:51" s="13" customFormat="1" x14ac:dyDescent="0.3">
      <c r="B1184" s="218"/>
      <c r="C1184" s="219"/>
      <c r="D1184" s="208" t="s">
        <v>213</v>
      </c>
      <c r="E1184" s="220" t="s">
        <v>20</v>
      </c>
      <c r="F1184" s="221" t="s">
        <v>646</v>
      </c>
      <c r="G1184" s="219"/>
      <c r="H1184" s="222">
        <v>12.24</v>
      </c>
      <c r="I1184" s="223"/>
      <c r="J1184" s="219"/>
      <c r="K1184" s="219"/>
      <c r="L1184" s="224"/>
      <c r="M1184" s="225"/>
      <c r="N1184" s="226"/>
      <c r="O1184" s="226"/>
      <c r="P1184" s="226"/>
      <c r="Q1184" s="226"/>
      <c r="R1184" s="226"/>
      <c r="S1184" s="226"/>
      <c r="T1184" s="227"/>
      <c r="AT1184" s="228" t="s">
        <v>213</v>
      </c>
      <c r="AU1184" s="228" t="s">
        <v>86</v>
      </c>
      <c r="AV1184" s="13" t="s">
        <v>86</v>
      </c>
      <c r="AW1184" s="13" t="s">
        <v>41</v>
      </c>
      <c r="AX1184" s="13" t="s">
        <v>78</v>
      </c>
      <c r="AY1184" s="228" t="s">
        <v>203</v>
      </c>
    </row>
    <row r="1185" spans="2:51" s="12" customFormat="1" x14ac:dyDescent="0.3">
      <c r="B1185" s="206"/>
      <c r="C1185" s="207"/>
      <c r="D1185" s="208" t="s">
        <v>213</v>
      </c>
      <c r="E1185" s="209" t="s">
        <v>20</v>
      </c>
      <c r="F1185" s="210" t="s">
        <v>649</v>
      </c>
      <c r="G1185" s="207"/>
      <c r="H1185" s="211" t="s">
        <v>20</v>
      </c>
      <c r="I1185" s="212"/>
      <c r="J1185" s="207"/>
      <c r="K1185" s="207"/>
      <c r="L1185" s="213"/>
      <c r="M1185" s="214"/>
      <c r="N1185" s="215"/>
      <c r="O1185" s="215"/>
      <c r="P1185" s="215"/>
      <c r="Q1185" s="215"/>
      <c r="R1185" s="215"/>
      <c r="S1185" s="215"/>
      <c r="T1185" s="216"/>
      <c r="AT1185" s="217" t="s">
        <v>213</v>
      </c>
      <c r="AU1185" s="217" t="s">
        <v>86</v>
      </c>
      <c r="AV1185" s="12" t="s">
        <v>22</v>
      </c>
      <c r="AW1185" s="12" t="s">
        <v>41</v>
      </c>
      <c r="AX1185" s="12" t="s">
        <v>78</v>
      </c>
      <c r="AY1185" s="217" t="s">
        <v>203</v>
      </c>
    </row>
    <row r="1186" spans="2:51" s="13" customFormat="1" x14ac:dyDescent="0.3">
      <c r="B1186" s="218"/>
      <c r="C1186" s="219"/>
      <c r="D1186" s="208" t="s">
        <v>213</v>
      </c>
      <c r="E1186" s="220" t="s">
        <v>20</v>
      </c>
      <c r="F1186" s="221" t="s">
        <v>646</v>
      </c>
      <c r="G1186" s="219"/>
      <c r="H1186" s="222">
        <v>12.24</v>
      </c>
      <c r="I1186" s="223"/>
      <c r="J1186" s="219"/>
      <c r="K1186" s="219"/>
      <c r="L1186" s="224"/>
      <c r="M1186" s="225"/>
      <c r="N1186" s="226"/>
      <c r="O1186" s="226"/>
      <c r="P1186" s="226"/>
      <c r="Q1186" s="226"/>
      <c r="R1186" s="226"/>
      <c r="S1186" s="226"/>
      <c r="T1186" s="227"/>
      <c r="AT1186" s="228" t="s">
        <v>213</v>
      </c>
      <c r="AU1186" s="228" t="s">
        <v>86</v>
      </c>
      <c r="AV1186" s="13" t="s">
        <v>86</v>
      </c>
      <c r="AW1186" s="13" t="s">
        <v>41</v>
      </c>
      <c r="AX1186" s="13" t="s">
        <v>78</v>
      </c>
      <c r="AY1186" s="228" t="s">
        <v>203</v>
      </c>
    </row>
    <row r="1187" spans="2:51" s="12" customFormat="1" x14ac:dyDescent="0.3">
      <c r="B1187" s="206"/>
      <c r="C1187" s="207"/>
      <c r="D1187" s="208" t="s">
        <v>213</v>
      </c>
      <c r="E1187" s="209" t="s">
        <v>20</v>
      </c>
      <c r="F1187" s="210" t="s">
        <v>650</v>
      </c>
      <c r="G1187" s="207"/>
      <c r="H1187" s="211" t="s">
        <v>20</v>
      </c>
      <c r="I1187" s="212"/>
      <c r="J1187" s="207"/>
      <c r="K1187" s="207"/>
      <c r="L1187" s="213"/>
      <c r="M1187" s="214"/>
      <c r="N1187" s="215"/>
      <c r="O1187" s="215"/>
      <c r="P1187" s="215"/>
      <c r="Q1187" s="215"/>
      <c r="R1187" s="215"/>
      <c r="S1187" s="215"/>
      <c r="T1187" s="216"/>
      <c r="AT1187" s="217" t="s">
        <v>213</v>
      </c>
      <c r="AU1187" s="217" t="s">
        <v>86</v>
      </c>
      <c r="AV1187" s="12" t="s">
        <v>22</v>
      </c>
      <c r="AW1187" s="12" t="s">
        <v>41</v>
      </c>
      <c r="AX1187" s="12" t="s">
        <v>78</v>
      </c>
      <c r="AY1187" s="217" t="s">
        <v>203</v>
      </c>
    </row>
    <row r="1188" spans="2:51" s="13" customFormat="1" x14ac:dyDescent="0.3">
      <c r="B1188" s="218"/>
      <c r="C1188" s="219"/>
      <c r="D1188" s="208" t="s">
        <v>213</v>
      </c>
      <c r="E1188" s="220" t="s">
        <v>20</v>
      </c>
      <c r="F1188" s="221" t="s">
        <v>646</v>
      </c>
      <c r="G1188" s="219"/>
      <c r="H1188" s="222">
        <v>12.24</v>
      </c>
      <c r="I1188" s="223"/>
      <c r="J1188" s="219"/>
      <c r="K1188" s="219"/>
      <c r="L1188" s="224"/>
      <c r="M1188" s="225"/>
      <c r="N1188" s="226"/>
      <c r="O1188" s="226"/>
      <c r="P1188" s="226"/>
      <c r="Q1188" s="226"/>
      <c r="R1188" s="226"/>
      <c r="S1188" s="226"/>
      <c r="T1188" s="227"/>
      <c r="AT1188" s="228" t="s">
        <v>213</v>
      </c>
      <c r="AU1188" s="228" t="s">
        <v>86</v>
      </c>
      <c r="AV1188" s="13" t="s">
        <v>86</v>
      </c>
      <c r="AW1188" s="13" t="s">
        <v>41</v>
      </c>
      <c r="AX1188" s="13" t="s">
        <v>78</v>
      </c>
      <c r="AY1188" s="228" t="s">
        <v>203</v>
      </c>
    </row>
    <row r="1189" spans="2:51" s="12" customFormat="1" x14ac:dyDescent="0.3">
      <c r="B1189" s="206"/>
      <c r="C1189" s="207"/>
      <c r="D1189" s="208" t="s">
        <v>213</v>
      </c>
      <c r="E1189" s="209" t="s">
        <v>20</v>
      </c>
      <c r="F1189" s="210" t="s">
        <v>651</v>
      </c>
      <c r="G1189" s="207"/>
      <c r="H1189" s="211" t="s">
        <v>20</v>
      </c>
      <c r="I1189" s="212"/>
      <c r="J1189" s="207"/>
      <c r="K1189" s="207"/>
      <c r="L1189" s="213"/>
      <c r="M1189" s="214"/>
      <c r="N1189" s="215"/>
      <c r="O1189" s="215"/>
      <c r="P1189" s="215"/>
      <c r="Q1189" s="215"/>
      <c r="R1189" s="215"/>
      <c r="S1189" s="215"/>
      <c r="T1189" s="216"/>
      <c r="AT1189" s="217" t="s">
        <v>213</v>
      </c>
      <c r="AU1189" s="217" t="s">
        <v>86</v>
      </c>
      <c r="AV1189" s="12" t="s">
        <v>22</v>
      </c>
      <c r="AW1189" s="12" t="s">
        <v>41</v>
      </c>
      <c r="AX1189" s="12" t="s">
        <v>78</v>
      </c>
      <c r="AY1189" s="217" t="s">
        <v>203</v>
      </c>
    </row>
    <row r="1190" spans="2:51" s="13" customFormat="1" x14ac:dyDescent="0.3">
      <c r="B1190" s="218"/>
      <c r="C1190" s="219"/>
      <c r="D1190" s="208" t="s">
        <v>213</v>
      </c>
      <c r="E1190" s="220" t="s">
        <v>20</v>
      </c>
      <c r="F1190" s="221" t="s">
        <v>652</v>
      </c>
      <c r="G1190" s="219"/>
      <c r="H1190" s="222">
        <v>33.97</v>
      </c>
      <c r="I1190" s="223"/>
      <c r="J1190" s="219"/>
      <c r="K1190" s="219"/>
      <c r="L1190" s="224"/>
      <c r="M1190" s="225"/>
      <c r="N1190" s="226"/>
      <c r="O1190" s="226"/>
      <c r="P1190" s="226"/>
      <c r="Q1190" s="226"/>
      <c r="R1190" s="226"/>
      <c r="S1190" s="226"/>
      <c r="T1190" s="227"/>
      <c r="AT1190" s="228" t="s">
        <v>213</v>
      </c>
      <c r="AU1190" s="228" t="s">
        <v>86</v>
      </c>
      <c r="AV1190" s="13" t="s">
        <v>86</v>
      </c>
      <c r="AW1190" s="13" t="s">
        <v>41</v>
      </c>
      <c r="AX1190" s="13" t="s">
        <v>78</v>
      </c>
      <c r="AY1190" s="228" t="s">
        <v>203</v>
      </c>
    </row>
    <row r="1191" spans="2:51" s="12" customFormat="1" x14ac:dyDescent="0.3">
      <c r="B1191" s="206"/>
      <c r="C1191" s="207"/>
      <c r="D1191" s="208" t="s">
        <v>213</v>
      </c>
      <c r="E1191" s="209" t="s">
        <v>20</v>
      </c>
      <c r="F1191" s="210" t="s">
        <v>653</v>
      </c>
      <c r="G1191" s="207"/>
      <c r="H1191" s="211" t="s">
        <v>20</v>
      </c>
      <c r="I1191" s="212"/>
      <c r="J1191" s="207"/>
      <c r="K1191" s="207"/>
      <c r="L1191" s="213"/>
      <c r="M1191" s="214"/>
      <c r="N1191" s="215"/>
      <c r="O1191" s="215"/>
      <c r="P1191" s="215"/>
      <c r="Q1191" s="215"/>
      <c r="R1191" s="215"/>
      <c r="S1191" s="215"/>
      <c r="T1191" s="216"/>
      <c r="AT1191" s="217" t="s">
        <v>213</v>
      </c>
      <c r="AU1191" s="217" t="s">
        <v>86</v>
      </c>
      <c r="AV1191" s="12" t="s">
        <v>22</v>
      </c>
      <c r="AW1191" s="12" t="s">
        <v>41</v>
      </c>
      <c r="AX1191" s="12" t="s">
        <v>78</v>
      </c>
      <c r="AY1191" s="217" t="s">
        <v>203</v>
      </c>
    </row>
    <row r="1192" spans="2:51" s="13" customFormat="1" x14ac:dyDescent="0.3">
      <c r="B1192" s="218"/>
      <c r="C1192" s="219"/>
      <c r="D1192" s="208" t="s">
        <v>213</v>
      </c>
      <c r="E1192" s="220" t="s">
        <v>20</v>
      </c>
      <c r="F1192" s="221" t="s">
        <v>654</v>
      </c>
      <c r="G1192" s="219"/>
      <c r="H1192" s="222">
        <v>40.46</v>
      </c>
      <c r="I1192" s="223"/>
      <c r="J1192" s="219"/>
      <c r="K1192" s="219"/>
      <c r="L1192" s="224"/>
      <c r="M1192" s="225"/>
      <c r="N1192" s="226"/>
      <c r="O1192" s="226"/>
      <c r="P1192" s="226"/>
      <c r="Q1192" s="226"/>
      <c r="R1192" s="226"/>
      <c r="S1192" s="226"/>
      <c r="T1192" s="227"/>
      <c r="AT1192" s="228" t="s">
        <v>213</v>
      </c>
      <c r="AU1192" s="228" t="s">
        <v>86</v>
      </c>
      <c r="AV1192" s="13" t="s">
        <v>86</v>
      </c>
      <c r="AW1192" s="13" t="s">
        <v>41</v>
      </c>
      <c r="AX1192" s="13" t="s">
        <v>78</v>
      </c>
      <c r="AY1192" s="228" t="s">
        <v>203</v>
      </c>
    </row>
    <row r="1193" spans="2:51" s="12" customFormat="1" x14ac:dyDescent="0.3">
      <c r="B1193" s="206"/>
      <c r="C1193" s="207"/>
      <c r="D1193" s="208" t="s">
        <v>213</v>
      </c>
      <c r="E1193" s="209" t="s">
        <v>20</v>
      </c>
      <c r="F1193" s="210" t="s">
        <v>655</v>
      </c>
      <c r="G1193" s="207"/>
      <c r="H1193" s="211" t="s">
        <v>20</v>
      </c>
      <c r="I1193" s="212"/>
      <c r="J1193" s="207"/>
      <c r="K1193" s="207"/>
      <c r="L1193" s="213"/>
      <c r="M1193" s="214"/>
      <c r="N1193" s="215"/>
      <c r="O1193" s="215"/>
      <c r="P1193" s="215"/>
      <c r="Q1193" s="215"/>
      <c r="R1193" s="215"/>
      <c r="S1193" s="215"/>
      <c r="T1193" s="216"/>
      <c r="AT1193" s="217" t="s">
        <v>213</v>
      </c>
      <c r="AU1193" s="217" t="s">
        <v>86</v>
      </c>
      <c r="AV1193" s="12" t="s">
        <v>22</v>
      </c>
      <c r="AW1193" s="12" t="s">
        <v>41</v>
      </c>
      <c r="AX1193" s="12" t="s">
        <v>78</v>
      </c>
      <c r="AY1193" s="217" t="s">
        <v>203</v>
      </c>
    </row>
    <row r="1194" spans="2:51" s="13" customFormat="1" x14ac:dyDescent="0.3">
      <c r="B1194" s="218"/>
      <c r="C1194" s="219"/>
      <c r="D1194" s="208" t="s">
        <v>213</v>
      </c>
      <c r="E1194" s="220" t="s">
        <v>20</v>
      </c>
      <c r="F1194" s="221" t="s">
        <v>656</v>
      </c>
      <c r="G1194" s="219"/>
      <c r="H1194" s="222">
        <v>3</v>
      </c>
      <c r="I1194" s="223"/>
      <c r="J1194" s="219"/>
      <c r="K1194" s="219"/>
      <c r="L1194" s="224"/>
      <c r="M1194" s="225"/>
      <c r="N1194" s="226"/>
      <c r="O1194" s="226"/>
      <c r="P1194" s="226"/>
      <c r="Q1194" s="226"/>
      <c r="R1194" s="226"/>
      <c r="S1194" s="226"/>
      <c r="T1194" s="227"/>
      <c r="AT1194" s="228" t="s">
        <v>213</v>
      </c>
      <c r="AU1194" s="228" t="s">
        <v>86</v>
      </c>
      <c r="AV1194" s="13" t="s">
        <v>86</v>
      </c>
      <c r="AW1194" s="13" t="s">
        <v>41</v>
      </c>
      <c r="AX1194" s="13" t="s">
        <v>78</v>
      </c>
      <c r="AY1194" s="228" t="s">
        <v>203</v>
      </c>
    </row>
    <row r="1195" spans="2:51" s="12" customFormat="1" x14ac:dyDescent="0.3">
      <c r="B1195" s="206"/>
      <c r="C1195" s="207"/>
      <c r="D1195" s="208" t="s">
        <v>213</v>
      </c>
      <c r="E1195" s="209" t="s">
        <v>20</v>
      </c>
      <c r="F1195" s="210" t="s">
        <v>657</v>
      </c>
      <c r="G1195" s="207"/>
      <c r="H1195" s="211" t="s">
        <v>20</v>
      </c>
      <c r="I1195" s="212"/>
      <c r="J1195" s="207"/>
      <c r="K1195" s="207"/>
      <c r="L1195" s="213"/>
      <c r="M1195" s="214"/>
      <c r="N1195" s="215"/>
      <c r="O1195" s="215"/>
      <c r="P1195" s="215"/>
      <c r="Q1195" s="215"/>
      <c r="R1195" s="215"/>
      <c r="S1195" s="215"/>
      <c r="T1195" s="216"/>
      <c r="AT1195" s="217" t="s">
        <v>213</v>
      </c>
      <c r="AU1195" s="217" t="s">
        <v>86</v>
      </c>
      <c r="AV1195" s="12" t="s">
        <v>22</v>
      </c>
      <c r="AW1195" s="12" t="s">
        <v>41</v>
      </c>
      <c r="AX1195" s="12" t="s">
        <v>78</v>
      </c>
      <c r="AY1195" s="217" t="s">
        <v>203</v>
      </c>
    </row>
    <row r="1196" spans="2:51" s="13" customFormat="1" x14ac:dyDescent="0.3">
      <c r="B1196" s="218"/>
      <c r="C1196" s="219"/>
      <c r="D1196" s="208" t="s">
        <v>213</v>
      </c>
      <c r="E1196" s="220" t="s">
        <v>20</v>
      </c>
      <c r="F1196" s="221" t="s">
        <v>658</v>
      </c>
      <c r="G1196" s="219"/>
      <c r="H1196" s="222">
        <v>13.43</v>
      </c>
      <c r="I1196" s="223"/>
      <c r="J1196" s="219"/>
      <c r="K1196" s="219"/>
      <c r="L1196" s="224"/>
      <c r="M1196" s="225"/>
      <c r="N1196" s="226"/>
      <c r="O1196" s="226"/>
      <c r="P1196" s="226"/>
      <c r="Q1196" s="226"/>
      <c r="R1196" s="226"/>
      <c r="S1196" s="226"/>
      <c r="T1196" s="227"/>
      <c r="AT1196" s="228" t="s">
        <v>213</v>
      </c>
      <c r="AU1196" s="228" t="s">
        <v>86</v>
      </c>
      <c r="AV1196" s="13" t="s">
        <v>86</v>
      </c>
      <c r="AW1196" s="13" t="s">
        <v>41</v>
      </c>
      <c r="AX1196" s="13" t="s">
        <v>78</v>
      </c>
      <c r="AY1196" s="228" t="s">
        <v>203</v>
      </c>
    </row>
    <row r="1197" spans="2:51" s="12" customFormat="1" x14ac:dyDescent="0.3">
      <c r="B1197" s="206"/>
      <c r="C1197" s="207"/>
      <c r="D1197" s="208" t="s">
        <v>213</v>
      </c>
      <c r="E1197" s="209" t="s">
        <v>20</v>
      </c>
      <c r="F1197" s="210" t="s">
        <v>659</v>
      </c>
      <c r="G1197" s="207"/>
      <c r="H1197" s="211" t="s">
        <v>20</v>
      </c>
      <c r="I1197" s="212"/>
      <c r="J1197" s="207"/>
      <c r="K1197" s="207"/>
      <c r="L1197" s="213"/>
      <c r="M1197" s="214"/>
      <c r="N1197" s="215"/>
      <c r="O1197" s="215"/>
      <c r="P1197" s="215"/>
      <c r="Q1197" s="215"/>
      <c r="R1197" s="215"/>
      <c r="S1197" s="215"/>
      <c r="T1197" s="216"/>
      <c r="AT1197" s="217" t="s">
        <v>213</v>
      </c>
      <c r="AU1197" s="217" t="s">
        <v>86</v>
      </c>
      <c r="AV1197" s="12" t="s">
        <v>22</v>
      </c>
      <c r="AW1197" s="12" t="s">
        <v>41</v>
      </c>
      <c r="AX1197" s="12" t="s">
        <v>78</v>
      </c>
      <c r="AY1197" s="217" t="s">
        <v>203</v>
      </c>
    </row>
    <row r="1198" spans="2:51" s="13" customFormat="1" x14ac:dyDescent="0.3">
      <c r="B1198" s="218"/>
      <c r="C1198" s="219"/>
      <c r="D1198" s="208" t="s">
        <v>213</v>
      </c>
      <c r="E1198" s="220" t="s">
        <v>20</v>
      </c>
      <c r="F1198" s="221" t="s">
        <v>660</v>
      </c>
      <c r="G1198" s="219"/>
      <c r="H1198" s="222">
        <v>14.25</v>
      </c>
      <c r="I1198" s="223"/>
      <c r="J1198" s="219"/>
      <c r="K1198" s="219"/>
      <c r="L1198" s="224"/>
      <c r="M1198" s="225"/>
      <c r="N1198" s="226"/>
      <c r="O1198" s="226"/>
      <c r="P1198" s="226"/>
      <c r="Q1198" s="226"/>
      <c r="R1198" s="226"/>
      <c r="S1198" s="226"/>
      <c r="T1198" s="227"/>
      <c r="AT1198" s="228" t="s">
        <v>213</v>
      </c>
      <c r="AU1198" s="228" t="s">
        <v>86</v>
      </c>
      <c r="AV1198" s="13" t="s">
        <v>86</v>
      </c>
      <c r="AW1198" s="13" t="s">
        <v>41</v>
      </c>
      <c r="AX1198" s="13" t="s">
        <v>78</v>
      </c>
      <c r="AY1198" s="228" t="s">
        <v>203</v>
      </c>
    </row>
    <row r="1199" spans="2:51" s="12" customFormat="1" x14ac:dyDescent="0.3">
      <c r="B1199" s="206"/>
      <c r="C1199" s="207"/>
      <c r="D1199" s="208" t="s">
        <v>213</v>
      </c>
      <c r="E1199" s="209" t="s">
        <v>20</v>
      </c>
      <c r="F1199" s="210" t="s">
        <v>661</v>
      </c>
      <c r="G1199" s="207"/>
      <c r="H1199" s="211" t="s">
        <v>20</v>
      </c>
      <c r="I1199" s="212"/>
      <c r="J1199" s="207"/>
      <c r="K1199" s="207"/>
      <c r="L1199" s="213"/>
      <c r="M1199" s="214"/>
      <c r="N1199" s="215"/>
      <c r="O1199" s="215"/>
      <c r="P1199" s="215"/>
      <c r="Q1199" s="215"/>
      <c r="R1199" s="215"/>
      <c r="S1199" s="215"/>
      <c r="T1199" s="216"/>
      <c r="AT1199" s="217" t="s">
        <v>213</v>
      </c>
      <c r="AU1199" s="217" t="s">
        <v>86</v>
      </c>
      <c r="AV1199" s="12" t="s">
        <v>22</v>
      </c>
      <c r="AW1199" s="12" t="s">
        <v>41</v>
      </c>
      <c r="AX1199" s="12" t="s">
        <v>78</v>
      </c>
      <c r="AY1199" s="217" t="s">
        <v>203</v>
      </c>
    </row>
    <row r="1200" spans="2:51" s="13" customFormat="1" x14ac:dyDescent="0.3">
      <c r="B1200" s="218"/>
      <c r="C1200" s="219"/>
      <c r="D1200" s="208" t="s">
        <v>213</v>
      </c>
      <c r="E1200" s="220" t="s">
        <v>20</v>
      </c>
      <c r="F1200" s="221" t="s">
        <v>662</v>
      </c>
      <c r="G1200" s="219"/>
      <c r="H1200" s="222">
        <v>8.19</v>
      </c>
      <c r="I1200" s="223"/>
      <c r="J1200" s="219"/>
      <c r="K1200" s="219"/>
      <c r="L1200" s="224"/>
      <c r="M1200" s="225"/>
      <c r="N1200" s="226"/>
      <c r="O1200" s="226"/>
      <c r="P1200" s="226"/>
      <c r="Q1200" s="226"/>
      <c r="R1200" s="226"/>
      <c r="S1200" s="226"/>
      <c r="T1200" s="227"/>
      <c r="AT1200" s="228" t="s">
        <v>213</v>
      </c>
      <c r="AU1200" s="228" t="s">
        <v>86</v>
      </c>
      <c r="AV1200" s="13" t="s">
        <v>86</v>
      </c>
      <c r="AW1200" s="13" t="s">
        <v>41</v>
      </c>
      <c r="AX1200" s="13" t="s">
        <v>78</v>
      </c>
      <c r="AY1200" s="228" t="s">
        <v>203</v>
      </c>
    </row>
    <row r="1201" spans="2:51" s="12" customFormat="1" x14ac:dyDescent="0.3">
      <c r="B1201" s="206"/>
      <c r="C1201" s="207"/>
      <c r="D1201" s="208" t="s">
        <v>213</v>
      </c>
      <c r="E1201" s="209" t="s">
        <v>20</v>
      </c>
      <c r="F1201" s="210" t="s">
        <v>663</v>
      </c>
      <c r="G1201" s="207"/>
      <c r="H1201" s="211" t="s">
        <v>20</v>
      </c>
      <c r="I1201" s="212"/>
      <c r="J1201" s="207"/>
      <c r="K1201" s="207"/>
      <c r="L1201" s="213"/>
      <c r="M1201" s="214"/>
      <c r="N1201" s="215"/>
      <c r="O1201" s="215"/>
      <c r="P1201" s="215"/>
      <c r="Q1201" s="215"/>
      <c r="R1201" s="215"/>
      <c r="S1201" s="215"/>
      <c r="T1201" s="216"/>
      <c r="AT1201" s="217" t="s">
        <v>213</v>
      </c>
      <c r="AU1201" s="217" t="s">
        <v>86</v>
      </c>
      <c r="AV1201" s="12" t="s">
        <v>22</v>
      </c>
      <c r="AW1201" s="12" t="s">
        <v>41</v>
      </c>
      <c r="AX1201" s="12" t="s">
        <v>78</v>
      </c>
      <c r="AY1201" s="217" t="s">
        <v>203</v>
      </c>
    </row>
    <row r="1202" spans="2:51" s="13" customFormat="1" x14ac:dyDescent="0.3">
      <c r="B1202" s="218"/>
      <c r="C1202" s="219"/>
      <c r="D1202" s="208" t="s">
        <v>213</v>
      </c>
      <c r="E1202" s="220" t="s">
        <v>20</v>
      </c>
      <c r="F1202" s="221" t="s">
        <v>664</v>
      </c>
      <c r="G1202" s="219"/>
      <c r="H1202" s="222">
        <v>27.98</v>
      </c>
      <c r="I1202" s="223"/>
      <c r="J1202" s="219"/>
      <c r="K1202" s="219"/>
      <c r="L1202" s="224"/>
      <c r="M1202" s="225"/>
      <c r="N1202" s="226"/>
      <c r="O1202" s="226"/>
      <c r="P1202" s="226"/>
      <c r="Q1202" s="226"/>
      <c r="R1202" s="226"/>
      <c r="S1202" s="226"/>
      <c r="T1202" s="227"/>
      <c r="AT1202" s="228" t="s">
        <v>213</v>
      </c>
      <c r="AU1202" s="228" t="s">
        <v>86</v>
      </c>
      <c r="AV1202" s="13" t="s">
        <v>86</v>
      </c>
      <c r="AW1202" s="13" t="s">
        <v>41</v>
      </c>
      <c r="AX1202" s="13" t="s">
        <v>78</v>
      </c>
      <c r="AY1202" s="228" t="s">
        <v>203</v>
      </c>
    </row>
    <row r="1203" spans="2:51" s="12" customFormat="1" x14ac:dyDescent="0.3">
      <c r="B1203" s="206"/>
      <c r="C1203" s="207"/>
      <c r="D1203" s="208" t="s">
        <v>213</v>
      </c>
      <c r="E1203" s="209" t="s">
        <v>20</v>
      </c>
      <c r="F1203" s="210" t="s">
        <v>665</v>
      </c>
      <c r="G1203" s="207"/>
      <c r="H1203" s="211" t="s">
        <v>20</v>
      </c>
      <c r="I1203" s="212"/>
      <c r="J1203" s="207"/>
      <c r="K1203" s="207"/>
      <c r="L1203" s="213"/>
      <c r="M1203" s="214"/>
      <c r="N1203" s="215"/>
      <c r="O1203" s="215"/>
      <c r="P1203" s="215"/>
      <c r="Q1203" s="215"/>
      <c r="R1203" s="215"/>
      <c r="S1203" s="215"/>
      <c r="T1203" s="216"/>
      <c r="AT1203" s="217" t="s">
        <v>213</v>
      </c>
      <c r="AU1203" s="217" t="s">
        <v>86</v>
      </c>
      <c r="AV1203" s="12" t="s">
        <v>22</v>
      </c>
      <c r="AW1203" s="12" t="s">
        <v>41</v>
      </c>
      <c r="AX1203" s="12" t="s">
        <v>78</v>
      </c>
      <c r="AY1203" s="217" t="s">
        <v>203</v>
      </c>
    </row>
    <row r="1204" spans="2:51" s="13" customFormat="1" x14ac:dyDescent="0.3">
      <c r="B1204" s="218"/>
      <c r="C1204" s="219"/>
      <c r="D1204" s="208" t="s">
        <v>213</v>
      </c>
      <c r="E1204" s="220" t="s">
        <v>20</v>
      </c>
      <c r="F1204" s="221" t="s">
        <v>666</v>
      </c>
      <c r="G1204" s="219"/>
      <c r="H1204" s="222">
        <v>4.9000000000000004</v>
      </c>
      <c r="I1204" s="223"/>
      <c r="J1204" s="219"/>
      <c r="K1204" s="219"/>
      <c r="L1204" s="224"/>
      <c r="M1204" s="225"/>
      <c r="N1204" s="226"/>
      <c r="O1204" s="226"/>
      <c r="P1204" s="226"/>
      <c r="Q1204" s="226"/>
      <c r="R1204" s="226"/>
      <c r="S1204" s="226"/>
      <c r="T1204" s="227"/>
      <c r="AT1204" s="228" t="s">
        <v>213</v>
      </c>
      <c r="AU1204" s="228" t="s">
        <v>86</v>
      </c>
      <c r="AV1204" s="13" t="s">
        <v>86</v>
      </c>
      <c r="AW1204" s="13" t="s">
        <v>41</v>
      </c>
      <c r="AX1204" s="13" t="s">
        <v>78</v>
      </c>
      <c r="AY1204" s="228" t="s">
        <v>203</v>
      </c>
    </row>
    <row r="1205" spans="2:51" s="12" customFormat="1" x14ac:dyDescent="0.3">
      <c r="B1205" s="206"/>
      <c r="C1205" s="207"/>
      <c r="D1205" s="208" t="s">
        <v>213</v>
      </c>
      <c r="E1205" s="209" t="s">
        <v>20</v>
      </c>
      <c r="F1205" s="210" t="s">
        <v>667</v>
      </c>
      <c r="G1205" s="207"/>
      <c r="H1205" s="211" t="s">
        <v>20</v>
      </c>
      <c r="I1205" s="212"/>
      <c r="J1205" s="207"/>
      <c r="K1205" s="207"/>
      <c r="L1205" s="213"/>
      <c r="M1205" s="214"/>
      <c r="N1205" s="215"/>
      <c r="O1205" s="215"/>
      <c r="P1205" s="215"/>
      <c r="Q1205" s="215"/>
      <c r="R1205" s="215"/>
      <c r="S1205" s="215"/>
      <c r="T1205" s="216"/>
      <c r="AT1205" s="217" t="s">
        <v>213</v>
      </c>
      <c r="AU1205" s="217" t="s">
        <v>86</v>
      </c>
      <c r="AV1205" s="12" t="s">
        <v>22</v>
      </c>
      <c r="AW1205" s="12" t="s">
        <v>41</v>
      </c>
      <c r="AX1205" s="12" t="s">
        <v>78</v>
      </c>
      <c r="AY1205" s="217" t="s">
        <v>203</v>
      </c>
    </row>
    <row r="1206" spans="2:51" s="13" customFormat="1" x14ac:dyDescent="0.3">
      <c r="B1206" s="218"/>
      <c r="C1206" s="219"/>
      <c r="D1206" s="208" t="s">
        <v>213</v>
      </c>
      <c r="E1206" s="220" t="s">
        <v>20</v>
      </c>
      <c r="F1206" s="221" t="s">
        <v>668</v>
      </c>
      <c r="G1206" s="219"/>
      <c r="H1206" s="222">
        <v>2.5</v>
      </c>
      <c r="I1206" s="223"/>
      <c r="J1206" s="219"/>
      <c r="K1206" s="219"/>
      <c r="L1206" s="224"/>
      <c r="M1206" s="225"/>
      <c r="N1206" s="226"/>
      <c r="O1206" s="226"/>
      <c r="P1206" s="226"/>
      <c r="Q1206" s="226"/>
      <c r="R1206" s="226"/>
      <c r="S1206" s="226"/>
      <c r="T1206" s="227"/>
      <c r="AT1206" s="228" t="s">
        <v>213</v>
      </c>
      <c r="AU1206" s="228" t="s">
        <v>86</v>
      </c>
      <c r="AV1206" s="13" t="s">
        <v>86</v>
      </c>
      <c r="AW1206" s="13" t="s">
        <v>41</v>
      </c>
      <c r="AX1206" s="13" t="s">
        <v>78</v>
      </c>
      <c r="AY1206" s="228" t="s">
        <v>203</v>
      </c>
    </row>
    <row r="1207" spans="2:51" s="12" customFormat="1" x14ac:dyDescent="0.3">
      <c r="B1207" s="206"/>
      <c r="C1207" s="207"/>
      <c r="D1207" s="208" t="s">
        <v>213</v>
      </c>
      <c r="E1207" s="209" t="s">
        <v>20</v>
      </c>
      <c r="F1207" s="210" t="s">
        <v>669</v>
      </c>
      <c r="G1207" s="207"/>
      <c r="H1207" s="211" t="s">
        <v>20</v>
      </c>
      <c r="I1207" s="212"/>
      <c r="J1207" s="207"/>
      <c r="K1207" s="207"/>
      <c r="L1207" s="213"/>
      <c r="M1207" s="214"/>
      <c r="N1207" s="215"/>
      <c r="O1207" s="215"/>
      <c r="P1207" s="215"/>
      <c r="Q1207" s="215"/>
      <c r="R1207" s="215"/>
      <c r="S1207" s="215"/>
      <c r="T1207" s="216"/>
      <c r="AT1207" s="217" t="s">
        <v>213</v>
      </c>
      <c r="AU1207" s="217" t="s">
        <v>86</v>
      </c>
      <c r="AV1207" s="12" t="s">
        <v>22</v>
      </c>
      <c r="AW1207" s="12" t="s">
        <v>41</v>
      </c>
      <c r="AX1207" s="12" t="s">
        <v>78</v>
      </c>
      <c r="AY1207" s="217" t="s">
        <v>203</v>
      </c>
    </row>
    <row r="1208" spans="2:51" s="13" customFormat="1" x14ac:dyDescent="0.3">
      <c r="B1208" s="218"/>
      <c r="C1208" s="219"/>
      <c r="D1208" s="208" t="s">
        <v>213</v>
      </c>
      <c r="E1208" s="220" t="s">
        <v>20</v>
      </c>
      <c r="F1208" s="221" t="s">
        <v>670</v>
      </c>
      <c r="G1208" s="219"/>
      <c r="H1208" s="222">
        <v>10.66</v>
      </c>
      <c r="I1208" s="223"/>
      <c r="J1208" s="219"/>
      <c r="K1208" s="219"/>
      <c r="L1208" s="224"/>
      <c r="M1208" s="225"/>
      <c r="N1208" s="226"/>
      <c r="O1208" s="226"/>
      <c r="P1208" s="226"/>
      <c r="Q1208" s="226"/>
      <c r="R1208" s="226"/>
      <c r="S1208" s="226"/>
      <c r="T1208" s="227"/>
      <c r="AT1208" s="228" t="s">
        <v>213</v>
      </c>
      <c r="AU1208" s="228" t="s">
        <v>86</v>
      </c>
      <c r="AV1208" s="13" t="s">
        <v>86</v>
      </c>
      <c r="AW1208" s="13" t="s">
        <v>41</v>
      </c>
      <c r="AX1208" s="13" t="s">
        <v>78</v>
      </c>
      <c r="AY1208" s="228" t="s">
        <v>203</v>
      </c>
    </row>
    <row r="1209" spans="2:51" s="12" customFormat="1" x14ac:dyDescent="0.3">
      <c r="B1209" s="206"/>
      <c r="C1209" s="207"/>
      <c r="D1209" s="208" t="s">
        <v>213</v>
      </c>
      <c r="E1209" s="209" t="s">
        <v>20</v>
      </c>
      <c r="F1209" s="210" t="s">
        <v>671</v>
      </c>
      <c r="G1209" s="207"/>
      <c r="H1209" s="211" t="s">
        <v>20</v>
      </c>
      <c r="I1209" s="212"/>
      <c r="J1209" s="207"/>
      <c r="K1209" s="207"/>
      <c r="L1209" s="213"/>
      <c r="M1209" s="214"/>
      <c r="N1209" s="215"/>
      <c r="O1209" s="215"/>
      <c r="P1209" s="215"/>
      <c r="Q1209" s="215"/>
      <c r="R1209" s="215"/>
      <c r="S1209" s="215"/>
      <c r="T1209" s="216"/>
      <c r="AT1209" s="217" t="s">
        <v>213</v>
      </c>
      <c r="AU1209" s="217" t="s">
        <v>86</v>
      </c>
      <c r="AV1209" s="12" t="s">
        <v>22</v>
      </c>
      <c r="AW1209" s="12" t="s">
        <v>41</v>
      </c>
      <c r="AX1209" s="12" t="s">
        <v>78</v>
      </c>
      <c r="AY1209" s="217" t="s">
        <v>203</v>
      </c>
    </row>
    <row r="1210" spans="2:51" s="13" customFormat="1" x14ac:dyDescent="0.3">
      <c r="B1210" s="218"/>
      <c r="C1210" s="219"/>
      <c r="D1210" s="208" t="s">
        <v>213</v>
      </c>
      <c r="E1210" s="220" t="s">
        <v>20</v>
      </c>
      <c r="F1210" s="221" t="s">
        <v>672</v>
      </c>
      <c r="G1210" s="219"/>
      <c r="H1210" s="222">
        <v>21.44</v>
      </c>
      <c r="I1210" s="223"/>
      <c r="J1210" s="219"/>
      <c r="K1210" s="219"/>
      <c r="L1210" s="224"/>
      <c r="M1210" s="225"/>
      <c r="N1210" s="226"/>
      <c r="O1210" s="226"/>
      <c r="P1210" s="226"/>
      <c r="Q1210" s="226"/>
      <c r="R1210" s="226"/>
      <c r="S1210" s="226"/>
      <c r="T1210" s="227"/>
      <c r="AT1210" s="228" t="s">
        <v>213</v>
      </c>
      <c r="AU1210" s="228" t="s">
        <v>86</v>
      </c>
      <c r="AV1210" s="13" t="s">
        <v>86</v>
      </c>
      <c r="AW1210" s="13" t="s">
        <v>41</v>
      </c>
      <c r="AX1210" s="13" t="s">
        <v>78</v>
      </c>
      <c r="AY1210" s="228" t="s">
        <v>203</v>
      </c>
    </row>
    <row r="1211" spans="2:51" s="12" customFormat="1" x14ac:dyDescent="0.3">
      <c r="B1211" s="206"/>
      <c r="C1211" s="207"/>
      <c r="D1211" s="208" t="s">
        <v>213</v>
      </c>
      <c r="E1211" s="209" t="s">
        <v>20</v>
      </c>
      <c r="F1211" s="210" t="s">
        <v>673</v>
      </c>
      <c r="G1211" s="207"/>
      <c r="H1211" s="211" t="s">
        <v>20</v>
      </c>
      <c r="I1211" s="212"/>
      <c r="J1211" s="207"/>
      <c r="K1211" s="207"/>
      <c r="L1211" s="213"/>
      <c r="M1211" s="214"/>
      <c r="N1211" s="215"/>
      <c r="O1211" s="215"/>
      <c r="P1211" s="215"/>
      <c r="Q1211" s="215"/>
      <c r="R1211" s="215"/>
      <c r="S1211" s="215"/>
      <c r="T1211" s="216"/>
      <c r="AT1211" s="217" t="s">
        <v>213</v>
      </c>
      <c r="AU1211" s="217" t="s">
        <v>86</v>
      </c>
      <c r="AV1211" s="12" t="s">
        <v>22</v>
      </c>
      <c r="AW1211" s="12" t="s">
        <v>41</v>
      </c>
      <c r="AX1211" s="12" t="s">
        <v>78</v>
      </c>
      <c r="AY1211" s="217" t="s">
        <v>203</v>
      </c>
    </row>
    <row r="1212" spans="2:51" s="13" customFormat="1" x14ac:dyDescent="0.3">
      <c r="B1212" s="218"/>
      <c r="C1212" s="219"/>
      <c r="D1212" s="208" t="s">
        <v>213</v>
      </c>
      <c r="E1212" s="220" t="s">
        <v>20</v>
      </c>
      <c r="F1212" s="221" t="s">
        <v>674</v>
      </c>
      <c r="G1212" s="219"/>
      <c r="H1212" s="222">
        <v>10.28</v>
      </c>
      <c r="I1212" s="223"/>
      <c r="J1212" s="219"/>
      <c r="K1212" s="219"/>
      <c r="L1212" s="224"/>
      <c r="M1212" s="225"/>
      <c r="N1212" s="226"/>
      <c r="O1212" s="226"/>
      <c r="P1212" s="226"/>
      <c r="Q1212" s="226"/>
      <c r="R1212" s="226"/>
      <c r="S1212" s="226"/>
      <c r="T1212" s="227"/>
      <c r="AT1212" s="228" t="s">
        <v>213</v>
      </c>
      <c r="AU1212" s="228" t="s">
        <v>86</v>
      </c>
      <c r="AV1212" s="13" t="s">
        <v>86</v>
      </c>
      <c r="AW1212" s="13" t="s">
        <v>41</v>
      </c>
      <c r="AX1212" s="13" t="s">
        <v>78</v>
      </c>
      <c r="AY1212" s="228" t="s">
        <v>203</v>
      </c>
    </row>
    <row r="1213" spans="2:51" s="12" customFormat="1" x14ac:dyDescent="0.3">
      <c r="B1213" s="206"/>
      <c r="C1213" s="207"/>
      <c r="D1213" s="208" t="s">
        <v>213</v>
      </c>
      <c r="E1213" s="209" t="s">
        <v>20</v>
      </c>
      <c r="F1213" s="210" t="s">
        <v>675</v>
      </c>
      <c r="G1213" s="207"/>
      <c r="H1213" s="211" t="s">
        <v>20</v>
      </c>
      <c r="I1213" s="212"/>
      <c r="J1213" s="207"/>
      <c r="K1213" s="207"/>
      <c r="L1213" s="213"/>
      <c r="M1213" s="214"/>
      <c r="N1213" s="215"/>
      <c r="O1213" s="215"/>
      <c r="P1213" s="215"/>
      <c r="Q1213" s="215"/>
      <c r="R1213" s="215"/>
      <c r="S1213" s="215"/>
      <c r="T1213" s="216"/>
      <c r="AT1213" s="217" t="s">
        <v>213</v>
      </c>
      <c r="AU1213" s="217" t="s">
        <v>86</v>
      </c>
      <c r="AV1213" s="12" t="s">
        <v>22</v>
      </c>
      <c r="AW1213" s="12" t="s">
        <v>41</v>
      </c>
      <c r="AX1213" s="12" t="s">
        <v>78</v>
      </c>
      <c r="AY1213" s="217" t="s">
        <v>203</v>
      </c>
    </row>
    <row r="1214" spans="2:51" s="13" customFormat="1" x14ac:dyDescent="0.3">
      <c r="B1214" s="218"/>
      <c r="C1214" s="219"/>
      <c r="D1214" s="208" t="s">
        <v>213</v>
      </c>
      <c r="E1214" s="220" t="s">
        <v>20</v>
      </c>
      <c r="F1214" s="221" t="s">
        <v>676</v>
      </c>
      <c r="G1214" s="219"/>
      <c r="H1214" s="222">
        <v>61.87</v>
      </c>
      <c r="I1214" s="223"/>
      <c r="J1214" s="219"/>
      <c r="K1214" s="219"/>
      <c r="L1214" s="224"/>
      <c r="M1214" s="225"/>
      <c r="N1214" s="226"/>
      <c r="O1214" s="226"/>
      <c r="P1214" s="226"/>
      <c r="Q1214" s="226"/>
      <c r="R1214" s="226"/>
      <c r="S1214" s="226"/>
      <c r="T1214" s="227"/>
      <c r="AT1214" s="228" t="s">
        <v>213</v>
      </c>
      <c r="AU1214" s="228" t="s">
        <v>86</v>
      </c>
      <c r="AV1214" s="13" t="s">
        <v>86</v>
      </c>
      <c r="AW1214" s="13" t="s">
        <v>41</v>
      </c>
      <c r="AX1214" s="13" t="s">
        <v>78</v>
      </c>
      <c r="AY1214" s="228" t="s">
        <v>203</v>
      </c>
    </row>
    <row r="1215" spans="2:51" s="12" customFormat="1" x14ac:dyDescent="0.3">
      <c r="B1215" s="206"/>
      <c r="C1215" s="207"/>
      <c r="D1215" s="208" t="s">
        <v>213</v>
      </c>
      <c r="E1215" s="209" t="s">
        <v>20</v>
      </c>
      <c r="F1215" s="210" t="s">
        <v>677</v>
      </c>
      <c r="G1215" s="207"/>
      <c r="H1215" s="211" t="s">
        <v>20</v>
      </c>
      <c r="I1215" s="212"/>
      <c r="J1215" s="207"/>
      <c r="K1215" s="207"/>
      <c r="L1215" s="213"/>
      <c r="M1215" s="214"/>
      <c r="N1215" s="215"/>
      <c r="O1215" s="215"/>
      <c r="P1215" s="215"/>
      <c r="Q1215" s="215"/>
      <c r="R1215" s="215"/>
      <c r="S1215" s="215"/>
      <c r="T1215" s="216"/>
      <c r="AT1215" s="217" t="s">
        <v>213</v>
      </c>
      <c r="AU1215" s="217" t="s">
        <v>86</v>
      </c>
      <c r="AV1215" s="12" t="s">
        <v>22</v>
      </c>
      <c r="AW1215" s="12" t="s">
        <v>41</v>
      </c>
      <c r="AX1215" s="12" t="s">
        <v>78</v>
      </c>
      <c r="AY1215" s="217" t="s">
        <v>203</v>
      </c>
    </row>
    <row r="1216" spans="2:51" s="13" customFormat="1" x14ac:dyDescent="0.3">
      <c r="B1216" s="218"/>
      <c r="C1216" s="219"/>
      <c r="D1216" s="208" t="s">
        <v>213</v>
      </c>
      <c r="E1216" s="220" t="s">
        <v>20</v>
      </c>
      <c r="F1216" s="221" t="s">
        <v>678</v>
      </c>
      <c r="G1216" s="219"/>
      <c r="H1216" s="222">
        <v>6.09</v>
      </c>
      <c r="I1216" s="223"/>
      <c r="J1216" s="219"/>
      <c r="K1216" s="219"/>
      <c r="L1216" s="224"/>
      <c r="M1216" s="225"/>
      <c r="N1216" s="226"/>
      <c r="O1216" s="226"/>
      <c r="P1216" s="226"/>
      <c r="Q1216" s="226"/>
      <c r="R1216" s="226"/>
      <c r="S1216" s="226"/>
      <c r="T1216" s="227"/>
      <c r="AT1216" s="228" t="s">
        <v>213</v>
      </c>
      <c r="AU1216" s="228" t="s">
        <v>86</v>
      </c>
      <c r="AV1216" s="13" t="s">
        <v>86</v>
      </c>
      <c r="AW1216" s="13" t="s">
        <v>41</v>
      </c>
      <c r="AX1216" s="13" t="s">
        <v>78</v>
      </c>
      <c r="AY1216" s="228" t="s">
        <v>203</v>
      </c>
    </row>
    <row r="1217" spans="2:65" s="14" customFormat="1" x14ac:dyDescent="0.3">
      <c r="B1217" s="229"/>
      <c r="C1217" s="230"/>
      <c r="D1217" s="231" t="s">
        <v>213</v>
      </c>
      <c r="E1217" s="232" t="s">
        <v>20</v>
      </c>
      <c r="F1217" s="233" t="s">
        <v>225</v>
      </c>
      <c r="G1217" s="230"/>
      <c r="H1217" s="234">
        <v>846.33</v>
      </c>
      <c r="I1217" s="235"/>
      <c r="J1217" s="230"/>
      <c r="K1217" s="230"/>
      <c r="L1217" s="236"/>
      <c r="M1217" s="237"/>
      <c r="N1217" s="238"/>
      <c r="O1217" s="238"/>
      <c r="P1217" s="238"/>
      <c r="Q1217" s="238"/>
      <c r="R1217" s="238"/>
      <c r="S1217" s="238"/>
      <c r="T1217" s="239"/>
      <c r="AT1217" s="240" t="s">
        <v>213</v>
      </c>
      <c r="AU1217" s="240" t="s">
        <v>86</v>
      </c>
      <c r="AV1217" s="14" t="s">
        <v>211</v>
      </c>
      <c r="AW1217" s="14" t="s">
        <v>41</v>
      </c>
      <c r="AX1217" s="14" t="s">
        <v>22</v>
      </c>
      <c r="AY1217" s="240" t="s">
        <v>203</v>
      </c>
    </row>
    <row r="1218" spans="2:65" s="1" customFormat="1" ht="22.5" customHeight="1" x14ac:dyDescent="0.3">
      <c r="B1218" s="35"/>
      <c r="C1218" s="252" t="s">
        <v>1204</v>
      </c>
      <c r="D1218" s="252" t="s">
        <v>512</v>
      </c>
      <c r="E1218" s="253" t="s">
        <v>1205</v>
      </c>
      <c r="F1218" s="254" t="s">
        <v>1206</v>
      </c>
      <c r="G1218" s="255" t="s">
        <v>209</v>
      </c>
      <c r="H1218" s="256">
        <v>930.96299999999997</v>
      </c>
      <c r="I1218" s="257"/>
      <c r="J1218" s="258">
        <f>ROUND(I1218*H1218,2)</f>
        <v>0</v>
      </c>
      <c r="K1218" s="254" t="s">
        <v>20</v>
      </c>
      <c r="L1218" s="259"/>
      <c r="M1218" s="260" t="s">
        <v>20</v>
      </c>
      <c r="N1218" s="261" t="s">
        <v>49</v>
      </c>
      <c r="O1218" s="36"/>
      <c r="P1218" s="203">
        <f>O1218*H1218</f>
        <v>0</v>
      </c>
      <c r="Q1218" s="203">
        <v>2.1299999999999999E-3</v>
      </c>
      <c r="R1218" s="203">
        <f>Q1218*H1218</f>
        <v>1.9829511899999999</v>
      </c>
      <c r="S1218" s="203">
        <v>0</v>
      </c>
      <c r="T1218" s="204">
        <f>S1218*H1218</f>
        <v>0</v>
      </c>
      <c r="AR1218" s="18" t="s">
        <v>450</v>
      </c>
      <c r="AT1218" s="18" t="s">
        <v>512</v>
      </c>
      <c r="AU1218" s="18" t="s">
        <v>86</v>
      </c>
      <c r="AY1218" s="18" t="s">
        <v>203</v>
      </c>
      <c r="BE1218" s="205">
        <f>IF(N1218="základní",J1218,0)</f>
        <v>0</v>
      </c>
      <c r="BF1218" s="205">
        <f>IF(N1218="snížená",J1218,0)</f>
        <v>0</v>
      </c>
      <c r="BG1218" s="205">
        <f>IF(N1218="zákl. přenesená",J1218,0)</f>
        <v>0</v>
      </c>
      <c r="BH1218" s="205">
        <f>IF(N1218="sníž. přenesená",J1218,0)</f>
        <v>0</v>
      </c>
      <c r="BI1218" s="205">
        <f>IF(N1218="nulová",J1218,0)</f>
        <v>0</v>
      </c>
      <c r="BJ1218" s="18" t="s">
        <v>22</v>
      </c>
      <c r="BK1218" s="205">
        <f>ROUND(I1218*H1218,2)</f>
        <v>0</v>
      </c>
      <c r="BL1218" s="18" t="s">
        <v>336</v>
      </c>
      <c r="BM1218" s="18" t="s">
        <v>1207</v>
      </c>
    </row>
    <row r="1219" spans="2:65" s="13" customFormat="1" x14ac:dyDescent="0.3">
      <c r="B1219" s="218"/>
      <c r="C1219" s="219"/>
      <c r="D1219" s="231" t="s">
        <v>213</v>
      </c>
      <c r="E1219" s="219"/>
      <c r="F1219" s="244" t="s">
        <v>1208</v>
      </c>
      <c r="G1219" s="219"/>
      <c r="H1219" s="245">
        <v>930.96299999999997</v>
      </c>
      <c r="I1219" s="223"/>
      <c r="J1219" s="219"/>
      <c r="K1219" s="219"/>
      <c r="L1219" s="224"/>
      <c r="M1219" s="225"/>
      <c r="N1219" s="226"/>
      <c r="O1219" s="226"/>
      <c r="P1219" s="226"/>
      <c r="Q1219" s="226"/>
      <c r="R1219" s="226"/>
      <c r="S1219" s="226"/>
      <c r="T1219" s="227"/>
      <c r="AT1219" s="228" t="s">
        <v>213</v>
      </c>
      <c r="AU1219" s="228" t="s">
        <v>86</v>
      </c>
      <c r="AV1219" s="13" t="s">
        <v>86</v>
      </c>
      <c r="AW1219" s="13" t="s">
        <v>4</v>
      </c>
      <c r="AX1219" s="13" t="s">
        <v>22</v>
      </c>
      <c r="AY1219" s="228" t="s">
        <v>203</v>
      </c>
    </row>
    <row r="1220" spans="2:65" s="1" customFormat="1" ht="22.5" customHeight="1" x14ac:dyDescent="0.3">
      <c r="B1220" s="35"/>
      <c r="C1220" s="194" t="s">
        <v>1209</v>
      </c>
      <c r="D1220" s="194" t="s">
        <v>206</v>
      </c>
      <c r="E1220" s="195" t="s">
        <v>1210</v>
      </c>
      <c r="F1220" s="196" t="s">
        <v>1211</v>
      </c>
      <c r="G1220" s="197" t="s">
        <v>320</v>
      </c>
      <c r="H1220" s="198">
        <v>808.78</v>
      </c>
      <c r="I1220" s="199"/>
      <c r="J1220" s="200">
        <f>ROUND(I1220*H1220,2)</f>
        <v>0</v>
      </c>
      <c r="K1220" s="196" t="s">
        <v>210</v>
      </c>
      <c r="L1220" s="55"/>
      <c r="M1220" s="201" t="s">
        <v>20</v>
      </c>
      <c r="N1220" s="202" t="s">
        <v>49</v>
      </c>
      <c r="O1220" s="36"/>
      <c r="P1220" s="203">
        <f>O1220*H1220</f>
        <v>0</v>
      </c>
      <c r="Q1220" s="203">
        <v>2.0000000000000001E-4</v>
      </c>
      <c r="R1220" s="203">
        <f>Q1220*H1220</f>
        <v>0.16175600000000001</v>
      </c>
      <c r="S1220" s="203">
        <v>0</v>
      </c>
      <c r="T1220" s="204">
        <f>S1220*H1220</f>
        <v>0</v>
      </c>
      <c r="AR1220" s="18" t="s">
        <v>336</v>
      </c>
      <c r="AT1220" s="18" t="s">
        <v>206</v>
      </c>
      <c r="AU1220" s="18" t="s">
        <v>86</v>
      </c>
      <c r="AY1220" s="18" t="s">
        <v>203</v>
      </c>
      <c r="BE1220" s="205">
        <f>IF(N1220="základní",J1220,0)</f>
        <v>0</v>
      </c>
      <c r="BF1220" s="205">
        <f>IF(N1220="snížená",J1220,0)</f>
        <v>0</v>
      </c>
      <c r="BG1220" s="205">
        <f>IF(N1220="zákl. přenesená",J1220,0)</f>
        <v>0</v>
      </c>
      <c r="BH1220" s="205">
        <f>IF(N1220="sníž. přenesená",J1220,0)</f>
        <v>0</v>
      </c>
      <c r="BI1220" s="205">
        <f>IF(N1220="nulová",J1220,0)</f>
        <v>0</v>
      </c>
      <c r="BJ1220" s="18" t="s">
        <v>22</v>
      </c>
      <c r="BK1220" s="205">
        <f>ROUND(I1220*H1220,2)</f>
        <v>0</v>
      </c>
      <c r="BL1220" s="18" t="s">
        <v>336</v>
      </c>
      <c r="BM1220" s="18" t="s">
        <v>1212</v>
      </c>
    </row>
    <row r="1221" spans="2:65" s="12" customFormat="1" x14ac:dyDescent="0.3">
      <c r="B1221" s="206"/>
      <c r="C1221" s="207"/>
      <c r="D1221" s="208" t="s">
        <v>213</v>
      </c>
      <c r="E1221" s="209" t="s">
        <v>20</v>
      </c>
      <c r="F1221" s="210" t="s">
        <v>1196</v>
      </c>
      <c r="G1221" s="207"/>
      <c r="H1221" s="211" t="s">
        <v>20</v>
      </c>
      <c r="I1221" s="212"/>
      <c r="J1221" s="207"/>
      <c r="K1221" s="207"/>
      <c r="L1221" s="213"/>
      <c r="M1221" s="214"/>
      <c r="N1221" s="215"/>
      <c r="O1221" s="215"/>
      <c r="P1221" s="215"/>
      <c r="Q1221" s="215"/>
      <c r="R1221" s="215"/>
      <c r="S1221" s="215"/>
      <c r="T1221" s="216"/>
      <c r="AT1221" s="217" t="s">
        <v>213</v>
      </c>
      <c r="AU1221" s="217" t="s">
        <v>86</v>
      </c>
      <c r="AV1221" s="12" t="s">
        <v>22</v>
      </c>
      <c r="AW1221" s="12" t="s">
        <v>41</v>
      </c>
      <c r="AX1221" s="12" t="s">
        <v>78</v>
      </c>
      <c r="AY1221" s="217" t="s">
        <v>203</v>
      </c>
    </row>
    <row r="1222" spans="2:65" s="12" customFormat="1" x14ac:dyDescent="0.3">
      <c r="B1222" s="206"/>
      <c r="C1222" s="207"/>
      <c r="D1222" s="208" t="s">
        <v>213</v>
      </c>
      <c r="E1222" s="209" t="s">
        <v>20</v>
      </c>
      <c r="F1222" s="210" t="s">
        <v>1213</v>
      </c>
      <c r="G1222" s="207"/>
      <c r="H1222" s="211" t="s">
        <v>20</v>
      </c>
      <c r="I1222" s="212"/>
      <c r="J1222" s="207"/>
      <c r="K1222" s="207"/>
      <c r="L1222" s="213"/>
      <c r="M1222" s="214"/>
      <c r="N1222" s="215"/>
      <c r="O1222" s="215"/>
      <c r="P1222" s="215"/>
      <c r="Q1222" s="215"/>
      <c r="R1222" s="215"/>
      <c r="S1222" s="215"/>
      <c r="T1222" s="216"/>
      <c r="AT1222" s="217" t="s">
        <v>213</v>
      </c>
      <c r="AU1222" s="217" t="s">
        <v>86</v>
      </c>
      <c r="AV1222" s="12" t="s">
        <v>22</v>
      </c>
      <c r="AW1222" s="12" t="s">
        <v>41</v>
      </c>
      <c r="AX1222" s="12" t="s">
        <v>78</v>
      </c>
      <c r="AY1222" s="217" t="s">
        <v>203</v>
      </c>
    </row>
    <row r="1223" spans="2:65" s="12" customFormat="1" x14ac:dyDescent="0.3">
      <c r="B1223" s="206"/>
      <c r="C1223" s="207"/>
      <c r="D1223" s="208" t="s">
        <v>213</v>
      </c>
      <c r="E1223" s="209" t="s">
        <v>20</v>
      </c>
      <c r="F1223" s="210" t="s">
        <v>533</v>
      </c>
      <c r="G1223" s="207"/>
      <c r="H1223" s="211" t="s">
        <v>20</v>
      </c>
      <c r="I1223" s="212"/>
      <c r="J1223" s="207"/>
      <c r="K1223" s="207"/>
      <c r="L1223" s="213"/>
      <c r="M1223" s="214"/>
      <c r="N1223" s="215"/>
      <c r="O1223" s="215"/>
      <c r="P1223" s="215"/>
      <c r="Q1223" s="215"/>
      <c r="R1223" s="215"/>
      <c r="S1223" s="215"/>
      <c r="T1223" s="216"/>
      <c r="AT1223" s="217" t="s">
        <v>213</v>
      </c>
      <c r="AU1223" s="217" t="s">
        <v>86</v>
      </c>
      <c r="AV1223" s="12" t="s">
        <v>22</v>
      </c>
      <c r="AW1223" s="12" t="s">
        <v>41</v>
      </c>
      <c r="AX1223" s="12" t="s">
        <v>78</v>
      </c>
      <c r="AY1223" s="217" t="s">
        <v>203</v>
      </c>
    </row>
    <row r="1224" spans="2:65" s="12" customFormat="1" x14ac:dyDescent="0.3">
      <c r="B1224" s="206"/>
      <c r="C1224" s="207"/>
      <c r="D1224" s="208" t="s">
        <v>213</v>
      </c>
      <c r="E1224" s="209" t="s">
        <v>20</v>
      </c>
      <c r="F1224" s="210" t="s">
        <v>217</v>
      </c>
      <c r="G1224" s="207"/>
      <c r="H1224" s="211" t="s">
        <v>20</v>
      </c>
      <c r="I1224" s="212"/>
      <c r="J1224" s="207"/>
      <c r="K1224" s="207"/>
      <c r="L1224" s="213"/>
      <c r="M1224" s="214"/>
      <c r="N1224" s="215"/>
      <c r="O1224" s="215"/>
      <c r="P1224" s="215"/>
      <c r="Q1224" s="215"/>
      <c r="R1224" s="215"/>
      <c r="S1224" s="215"/>
      <c r="T1224" s="216"/>
      <c r="AT1224" s="217" t="s">
        <v>213</v>
      </c>
      <c r="AU1224" s="217" t="s">
        <v>86</v>
      </c>
      <c r="AV1224" s="12" t="s">
        <v>22</v>
      </c>
      <c r="AW1224" s="12" t="s">
        <v>41</v>
      </c>
      <c r="AX1224" s="12" t="s">
        <v>78</v>
      </c>
      <c r="AY1224" s="217" t="s">
        <v>203</v>
      </c>
    </row>
    <row r="1225" spans="2:65" s="13" customFormat="1" x14ac:dyDescent="0.3">
      <c r="B1225" s="218"/>
      <c r="C1225" s="219"/>
      <c r="D1225" s="208" t="s">
        <v>213</v>
      </c>
      <c r="E1225" s="220" t="s">
        <v>20</v>
      </c>
      <c r="F1225" s="221" t="s">
        <v>1214</v>
      </c>
      <c r="G1225" s="219"/>
      <c r="H1225" s="222">
        <v>166.76</v>
      </c>
      <c r="I1225" s="223"/>
      <c r="J1225" s="219"/>
      <c r="K1225" s="219"/>
      <c r="L1225" s="224"/>
      <c r="M1225" s="225"/>
      <c r="N1225" s="226"/>
      <c r="O1225" s="226"/>
      <c r="P1225" s="226"/>
      <c r="Q1225" s="226"/>
      <c r="R1225" s="226"/>
      <c r="S1225" s="226"/>
      <c r="T1225" s="227"/>
      <c r="AT1225" s="228" t="s">
        <v>213</v>
      </c>
      <c r="AU1225" s="228" t="s">
        <v>86</v>
      </c>
      <c r="AV1225" s="13" t="s">
        <v>86</v>
      </c>
      <c r="AW1225" s="13" t="s">
        <v>41</v>
      </c>
      <c r="AX1225" s="13" t="s">
        <v>78</v>
      </c>
      <c r="AY1225" s="228" t="s">
        <v>203</v>
      </c>
    </row>
    <row r="1226" spans="2:65" s="12" customFormat="1" x14ac:dyDescent="0.3">
      <c r="B1226" s="206"/>
      <c r="C1226" s="207"/>
      <c r="D1226" s="208" t="s">
        <v>213</v>
      </c>
      <c r="E1226" s="209" t="s">
        <v>20</v>
      </c>
      <c r="F1226" s="210" t="s">
        <v>219</v>
      </c>
      <c r="G1226" s="207"/>
      <c r="H1226" s="211" t="s">
        <v>20</v>
      </c>
      <c r="I1226" s="212"/>
      <c r="J1226" s="207"/>
      <c r="K1226" s="207"/>
      <c r="L1226" s="213"/>
      <c r="M1226" s="214"/>
      <c r="N1226" s="215"/>
      <c r="O1226" s="215"/>
      <c r="P1226" s="215"/>
      <c r="Q1226" s="215"/>
      <c r="R1226" s="215"/>
      <c r="S1226" s="215"/>
      <c r="T1226" s="216"/>
      <c r="AT1226" s="217" t="s">
        <v>213</v>
      </c>
      <c r="AU1226" s="217" t="s">
        <v>86</v>
      </c>
      <c r="AV1226" s="12" t="s">
        <v>22</v>
      </c>
      <c r="AW1226" s="12" t="s">
        <v>41</v>
      </c>
      <c r="AX1226" s="12" t="s">
        <v>78</v>
      </c>
      <c r="AY1226" s="217" t="s">
        <v>203</v>
      </c>
    </row>
    <row r="1227" spans="2:65" s="13" customFormat="1" x14ac:dyDescent="0.3">
      <c r="B1227" s="218"/>
      <c r="C1227" s="219"/>
      <c r="D1227" s="208" t="s">
        <v>213</v>
      </c>
      <c r="E1227" s="220" t="s">
        <v>20</v>
      </c>
      <c r="F1227" s="221" t="s">
        <v>1215</v>
      </c>
      <c r="G1227" s="219"/>
      <c r="H1227" s="222">
        <v>18.95</v>
      </c>
      <c r="I1227" s="223"/>
      <c r="J1227" s="219"/>
      <c r="K1227" s="219"/>
      <c r="L1227" s="224"/>
      <c r="M1227" s="225"/>
      <c r="N1227" s="226"/>
      <c r="O1227" s="226"/>
      <c r="P1227" s="226"/>
      <c r="Q1227" s="226"/>
      <c r="R1227" s="226"/>
      <c r="S1227" s="226"/>
      <c r="T1227" s="227"/>
      <c r="AT1227" s="228" t="s">
        <v>213</v>
      </c>
      <c r="AU1227" s="228" t="s">
        <v>86</v>
      </c>
      <c r="AV1227" s="13" t="s">
        <v>86</v>
      </c>
      <c r="AW1227" s="13" t="s">
        <v>41</v>
      </c>
      <c r="AX1227" s="13" t="s">
        <v>78</v>
      </c>
      <c r="AY1227" s="228" t="s">
        <v>203</v>
      </c>
    </row>
    <row r="1228" spans="2:65" s="12" customFormat="1" x14ac:dyDescent="0.3">
      <c r="B1228" s="206"/>
      <c r="C1228" s="207"/>
      <c r="D1228" s="208" t="s">
        <v>213</v>
      </c>
      <c r="E1228" s="209" t="s">
        <v>20</v>
      </c>
      <c r="F1228" s="210" t="s">
        <v>435</v>
      </c>
      <c r="G1228" s="207"/>
      <c r="H1228" s="211" t="s">
        <v>20</v>
      </c>
      <c r="I1228" s="212"/>
      <c r="J1228" s="207"/>
      <c r="K1228" s="207"/>
      <c r="L1228" s="213"/>
      <c r="M1228" s="214"/>
      <c r="N1228" s="215"/>
      <c r="O1228" s="215"/>
      <c r="P1228" s="215"/>
      <c r="Q1228" s="215"/>
      <c r="R1228" s="215"/>
      <c r="S1228" s="215"/>
      <c r="T1228" s="216"/>
      <c r="AT1228" s="217" t="s">
        <v>213</v>
      </c>
      <c r="AU1228" s="217" t="s">
        <v>86</v>
      </c>
      <c r="AV1228" s="12" t="s">
        <v>22</v>
      </c>
      <c r="AW1228" s="12" t="s">
        <v>41</v>
      </c>
      <c r="AX1228" s="12" t="s">
        <v>78</v>
      </c>
      <c r="AY1228" s="217" t="s">
        <v>203</v>
      </c>
    </row>
    <row r="1229" spans="2:65" s="13" customFormat="1" x14ac:dyDescent="0.3">
      <c r="B1229" s="218"/>
      <c r="C1229" s="219"/>
      <c r="D1229" s="208" t="s">
        <v>213</v>
      </c>
      <c r="E1229" s="220" t="s">
        <v>20</v>
      </c>
      <c r="F1229" s="221" t="s">
        <v>1216</v>
      </c>
      <c r="G1229" s="219"/>
      <c r="H1229" s="222">
        <v>14.83</v>
      </c>
      <c r="I1229" s="223"/>
      <c r="J1229" s="219"/>
      <c r="K1229" s="219"/>
      <c r="L1229" s="224"/>
      <c r="M1229" s="225"/>
      <c r="N1229" s="226"/>
      <c r="O1229" s="226"/>
      <c r="P1229" s="226"/>
      <c r="Q1229" s="226"/>
      <c r="R1229" s="226"/>
      <c r="S1229" s="226"/>
      <c r="T1229" s="227"/>
      <c r="AT1229" s="228" t="s">
        <v>213</v>
      </c>
      <c r="AU1229" s="228" t="s">
        <v>86</v>
      </c>
      <c r="AV1229" s="13" t="s">
        <v>86</v>
      </c>
      <c r="AW1229" s="13" t="s">
        <v>41</v>
      </c>
      <c r="AX1229" s="13" t="s">
        <v>78</v>
      </c>
      <c r="AY1229" s="228" t="s">
        <v>203</v>
      </c>
    </row>
    <row r="1230" spans="2:65" s="12" customFormat="1" x14ac:dyDescent="0.3">
      <c r="B1230" s="206"/>
      <c r="C1230" s="207"/>
      <c r="D1230" s="208" t="s">
        <v>213</v>
      </c>
      <c r="E1230" s="209" t="s">
        <v>20</v>
      </c>
      <c r="F1230" s="210" t="s">
        <v>221</v>
      </c>
      <c r="G1230" s="207"/>
      <c r="H1230" s="211" t="s">
        <v>20</v>
      </c>
      <c r="I1230" s="212"/>
      <c r="J1230" s="207"/>
      <c r="K1230" s="207"/>
      <c r="L1230" s="213"/>
      <c r="M1230" s="214"/>
      <c r="N1230" s="215"/>
      <c r="O1230" s="215"/>
      <c r="P1230" s="215"/>
      <c r="Q1230" s="215"/>
      <c r="R1230" s="215"/>
      <c r="S1230" s="215"/>
      <c r="T1230" s="216"/>
      <c r="AT1230" s="217" t="s">
        <v>213</v>
      </c>
      <c r="AU1230" s="217" t="s">
        <v>86</v>
      </c>
      <c r="AV1230" s="12" t="s">
        <v>22</v>
      </c>
      <c r="AW1230" s="12" t="s">
        <v>41</v>
      </c>
      <c r="AX1230" s="12" t="s">
        <v>78</v>
      </c>
      <c r="AY1230" s="217" t="s">
        <v>203</v>
      </c>
    </row>
    <row r="1231" spans="2:65" s="13" customFormat="1" x14ac:dyDescent="0.3">
      <c r="B1231" s="218"/>
      <c r="C1231" s="219"/>
      <c r="D1231" s="208" t="s">
        <v>213</v>
      </c>
      <c r="E1231" s="220" t="s">
        <v>20</v>
      </c>
      <c r="F1231" s="221" t="s">
        <v>1217</v>
      </c>
      <c r="G1231" s="219"/>
      <c r="H1231" s="222">
        <v>15.08</v>
      </c>
      <c r="I1231" s="223"/>
      <c r="J1231" s="219"/>
      <c r="K1231" s="219"/>
      <c r="L1231" s="224"/>
      <c r="M1231" s="225"/>
      <c r="N1231" s="226"/>
      <c r="O1231" s="226"/>
      <c r="P1231" s="226"/>
      <c r="Q1231" s="226"/>
      <c r="R1231" s="226"/>
      <c r="S1231" s="226"/>
      <c r="T1231" s="227"/>
      <c r="AT1231" s="228" t="s">
        <v>213</v>
      </c>
      <c r="AU1231" s="228" t="s">
        <v>86</v>
      </c>
      <c r="AV1231" s="13" t="s">
        <v>86</v>
      </c>
      <c r="AW1231" s="13" t="s">
        <v>41</v>
      </c>
      <c r="AX1231" s="13" t="s">
        <v>78</v>
      </c>
      <c r="AY1231" s="228" t="s">
        <v>203</v>
      </c>
    </row>
    <row r="1232" spans="2:65" s="12" customFormat="1" x14ac:dyDescent="0.3">
      <c r="B1232" s="206"/>
      <c r="C1232" s="207"/>
      <c r="D1232" s="208" t="s">
        <v>213</v>
      </c>
      <c r="E1232" s="209" t="s">
        <v>20</v>
      </c>
      <c r="F1232" s="210" t="s">
        <v>223</v>
      </c>
      <c r="G1232" s="207"/>
      <c r="H1232" s="211" t="s">
        <v>20</v>
      </c>
      <c r="I1232" s="212"/>
      <c r="J1232" s="207"/>
      <c r="K1232" s="207"/>
      <c r="L1232" s="213"/>
      <c r="M1232" s="214"/>
      <c r="N1232" s="215"/>
      <c r="O1232" s="215"/>
      <c r="P1232" s="215"/>
      <c r="Q1232" s="215"/>
      <c r="R1232" s="215"/>
      <c r="S1232" s="215"/>
      <c r="T1232" s="216"/>
      <c r="AT1232" s="217" t="s">
        <v>213</v>
      </c>
      <c r="AU1232" s="217" t="s">
        <v>86</v>
      </c>
      <c r="AV1232" s="12" t="s">
        <v>22</v>
      </c>
      <c r="AW1232" s="12" t="s">
        <v>41</v>
      </c>
      <c r="AX1232" s="12" t="s">
        <v>78</v>
      </c>
      <c r="AY1232" s="217" t="s">
        <v>203</v>
      </c>
    </row>
    <row r="1233" spans="2:51" s="13" customFormat="1" x14ac:dyDescent="0.3">
      <c r="B1233" s="218"/>
      <c r="C1233" s="219"/>
      <c r="D1233" s="208" t="s">
        <v>213</v>
      </c>
      <c r="E1233" s="220" t="s">
        <v>20</v>
      </c>
      <c r="F1233" s="221" t="s">
        <v>1218</v>
      </c>
      <c r="G1233" s="219"/>
      <c r="H1233" s="222">
        <v>6.08</v>
      </c>
      <c r="I1233" s="223"/>
      <c r="J1233" s="219"/>
      <c r="K1233" s="219"/>
      <c r="L1233" s="224"/>
      <c r="M1233" s="225"/>
      <c r="N1233" s="226"/>
      <c r="O1233" s="226"/>
      <c r="P1233" s="226"/>
      <c r="Q1233" s="226"/>
      <c r="R1233" s="226"/>
      <c r="S1233" s="226"/>
      <c r="T1233" s="227"/>
      <c r="AT1233" s="228" t="s">
        <v>213</v>
      </c>
      <c r="AU1233" s="228" t="s">
        <v>86</v>
      </c>
      <c r="AV1233" s="13" t="s">
        <v>86</v>
      </c>
      <c r="AW1233" s="13" t="s">
        <v>41</v>
      </c>
      <c r="AX1233" s="13" t="s">
        <v>78</v>
      </c>
      <c r="AY1233" s="228" t="s">
        <v>203</v>
      </c>
    </row>
    <row r="1234" spans="2:51" s="12" customFormat="1" x14ac:dyDescent="0.3">
      <c r="B1234" s="206"/>
      <c r="C1234" s="207"/>
      <c r="D1234" s="208" t="s">
        <v>213</v>
      </c>
      <c r="E1234" s="209" t="s">
        <v>20</v>
      </c>
      <c r="F1234" s="210" t="s">
        <v>441</v>
      </c>
      <c r="G1234" s="207"/>
      <c r="H1234" s="211" t="s">
        <v>20</v>
      </c>
      <c r="I1234" s="212"/>
      <c r="J1234" s="207"/>
      <c r="K1234" s="207"/>
      <c r="L1234" s="213"/>
      <c r="M1234" s="214"/>
      <c r="N1234" s="215"/>
      <c r="O1234" s="215"/>
      <c r="P1234" s="215"/>
      <c r="Q1234" s="215"/>
      <c r="R1234" s="215"/>
      <c r="S1234" s="215"/>
      <c r="T1234" s="216"/>
      <c r="AT1234" s="217" t="s">
        <v>213</v>
      </c>
      <c r="AU1234" s="217" t="s">
        <v>86</v>
      </c>
      <c r="AV1234" s="12" t="s">
        <v>22</v>
      </c>
      <c r="AW1234" s="12" t="s">
        <v>41</v>
      </c>
      <c r="AX1234" s="12" t="s">
        <v>78</v>
      </c>
      <c r="AY1234" s="217" t="s">
        <v>203</v>
      </c>
    </row>
    <row r="1235" spans="2:51" s="13" customFormat="1" x14ac:dyDescent="0.3">
      <c r="B1235" s="218"/>
      <c r="C1235" s="219"/>
      <c r="D1235" s="208" t="s">
        <v>213</v>
      </c>
      <c r="E1235" s="220" t="s">
        <v>20</v>
      </c>
      <c r="F1235" s="221" t="s">
        <v>1219</v>
      </c>
      <c r="G1235" s="219"/>
      <c r="H1235" s="222">
        <v>25.23</v>
      </c>
      <c r="I1235" s="223"/>
      <c r="J1235" s="219"/>
      <c r="K1235" s="219"/>
      <c r="L1235" s="224"/>
      <c r="M1235" s="225"/>
      <c r="N1235" s="226"/>
      <c r="O1235" s="226"/>
      <c r="P1235" s="226"/>
      <c r="Q1235" s="226"/>
      <c r="R1235" s="226"/>
      <c r="S1235" s="226"/>
      <c r="T1235" s="227"/>
      <c r="AT1235" s="228" t="s">
        <v>213</v>
      </c>
      <c r="AU1235" s="228" t="s">
        <v>86</v>
      </c>
      <c r="AV1235" s="13" t="s">
        <v>86</v>
      </c>
      <c r="AW1235" s="13" t="s">
        <v>41</v>
      </c>
      <c r="AX1235" s="13" t="s">
        <v>78</v>
      </c>
      <c r="AY1235" s="228" t="s">
        <v>203</v>
      </c>
    </row>
    <row r="1236" spans="2:51" s="12" customFormat="1" x14ac:dyDescent="0.3">
      <c r="B1236" s="206"/>
      <c r="C1236" s="207"/>
      <c r="D1236" s="208" t="s">
        <v>213</v>
      </c>
      <c r="E1236" s="209" t="s">
        <v>20</v>
      </c>
      <c r="F1236" s="210" t="s">
        <v>1203</v>
      </c>
      <c r="G1236" s="207"/>
      <c r="H1236" s="211" t="s">
        <v>20</v>
      </c>
      <c r="I1236" s="212"/>
      <c r="J1236" s="207"/>
      <c r="K1236" s="207"/>
      <c r="L1236" s="213"/>
      <c r="M1236" s="214"/>
      <c r="N1236" s="215"/>
      <c r="O1236" s="215"/>
      <c r="P1236" s="215"/>
      <c r="Q1236" s="215"/>
      <c r="R1236" s="215"/>
      <c r="S1236" s="215"/>
      <c r="T1236" s="216"/>
      <c r="AT1236" s="217" t="s">
        <v>213</v>
      </c>
      <c r="AU1236" s="217" t="s">
        <v>86</v>
      </c>
      <c r="AV1236" s="12" t="s">
        <v>22</v>
      </c>
      <c r="AW1236" s="12" t="s">
        <v>41</v>
      </c>
      <c r="AX1236" s="12" t="s">
        <v>78</v>
      </c>
      <c r="AY1236" s="217" t="s">
        <v>203</v>
      </c>
    </row>
    <row r="1237" spans="2:51" s="12" customFormat="1" x14ac:dyDescent="0.3">
      <c r="B1237" s="206"/>
      <c r="C1237" s="207"/>
      <c r="D1237" s="208" t="s">
        <v>213</v>
      </c>
      <c r="E1237" s="209" t="s">
        <v>20</v>
      </c>
      <c r="F1237" s="210" t="s">
        <v>1213</v>
      </c>
      <c r="G1237" s="207"/>
      <c r="H1237" s="211" t="s">
        <v>20</v>
      </c>
      <c r="I1237" s="212"/>
      <c r="J1237" s="207"/>
      <c r="K1237" s="207"/>
      <c r="L1237" s="213"/>
      <c r="M1237" s="214"/>
      <c r="N1237" s="215"/>
      <c r="O1237" s="215"/>
      <c r="P1237" s="215"/>
      <c r="Q1237" s="215"/>
      <c r="R1237" s="215"/>
      <c r="S1237" s="215"/>
      <c r="T1237" s="216"/>
      <c r="AT1237" s="217" t="s">
        <v>213</v>
      </c>
      <c r="AU1237" s="217" t="s">
        <v>86</v>
      </c>
      <c r="AV1237" s="12" t="s">
        <v>22</v>
      </c>
      <c r="AW1237" s="12" t="s">
        <v>41</v>
      </c>
      <c r="AX1237" s="12" t="s">
        <v>78</v>
      </c>
      <c r="AY1237" s="217" t="s">
        <v>203</v>
      </c>
    </row>
    <row r="1238" spans="2:51" s="12" customFormat="1" x14ac:dyDescent="0.3">
      <c r="B1238" s="206"/>
      <c r="C1238" s="207"/>
      <c r="D1238" s="208" t="s">
        <v>213</v>
      </c>
      <c r="E1238" s="209" t="s">
        <v>20</v>
      </c>
      <c r="F1238" s="210" t="s">
        <v>611</v>
      </c>
      <c r="G1238" s="207"/>
      <c r="H1238" s="211" t="s">
        <v>20</v>
      </c>
      <c r="I1238" s="212"/>
      <c r="J1238" s="207"/>
      <c r="K1238" s="207"/>
      <c r="L1238" s="213"/>
      <c r="M1238" s="214"/>
      <c r="N1238" s="215"/>
      <c r="O1238" s="215"/>
      <c r="P1238" s="215"/>
      <c r="Q1238" s="215"/>
      <c r="R1238" s="215"/>
      <c r="S1238" s="215"/>
      <c r="T1238" s="216"/>
      <c r="AT1238" s="217" t="s">
        <v>213</v>
      </c>
      <c r="AU1238" s="217" t="s">
        <v>86</v>
      </c>
      <c r="AV1238" s="12" t="s">
        <v>22</v>
      </c>
      <c r="AW1238" s="12" t="s">
        <v>41</v>
      </c>
      <c r="AX1238" s="12" t="s">
        <v>78</v>
      </c>
      <c r="AY1238" s="217" t="s">
        <v>203</v>
      </c>
    </row>
    <row r="1239" spans="2:51" s="12" customFormat="1" x14ac:dyDescent="0.3">
      <c r="B1239" s="206"/>
      <c r="C1239" s="207"/>
      <c r="D1239" s="208" t="s">
        <v>213</v>
      </c>
      <c r="E1239" s="209" t="s">
        <v>20</v>
      </c>
      <c r="F1239" s="210" t="s">
        <v>629</v>
      </c>
      <c r="G1239" s="207"/>
      <c r="H1239" s="211" t="s">
        <v>20</v>
      </c>
      <c r="I1239" s="212"/>
      <c r="J1239" s="207"/>
      <c r="K1239" s="207"/>
      <c r="L1239" s="213"/>
      <c r="M1239" s="214"/>
      <c r="N1239" s="215"/>
      <c r="O1239" s="215"/>
      <c r="P1239" s="215"/>
      <c r="Q1239" s="215"/>
      <c r="R1239" s="215"/>
      <c r="S1239" s="215"/>
      <c r="T1239" s="216"/>
      <c r="AT1239" s="217" t="s">
        <v>213</v>
      </c>
      <c r="AU1239" s="217" t="s">
        <v>86</v>
      </c>
      <c r="AV1239" s="12" t="s">
        <v>22</v>
      </c>
      <c r="AW1239" s="12" t="s">
        <v>41</v>
      </c>
      <c r="AX1239" s="12" t="s">
        <v>78</v>
      </c>
      <c r="AY1239" s="217" t="s">
        <v>203</v>
      </c>
    </row>
    <row r="1240" spans="2:51" s="13" customFormat="1" x14ac:dyDescent="0.3">
      <c r="B1240" s="218"/>
      <c r="C1240" s="219"/>
      <c r="D1240" s="208" t="s">
        <v>213</v>
      </c>
      <c r="E1240" s="220" t="s">
        <v>20</v>
      </c>
      <c r="F1240" s="221" t="s">
        <v>1220</v>
      </c>
      <c r="G1240" s="219"/>
      <c r="H1240" s="222">
        <v>42.96</v>
      </c>
      <c r="I1240" s="223"/>
      <c r="J1240" s="219"/>
      <c r="K1240" s="219"/>
      <c r="L1240" s="224"/>
      <c r="M1240" s="225"/>
      <c r="N1240" s="226"/>
      <c r="O1240" s="226"/>
      <c r="P1240" s="226"/>
      <c r="Q1240" s="226"/>
      <c r="R1240" s="226"/>
      <c r="S1240" s="226"/>
      <c r="T1240" s="227"/>
      <c r="AT1240" s="228" t="s">
        <v>213</v>
      </c>
      <c r="AU1240" s="228" t="s">
        <v>86</v>
      </c>
      <c r="AV1240" s="13" t="s">
        <v>86</v>
      </c>
      <c r="AW1240" s="13" t="s">
        <v>41</v>
      </c>
      <c r="AX1240" s="13" t="s">
        <v>78</v>
      </c>
      <c r="AY1240" s="228" t="s">
        <v>203</v>
      </c>
    </row>
    <row r="1241" spans="2:51" s="12" customFormat="1" x14ac:dyDescent="0.3">
      <c r="B1241" s="206"/>
      <c r="C1241" s="207"/>
      <c r="D1241" s="208" t="s">
        <v>213</v>
      </c>
      <c r="E1241" s="209" t="s">
        <v>20</v>
      </c>
      <c r="F1241" s="210" t="s">
        <v>631</v>
      </c>
      <c r="G1241" s="207"/>
      <c r="H1241" s="211" t="s">
        <v>20</v>
      </c>
      <c r="I1241" s="212"/>
      <c r="J1241" s="207"/>
      <c r="K1241" s="207"/>
      <c r="L1241" s="213"/>
      <c r="M1241" s="214"/>
      <c r="N1241" s="215"/>
      <c r="O1241" s="215"/>
      <c r="P1241" s="215"/>
      <c r="Q1241" s="215"/>
      <c r="R1241" s="215"/>
      <c r="S1241" s="215"/>
      <c r="T1241" s="216"/>
      <c r="AT1241" s="217" t="s">
        <v>213</v>
      </c>
      <c r="AU1241" s="217" t="s">
        <v>86</v>
      </c>
      <c r="AV1241" s="12" t="s">
        <v>22</v>
      </c>
      <c r="AW1241" s="12" t="s">
        <v>41</v>
      </c>
      <c r="AX1241" s="12" t="s">
        <v>78</v>
      </c>
      <c r="AY1241" s="217" t="s">
        <v>203</v>
      </c>
    </row>
    <row r="1242" spans="2:51" s="13" customFormat="1" x14ac:dyDescent="0.3">
      <c r="B1242" s="218"/>
      <c r="C1242" s="219"/>
      <c r="D1242" s="208" t="s">
        <v>213</v>
      </c>
      <c r="E1242" s="220" t="s">
        <v>20</v>
      </c>
      <c r="F1242" s="221" t="s">
        <v>1221</v>
      </c>
      <c r="G1242" s="219"/>
      <c r="H1242" s="222">
        <v>28.08</v>
      </c>
      <c r="I1242" s="223"/>
      <c r="J1242" s="219"/>
      <c r="K1242" s="219"/>
      <c r="L1242" s="224"/>
      <c r="M1242" s="225"/>
      <c r="N1242" s="226"/>
      <c r="O1242" s="226"/>
      <c r="P1242" s="226"/>
      <c r="Q1242" s="226"/>
      <c r="R1242" s="226"/>
      <c r="S1242" s="226"/>
      <c r="T1242" s="227"/>
      <c r="AT1242" s="228" t="s">
        <v>213</v>
      </c>
      <c r="AU1242" s="228" t="s">
        <v>86</v>
      </c>
      <c r="AV1242" s="13" t="s">
        <v>86</v>
      </c>
      <c r="AW1242" s="13" t="s">
        <v>41</v>
      </c>
      <c r="AX1242" s="13" t="s">
        <v>78</v>
      </c>
      <c r="AY1242" s="228" t="s">
        <v>203</v>
      </c>
    </row>
    <row r="1243" spans="2:51" s="12" customFormat="1" x14ac:dyDescent="0.3">
      <c r="B1243" s="206"/>
      <c r="C1243" s="207"/>
      <c r="D1243" s="208" t="s">
        <v>213</v>
      </c>
      <c r="E1243" s="209" t="s">
        <v>20</v>
      </c>
      <c r="F1243" s="210" t="s">
        <v>633</v>
      </c>
      <c r="G1243" s="207"/>
      <c r="H1243" s="211" t="s">
        <v>20</v>
      </c>
      <c r="I1243" s="212"/>
      <c r="J1243" s="207"/>
      <c r="K1243" s="207"/>
      <c r="L1243" s="213"/>
      <c r="M1243" s="214"/>
      <c r="N1243" s="215"/>
      <c r="O1243" s="215"/>
      <c r="P1243" s="215"/>
      <c r="Q1243" s="215"/>
      <c r="R1243" s="215"/>
      <c r="S1243" s="215"/>
      <c r="T1243" s="216"/>
      <c r="AT1243" s="217" t="s">
        <v>213</v>
      </c>
      <c r="AU1243" s="217" t="s">
        <v>86</v>
      </c>
      <c r="AV1243" s="12" t="s">
        <v>22</v>
      </c>
      <c r="AW1243" s="12" t="s">
        <v>41</v>
      </c>
      <c r="AX1243" s="12" t="s">
        <v>78</v>
      </c>
      <c r="AY1243" s="217" t="s">
        <v>203</v>
      </c>
    </row>
    <row r="1244" spans="2:51" s="13" customFormat="1" x14ac:dyDescent="0.3">
      <c r="B1244" s="218"/>
      <c r="C1244" s="219"/>
      <c r="D1244" s="208" t="s">
        <v>213</v>
      </c>
      <c r="E1244" s="220" t="s">
        <v>20</v>
      </c>
      <c r="F1244" s="221" t="s">
        <v>1222</v>
      </c>
      <c r="G1244" s="219"/>
      <c r="H1244" s="222">
        <v>118.84</v>
      </c>
      <c r="I1244" s="223"/>
      <c r="J1244" s="219"/>
      <c r="K1244" s="219"/>
      <c r="L1244" s="224"/>
      <c r="M1244" s="225"/>
      <c r="N1244" s="226"/>
      <c r="O1244" s="226"/>
      <c r="P1244" s="226"/>
      <c r="Q1244" s="226"/>
      <c r="R1244" s="226"/>
      <c r="S1244" s="226"/>
      <c r="T1244" s="227"/>
      <c r="AT1244" s="228" t="s">
        <v>213</v>
      </c>
      <c r="AU1244" s="228" t="s">
        <v>86</v>
      </c>
      <c r="AV1244" s="13" t="s">
        <v>86</v>
      </c>
      <c r="AW1244" s="13" t="s">
        <v>41</v>
      </c>
      <c r="AX1244" s="13" t="s">
        <v>78</v>
      </c>
      <c r="AY1244" s="228" t="s">
        <v>203</v>
      </c>
    </row>
    <row r="1245" spans="2:51" s="12" customFormat="1" x14ac:dyDescent="0.3">
      <c r="B1245" s="206"/>
      <c r="C1245" s="207"/>
      <c r="D1245" s="208" t="s">
        <v>213</v>
      </c>
      <c r="E1245" s="209" t="s">
        <v>20</v>
      </c>
      <c r="F1245" s="210" t="s">
        <v>635</v>
      </c>
      <c r="G1245" s="207"/>
      <c r="H1245" s="211" t="s">
        <v>20</v>
      </c>
      <c r="I1245" s="212"/>
      <c r="J1245" s="207"/>
      <c r="K1245" s="207"/>
      <c r="L1245" s="213"/>
      <c r="M1245" s="214"/>
      <c r="N1245" s="215"/>
      <c r="O1245" s="215"/>
      <c r="P1245" s="215"/>
      <c r="Q1245" s="215"/>
      <c r="R1245" s="215"/>
      <c r="S1245" s="215"/>
      <c r="T1245" s="216"/>
      <c r="AT1245" s="217" t="s">
        <v>213</v>
      </c>
      <c r="AU1245" s="217" t="s">
        <v>86</v>
      </c>
      <c r="AV1245" s="12" t="s">
        <v>22</v>
      </c>
      <c r="AW1245" s="12" t="s">
        <v>41</v>
      </c>
      <c r="AX1245" s="12" t="s">
        <v>78</v>
      </c>
      <c r="AY1245" s="217" t="s">
        <v>203</v>
      </c>
    </row>
    <row r="1246" spans="2:51" s="13" customFormat="1" x14ac:dyDescent="0.3">
      <c r="B1246" s="218"/>
      <c r="C1246" s="219"/>
      <c r="D1246" s="208" t="s">
        <v>213</v>
      </c>
      <c r="E1246" s="220" t="s">
        <v>20</v>
      </c>
      <c r="F1246" s="221" t="s">
        <v>1223</v>
      </c>
      <c r="G1246" s="219"/>
      <c r="H1246" s="222">
        <v>18.059999999999999</v>
      </c>
      <c r="I1246" s="223"/>
      <c r="J1246" s="219"/>
      <c r="K1246" s="219"/>
      <c r="L1246" s="224"/>
      <c r="M1246" s="225"/>
      <c r="N1246" s="226"/>
      <c r="O1246" s="226"/>
      <c r="P1246" s="226"/>
      <c r="Q1246" s="226"/>
      <c r="R1246" s="226"/>
      <c r="S1246" s="226"/>
      <c r="T1246" s="227"/>
      <c r="AT1246" s="228" t="s">
        <v>213</v>
      </c>
      <c r="AU1246" s="228" t="s">
        <v>86</v>
      </c>
      <c r="AV1246" s="13" t="s">
        <v>86</v>
      </c>
      <c r="AW1246" s="13" t="s">
        <v>41</v>
      </c>
      <c r="AX1246" s="13" t="s">
        <v>78</v>
      </c>
      <c r="AY1246" s="228" t="s">
        <v>203</v>
      </c>
    </row>
    <row r="1247" spans="2:51" s="12" customFormat="1" x14ac:dyDescent="0.3">
      <c r="B1247" s="206"/>
      <c r="C1247" s="207"/>
      <c r="D1247" s="208" t="s">
        <v>213</v>
      </c>
      <c r="E1247" s="209" t="s">
        <v>20</v>
      </c>
      <c r="F1247" s="210" t="s">
        <v>637</v>
      </c>
      <c r="G1247" s="207"/>
      <c r="H1247" s="211" t="s">
        <v>20</v>
      </c>
      <c r="I1247" s="212"/>
      <c r="J1247" s="207"/>
      <c r="K1247" s="207"/>
      <c r="L1247" s="213"/>
      <c r="M1247" s="214"/>
      <c r="N1247" s="215"/>
      <c r="O1247" s="215"/>
      <c r="P1247" s="215"/>
      <c r="Q1247" s="215"/>
      <c r="R1247" s="215"/>
      <c r="S1247" s="215"/>
      <c r="T1247" s="216"/>
      <c r="AT1247" s="217" t="s">
        <v>213</v>
      </c>
      <c r="AU1247" s="217" t="s">
        <v>86</v>
      </c>
      <c r="AV1247" s="12" t="s">
        <v>22</v>
      </c>
      <c r="AW1247" s="12" t="s">
        <v>41</v>
      </c>
      <c r="AX1247" s="12" t="s">
        <v>78</v>
      </c>
      <c r="AY1247" s="217" t="s">
        <v>203</v>
      </c>
    </row>
    <row r="1248" spans="2:51" s="13" customFormat="1" x14ac:dyDescent="0.3">
      <c r="B1248" s="218"/>
      <c r="C1248" s="219"/>
      <c r="D1248" s="208" t="s">
        <v>213</v>
      </c>
      <c r="E1248" s="220" t="s">
        <v>20</v>
      </c>
      <c r="F1248" s="221" t="s">
        <v>1224</v>
      </c>
      <c r="G1248" s="219"/>
      <c r="H1248" s="222">
        <v>7.07</v>
      </c>
      <c r="I1248" s="223"/>
      <c r="J1248" s="219"/>
      <c r="K1248" s="219"/>
      <c r="L1248" s="224"/>
      <c r="M1248" s="225"/>
      <c r="N1248" s="226"/>
      <c r="O1248" s="226"/>
      <c r="P1248" s="226"/>
      <c r="Q1248" s="226"/>
      <c r="R1248" s="226"/>
      <c r="S1248" s="226"/>
      <c r="T1248" s="227"/>
      <c r="AT1248" s="228" t="s">
        <v>213</v>
      </c>
      <c r="AU1248" s="228" t="s">
        <v>86</v>
      </c>
      <c r="AV1248" s="13" t="s">
        <v>86</v>
      </c>
      <c r="AW1248" s="13" t="s">
        <v>41</v>
      </c>
      <c r="AX1248" s="13" t="s">
        <v>78</v>
      </c>
      <c r="AY1248" s="228" t="s">
        <v>203</v>
      </c>
    </row>
    <row r="1249" spans="2:51" s="12" customFormat="1" x14ac:dyDescent="0.3">
      <c r="B1249" s="206"/>
      <c r="C1249" s="207"/>
      <c r="D1249" s="208" t="s">
        <v>213</v>
      </c>
      <c r="E1249" s="209" t="s">
        <v>20</v>
      </c>
      <c r="F1249" s="210" t="s">
        <v>639</v>
      </c>
      <c r="G1249" s="207"/>
      <c r="H1249" s="211" t="s">
        <v>20</v>
      </c>
      <c r="I1249" s="212"/>
      <c r="J1249" s="207"/>
      <c r="K1249" s="207"/>
      <c r="L1249" s="213"/>
      <c r="M1249" s="214"/>
      <c r="N1249" s="215"/>
      <c r="O1249" s="215"/>
      <c r="P1249" s="215"/>
      <c r="Q1249" s="215"/>
      <c r="R1249" s="215"/>
      <c r="S1249" s="215"/>
      <c r="T1249" s="216"/>
      <c r="AT1249" s="217" t="s">
        <v>213</v>
      </c>
      <c r="AU1249" s="217" t="s">
        <v>86</v>
      </c>
      <c r="AV1249" s="12" t="s">
        <v>22</v>
      </c>
      <c r="AW1249" s="12" t="s">
        <v>41</v>
      </c>
      <c r="AX1249" s="12" t="s">
        <v>78</v>
      </c>
      <c r="AY1249" s="217" t="s">
        <v>203</v>
      </c>
    </row>
    <row r="1250" spans="2:51" s="13" customFormat="1" x14ac:dyDescent="0.3">
      <c r="B1250" s="218"/>
      <c r="C1250" s="219"/>
      <c r="D1250" s="208" t="s">
        <v>213</v>
      </c>
      <c r="E1250" s="220" t="s">
        <v>20</v>
      </c>
      <c r="F1250" s="221" t="s">
        <v>1225</v>
      </c>
      <c r="G1250" s="219"/>
      <c r="H1250" s="222">
        <v>19.46</v>
      </c>
      <c r="I1250" s="223"/>
      <c r="J1250" s="219"/>
      <c r="K1250" s="219"/>
      <c r="L1250" s="224"/>
      <c r="M1250" s="225"/>
      <c r="N1250" s="226"/>
      <c r="O1250" s="226"/>
      <c r="P1250" s="226"/>
      <c r="Q1250" s="226"/>
      <c r="R1250" s="226"/>
      <c r="S1250" s="226"/>
      <c r="T1250" s="227"/>
      <c r="AT1250" s="228" t="s">
        <v>213</v>
      </c>
      <c r="AU1250" s="228" t="s">
        <v>86</v>
      </c>
      <c r="AV1250" s="13" t="s">
        <v>86</v>
      </c>
      <c r="AW1250" s="13" t="s">
        <v>41</v>
      </c>
      <c r="AX1250" s="13" t="s">
        <v>78</v>
      </c>
      <c r="AY1250" s="228" t="s">
        <v>203</v>
      </c>
    </row>
    <row r="1251" spans="2:51" s="12" customFormat="1" x14ac:dyDescent="0.3">
      <c r="B1251" s="206"/>
      <c r="C1251" s="207"/>
      <c r="D1251" s="208" t="s">
        <v>213</v>
      </c>
      <c r="E1251" s="209" t="s">
        <v>20</v>
      </c>
      <c r="F1251" s="210" t="s">
        <v>641</v>
      </c>
      <c r="G1251" s="207"/>
      <c r="H1251" s="211" t="s">
        <v>20</v>
      </c>
      <c r="I1251" s="212"/>
      <c r="J1251" s="207"/>
      <c r="K1251" s="207"/>
      <c r="L1251" s="213"/>
      <c r="M1251" s="214"/>
      <c r="N1251" s="215"/>
      <c r="O1251" s="215"/>
      <c r="P1251" s="215"/>
      <c r="Q1251" s="215"/>
      <c r="R1251" s="215"/>
      <c r="S1251" s="215"/>
      <c r="T1251" s="216"/>
      <c r="AT1251" s="217" t="s">
        <v>213</v>
      </c>
      <c r="AU1251" s="217" t="s">
        <v>86</v>
      </c>
      <c r="AV1251" s="12" t="s">
        <v>22</v>
      </c>
      <c r="AW1251" s="12" t="s">
        <v>41</v>
      </c>
      <c r="AX1251" s="12" t="s">
        <v>78</v>
      </c>
      <c r="AY1251" s="217" t="s">
        <v>203</v>
      </c>
    </row>
    <row r="1252" spans="2:51" s="13" customFormat="1" x14ac:dyDescent="0.3">
      <c r="B1252" s="218"/>
      <c r="C1252" s="219"/>
      <c r="D1252" s="208" t="s">
        <v>213</v>
      </c>
      <c r="E1252" s="220" t="s">
        <v>20</v>
      </c>
      <c r="F1252" s="221" t="s">
        <v>1226</v>
      </c>
      <c r="G1252" s="219"/>
      <c r="H1252" s="222">
        <v>7.4</v>
      </c>
      <c r="I1252" s="223"/>
      <c r="J1252" s="219"/>
      <c r="K1252" s="219"/>
      <c r="L1252" s="224"/>
      <c r="M1252" s="225"/>
      <c r="N1252" s="226"/>
      <c r="O1252" s="226"/>
      <c r="P1252" s="226"/>
      <c r="Q1252" s="226"/>
      <c r="R1252" s="226"/>
      <c r="S1252" s="226"/>
      <c r="T1252" s="227"/>
      <c r="AT1252" s="228" t="s">
        <v>213</v>
      </c>
      <c r="AU1252" s="228" t="s">
        <v>86</v>
      </c>
      <c r="AV1252" s="13" t="s">
        <v>86</v>
      </c>
      <c r="AW1252" s="13" t="s">
        <v>41</v>
      </c>
      <c r="AX1252" s="13" t="s">
        <v>78</v>
      </c>
      <c r="AY1252" s="228" t="s">
        <v>203</v>
      </c>
    </row>
    <row r="1253" spans="2:51" s="12" customFormat="1" x14ac:dyDescent="0.3">
      <c r="B1253" s="206"/>
      <c r="C1253" s="207"/>
      <c r="D1253" s="208" t="s">
        <v>213</v>
      </c>
      <c r="E1253" s="209" t="s">
        <v>20</v>
      </c>
      <c r="F1253" s="210" t="s">
        <v>643</v>
      </c>
      <c r="G1253" s="207"/>
      <c r="H1253" s="211" t="s">
        <v>20</v>
      </c>
      <c r="I1253" s="212"/>
      <c r="J1253" s="207"/>
      <c r="K1253" s="207"/>
      <c r="L1253" s="213"/>
      <c r="M1253" s="214"/>
      <c r="N1253" s="215"/>
      <c r="O1253" s="215"/>
      <c r="P1253" s="215"/>
      <c r="Q1253" s="215"/>
      <c r="R1253" s="215"/>
      <c r="S1253" s="215"/>
      <c r="T1253" s="216"/>
      <c r="AT1253" s="217" t="s">
        <v>213</v>
      </c>
      <c r="AU1253" s="217" t="s">
        <v>86</v>
      </c>
      <c r="AV1253" s="12" t="s">
        <v>22</v>
      </c>
      <c r="AW1253" s="12" t="s">
        <v>41</v>
      </c>
      <c r="AX1253" s="12" t="s">
        <v>78</v>
      </c>
      <c r="AY1253" s="217" t="s">
        <v>203</v>
      </c>
    </row>
    <row r="1254" spans="2:51" s="13" customFormat="1" x14ac:dyDescent="0.3">
      <c r="B1254" s="218"/>
      <c r="C1254" s="219"/>
      <c r="D1254" s="208" t="s">
        <v>213</v>
      </c>
      <c r="E1254" s="220" t="s">
        <v>20</v>
      </c>
      <c r="F1254" s="221" t="s">
        <v>1227</v>
      </c>
      <c r="G1254" s="219"/>
      <c r="H1254" s="222">
        <v>13.94</v>
      </c>
      <c r="I1254" s="223"/>
      <c r="J1254" s="219"/>
      <c r="K1254" s="219"/>
      <c r="L1254" s="224"/>
      <c r="M1254" s="225"/>
      <c r="N1254" s="226"/>
      <c r="O1254" s="226"/>
      <c r="P1254" s="226"/>
      <c r="Q1254" s="226"/>
      <c r="R1254" s="226"/>
      <c r="S1254" s="226"/>
      <c r="T1254" s="227"/>
      <c r="AT1254" s="228" t="s">
        <v>213</v>
      </c>
      <c r="AU1254" s="228" t="s">
        <v>86</v>
      </c>
      <c r="AV1254" s="13" t="s">
        <v>86</v>
      </c>
      <c r="AW1254" s="13" t="s">
        <v>41</v>
      </c>
      <c r="AX1254" s="13" t="s">
        <v>78</v>
      </c>
      <c r="AY1254" s="228" t="s">
        <v>203</v>
      </c>
    </row>
    <row r="1255" spans="2:51" s="12" customFormat="1" x14ac:dyDescent="0.3">
      <c r="B1255" s="206"/>
      <c r="C1255" s="207"/>
      <c r="D1255" s="208" t="s">
        <v>213</v>
      </c>
      <c r="E1255" s="209" t="s">
        <v>20</v>
      </c>
      <c r="F1255" s="210" t="s">
        <v>645</v>
      </c>
      <c r="G1255" s="207"/>
      <c r="H1255" s="211" t="s">
        <v>20</v>
      </c>
      <c r="I1255" s="212"/>
      <c r="J1255" s="207"/>
      <c r="K1255" s="207"/>
      <c r="L1255" s="213"/>
      <c r="M1255" s="214"/>
      <c r="N1255" s="215"/>
      <c r="O1255" s="215"/>
      <c r="P1255" s="215"/>
      <c r="Q1255" s="215"/>
      <c r="R1255" s="215"/>
      <c r="S1255" s="215"/>
      <c r="T1255" s="216"/>
      <c r="AT1255" s="217" t="s">
        <v>213</v>
      </c>
      <c r="AU1255" s="217" t="s">
        <v>86</v>
      </c>
      <c r="AV1255" s="12" t="s">
        <v>22</v>
      </c>
      <c r="AW1255" s="12" t="s">
        <v>41</v>
      </c>
      <c r="AX1255" s="12" t="s">
        <v>78</v>
      </c>
      <c r="AY1255" s="217" t="s">
        <v>203</v>
      </c>
    </row>
    <row r="1256" spans="2:51" s="13" customFormat="1" x14ac:dyDescent="0.3">
      <c r="B1256" s="218"/>
      <c r="C1256" s="219"/>
      <c r="D1256" s="208" t="s">
        <v>213</v>
      </c>
      <c r="E1256" s="220" t="s">
        <v>20</v>
      </c>
      <c r="F1256" s="221" t="s">
        <v>1228</v>
      </c>
      <c r="G1256" s="219"/>
      <c r="H1256" s="222">
        <v>14</v>
      </c>
      <c r="I1256" s="223"/>
      <c r="J1256" s="219"/>
      <c r="K1256" s="219"/>
      <c r="L1256" s="224"/>
      <c r="M1256" s="225"/>
      <c r="N1256" s="226"/>
      <c r="O1256" s="226"/>
      <c r="P1256" s="226"/>
      <c r="Q1256" s="226"/>
      <c r="R1256" s="226"/>
      <c r="S1256" s="226"/>
      <c r="T1256" s="227"/>
      <c r="AT1256" s="228" t="s">
        <v>213</v>
      </c>
      <c r="AU1256" s="228" t="s">
        <v>86</v>
      </c>
      <c r="AV1256" s="13" t="s">
        <v>86</v>
      </c>
      <c r="AW1256" s="13" t="s">
        <v>41</v>
      </c>
      <c r="AX1256" s="13" t="s">
        <v>78</v>
      </c>
      <c r="AY1256" s="228" t="s">
        <v>203</v>
      </c>
    </row>
    <row r="1257" spans="2:51" s="12" customFormat="1" x14ac:dyDescent="0.3">
      <c r="B1257" s="206"/>
      <c r="C1257" s="207"/>
      <c r="D1257" s="208" t="s">
        <v>213</v>
      </c>
      <c r="E1257" s="209" t="s">
        <v>20</v>
      </c>
      <c r="F1257" s="210" t="s">
        <v>647</v>
      </c>
      <c r="G1257" s="207"/>
      <c r="H1257" s="211" t="s">
        <v>20</v>
      </c>
      <c r="I1257" s="212"/>
      <c r="J1257" s="207"/>
      <c r="K1257" s="207"/>
      <c r="L1257" s="213"/>
      <c r="M1257" s="214"/>
      <c r="N1257" s="215"/>
      <c r="O1257" s="215"/>
      <c r="P1257" s="215"/>
      <c r="Q1257" s="215"/>
      <c r="R1257" s="215"/>
      <c r="S1257" s="215"/>
      <c r="T1257" s="216"/>
      <c r="AT1257" s="217" t="s">
        <v>213</v>
      </c>
      <c r="AU1257" s="217" t="s">
        <v>86</v>
      </c>
      <c r="AV1257" s="12" t="s">
        <v>22</v>
      </c>
      <c r="AW1257" s="12" t="s">
        <v>41</v>
      </c>
      <c r="AX1257" s="12" t="s">
        <v>78</v>
      </c>
      <c r="AY1257" s="217" t="s">
        <v>203</v>
      </c>
    </row>
    <row r="1258" spans="2:51" s="13" customFormat="1" x14ac:dyDescent="0.3">
      <c r="B1258" s="218"/>
      <c r="C1258" s="219"/>
      <c r="D1258" s="208" t="s">
        <v>213</v>
      </c>
      <c r="E1258" s="220" t="s">
        <v>20</v>
      </c>
      <c r="F1258" s="221" t="s">
        <v>1228</v>
      </c>
      <c r="G1258" s="219"/>
      <c r="H1258" s="222">
        <v>14</v>
      </c>
      <c r="I1258" s="223"/>
      <c r="J1258" s="219"/>
      <c r="K1258" s="219"/>
      <c r="L1258" s="224"/>
      <c r="M1258" s="225"/>
      <c r="N1258" s="226"/>
      <c r="O1258" s="226"/>
      <c r="P1258" s="226"/>
      <c r="Q1258" s="226"/>
      <c r="R1258" s="226"/>
      <c r="S1258" s="226"/>
      <c r="T1258" s="227"/>
      <c r="AT1258" s="228" t="s">
        <v>213</v>
      </c>
      <c r="AU1258" s="228" t="s">
        <v>86</v>
      </c>
      <c r="AV1258" s="13" t="s">
        <v>86</v>
      </c>
      <c r="AW1258" s="13" t="s">
        <v>41</v>
      </c>
      <c r="AX1258" s="13" t="s">
        <v>78</v>
      </c>
      <c r="AY1258" s="228" t="s">
        <v>203</v>
      </c>
    </row>
    <row r="1259" spans="2:51" s="12" customFormat="1" x14ac:dyDescent="0.3">
      <c r="B1259" s="206"/>
      <c r="C1259" s="207"/>
      <c r="D1259" s="208" t="s">
        <v>213</v>
      </c>
      <c r="E1259" s="209" t="s">
        <v>20</v>
      </c>
      <c r="F1259" s="210" t="s">
        <v>648</v>
      </c>
      <c r="G1259" s="207"/>
      <c r="H1259" s="211" t="s">
        <v>20</v>
      </c>
      <c r="I1259" s="212"/>
      <c r="J1259" s="207"/>
      <c r="K1259" s="207"/>
      <c r="L1259" s="213"/>
      <c r="M1259" s="214"/>
      <c r="N1259" s="215"/>
      <c r="O1259" s="215"/>
      <c r="P1259" s="215"/>
      <c r="Q1259" s="215"/>
      <c r="R1259" s="215"/>
      <c r="S1259" s="215"/>
      <c r="T1259" s="216"/>
      <c r="AT1259" s="217" t="s">
        <v>213</v>
      </c>
      <c r="AU1259" s="217" t="s">
        <v>86</v>
      </c>
      <c r="AV1259" s="12" t="s">
        <v>22</v>
      </c>
      <c r="AW1259" s="12" t="s">
        <v>41</v>
      </c>
      <c r="AX1259" s="12" t="s">
        <v>78</v>
      </c>
      <c r="AY1259" s="217" t="s">
        <v>203</v>
      </c>
    </row>
    <row r="1260" spans="2:51" s="13" customFormat="1" x14ac:dyDescent="0.3">
      <c r="B1260" s="218"/>
      <c r="C1260" s="219"/>
      <c r="D1260" s="208" t="s">
        <v>213</v>
      </c>
      <c r="E1260" s="220" t="s">
        <v>20</v>
      </c>
      <c r="F1260" s="221" t="s">
        <v>1228</v>
      </c>
      <c r="G1260" s="219"/>
      <c r="H1260" s="222">
        <v>14</v>
      </c>
      <c r="I1260" s="223"/>
      <c r="J1260" s="219"/>
      <c r="K1260" s="219"/>
      <c r="L1260" s="224"/>
      <c r="M1260" s="225"/>
      <c r="N1260" s="226"/>
      <c r="O1260" s="226"/>
      <c r="P1260" s="226"/>
      <c r="Q1260" s="226"/>
      <c r="R1260" s="226"/>
      <c r="S1260" s="226"/>
      <c r="T1260" s="227"/>
      <c r="AT1260" s="228" t="s">
        <v>213</v>
      </c>
      <c r="AU1260" s="228" t="s">
        <v>86</v>
      </c>
      <c r="AV1260" s="13" t="s">
        <v>86</v>
      </c>
      <c r="AW1260" s="13" t="s">
        <v>41</v>
      </c>
      <c r="AX1260" s="13" t="s">
        <v>78</v>
      </c>
      <c r="AY1260" s="228" t="s">
        <v>203</v>
      </c>
    </row>
    <row r="1261" spans="2:51" s="12" customFormat="1" x14ac:dyDescent="0.3">
      <c r="B1261" s="206"/>
      <c r="C1261" s="207"/>
      <c r="D1261" s="208" t="s">
        <v>213</v>
      </c>
      <c r="E1261" s="209" t="s">
        <v>20</v>
      </c>
      <c r="F1261" s="210" t="s">
        <v>649</v>
      </c>
      <c r="G1261" s="207"/>
      <c r="H1261" s="211" t="s">
        <v>20</v>
      </c>
      <c r="I1261" s="212"/>
      <c r="J1261" s="207"/>
      <c r="K1261" s="207"/>
      <c r="L1261" s="213"/>
      <c r="M1261" s="214"/>
      <c r="N1261" s="215"/>
      <c r="O1261" s="215"/>
      <c r="P1261" s="215"/>
      <c r="Q1261" s="215"/>
      <c r="R1261" s="215"/>
      <c r="S1261" s="215"/>
      <c r="T1261" s="216"/>
      <c r="AT1261" s="217" t="s">
        <v>213</v>
      </c>
      <c r="AU1261" s="217" t="s">
        <v>86</v>
      </c>
      <c r="AV1261" s="12" t="s">
        <v>22</v>
      </c>
      <c r="AW1261" s="12" t="s">
        <v>41</v>
      </c>
      <c r="AX1261" s="12" t="s">
        <v>78</v>
      </c>
      <c r="AY1261" s="217" t="s">
        <v>203</v>
      </c>
    </row>
    <row r="1262" spans="2:51" s="13" customFormat="1" x14ac:dyDescent="0.3">
      <c r="B1262" s="218"/>
      <c r="C1262" s="219"/>
      <c r="D1262" s="208" t="s">
        <v>213</v>
      </c>
      <c r="E1262" s="220" t="s">
        <v>20</v>
      </c>
      <c r="F1262" s="221" t="s">
        <v>1228</v>
      </c>
      <c r="G1262" s="219"/>
      <c r="H1262" s="222">
        <v>14</v>
      </c>
      <c r="I1262" s="223"/>
      <c r="J1262" s="219"/>
      <c r="K1262" s="219"/>
      <c r="L1262" s="224"/>
      <c r="M1262" s="225"/>
      <c r="N1262" s="226"/>
      <c r="O1262" s="226"/>
      <c r="P1262" s="226"/>
      <c r="Q1262" s="226"/>
      <c r="R1262" s="226"/>
      <c r="S1262" s="226"/>
      <c r="T1262" s="227"/>
      <c r="AT1262" s="228" t="s">
        <v>213</v>
      </c>
      <c r="AU1262" s="228" t="s">
        <v>86</v>
      </c>
      <c r="AV1262" s="13" t="s">
        <v>86</v>
      </c>
      <c r="AW1262" s="13" t="s">
        <v>41</v>
      </c>
      <c r="AX1262" s="13" t="s">
        <v>78</v>
      </c>
      <c r="AY1262" s="228" t="s">
        <v>203</v>
      </c>
    </row>
    <row r="1263" spans="2:51" s="12" customFormat="1" x14ac:dyDescent="0.3">
      <c r="B1263" s="206"/>
      <c r="C1263" s="207"/>
      <c r="D1263" s="208" t="s">
        <v>213</v>
      </c>
      <c r="E1263" s="209" t="s">
        <v>20</v>
      </c>
      <c r="F1263" s="210" t="s">
        <v>650</v>
      </c>
      <c r="G1263" s="207"/>
      <c r="H1263" s="211" t="s">
        <v>20</v>
      </c>
      <c r="I1263" s="212"/>
      <c r="J1263" s="207"/>
      <c r="K1263" s="207"/>
      <c r="L1263" s="213"/>
      <c r="M1263" s="214"/>
      <c r="N1263" s="215"/>
      <c r="O1263" s="215"/>
      <c r="P1263" s="215"/>
      <c r="Q1263" s="215"/>
      <c r="R1263" s="215"/>
      <c r="S1263" s="215"/>
      <c r="T1263" s="216"/>
      <c r="AT1263" s="217" t="s">
        <v>213</v>
      </c>
      <c r="AU1263" s="217" t="s">
        <v>86</v>
      </c>
      <c r="AV1263" s="12" t="s">
        <v>22</v>
      </c>
      <c r="AW1263" s="12" t="s">
        <v>41</v>
      </c>
      <c r="AX1263" s="12" t="s">
        <v>78</v>
      </c>
      <c r="AY1263" s="217" t="s">
        <v>203</v>
      </c>
    </row>
    <row r="1264" spans="2:51" s="13" customFormat="1" x14ac:dyDescent="0.3">
      <c r="B1264" s="218"/>
      <c r="C1264" s="219"/>
      <c r="D1264" s="208" t="s">
        <v>213</v>
      </c>
      <c r="E1264" s="220" t="s">
        <v>20</v>
      </c>
      <c r="F1264" s="221" t="s">
        <v>1228</v>
      </c>
      <c r="G1264" s="219"/>
      <c r="H1264" s="222">
        <v>14</v>
      </c>
      <c r="I1264" s="223"/>
      <c r="J1264" s="219"/>
      <c r="K1264" s="219"/>
      <c r="L1264" s="224"/>
      <c r="M1264" s="225"/>
      <c r="N1264" s="226"/>
      <c r="O1264" s="226"/>
      <c r="P1264" s="226"/>
      <c r="Q1264" s="226"/>
      <c r="R1264" s="226"/>
      <c r="S1264" s="226"/>
      <c r="T1264" s="227"/>
      <c r="AT1264" s="228" t="s">
        <v>213</v>
      </c>
      <c r="AU1264" s="228" t="s">
        <v>86</v>
      </c>
      <c r="AV1264" s="13" t="s">
        <v>86</v>
      </c>
      <c r="AW1264" s="13" t="s">
        <v>41</v>
      </c>
      <c r="AX1264" s="13" t="s">
        <v>78</v>
      </c>
      <c r="AY1264" s="228" t="s">
        <v>203</v>
      </c>
    </row>
    <row r="1265" spans="2:51" s="12" customFormat="1" x14ac:dyDescent="0.3">
      <c r="B1265" s="206"/>
      <c r="C1265" s="207"/>
      <c r="D1265" s="208" t="s">
        <v>213</v>
      </c>
      <c r="E1265" s="209" t="s">
        <v>20</v>
      </c>
      <c r="F1265" s="210" t="s">
        <v>651</v>
      </c>
      <c r="G1265" s="207"/>
      <c r="H1265" s="211" t="s">
        <v>20</v>
      </c>
      <c r="I1265" s="212"/>
      <c r="J1265" s="207"/>
      <c r="K1265" s="207"/>
      <c r="L1265" s="213"/>
      <c r="M1265" s="214"/>
      <c r="N1265" s="215"/>
      <c r="O1265" s="215"/>
      <c r="P1265" s="215"/>
      <c r="Q1265" s="215"/>
      <c r="R1265" s="215"/>
      <c r="S1265" s="215"/>
      <c r="T1265" s="216"/>
      <c r="AT1265" s="217" t="s">
        <v>213</v>
      </c>
      <c r="AU1265" s="217" t="s">
        <v>86</v>
      </c>
      <c r="AV1265" s="12" t="s">
        <v>22</v>
      </c>
      <c r="AW1265" s="12" t="s">
        <v>41</v>
      </c>
      <c r="AX1265" s="12" t="s">
        <v>78</v>
      </c>
      <c r="AY1265" s="217" t="s">
        <v>203</v>
      </c>
    </row>
    <row r="1266" spans="2:51" s="13" customFormat="1" x14ac:dyDescent="0.3">
      <c r="B1266" s="218"/>
      <c r="C1266" s="219"/>
      <c r="D1266" s="208" t="s">
        <v>213</v>
      </c>
      <c r="E1266" s="220" t="s">
        <v>20</v>
      </c>
      <c r="F1266" s="221" t="s">
        <v>1229</v>
      </c>
      <c r="G1266" s="219"/>
      <c r="H1266" s="222">
        <v>26.43</v>
      </c>
      <c r="I1266" s="223"/>
      <c r="J1266" s="219"/>
      <c r="K1266" s="219"/>
      <c r="L1266" s="224"/>
      <c r="M1266" s="225"/>
      <c r="N1266" s="226"/>
      <c r="O1266" s="226"/>
      <c r="P1266" s="226"/>
      <c r="Q1266" s="226"/>
      <c r="R1266" s="226"/>
      <c r="S1266" s="226"/>
      <c r="T1266" s="227"/>
      <c r="AT1266" s="228" t="s">
        <v>213</v>
      </c>
      <c r="AU1266" s="228" t="s">
        <v>86</v>
      </c>
      <c r="AV1266" s="13" t="s">
        <v>86</v>
      </c>
      <c r="AW1266" s="13" t="s">
        <v>41</v>
      </c>
      <c r="AX1266" s="13" t="s">
        <v>78</v>
      </c>
      <c r="AY1266" s="228" t="s">
        <v>203</v>
      </c>
    </row>
    <row r="1267" spans="2:51" s="12" customFormat="1" x14ac:dyDescent="0.3">
      <c r="B1267" s="206"/>
      <c r="C1267" s="207"/>
      <c r="D1267" s="208" t="s">
        <v>213</v>
      </c>
      <c r="E1267" s="209" t="s">
        <v>20</v>
      </c>
      <c r="F1267" s="210" t="s">
        <v>653</v>
      </c>
      <c r="G1267" s="207"/>
      <c r="H1267" s="211" t="s">
        <v>20</v>
      </c>
      <c r="I1267" s="212"/>
      <c r="J1267" s="207"/>
      <c r="K1267" s="207"/>
      <c r="L1267" s="213"/>
      <c r="M1267" s="214"/>
      <c r="N1267" s="215"/>
      <c r="O1267" s="215"/>
      <c r="P1267" s="215"/>
      <c r="Q1267" s="215"/>
      <c r="R1267" s="215"/>
      <c r="S1267" s="215"/>
      <c r="T1267" s="216"/>
      <c r="AT1267" s="217" t="s">
        <v>213</v>
      </c>
      <c r="AU1267" s="217" t="s">
        <v>86</v>
      </c>
      <c r="AV1267" s="12" t="s">
        <v>22</v>
      </c>
      <c r="AW1267" s="12" t="s">
        <v>41</v>
      </c>
      <c r="AX1267" s="12" t="s">
        <v>78</v>
      </c>
      <c r="AY1267" s="217" t="s">
        <v>203</v>
      </c>
    </row>
    <row r="1268" spans="2:51" s="13" customFormat="1" x14ac:dyDescent="0.3">
      <c r="B1268" s="218"/>
      <c r="C1268" s="219"/>
      <c r="D1268" s="208" t="s">
        <v>213</v>
      </c>
      <c r="E1268" s="220" t="s">
        <v>20</v>
      </c>
      <c r="F1268" s="221" t="s">
        <v>1230</v>
      </c>
      <c r="G1268" s="219"/>
      <c r="H1268" s="222">
        <v>27.93</v>
      </c>
      <c r="I1268" s="223"/>
      <c r="J1268" s="219"/>
      <c r="K1268" s="219"/>
      <c r="L1268" s="224"/>
      <c r="M1268" s="225"/>
      <c r="N1268" s="226"/>
      <c r="O1268" s="226"/>
      <c r="P1268" s="226"/>
      <c r="Q1268" s="226"/>
      <c r="R1268" s="226"/>
      <c r="S1268" s="226"/>
      <c r="T1268" s="227"/>
      <c r="AT1268" s="228" t="s">
        <v>213</v>
      </c>
      <c r="AU1268" s="228" t="s">
        <v>86</v>
      </c>
      <c r="AV1268" s="13" t="s">
        <v>86</v>
      </c>
      <c r="AW1268" s="13" t="s">
        <v>41</v>
      </c>
      <c r="AX1268" s="13" t="s">
        <v>78</v>
      </c>
      <c r="AY1268" s="228" t="s">
        <v>203</v>
      </c>
    </row>
    <row r="1269" spans="2:51" s="12" customFormat="1" x14ac:dyDescent="0.3">
      <c r="B1269" s="206"/>
      <c r="C1269" s="207"/>
      <c r="D1269" s="208" t="s">
        <v>213</v>
      </c>
      <c r="E1269" s="209" t="s">
        <v>20</v>
      </c>
      <c r="F1269" s="210" t="s">
        <v>655</v>
      </c>
      <c r="G1269" s="207"/>
      <c r="H1269" s="211" t="s">
        <v>20</v>
      </c>
      <c r="I1269" s="212"/>
      <c r="J1269" s="207"/>
      <c r="K1269" s="207"/>
      <c r="L1269" s="213"/>
      <c r="M1269" s="214"/>
      <c r="N1269" s="215"/>
      <c r="O1269" s="215"/>
      <c r="P1269" s="215"/>
      <c r="Q1269" s="215"/>
      <c r="R1269" s="215"/>
      <c r="S1269" s="215"/>
      <c r="T1269" s="216"/>
      <c r="AT1269" s="217" t="s">
        <v>213</v>
      </c>
      <c r="AU1269" s="217" t="s">
        <v>86</v>
      </c>
      <c r="AV1269" s="12" t="s">
        <v>22</v>
      </c>
      <c r="AW1269" s="12" t="s">
        <v>41</v>
      </c>
      <c r="AX1269" s="12" t="s">
        <v>78</v>
      </c>
      <c r="AY1269" s="217" t="s">
        <v>203</v>
      </c>
    </row>
    <row r="1270" spans="2:51" s="13" customFormat="1" x14ac:dyDescent="0.3">
      <c r="B1270" s="218"/>
      <c r="C1270" s="219"/>
      <c r="D1270" s="208" t="s">
        <v>213</v>
      </c>
      <c r="E1270" s="220" t="s">
        <v>20</v>
      </c>
      <c r="F1270" s="221" t="s">
        <v>1231</v>
      </c>
      <c r="G1270" s="219"/>
      <c r="H1270" s="222">
        <v>6.95</v>
      </c>
      <c r="I1270" s="223"/>
      <c r="J1270" s="219"/>
      <c r="K1270" s="219"/>
      <c r="L1270" s="224"/>
      <c r="M1270" s="225"/>
      <c r="N1270" s="226"/>
      <c r="O1270" s="226"/>
      <c r="P1270" s="226"/>
      <c r="Q1270" s="226"/>
      <c r="R1270" s="226"/>
      <c r="S1270" s="226"/>
      <c r="T1270" s="227"/>
      <c r="AT1270" s="228" t="s">
        <v>213</v>
      </c>
      <c r="AU1270" s="228" t="s">
        <v>86</v>
      </c>
      <c r="AV1270" s="13" t="s">
        <v>86</v>
      </c>
      <c r="AW1270" s="13" t="s">
        <v>41</v>
      </c>
      <c r="AX1270" s="13" t="s">
        <v>78</v>
      </c>
      <c r="AY1270" s="228" t="s">
        <v>203</v>
      </c>
    </row>
    <row r="1271" spans="2:51" s="12" customFormat="1" x14ac:dyDescent="0.3">
      <c r="B1271" s="206"/>
      <c r="C1271" s="207"/>
      <c r="D1271" s="208" t="s">
        <v>213</v>
      </c>
      <c r="E1271" s="209" t="s">
        <v>20</v>
      </c>
      <c r="F1271" s="210" t="s">
        <v>657</v>
      </c>
      <c r="G1271" s="207"/>
      <c r="H1271" s="211" t="s">
        <v>20</v>
      </c>
      <c r="I1271" s="212"/>
      <c r="J1271" s="207"/>
      <c r="K1271" s="207"/>
      <c r="L1271" s="213"/>
      <c r="M1271" s="214"/>
      <c r="N1271" s="215"/>
      <c r="O1271" s="215"/>
      <c r="P1271" s="215"/>
      <c r="Q1271" s="215"/>
      <c r="R1271" s="215"/>
      <c r="S1271" s="215"/>
      <c r="T1271" s="216"/>
      <c r="AT1271" s="217" t="s">
        <v>213</v>
      </c>
      <c r="AU1271" s="217" t="s">
        <v>86</v>
      </c>
      <c r="AV1271" s="12" t="s">
        <v>22</v>
      </c>
      <c r="AW1271" s="12" t="s">
        <v>41</v>
      </c>
      <c r="AX1271" s="12" t="s">
        <v>78</v>
      </c>
      <c r="AY1271" s="217" t="s">
        <v>203</v>
      </c>
    </row>
    <row r="1272" spans="2:51" s="13" customFormat="1" x14ac:dyDescent="0.3">
      <c r="B1272" s="218"/>
      <c r="C1272" s="219"/>
      <c r="D1272" s="208" t="s">
        <v>213</v>
      </c>
      <c r="E1272" s="220" t="s">
        <v>20</v>
      </c>
      <c r="F1272" s="221" t="s">
        <v>1232</v>
      </c>
      <c r="G1272" s="219"/>
      <c r="H1272" s="222">
        <v>17.59</v>
      </c>
      <c r="I1272" s="223"/>
      <c r="J1272" s="219"/>
      <c r="K1272" s="219"/>
      <c r="L1272" s="224"/>
      <c r="M1272" s="225"/>
      <c r="N1272" s="226"/>
      <c r="O1272" s="226"/>
      <c r="P1272" s="226"/>
      <c r="Q1272" s="226"/>
      <c r="R1272" s="226"/>
      <c r="S1272" s="226"/>
      <c r="T1272" s="227"/>
      <c r="AT1272" s="228" t="s">
        <v>213</v>
      </c>
      <c r="AU1272" s="228" t="s">
        <v>86</v>
      </c>
      <c r="AV1272" s="13" t="s">
        <v>86</v>
      </c>
      <c r="AW1272" s="13" t="s">
        <v>41</v>
      </c>
      <c r="AX1272" s="13" t="s">
        <v>78</v>
      </c>
      <c r="AY1272" s="228" t="s">
        <v>203</v>
      </c>
    </row>
    <row r="1273" spans="2:51" s="12" customFormat="1" x14ac:dyDescent="0.3">
      <c r="B1273" s="206"/>
      <c r="C1273" s="207"/>
      <c r="D1273" s="208" t="s">
        <v>213</v>
      </c>
      <c r="E1273" s="209" t="s">
        <v>20</v>
      </c>
      <c r="F1273" s="210" t="s">
        <v>659</v>
      </c>
      <c r="G1273" s="207"/>
      <c r="H1273" s="211" t="s">
        <v>20</v>
      </c>
      <c r="I1273" s="212"/>
      <c r="J1273" s="207"/>
      <c r="K1273" s="207"/>
      <c r="L1273" s="213"/>
      <c r="M1273" s="214"/>
      <c r="N1273" s="215"/>
      <c r="O1273" s="215"/>
      <c r="P1273" s="215"/>
      <c r="Q1273" s="215"/>
      <c r="R1273" s="215"/>
      <c r="S1273" s="215"/>
      <c r="T1273" s="216"/>
      <c r="AT1273" s="217" t="s">
        <v>213</v>
      </c>
      <c r="AU1273" s="217" t="s">
        <v>86</v>
      </c>
      <c r="AV1273" s="12" t="s">
        <v>22</v>
      </c>
      <c r="AW1273" s="12" t="s">
        <v>41</v>
      </c>
      <c r="AX1273" s="12" t="s">
        <v>78</v>
      </c>
      <c r="AY1273" s="217" t="s">
        <v>203</v>
      </c>
    </row>
    <row r="1274" spans="2:51" s="13" customFormat="1" x14ac:dyDescent="0.3">
      <c r="B1274" s="218"/>
      <c r="C1274" s="219"/>
      <c r="D1274" s="208" t="s">
        <v>213</v>
      </c>
      <c r="E1274" s="220" t="s">
        <v>20</v>
      </c>
      <c r="F1274" s="221" t="s">
        <v>1233</v>
      </c>
      <c r="G1274" s="219"/>
      <c r="H1274" s="222">
        <v>16.690000000000001</v>
      </c>
      <c r="I1274" s="223"/>
      <c r="J1274" s="219"/>
      <c r="K1274" s="219"/>
      <c r="L1274" s="224"/>
      <c r="M1274" s="225"/>
      <c r="N1274" s="226"/>
      <c r="O1274" s="226"/>
      <c r="P1274" s="226"/>
      <c r="Q1274" s="226"/>
      <c r="R1274" s="226"/>
      <c r="S1274" s="226"/>
      <c r="T1274" s="227"/>
      <c r="AT1274" s="228" t="s">
        <v>213</v>
      </c>
      <c r="AU1274" s="228" t="s">
        <v>86</v>
      </c>
      <c r="AV1274" s="13" t="s">
        <v>86</v>
      </c>
      <c r="AW1274" s="13" t="s">
        <v>41</v>
      </c>
      <c r="AX1274" s="13" t="s">
        <v>78</v>
      </c>
      <c r="AY1274" s="228" t="s">
        <v>203</v>
      </c>
    </row>
    <row r="1275" spans="2:51" s="12" customFormat="1" x14ac:dyDescent="0.3">
      <c r="B1275" s="206"/>
      <c r="C1275" s="207"/>
      <c r="D1275" s="208" t="s">
        <v>213</v>
      </c>
      <c r="E1275" s="209" t="s">
        <v>20</v>
      </c>
      <c r="F1275" s="210" t="s">
        <v>661</v>
      </c>
      <c r="G1275" s="207"/>
      <c r="H1275" s="211" t="s">
        <v>20</v>
      </c>
      <c r="I1275" s="212"/>
      <c r="J1275" s="207"/>
      <c r="K1275" s="207"/>
      <c r="L1275" s="213"/>
      <c r="M1275" s="214"/>
      <c r="N1275" s="215"/>
      <c r="O1275" s="215"/>
      <c r="P1275" s="215"/>
      <c r="Q1275" s="215"/>
      <c r="R1275" s="215"/>
      <c r="S1275" s="215"/>
      <c r="T1275" s="216"/>
      <c r="AT1275" s="217" t="s">
        <v>213</v>
      </c>
      <c r="AU1275" s="217" t="s">
        <v>86</v>
      </c>
      <c r="AV1275" s="12" t="s">
        <v>22</v>
      </c>
      <c r="AW1275" s="12" t="s">
        <v>41</v>
      </c>
      <c r="AX1275" s="12" t="s">
        <v>78</v>
      </c>
      <c r="AY1275" s="217" t="s">
        <v>203</v>
      </c>
    </row>
    <row r="1276" spans="2:51" s="13" customFormat="1" x14ac:dyDescent="0.3">
      <c r="B1276" s="218"/>
      <c r="C1276" s="219"/>
      <c r="D1276" s="208" t="s">
        <v>213</v>
      </c>
      <c r="E1276" s="220" t="s">
        <v>20</v>
      </c>
      <c r="F1276" s="221" t="s">
        <v>1234</v>
      </c>
      <c r="G1276" s="219"/>
      <c r="H1276" s="222">
        <v>12.22</v>
      </c>
      <c r="I1276" s="223"/>
      <c r="J1276" s="219"/>
      <c r="K1276" s="219"/>
      <c r="L1276" s="224"/>
      <c r="M1276" s="225"/>
      <c r="N1276" s="226"/>
      <c r="O1276" s="226"/>
      <c r="P1276" s="226"/>
      <c r="Q1276" s="226"/>
      <c r="R1276" s="226"/>
      <c r="S1276" s="226"/>
      <c r="T1276" s="227"/>
      <c r="AT1276" s="228" t="s">
        <v>213</v>
      </c>
      <c r="AU1276" s="228" t="s">
        <v>86</v>
      </c>
      <c r="AV1276" s="13" t="s">
        <v>86</v>
      </c>
      <c r="AW1276" s="13" t="s">
        <v>41</v>
      </c>
      <c r="AX1276" s="13" t="s">
        <v>78</v>
      </c>
      <c r="AY1276" s="228" t="s">
        <v>203</v>
      </c>
    </row>
    <row r="1277" spans="2:51" s="12" customFormat="1" x14ac:dyDescent="0.3">
      <c r="B1277" s="206"/>
      <c r="C1277" s="207"/>
      <c r="D1277" s="208" t="s">
        <v>213</v>
      </c>
      <c r="E1277" s="209" t="s">
        <v>20</v>
      </c>
      <c r="F1277" s="210" t="s">
        <v>663</v>
      </c>
      <c r="G1277" s="207"/>
      <c r="H1277" s="211" t="s">
        <v>20</v>
      </c>
      <c r="I1277" s="212"/>
      <c r="J1277" s="207"/>
      <c r="K1277" s="207"/>
      <c r="L1277" s="213"/>
      <c r="M1277" s="214"/>
      <c r="N1277" s="215"/>
      <c r="O1277" s="215"/>
      <c r="P1277" s="215"/>
      <c r="Q1277" s="215"/>
      <c r="R1277" s="215"/>
      <c r="S1277" s="215"/>
      <c r="T1277" s="216"/>
      <c r="AT1277" s="217" t="s">
        <v>213</v>
      </c>
      <c r="AU1277" s="217" t="s">
        <v>86</v>
      </c>
      <c r="AV1277" s="12" t="s">
        <v>22</v>
      </c>
      <c r="AW1277" s="12" t="s">
        <v>41</v>
      </c>
      <c r="AX1277" s="12" t="s">
        <v>78</v>
      </c>
      <c r="AY1277" s="217" t="s">
        <v>203</v>
      </c>
    </row>
    <row r="1278" spans="2:51" s="13" customFormat="1" x14ac:dyDescent="0.3">
      <c r="B1278" s="218"/>
      <c r="C1278" s="219"/>
      <c r="D1278" s="208" t="s">
        <v>213</v>
      </c>
      <c r="E1278" s="220" t="s">
        <v>20</v>
      </c>
      <c r="F1278" s="221" t="s">
        <v>1235</v>
      </c>
      <c r="G1278" s="219"/>
      <c r="H1278" s="222">
        <v>23.05</v>
      </c>
      <c r="I1278" s="223"/>
      <c r="J1278" s="219"/>
      <c r="K1278" s="219"/>
      <c r="L1278" s="224"/>
      <c r="M1278" s="225"/>
      <c r="N1278" s="226"/>
      <c r="O1278" s="226"/>
      <c r="P1278" s="226"/>
      <c r="Q1278" s="226"/>
      <c r="R1278" s="226"/>
      <c r="S1278" s="226"/>
      <c r="T1278" s="227"/>
      <c r="AT1278" s="228" t="s">
        <v>213</v>
      </c>
      <c r="AU1278" s="228" t="s">
        <v>86</v>
      </c>
      <c r="AV1278" s="13" t="s">
        <v>86</v>
      </c>
      <c r="AW1278" s="13" t="s">
        <v>41</v>
      </c>
      <c r="AX1278" s="13" t="s">
        <v>78</v>
      </c>
      <c r="AY1278" s="228" t="s">
        <v>203</v>
      </c>
    </row>
    <row r="1279" spans="2:51" s="12" customFormat="1" x14ac:dyDescent="0.3">
      <c r="B1279" s="206"/>
      <c r="C1279" s="207"/>
      <c r="D1279" s="208" t="s">
        <v>213</v>
      </c>
      <c r="E1279" s="209" t="s">
        <v>20</v>
      </c>
      <c r="F1279" s="210" t="s">
        <v>665</v>
      </c>
      <c r="G1279" s="207"/>
      <c r="H1279" s="211" t="s">
        <v>20</v>
      </c>
      <c r="I1279" s="212"/>
      <c r="J1279" s="207"/>
      <c r="K1279" s="207"/>
      <c r="L1279" s="213"/>
      <c r="M1279" s="214"/>
      <c r="N1279" s="215"/>
      <c r="O1279" s="215"/>
      <c r="P1279" s="215"/>
      <c r="Q1279" s="215"/>
      <c r="R1279" s="215"/>
      <c r="S1279" s="215"/>
      <c r="T1279" s="216"/>
      <c r="AT1279" s="217" t="s">
        <v>213</v>
      </c>
      <c r="AU1279" s="217" t="s">
        <v>86</v>
      </c>
      <c r="AV1279" s="12" t="s">
        <v>22</v>
      </c>
      <c r="AW1279" s="12" t="s">
        <v>41</v>
      </c>
      <c r="AX1279" s="12" t="s">
        <v>78</v>
      </c>
      <c r="AY1279" s="217" t="s">
        <v>203</v>
      </c>
    </row>
    <row r="1280" spans="2:51" s="13" customFormat="1" x14ac:dyDescent="0.3">
      <c r="B1280" s="218"/>
      <c r="C1280" s="219"/>
      <c r="D1280" s="208" t="s">
        <v>213</v>
      </c>
      <c r="E1280" s="220" t="s">
        <v>20</v>
      </c>
      <c r="F1280" s="221" t="s">
        <v>1236</v>
      </c>
      <c r="G1280" s="219"/>
      <c r="H1280" s="222">
        <v>9.8000000000000007</v>
      </c>
      <c r="I1280" s="223"/>
      <c r="J1280" s="219"/>
      <c r="K1280" s="219"/>
      <c r="L1280" s="224"/>
      <c r="M1280" s="225"/>
      <c r="N1280" s="226"/>
      <c r="O1280" s="226"/>
      <c r="P1280" s="226"/>
      <c r="Q1280" s="226"/>
      <c r="R1280" s="226"/>
      <c r="S1280" s="226"/>
      <c r="T1280" s="227"/>
      <c r="AT1280" s="228" t="s">
        <v>213</v>
      </c>
      <c r="AU1280" s="228" t="s">
        <v>86</v>
      </c>
      <c r="AV1280" s="13" t="s">
        <v>86</v>
      </c>
      <c r="AW1280" s="13" t="s">
        <v>41</v>
      </c>
      <c r="AX1280" s="13" t="s">
        <v>78</v>
      </c>
      <c r="AY1280" s="228" t="s">
        <v>203</v>
      </c>
    </row>
    <row r="1281" spans="2:65" s="12" customFormat="1" x14ac:dyDescent="0.3">
      <c r="B1281" s="206"/>
      <c r="C1281" s="207"/>
      <c r="D1281" s="208" t="s">
        <v>213</v>
      </c>
      <c r="E1281" s="209" t="s">
        <v>20</v>
      </c>
      <c r="F1281" s="210" t="s">
        <v>667</v>
      </c>
      <c r="G1281" s="207"/>
      <c r="H1281" s="211" t="s">
        <v>20</v>
      </c>
      <c r="I1281" s="212"/>
      <c r="J1281" s="207"/>
      <c r="K1281" s="207"/>
      <c r="L1281" s="213"/>
      <c r="M1281" s="214"/>
      <c r="N1281" s="215"/>
      <c r="O1281" s="215"/>
      <c r="P1281" s="215"/>
      <c r="Q1281" s="215"/>
      <c r="R1281" s="215"/>
      <c r="S1281" s="215"/>
      <c r="T1281" s="216"/>
      <c r="AT1281" s="217" t="s">
        <v>213</v>
      </c>
      <c r="AU1281" s="217" t="s">
        <v>86</v>
      </c>
      <c r="AV1281" s="12" t="s">
        <v>22</v>
      </c>
      <c r="AW1281" s="12" t="s">
        <v>41</v>
      </c>
      <c r="AX1281" s="12" t="s">
        <v>78</v>
      </c>
      <c r="AY1281" s="217" t="s">
        <v>203</v>
      </c>
    </row>
    <row r="1282" spans="2:65" s="13" customFormat="1" x14ac:dyDescent="0.3">
      <c r="B1282" s="218"/>
      <c r="C1282" s="219"/>
      <c r="D1282" s="208" t="s">
        <v>213</v>
      </c>
      <c r="E1282" s="220" t="s">
        <v>20</v>
      </c>
      <c r="F1282" s="221" t="s">
        <v>1237</v>
      </c>
      <c r="G1282" s="219"/>
      <c r="H1282" s="222">
        <v>6.62</v>
      </c>
      <c r="I1282" s="223"/>
      <c r="J1282" s="219"/>
      <c r="K1282" s="219"/>
      <c r="L1282" s="224"/>
      <c r="M1282" s="225"/>
      <c r="N1282" s="226"/>
      <c r="O1282" s="226"/>
      <c r="P1282" s="226"/>
      <c r="Q1282" s="226"/>
      <c r="R1282" s="226"/>
      <c r="S1282" s="226"/>
      <c r="T1282" s="227"/>
      <c r="AT1282" s="228" t="s">
        <v>213</v>
      </c>
      <c r="AU1282" s="228" t="s">
        <v>86</v>
      </c>
      <c r="AV1282" s="13" t="s">
        <v>86</v>
      </c>
      <c r="AW1282" s="13" t="s">
        <v>41</v>
      </c>
      <c r="AX1282" s="13" t="s">
        <v>78</v>
      </c>
      <c r="AY1282" s="228" t="s">
        <v>203</v>
      </c>
    </row>
    <row r="1283" spans="2:65" s="12" customFormat="1" x14ac:dyDescent="0.3">
      <c r="B1283" s="206"/>
      <c r="C1283" s="207"/>
      <c r="D1283" s="208" t="s">
        <v>213</v>
      </c>
      <c r="E1283" s="209" t="s">
        <v>20</v>
      </c>
      <c r="F1283" s="210" t="s">
        <v>669</v>
      </c>
      <c r="G1283" s="207"/>
      <c r="H1283" s="211" t="s">
        <v>20</v>
      </c>
      <c r="I1283" s="212"/>
      <c r="J1283" s="207"/>
      <c r="K1283" s="207"/>
      <c r="L1283" s="213"/>
      <c r="M1283" s="214"/>
      <c r="N1283" s="215"/>
      <c r="O1283" s="215"/>
      <c r="P1283" s="215"/>
      <c r="Q1283" s="215"/>
      <c r="R1283" s="215"/>
      <c r="S1283" s="215"/>
      <c r="T1283" s="216"/>
      <c r="AT1283" s="217" t="s">
        <v>213</v>
      </c>
      <c r="AU1283" s="217" t="s">
        <v>86</v>
      </c>
      <c r="AV1283" s="12" t="s">
        <v>22</v>
      </c>
      <c r="AW1283" s="12" t="s">
        <v>41</v>
      </c>
      <c r="AX1283" s="12" t="s">
        <v>78</v>
      </c>
      <c r="AY1283" s="217" t="s">
        <v>203</v>
      </c>
    </row>
    <row r="1284" spans="2:65" s="13" customFormat="1" x14ac:dyDescent="0.3">
      <c r="B1284" s="218"/>
      <c r="C1284" s="219"/>
      <c r="D1284" s="208" t="s">
        <v>213</v>
      </c>
      <c r="E1284" s="220" t="s">
        <v>20</v>
      </c>
      <c r="F1284" s="221" t="s">
        <v>1238</v>
      </c>
      <c r="G1284" s="219"/>
      <c r="H1284" s="222">
        <v>13.97</v>
      </c>
      <c r="I1284" s="223"/>
      <c r="J1284" s="219"/>
      <c r="K1284" s="219"/>
      <c r="L1284" s="224"/>
      <c r="M1284" s="225"/>
      <c r="N1284" s="226"/>
      <c r="O1284" s="226"/>
      <c r="P1284" s="226"/>
      <c r="Q1284" s="226"/>
      <c r="R1284" s="226"/>
      <c r="S1284" s="226"/>
      <c r="T1284" s="227"/>
      <c r="AT1284" s="228" t="s">
        <v>213</v>
      </c>
      <c r="AU1284" s="228" t="s">
        <v>86</v>
      </c>
      <c r="AV1284" s="13" t="s">
        <v>86</v>
      </c>
      <c r="AW1284" s="13" t="s">
        <v>41</v>
      </c>
      <c r="AX1284" s="13" t="s">
        <v>78</v>
      </c>
      <c r="AY1284" s="228" t="s">
        <v>203</v>
      </c>
    </row>
    <row r="1285" spans="2:65" s="12" customFormat="1" x14ac:dyDescent="0.3">
      <c r="B1285" s="206"/>
      <c r="C1285" s="207"/>
      <c r="D1285" s="208" t="s">
        <v>213</v>
      </c>
      <c r="E1285" s="209" t="s">
        <v>20</v>
      </c>
      <c r="F1285" s="210" t="s">
        <v>671</v>
      </c>
      <c r="G1285" s="207"/>
      <c r="H1285" s="211" t="s">
        <v>20</v>
      </c>
      <c r="I1285" s="212"/>
      <c r="J1285" s="207"/>
      <c r="K1285" s="207"/>
      <c r="L1285" s="213"/>
      <c r="M1285" s="214"/>
      <c r="N1285" s="215"/>
      <c r="O1285" s="215"/>
      <c r="P1285" s="215"/>
      <c r="Q1285" s="215"/>
      <c r="R1285" s="215"/>
      <c r="S1285" s="215"/>
      <c r="T1285" s="216"/>
      <c r="AT1285" s="217" t="s">
        <v>213</v>
      </c>
      <c r="AU1285" s="217" t="s">
        <v>86</v>
      </c>
      <c r="AV1285" s="12" t="s">
        <v>22</v>
      </c>
      <c r="AW1285" s="12" t="s">
        <v>41</v>
      </c>
      <c r="AX1285" s="12" t="s">
        <v>78</v>
      </c>
      <c r="AY1285" s="217" t="s">
        <v>203</v>
      </c>
    </row>
    <row r="1286" spans="2:65" s="13" customFormat="1" x14ac:dyDescent="0.3">
      <c r="B1286" s="218"/>
      <c r="C1286" s="219"/>
      <c r="D1286" s="208" t="s">
        <v>213</v>
      </c>
      <c r="E1286" s="220" t="s">
        <v>20</v>
      </c>
      <c r="F1286" s="221" t="s">
        <v>1239</v>
      </c>
      <c r="G1286" s="219"/>
      <c r="H1286" s="222">
        <v>19.920000000000002</v>
      </c>
      <c r="I1286" s="223"/>
      <c r="J1286" s="219"/>
      <c r="K1286" s="219"/>
      <c r="L1286" s="224"/>
      <c r="M1286" s="225"/>
      <c r="N1286" s="226"/>
      <c r="O1286" s="226"/>
      <c r="P1286" s="226"/>
      <c r="Q1286" s="226"/>
      <c r="R1286" s="226"/>
      <c r="S1286" s="226"/>
      <c r="T1286" s="227"/>
      <c r="AT1286" s="228" t="s">
        <v>213</v>
      </c>
      <c r="AU1286" s="228" t="s">
        <v>86</v>
      </c>
      <c r="AV1286" s="13" t="s">
        <v>86</v>
      </c>
      <c r="AW1286" s="13" t="s">
        <v>41</v>
      </c>
      <c r="AX1286" s="13" t="s">
        <v>78</v>
      </c>
      <c r="AY1286" s="228" t="s">
        <v>203</v>
      </c>
    </row>
    <row r="1287" spans="2:65" s="12" customFormat="1" x14ac:dyDescent="0.3">
      <c r="B1287" s="206"/>
      <c r="C1287" s="207"/>
      <c r="D1287" s="208" t="s">
        <v>213</v>
      </c>
      <c r="E1287" s="209" t="s">
        <v>20</v>
      </c>
      <c r="F1287" s="210" t="s">
        <v>673</v>
      </c>
      <c r="G1287" s="207"/>
      <c r="H1287" s="211" t="s">
        <v>20</v>
      </c>
      <c r="I1287" s="212"/>
      <c r="J1287" s="207"/>
      <c r="K1287" s="207"/>
      <c r="L1287" s="213"/>
      <c r="M1287" s="214"/>
      <c r="N1287" s="215"/>
      <c r="O1287" s="215"/>
      <c r="P1287" s="215"/>
      <c r="Q1287" s="215"/>
      <c r="R1287" s="215"/>
      <c r="S1287" s="215"/>
      <c r="T1287" s="216"/>
      <c r="AT1287" s="217" t="s">
        <v>213</v>
      </c>
      <c r="AU1287" s="217" t="s">
        <v>86</v>
      </c>
      <c r="AV1287" s="12" t="s">
        <v>22</v>
      </c>
      <c r="AW1287" s="12" t="s">
        <v>41</v>
      </c>
      <c r="AX1287" s="12" t="s">
        <v>78</v>
      </c>
      <c r="AY1287" s="217" t="s">
        <v>203</v>
      </c>
    </row>
    <row r="1288" spans="2:65" s="13" customFormat="1" x14ac:dyDescent="0.3">
      <c r="B1288" s="218"/>
      <c r="C1288" s="219"/>
      <c r="D1288" s="208" t="s">
        <v>213</v>
      </c>
      <c r="E1288" s="220" t="s">
        <v>20</v>
      </c>
      <c r="F1288" s="221" t="s">
        <v>1240</v>
      </c>
      <c r="G1288" s="219"/>
      <c r="H1288" s="222">
        <v>12.92</v>
      </c>
      <c r="I1288" s="223"/>
      <c r="J1288" s="219"/>
      <c r="K1288" s="219"/>
      <c r="L1288" s="224"/>
      <c r="M1288" s="225"/>
      <c r="N1288" s="226"/>
      <c r="O1288" s="226"/>
      <c r="P1288" s="226"/>
      <c r="Q1288" s="226"/>
      <c r="R1288" s="226"/>
      <c r="S1288" s="226"/>
      <c r="T1288" s="227"/>
      <c r="AT1288" s="228" t="s">
        <v>213</v>
      </c>
      <c r="AU1288" s="228" t="s">
        <v>86</v>
      </c>
      <c r="AV1288" s="13" t="s">
        <v>86</v>
      </c>
      <c r="AW1288" s="13" t="s">
        <v>41</v>
      </c>
      <c r="AX1288" s="13" t="s">
        <v>78</v>
      </c>
      <c r="AY1288" s="228" t="s">
        <v>203</v>
      </c>
    </row>
    <row r="1289" spans="2:65" s="12" customFormat="1" x14ac:dyDescent="0.3">
      <c r="B1289" s="206"/>
      <c r="C1289" s="207"/>
      <c r="D1289" s="208" t="s">
        <v>213</v>
      </c>
      <c r="E1289" s="209" t="s">
        <v>20</v>
      </c>
      <c r="F1289" s="210" t="s">
        <v>675</v>
      </c>
      <c r="G1289" s="207"/>
      <c r="H1289" s="211" t="s">
        <v>20</v>
      </c>
      <c r="I1289" s="212"/>
      <c r="J1289" s="207"/>
      <c r="K1289" s="207"/>
      <c r="L1289" s="213"/>
      <c r="M1289" s="214"/>
      <c r="N1289" s="215"/>
      <c r="O1289" s="215"/>
      <c r="P1289" s="215"/>
      <c r="Q1289" s="215"/>
      <c r="R1289" s="215"/>
      <c r="S1289" s="215"/>
      <c r="T1289" s="216"/>
      <c r="AT1289" s="217" t="s">
        <v>213</v>
      </c>
      <c r="AU1289" s="217" t="s">
        <v>86</v>
      </c>
      <c r="AV1289" s="12" t="s">
        <v>22</v>
      </c>
      <c r="AW1289" s="12" t="s">
        <v>41</v>
      </c>
      <c r="AX1289" s="12" t="s">
        <v>78</v>
      </c>
      <c r="AY1289" s="217" t="s">
        <v>203</v>
      </c>
    </row>
    <row r="1290" spans="2:65" s="13" customFormat="1" x14ac:dyDescent="0.3">
      <c r="B1290" s="218"/>
      <c r="C1290" s="219"/>
      <c r="D1290" s="208" t="s">
        <v>213</v>
      </c>
      <c r="E1290" s="220" t="s">
        <v>20</v>
      </c>
      <c r="F1290" s="221" t="s">
        <v>1241</v>
      </c>
      <c r="G1290" s="219"/>
      <c r="H1290" s="222">
        <v>31.85</v>
      </c>
      <c r="I1290" s="223"/>
      <c r="J1290" s="219"/>
      <c r="K1290" s="219"/>
      <c r="L1290" s="224"/>
      <c r="M1290" s="225"/>
      <c r="N1290" s="226"/>
      <c r="O1290" s="226"/>
      <c r="P1290" s="226"/>
      <c r="Q1290" s="226"/>
      <c r="R1290" s="226"/>
      <c r="S1290" s="226"/>
      <c r="T1290" s="227"/>
      <c r="AT1290" s="228" t="s">
        <v>213</v>
      </c>
      <c r="AU1290" s="228" t="s">
        <v>86</v>
      </c>
      <c r="AV1290" s="13" t="s">
        <v>86</v>
      </c>
      <c r="AW1290" s="13" t="s">
        <v>41</v>
      </c>
      <c r="AX1290" s="13" t="s">
        <v>78</v>
      </c>
      <c r="AY1290" s="228" t="s">
        <v>203</v>
      </c>
    </row>
    <row r="1291" spans="2:65" s="12" customFormat="1" x14ac:dyDescent="0.3">
      <c r="B1291" s="206"/>
      <c r="C1291" s="207"/>
      <c r="D1291" s="208" t="s">
        <v>213</v>
      </c>
      <c r="E1291" s="209" t="s">
        <v>20</v>
      </c>
      <c r="F1291" s="210" t="s">
        <v>677</v>
      </c>
      <c r="G1291" s="207"/>
      <c r="H1291" s="211" t="s">
        <v>20</v>
      </c>
      <c r="I1291" s="212"/>
      <c r="J1291" s="207"/>
      <c r="K1291" s="207"/>
      <c r="L1291" s="213"/>
      <c r="M1291" s="214"/>
      <c r="N1291" s="215"/>
      <c r="O1291" s="215"/>
      <c r="P1291" s="215"/>
      <c r="Q1291" s="215"/>
      <c r="R1291" s="215"/>
      <c r="S1291" s="215"/>
      <c r="T1291" s="216"/>
      <c r="AT1291" s="217" t="s">
        <v>213</v>
      </c>
      <c r="AU1291" s="217" t="s">
        <v>86</v>
      </c>
      <c r="AV1291" s="12" t="s">
        <v>22</v>
      </c>
      <c r="AW1291" s="12" t="s">
        <v>41</v>
      </c>
      <c r="AX1291" s="12" t="s">
        <v>78</v>
      </c>
      <c r="AY1291" s="217" t="s">
        <v>203</v>
      </c>
    </row>
    <row r="1292" spans="2:65" s="13" customFormat="1" x14ac:dyDescent="0.3">
      <c r="B1292" s="218"/>
      <c r="C1292" s="219"/>
      <c r="D1292" s="208" t="s">
        <v>213</v>
      </c>
      <c r="E1292" s="220" t="s">
        <v>20</v>
      </c>
      <c r="F1292" s="221" t="s">
        <v>1242</v>
      </c>
      <c r="G1292" s="219"/>
      <c r="H1292" s="222">
        <v>10.1</v>
      </c>
      <c r="I1292" s="223"/>
      <c r="J1292" s="219"/>
      <c r="K1292" s="219"/>
      <c r="L1292" s="224"/>
      <c r="M1292" s="225"/>
      <c r="N1292" s="226"/>
      <c r="O1292" s="226"/>
      <c r="P1292" s="226"/>
      <c r="Q1292" s="226"/>
      <c r="R1292" s="226"/>
      <c r="S1292" s="226"/>
      <c r="T1292" s="227"/>
      <c r="AT1292" s="228" t="s">
        <v>213</v>
      </c>
      <c r="AU1292" s="228" t="s">
        <v>86</v>
      </c>
      <c r="AV1292" s="13" t="s">
        <v>86</v>
      </c>
      <c r="AW1292" s="13" t="s">
        <v>41</v>
      </c>
      <c r="AX1292" s="13" t="s">
        <v>78</v>
      </c>
      <c r="AY1292" s="228" t="s">
        <v>203</v>
      </c>
    </row>
    <row r="1293" spans="2:65" s="14" customFormat="1" x14ac:dyDescent="0.3">
      <c r="B1293" s="229"/>
      <c r="C1293" s="230"/>
      <c r="D1293" s="231" t="s">
        <v>213</v>
      </c>
      <c r="E1293" s="232" t="s">
        <v>20</v>
      </c>
      <c r="F1293" s="233" t="s">
        <v>225</v>
      </c>
      <c r="G1293" s="230"/>
      <c r="H1293" s="234">
        <v>808.78</v>
      </c>
      <c r="I1293" s="235"/>
      <c r="J1293" s="230"/>
      <c r="K1293" s="230"/>
      <c r="L1293" s="236"/>
      <c r="M1293" s="237"/>
      <c r="N1293" s="238"/>
      <c r="O1293" s="238"/>
      <c r="P1293" s="238"/>
      <c r="Q1293" s="238"/>
      <c r="R1293" s="238"/>
      <c r="S1293" s="238"/>
      <c r="T1293" s="239"/>
      <c r="AT1293" s="240" t="s">
        <v>213</v>
      </c>
      <c r="AU1293" s="240" t="s">
        <v>86</v>
      </c>
      <c r="AV1293" s="14" t="s">
        <v>211</v>
      </c>
      <c r="AW1293" s="14" t="s">
        <v>41</v>
      </c>
      <c r="AX1293" s="14" t="s">
        <v>22</v>
      </c>
      <c r="AY1293" s="240" t="s">
        <v>203</v>
      </c>
    </row>
    <row r="1294" spans="2:65" s="1" customFormat="1" ht="44.25" customHeight="1" x14ac:dyDescent="0.3">
      <c r="B1294" s="35"/>
      <c r="C1294" s="194" t="s">
        <v>1243</v>
      </c>
      <c r="D1294" s="194" t="s">
        <v>206</v>
      </c>
      <c r="E1294" s="195" t="s">
        <v>1244</v>
      </c>
      <c r="F1294" s="196" t="s">
        <v>1245</v>
      </c>
      <c r="G1294" s="197" t="s">
        <v>301</v>
      </c>
      <c r="H1294" s="198">
        <v>112.21299999999999</v>
      </c>
      <c r="I1294" s="199"/>
      <c r="J1294" s="200">
        <f>ROUND(I1294*H1294,2)</f>
        <v>0</v>
      </c>
      <c r="K1294" s="196" t="s">
        <v>210</v>
      </c>
      <c r="L1294" s="55"/>
      <c r="M1294" s="201" t="s">
        <v>20</v>
      </c>
      <c r="N1294" s="202" t="s">
        <v>49</v>
      </c>
      <c r="O1294" s="36"/>
      <c r="P1294" s="203">
        <f>O1294*H1294</f>
        <v>0</v>
      </c>
      <c r="Q1294" s="203">
        <v>0</v>
      </c>
      <c r="R1294" s="203">
        <f>Q1294*H1294</f>
        <v>0</v>
      </c>
      <c r="S1294" s="203">
        <v>0</v>
      </c>
      <c r="T1294" s="204">
        <f>S1294*H1294</f>
        <v>0</v>
      </c>
      <c r="AR1294" s="18" t="s">
        <v>336</v>
      </c>
      <c r="AT1294" s="18" t="s">
        <v>206</v>
      </c>
      <c r="AU1294" s="18" t="s">
        <v>86</v>
      </c>
      <c r="AY1294" s="18" t="s">
        <v>203</v>
      </c>
      <c r="BE1294" s="205">
        <f>IF(N1294="základní",J1294,0)</f>
        <v>0</v>
      </c>
      <c r="BF1294" s="205">
        <f>IF(N1294="snížená",J1294,0)</f>
        <v>0</v>
      </c>
      <c r="BG1294" s="205">
        <f>IF(N1294="zákl. přenesená",J1294,0)</f>
        <v>0</v>
      </c>
      <c r="BH1294" s="205">
        <f>IF(N1294="sníž. přenesená",J1294,0)</f>
        <v>0</v>
      </c>
      <c r="BI1294" s="205">
        <f>IF(N1294="nulová",J1294,0)</f>
        <v>0</v>
      </c>
      <c r="BJ1294" s="18" t="s">
        <v>22</v>
      </c>
      <c r="BK1294" s="205">
        <f>ROUND(I1294*H1294,2)</f>
        <v>0</v>
      </c>
      <c r="BL1294" s="18" t="s">
        <v>336</v>
      </c>
      <c r="BM1294" s="18" t="s">
        <v>1246</v>
      </c>
    </row>
    <row r="1295" spans="2:65" s="11" customFormat="1" ht="29.85" customHeight="1" x14ac:dyDescent="0.3">
      <c r="B1295" s="177"/>
      <c r="C1295" s="178"/>
      <c r="D1295" s="191" t="s">
        <v>77</v>
      </c>
      <c r="E1295" s="192" t="s">
        <v>388</v>
      </c>
      <c r="F1295" s="192" t="s">
        <v>389</v>
      </c>
      <c r="G1295" s="178"/>
      <c r="H1295" s="178"/>
      <c r="I1295" s="181"/>
      <c r="J1295" s="193">
        <f>BK1295</f>
        <v>0</v>
      </c>
      <c r="K1295" s="178"/>
      <c r="L1295" s="183"/>
      <c r="M1295" s="184"/>
      <c r="N1295" s="185"/>
      <c r="O1295" s="185"/>
      <c r="P1295" s="186">
        <f>SUM(P1296:P1302)</f>
        <v>0</v>
      </c>
      <c r="Q1295" s="185"/>
      <c r="R1295" s="186">
        <f>SUM(R1296:R1302)</f>
        <v>0</v>
      </c>
      <c r="S1295" s="185"/>
      <c r="T1295" s="187">
        <f>SUM(T1296:T1302)</f>
        <v>0</v>
      </c>
      <c r="AR1295" s="188" t="s">
        <v>86</v>
      </c>
      <c r="AT1295" s="189" t="s">
        <v>77</v>
      </c>
      <c r="AU1295" s="189" t="s">
        <v>22</v>
      </c>
      <c r="AY1295" s="188" t="s">
        <v>203</v>
      </c>
      <c r="BK1295" s="190">
        <f>SUM(BK1296:BK1302)</f>
        <v>0</v>
      </c>
    </row>
    <row r="1296" spans="2:65" s="1" customFormat="1" ht="22.5" customHeight="1" x14ac:dyDescent="0.3">
      <c r="B1296" s="35"/>
      <c r="C1296" s="194" t="s">
        <v>1247</v>
      </c>
      <c r="D1296" s="194" t="s">
        <v>206</v>
      </c>
      <c r="E1296" s="195" t="s">
        <v>1248</v>
      </c>
      <c r="F1296" s="196" t="s">
        <v>1249</v>
      </c>
      <c r="G1296" s="197" t="s">
        <v>320</v>
      </c>
      <c r="H1296" s="198">
        <v>30</v>
      </c>
      <c r="I1296" s="199"/>
      <c r="J1296" s="200">
        <f t="shared" ref="J1296:J1302" si="0">ROUND(I1296*H1296,2)</f>
        <v>0</v>
      </c>
      <c r="K1296" s="196" t="s">
        <v>20</v>
      </c>
      <c r="L1296" s="55"/>
      <c r="M1296" s="201" t="s">
        <v>20</v>
      </c>
      <c r="N1296" s="202" t="s">
        <v>49</v>
      </c>
      <c r="O1296" s="36"/>
      <c r="P1296" s="203">
        <f t="shared" ref="P1296:P1302" si="1">O1296*H1296</f>
        <v>0</v>
      </c>
      <c r="Q1296" s="203">
        <v>0</v>
      </c>
      <c r="R1296" s="203">
        <f t="shared" ref="R1296:R1302" si="2">Q1296*H1296</f>
        <v>0</v>
      </c>
      <c r="S1296" s="203">
        <v>0</v>
      </c>
      <c r="T1296" s="204">
        <f t="shared" ref="T1296:T1302" si="3">S1296*H1296</f>
        <v>0</v>
      </c>
      <c r="AR1296" s="18" t="s">
        <v>336</v>
      </c>
      <c r="AT1296" s="18" t="s">
        <v>206</v>
      </c>
      <c r="AU1296" s="18" t="s">
        <v>86</v>
      </c>
      <c r="AY1296" s="18" t="s">
        <v>203</v>
      </c>
      <c r="BE1296" s="205">
        <f t="shared" ref="BE1296:BE1302" si="4">IF(N1296="základní",J1296,0)</f>
        <v>0</v>
      </c>
      <c r="BF1296" s="205">
        <f t="shared" ref="BF1296:BF1302" si="5">IF(N1296="snížená",J1296,0)</f>
        <v>0</v>
      </c>
      <c r="BG1296" s="205">
        <f t="shared" ref="BG1296:BG1302" si="6">IF(N1296="zákl. přenesená",J1296,0)</f>
        <v>0</v>
      </c>
      <c r="BH1296" s="205">
        <f t="shared" ref="BH1296:BH1302" si="7">IF(N1296="sníž. přenesená",J1296,0)</f>
        <v>0</v>
      </c>
      <c r="BI1296" s="205">
        <f t="shared" ref="BI1296:BI1302" si="8">IF(N1296="nulová",J1296,0)</f>
        <v>0</v>
      </c>
      <c r="BJ1296" s="18" t="s">
        <v>22</v>
      </c>
      <c r="BK1296" s="205">
        <f t="shared" ref="BK1296:BK1302" si="9">ROUND(I1296*H1296,2)</f>
        <v>0</v>
      </c>
      <c r="BL1296" s="18" t="s">
        <v>336</v>
      </c>
      <c r="BM1296" s="18" t="s">
        <v>1250</v>
      </c>
    </row>
    <row r="1297" spans="2:65" s="1" customFormat="1" ht="22.5" customHeight="1" x14ac:dyDescent="0.3">
      <c r="B1297" s="35"/>
      <c r="C1297" s="194" t="s">
        <v>1251</v>
      </c>
      <c r="D1297" s="194" t="s">
        <v>206</v>
      </c>
      <c r="E1297" s="195" t="s">
        <v>1252</v>
      </c>
      <c r="F1297" s="196" t="s">
        <v>1253</v>
      </c>
      <c r="G1297" s="197" t="s">
        <v>320</v>
      </c>
      <c r="H1297" s="198">
        <v>65</v>
      </c>
      <c r="I1297" s="199"/>
      <c r="J1297" s="200">
        <f t="shared" si="0"/>
        <v>0</v>
      </c>
      <c r="K1297" s="196" t="s">
        <v>20</v>
      </c>
      <c r="L1297" s="55"/>
      <c r="M1297" s="201" t="s">
        <v>20</v>
      </c>
      <c r="N1297" s="202" t="s">
        <v>49</v>
      </c>
      <c r="O1297" s="36"/>
      <c r="P1297" s="203">
        <f t="shared" si="1"/>
        <v>0</v>
      </c>
      <c r="Q1297" s="203">
        <v>0</v>
      </c>
      <c r="R1297" s="203">
        <f t="shared" si="2"/>
        <v>0</v>
      </c>
      <c r="S1297" s="203">
        <v>0</v>
      </c>
      <c r="T1297" s="204">
        <f t="shared" si="3"/>
        <v>0</v>
      </c>
      <c r="AR1297" s="18" t="s">
        <v>336</v>
      </c>
      <c r="AT1297" s="18" t="s">
        <v>206</v>
      </c>
      <c r="AU1297" s="18" t="s">
        <v>86</v>
      </c>
      <c r="AY1297" s="18" t="s">
        <v>203</v>
      </c>
      <c r="BE1297" s="205">
        <f t="shared" si="4"/>
        <v>0</v>
      </c>
      <c r="BF1297" s="205">
        <f t="shared" si="5"/>
        <v>0</v>
      </c>
      <c r="BG1297" s="205">
        <f t="shared" si="6"/>
        <v>0</v>
      </c>
      <c r="BH1297" s="205">
        <f t="shared" si="7"/>
        <v>0</v>
      </c>
      <c r="BI1297" s="205">
        <f t="shared" si="8"/>
        <v>0</v>
      </c>
      <c r="BJ1297" s="18" t="s">
        <v>22</v>
      </c>
      <c r="BK1297" s="205">
        <f t="shared" si="9"/>
        <v>0</v>
      </c>
      <c r="BL1297" s="18" t="s">
        <v>336</v>
      </c>
      <c r="BM1297" s="18" t="s">
        <v>1254</v>
      </c>
    </row>
    <row r="1298" spans="2:65" s="1" customFormat="1" ht="22.5" customHeight="1" x14ac:dyDescent="0.3">
      <c r="B1298" s="35"/>
      <c r="C1298" s="194" t="s">
        <v>1255</v>
      </c>
      <c r="D1298" s="194" t="s">
        <v>206</v>
      </c>
      <c r="E1298" s="195" t="s">
        <v>1256</v>
      </c>
      <c r="F1298" s="196" t="s">
        <v>1257</v>
      </c>
      <c r="G1298" s="197" t="s">
        <v>320</v>
      </c>
      <c r="H1298" s="198">
        <v>32</v>
      </c>
      <c r="I1298" s="199"/>
      <c r="J1298" s="200">
        <f t="shared" si="0"/>
        <v>0</v>
      </c>
      <c r="K1298" s="196" t="s">
        <v>20</v>
      </c>
      <c r="L1298" s="55"/>
      <c r="M1298" s="201" t="s">
        <v>20</v>
      </c>
      <c r="N1298" s="202" t="s">
        <v>49</v>
      </c>
      <c r="O1298" s="36"/>
      <c r="P1298" s="203">
        <f t="shared" si="1"/>
        <v>0</v>
      </c>
      <c r="Q1298" s="203">
        <v>0</v>
      </c>
      <c r="R1298" s="203">
        <f t="shared" si="2"/>
        <v>0</v>
      </c>
      <c r="S1298" s="203">
        <v>0</v>
      </c>
      <c r="T1298" s="204">
        <f t="shared" si="3"/>
        <v>0</v>
      </c>
      <c r="AR1298" s="18" t="s">
        <v>336</v>
      </c>
      <c r="AT1298" s="18" t="s">
        <v>206</v>
      </c>
      <c r="AU1298" s="18" t="s">
        <v>86</v>
      </c>
      <c r="AY1298" s="18" t="s">
        <v>203</v>
      </c>
      <c r="BE1298" s="205">
        <f t="shared" si="4"/>
        <v>0</v>
      </c>
      <c r="BF1298" s="205">
        <f t="shared" si="5"/>
        <v>0</v>
      </c>
      <c r="BG1298" s="205">
        <f t="shared" si="6"/>
        <v>0</v>
      </c>
      <c r="BH1298" s="205">
        <f t="shared" si="7"/>
        <v>0</v>
      </c>
      <c r="BI1298" s="205">
        <f t="shared" si="8"/>
        <v>0</v>
      </c>
      <c r="BJ1298" s="18" t="s">
        <v>22</v>
      </c>
      <c r="BK1298" s="205">
        <f t="shared" si="9"/>
        <v>0</v>
      </c>
      <c r="BL1298" s="18" t="s">
        <v>336</v>
      </c>
      <c r="BM1298" s="18" t="s">
        <v>1258</v>
      </c>
    </row>
    <row r="1299" spans="2:65" s="1" customFormat="1" ht="22.5" customHeight="1" x14ac:dyDescent="0.3">
      <c r="B1299" s="35"/>
      <c r="C1299" s="194" t="s">
        <v>1259</v>
      </c>
      <c r="D1299" s="194" t="s">
        <v>206</v>
      </c>
      <c r="E1299" s="195" t="s">
        <v>1260</v>
      </c>
      <c r="F1299" s="196" t="s">
        <v>1261</v>
      </c>
      <c r="G1299" s="197" t="s">
        <v>320</v>
      </c>
      <c r="H1299" s="198">
        <v>3</v>
      </c>
      <c r="I1299" s="199"/>
      <c r="J1299" s="200">
        <f t="shared" si="0"/>
        <v>0</v>
      </c>
      <c r="K1299" s="196" t="s">
        <v>20</v>
      </c>
      <c r="L1299" s="55"/>
      <c r="M1299" s="201" t="s">
        <v>20</v>
      </c>
      <c r="N1299" s="202" t="s">
        <v>49</v>
      </c>
      <c r="O1299" s="36"/>
      <c r="P1299" s="203">
        <f t="shared" si="1"/>
        <v>0</v>
      </c>
      <c r="Q1299" s="203">
        <v>0</v>
      </c>
      <c r="R1299" s="203">
        <f t="shared" si="2"/>
        <v>0</v>
      </c>
      <c r="S1299" s="203">
        <v>0</v>
      </c>
      <c r="T1299" s="204">
        <f t="shared" si="3"/>
        <v>0</v>
      </c>
      <c r="AR1299" s="18" t="s">
        <v>336</v>
      </c>
      <c r="AT1299" s="18" t="s">
        <v>206</v>
      </c>
      <c r="AU1299" s="18" t="s">
        <v>86</v>
      </c>
      <c r="AY1299" s="18" t="s">
        <v>203</v>
      </c>
      <c r="BE1299" s="205">
        <f t="shared" si="4"/>
        <v>0</v>
      </c>
      <c r="BF1299" s="205">
        <f t="shared" si="5"/>
        <v>0</v>
      </c>
      <c r="BG1299" s="205">
        <f t="shared" si="6"/>
        <v>0</v>
      </c>
      <c r="BH1299" s="205">
        <f t="shared" si="7"/>
        <v>0</v>
      </c>
      <c r="BI1299" s="205">
        <f t="shared" si="8"/>
        <v>0</v>
      </c>
      <c r="BJ1299" s="18" t="s">
        <v>22</v>
      </c>
      <c r="BK1299" s="205">
        <f t="shared" si="9"/>
        <v>0</v>
      </c>
      <c r="BL1299" s="18" t="s">
        <v>336</v>
      </c>
      <c r="BM1299" s="18" t="s">
        <v>1262</v>
      </c>
    </row>
    <row r="1300" spans="2:65" s="1" customFormat="1" ht="22.5" customHeight="1" x14ac:dyDescent="0.3">
      <c r="B1300" s="35"/>
      <c r="C1300" s="194" t="s">
        <v>1263</v>
      </c>
      <c r="D1300" s="194" t="s">
        <v>206</v>
      </c>
      <c r="E1300" s="195" t="s">
        <v>1264</v>
      </c>
      <c r="F1300" s="196" t="s">
        <v>1265</v>
      </c>
      <c r="G1300" s="197" t="s">
        <v>320</v>
      </c>
      <c r="H1300" s="198">
        <v>97</v>
      </c>
      <c r="I1300" s="199"/>
      <c r="J1300" s="200">
        <f t="shared" si="0"/>
        <v>0</v>
      </c>
      <c r="K1300" s="196" t="s">
        <v>20</v>
      </c>
      <c r="L1300" s="55"/>
      <c r="M1300" s="201" t="s">
        <v>20</v>
      </c>
      <c r="N1300" s="202" t="s">
        <v>49</v>
      </c>
      <c r="O1300" s="36"/>
      <c r="P1300" s="203">
        <f t="shared" si="1"/>
        <v>0</v>
      </c>
      <c r="Q1300" s="203">
        <v>0</v>
      </c>
      <c r="R1300" s="203">
        <f t="shared" si="2"/>
        <v>0</v>
      </c>
      <c r="S1300" s="203">
        <v>0</v>
      </c>
      <c r="T1300" s="204">
        <f t="shared" si="3"/>
        <v>0</v>
      </c>
      <c r="AR1300" s="18" t="s">
        <v>336</v>
      </c>
      <c r="AT1300" s="18" t="s">
        <v>206</v>
      </c>
      <c r="AU1300" s="18" t="s">
        <v>86</v>
      </c>
      <c r="AY1300" s="18" t="s">
        <v>203</v>
      </c>
      <c r="BE1300" s="205">
        <f t="shared" si="4"/>
        <v>0</v>
      </c>
      <c r="BF1300" s="205">
        <f t="shared" si="5"/>
        <v>0</v>
      </c>
      <c r="BG1300" s="205">
        <f t="shared" si="6"/>
        <v>0</v>
      </c>
      <c r="BH1300" s="205">
        <f t="shared" si="7"/>
        <v>0</v>
      </c>
      <c r="BI1300" s="205">
        <f t="shared" si="8"/>
        <v>0</v>
      </c>
      <c r="BJ1300" s="18" t="s">
        <v>22</v>
      </c>
      <c r="BK1300" s="205">
        <f t="shared" si="9"/>
        <v>0</v>
      </c>
      <c r="BL1300" s="18" t="s">
        <v>336</v>
      </c>
      <c r="BM1300" s="18" t="s">
        <v>1266</v>
      </c>
    </row>
    <row r="1301" spans="2:65" s="1" customFormat="1" ht="22.5" customHeight="1" x14ac:dyDescent="0.3">
      <c r="B1301" s="35"/>
      <c r="C1301" s="194" t="s">
        <v>1267</v>
      </c>
      <c r="D1301" s="194" t="s">
        <v>206</v>
      </c>
      <c r="E1301" s="195" t="s">
        <v>1268</v>
      </c>
      <c r="F1301" s="196" t="s">
        <v>1269</v>
      </c>
      <c r="G1301" s="197" t="s">
        <v>320</v>
      </c>
      <c r="H1301" s="198">
        <v>151</v>
      </c>
      <c r="I1301" s="199"/>
      <c r="J1301" s="200">
        <f t="shared" si="0"/>
        <v>0</v>
      </c>
      <c r="K1301" s="196" t="s">
        <v>20</v>
      </c>
      <c r="L1301" s="55"/>
      <c r="M1301" s="201" t="s">
        <v>20</v>
      </c>
      <c r="N1301" s="202" t="s">
        <v>49</v>
      </c>
      <c r="O1301" s="36"/>
      <c r="P1301" s="203">
        <f t="shared" si="1"/>
        <v>0</v>
      </c>
      <c r="Q1301" s="203">
        <v>0</v>
      </c>
      <c r="R1301" s="203">
        <f t="shared" si="2"/>
        <v>0</v>
      </c>
      <c r="S1301" s="203">
        <v>0</v>
      </c>
      <c r="T1301" s="204">
        <f t="shared" si="3"/>
        <v>0</v>
      </c>
      <c r="AR1301" s="18" t="s">
        <v>336</v>
      </c>
      <c r="AT1301" s="18" t="s">
        <v>206</v>
      </c>
      <c r="AU1301" s="18" t="s">
        <v>86</v>
      </c>
      <c r="AY1301" s="18" t="s">
        <v>203</v>
      </c>
      <c r="BE1301" s="205">
        <f t="shared" si="4"/>
        <v>0</v>
      </c>
      <c r="BF1301" s="205">
        <f t="shared" si="5"/>
        <v>0</v>
      </c>
      <c r="BG1301" s="205">
        <f t="shared" si="6"/>
        <v>0</v>
      </c>
      <c r="BH1301" s="205">
        <f t="shared" si="7"/>
        <v>0</v>
      </c>
      <c r="BI1301" s="205">
        <f t="shared" si="8"/>
        <v>0</v>
      </c>
      <c r="BJ1301" s="18" t="s">
        <v>22</v>
      </c>
      <c r="BK1301" s="205">
        <f t="shared" si="9"/>
        <v>0</v>
      </c>
      <c r="BL1301" s="18" t="s">
        <v>336</v>
      </c>
      <c r="BM1301" s="18" t="s">
        <v>1270</v>
      </c>
    </row>
    <row r="1302" spans="2:65" s="1" customFormat="1" ht="22.5" customHeight="1" x14ac:dyDescent="0.3">
      <c r="B1302" s="35"/>
      <c r="C1302" s="194" t="s">
        <v>1271</v>
      </c>
      <c r="D1302" s="194" t="s">
        <v>206</v>
      </c>
      <c r="E1302" s="195" t="s">
        <v>1272</v>
      </c>
      <c r="F1302" s="196" t="s">
        <v>1273</v>
      </c>
      <c r="G1302" s="197" t="s">
        <v>320</v>
      </c>
      <c r="H1302" s="198">
        <v>63</v>
      </c>
      <c r="I1302" s="199"/>
      <c r="J1302" s="200">
        <f t="shared" si="0"/>
        <v>0</v>
      </c>
      <c r="K1302" s="196" t="s">
        <v>20</v>
      </c>
      <c r="L1302" s="55"/>
      <c r="M1302" s="201" t="s">
        <v>20</v>
      </c>
      <c r="N1302" s="202" t="s">
        <v>49</v>
      </c>
      <c r="O1302" s="36"/>
      <c r="P1302" s="203">
        <f t="shared" si="1"/>
        <v>0</v>
      </c>
      <c r="Q1302" s="203">
        <v>0</v>
      </c>
      <c r="R1302" s="203">
        <f t="shared" si="2"/>
        <v>0</v>
      </c>
      <c r="S1302" s="203">
        <v>0</v>
      </c>
      <c r="T1302" s="204">
        <f t="shared" si="3"/>
        <v>0</v>
      </c>
      <c r="AR1302" s="18" t="s">
        <v>336</v>
      </c>
      <c r="AT1302" s="18" t="s">
        <v>206</v>
      </c>
      <c r="AU1302" s="18" t="s">
        <v>86</v>
      </c>
      <c r="AY1302" s="18" t="s">
        <v>203</v>
      </c>
      <c r="BE1302" s="205">
        <f t="shared" si="4"/>
        <v>0</v>
      </c>
      <c r="BF1302" s="205">
        <f t="shared" si="5"/>
        <v>0</v>
      </c>
      <c r="BG1302" s="205">
        <f t="shared" si="6"/>
        <v>0</v>
      </c>
      <c r="BH1302" s="205">
        <f t="shared" si="7"/>
        <v>0</v>
      </c>
      <c r="BI1302" s="205">
        <f t="shared" si="8"/>
        <v>0</v>
      </c>
      <c r="BJ1302" s="18" t="s">
        <v>22</v>
      </c>
      <c r="BK1302" s="205">
        <f t="shared" si="9"/>
        <v>0</v>
      </c>
      <c r="BL1302" s="18" t="s">
        <v>336</v>
      </c>
      <c r="BM1302" s="18" t="s">
        <v>1274</v>
      </c>
    </row>
    <row r="1303" spans="2:65" s="11" customFormat="1" ht="29.85" customHeight="1" x14ac:dyDescent="0.3">
      <c r="B1303" s="177"/>
      <c r="C1303" s="178"/>
      <c r="D1303" s="191" t="s">
        <v>77</v>
      </c>
      <c r="E1303" s="192" t="s">
        <v>412</v>
      </c>
      <c r="F1303" s="192" t="s">
        <v>413</v>
      </c>
      <c r="G1303" s="178"/>
      <c r="H1303" s="178"/>
      <c r="I1303" s="181"/>
      <c r="J1303" s="193">
        <f>BK1303</f>
        <v>0</v>
      </c>
      <c r="K1303" s="178"/>
      <c r="L1303" s="183"/>
      <c r="M1303" s="184"/>
      <c r="N1303" s="185"/>
      <c r="O1303" s="185"/>
      <c r="P1303" s="186">
        <f>SUM(P1304:P1319)</f>
        <v>0</v>
      </c>
      <c r="Q1303" s="185"/>
      <c r="R1303" s="186">
        <f>SUM(R1304:R1319)</f>
        <v>2.3405310000000002E-2</v>
      </c>
      <c r="S1303" s="185"/>
      <c r="T1303" s="187">
        <f>SUM(T1304:T1319)</f>
        <v>0</v>
      </c>
      <c r="AR1303" s="188" t="s">
        <v>86</v>
      </c>
      <c r="AT1303" s="189" t="s">
        <v>77</v>
      </c>
      <c r="AU1303" s="189" t="s">
        <v>22</v>
      </c>
      <c r="AY1303" s="188" t="s">
        <v>203</v>
      </c>
      <c r="BK1303" s="190">
        <f>SUM(BK1304:BK1319)</f>
        <v>0</v>
      </c>
    </row>
    <row r="1304" spans="2:65" s="1" customFormat="1" ht="31.5" customHeight="1" x14ac:dyDescent="0.3">
      <c r="B1304" s="35"/>
      <c r="C1304" s="194" t="s">
        <v>1275</v>
      </c>
      <c r="D1304" s="194" t="s">
        <v>206</v>
      </c>
      <c r="E1304" s="195" t="s">
        <v>1276</v>
      </c>
      <c r="F1304" s="196" t="s">
        <v>1277</v>
      </c>
      <c r="G1304" s="197" t="s">
        <v>209</v>
      </c>
      <c r="H1304" s="198">
        <v>25.167000000000002</v>
      </c>
      <c r="I1304" s="199"/>
      <c r="J1304" s="200">
        <f>ROUND(I1304*H1304,2)</f>
        <v>0</v>
      </c>
      <c r="K1304" s="196" t="s">
        <v>20</v>
      </c>
      <c r="L1304" s="55"/>
      <c r="M1304" s="201" t="s">
        <v>20</v>
      </c>
      <c r="N1304" s="202" t="s">
        <v>49</v>
      </c>
      <c r="O1304" s="36"/>
      <c r="P1304" s="203">
        <f>O1304*H1304</f>
        <v>0</v>
      </c>
      <c r="Q1304" s="203">
        <v>9.3000000000000005E-4</v>
      </c>
      <c r="R1304" s="203">
        <f>Q1304*H1304</f>
        <v>2.3405310000000002E-2</v>
      </c>
      <c r="S1304" s="203">
        <v>0</v>
      </c>
      <c r="T1304" s="204">
        <f>S1304*H1304</f>
        <v>0</v>
      </c>
      <c r="AR1304" s="18" t="s">
        <v>336</v>
      </c>
      <c r="AT1304" s="18" t="s">
        <v>206</v>
      </c>
      <c r="AU1304" s="18" t="s">
        <v>86</v>
      </c>
      <c r="AY1304" s="18" t="s">
        <v>203</v>
      </c>
      <c r="BE1304" s="205">
        <f>IF(N1304="základní",J1304,0)</f>
        <v>0</v>
      </c>
      <c r="BF1304" s="205">
        <f>IF(N1304="snížená",J1304,0)</f>
        <v>0</v>
      </c>
      <c r="BG1304" s="205">
        <f>IF(N1304="zákl. přenesená",J1304,0)</f>
        <v>0</v>
      </c>
      <c r="BH1304" s="205">
        <f>IF(N1304="sníž. přenesená",J1304,0)</f>
        <v>0</v>
      </c>
      <c r="BI1304" s="205">
        <f>IF(N1304="nulová",J1304,0)</f>
        <v>0</v>
      </c>
      <c r="BJ1304" s="18" t="s">
        <v>22</v>
      </c>
      <c r="BK1304" s="205">
        <f>ROUND(I1304*H1304,2)</f>
        <v>0</v>
      </c>
      <c r="BL1304" s="18" t="s">
        <v>336</v>
      </c>
      <c r="BM1304" s="18" t="s">
        <v>1278</v>
      </c>
    </row>
    <row r="1305" spans="2:65" s="12" customFormat="1" x14ac:dyDescent="0.3">
      <c r="B1305" s="206"/>
      <c r="C1305" s="207"/>
      <c r="D1305" s="208" t="s">
        <v>213</v>
      </c>
      <c r="E1305" s="209" t="s">
        <v>20</v>
      </c>
      <c r="F1305" s="210" t="s">
        <v>520</v>
      </c>
      <c r="G1305" s="207"/>
      <c r="H1305" s="211" t="s">
        <v>20</v>
      </c>
      <c r="I1305" s="212"/>
      <c r="J1305" s="207"/>
      <c r="K1305" s="207"/>
      <c r="L1305" s="213"/>
      <c r="M1305" s="214"/>
      <c r="N1305" s="215"/>
      <c r="O1305" s="215"/>
      <c r="P1305" s="215"/>
      <c r="Q1305" s="215"/>
      <c r="R1305" s="215"/>
      <c r="S1305" s="215"/>
      <c r="T1305" s="216"/>
      <c r="AT1305" s="217" t="s">
        <v>213</v>
      </c>
      <c r="AU1305" s="217" t="s">
        <v>86</v>
      </c>
      <c r="AV1305" s="12" t="s">
        <v>22</v>
      </c>
      <c r="AW1305" s="12" t="s">
        <v>41</v>
      </c>
      <c r="AX1305" s="12" t="s">
        <v>78</v>
      </c>
      <c r="AY1305" s="217" t="s">
        <v>203</v>
      </c>
    </row>
    <row r="1306" spans="2:65" s="12" customFormat="1" x14ac:dyDescent="0.3">
      <c r="B1306" s="206"/>
      <c r="C1306" s="207"/>
      <c r="D1306" s="208" t="s">
        <v>213</v>
      </c>
      <c r="E1306" s="209" t="s">
        <v>20</v>
      </c>
      <c r="F1306" s="210" t="s">
        <v>1279</v>
      </c>
      <c r="G1306" s="207"/>
      <c r="H1306" s="211" t="s">
        <v>20</v>
      </c>
      <c r="I1306" s="212"/>
      <c r="J1306" s="207"/>
      <c r="K1306" s="207"/>
      <c r="L1306" s="213"/>
      <c r="M1306" s="214"/>
      <c r="N1306" s="215"/>
      <c r="O1306" s="215"/>
      <c r="P1306" s="215"/>
      <c r="Q1306" s="215"/>
      <c r="R1306" s="215"/>
      <c r="S1306" s="215"/>
      <c r="T1306" s="216"/>
      <c r="AT1306" s="217" t="s">
        <v>213</v>
      </c>
      <c r="AU1306" s="217" t="s">
        <v>86</v>
      </c>
      <c r="AV1306" s="12" t="s">
        <v>22</v>
      </c>
      <c r="AW1306" s="12" t="s">
        <v>41</v>
      </c>
      <c r="AX1306" s="12" t="s">
        <v>78</v>
      </c>
      <c r="AY1306" s="217" t="s">
        <v>203</v>
      </c>
    </row>
    <row r="1307" spans="2:65" s="12" customFormat="1" x14ac:dyDescent="0.3">
      <c r="B1307" s="206"/>
      <c r="C1307" s="207"/>
      <c r="D1307" s="208" t="s">
        <v>213</v>
      </c>
      <c r="E1307" s="209" t="s">
        <v>20</v>
      </c>
      <c r="F1307" s="210" t="s">
        <v>1176</v>
      </c>
      <c r="G1307" s="207"/>
      <c r="H1307" s="211" t="s">
        <v>20</v>
      </c>
      <c r="I1307" s="212"/>
      <c r="J1307" s="207"/>
      <c r="K1307" s="207"/>
      <c r="L1307" s="213"/>
      <c r="M1307" s="214"/>
      <c r="N1307" s="215"/>
      <c r="O1307" s="215"/>
      <c r="P1307" s="215"/>
      <c r="Q1307" s="215"/>
      <c r="R1307" s="215"/>
      <c r="S1307" s="215"/>
      <c r="T1307" s="216"/>
      <c r="AT1307" s="217" t="s">
        <v>213</v>
      </c>
      <c r="AU1307" s="217" t="s">
        <v>86</v>
      </c>
      <c r="AV1307" s="12" t="s">
        <v>22</v>
      </c>
      <c r="AW1307" s="12" t="s">
        <v>41</v>
      </c>
      <c r="AX1307" s="12" t="s">
        <v>78</v>
      </c>
      <c r="AY1307" s="217" t="s">
        <v>203</v>
      </c>
    </row>
    <row r="1308" spans="2:65" s="13" customFormat="1" x14ac:dyDescent="0.3">
      <c r="B1308" s="218"/>
      <c r="C1308" s="219"/>
      <c r="D1308" s="208" t="s">
        <v>213</v>
      </c>
      <c r="E1308" s="220" t="s">
        <v>20</v>
      </c>
      <c r="F1308" s="221" t="s">
        <v>1280</v>
      </c>
      <c r="G1308" s="219"/>
      <c r="H1308" s="222">
        <v>25.167000000000002</v>
      </c>
      <c r="I1308" s="223"/>
      <c r="J1308" s="219"/>
      <c r="K1308" s="219"/>
      <c r="L1308" s="224"/>
      <c r="M1308" s="225"/>
      <c r="N1308" s="226"/>
      <c r="O1308" s="226"/>
      <c r="P1308" s="226"/>
      <c r="Q1308" s="226"/>
      <c r="R1308" s="226"/>
      <c r="S1308" s="226"/>
      <c r="T1308" s="227"/>
      <c r="AT1308" s="228" t="s">
        <v>213</v>
      </c>
      <c r="AU1308" s="228" t="s">
        <v>86</v>
      </c>
      <c r="AV1308" s="13" t="s">
        <v>86</v>
      </c>
      <c r="AW1308" s="13" t="s">
        <v>41</v>
      </c>
      <c r="AX1308" s="13" t="s">
        <v>78</v>
      </c>
      <c r="AY1308" s="228" t="s">
        <v>203</v>
      </c>
    </row>
    <row r="1309" spans="2:65" s="14" customFormat="1" x14ac:dyDescent="0.3">
      <c r="B1309" s="229"/>
      <c r="C1309" s="230"/>
      <c r="D1309" s="231" t="s">
        <v>213</v>
      </c>
      <c r="E1309" s="232" t="s">
        <v>20</v>
      </c>
      <c r="F1309" s="233" t="s">
        <v>225</v>
      </c>
      <c r="G1309" s="230"/>
      <c r="H1309" s="234">
        <v>25.167000000000002</v>
      </c>
      <c r="I1309" s="235"/>
      <c r="J1309" s="230"/>
      <c r="K1309" s="230"/>
      <c r="L1309" s="236"/>
      <c r="M1309" s="237"/>
      <c r="N1309" s="238"/>
      <c r="O1309" s="238"/>
      <c r="P1309" s="238"/>
      <c r="Q1309" s="238"/>
      <c r="R1309" s="238"/>
      <c r="S1309" s="238"/>
      <c r="T1309" s="239"/>
      <c r="AT1309" s="240" t="s">
        <v>213</v>
      </c>
      <c r="AU1309" s="240" t="s">
        <v>86</v>
      </c>
      <c r="AV1309" s="14" t="s">
        <v>211</v>
      </c>
      <c r="AW1309" s="14" t="s">
        <v>41</v>
      </c>
      <c r="AX1309" s="14" t="s">
        <v>22</v>
      </c>
      <c r="AY1309" s="240" t="s">
        <v>203</v>
      </c>
    </row>
    <row r="1310" spans="2:65" s="1" customFormat="1" ht="22.5" customHeight="1" x14ac:dyDescent="0.3">
      <c r="B1310" s="35"/>
      <c r="C1310" s="194" t="s">
        <v>1281</v>
      </c>
      <c r="D1310" s="194" t="s">
        <v>206</v>
      </c>
      <c r="E1310" s="195" t="s">
        <v>1282</v>
      </c>
      <c r="F1310" s="196" t="s">
        <v>1283</v>
      </c>
      <c r="G1310" s="197" t="s">
        <v>417</v>
      </c>
      <c r="H1310" s="198">
        <v>10</v>
      </c>
      <c r="I1310" s="199"/>
      <c r="J1310" s="200">
        <f t="shared" ref="J1310:J1319" si="10">ROUND(I1310*H1310,2)</f>
        <v>0</v>
      </c>
      <c r="K1310" s="196" t="s">
        <v>20</v>
      </c>
      <c r="L1310" s="55"/>
      <c r="M1310" s="201" t="s">
        <v>20</v>
      </c>
      <c r="N1310" s="202" t="s">
        <v>49</v>
      </c>
      <c r="O1310" s="36"/>
      <c r="P1310" s="203">
        <f t="shared" ref="P1310:P1319" si="11">O1310*H1310</f>
        <v>0</v>
      </c>
      <c r="Q1310" s="203">
        <v>0</v>
      </c>
      <c r="R1310" s="203">
        <f t="shared" ref="R1310:R1319" si="12">Q1310*H1310</f>
        <v>0</v>
      </c>
      <c r="S1310" s="203">
        <v>0</v>
      </c>
      <c r="T1310" s="204">
        <f t="shared" ref="T1310:T1319" si="13">S1310*H1310</f>
        <v>0</v>
      </c>
      <c r="AR1310" s="18" t="s">
        <v>336</v>
      </c>
      <c r="AT1310" s="18" t="s">
        <v>206</v>
      </c>
      <c r="AU1310" s="18" t="s">
        <v>86</v>
      </c>
      <c r="AY1310" s="18" t="s">
        <v>203</v>
      </c>
      <c r="BE1310" s="205">
        <f t="shared" ref="BE1310:BE1319" si="14">IF(N1310="základní",J1310,0)</f>
        <v>0</v>
      </c>
      <c r="BF1310" s="205">
        <f t="shared" ref="BF1310:BF1319" si="15">IF(N1310="snížená",J1310,0)</f>
        <v>0</v>
      </c>
      <c r="BG1310" s="205">
        <f t="shared" ref="BG1310:BG1319" si="16">IF(N1310="zákl. přenesená",J1310,0)</f>
        <v>0</v>
      </c>
      <c r="BH1310" s="205">
        <f t="shared" ref="BH1310:BH1319" si="17">IF(N1310="sníž. přenesená",J1310,0)</f>
        <v>0</v>
      </c>
      <c r="BI1310" s="205">
        <f t="shared" ref="BI1310:BI1319" si="18">IF(N1310="nulová",J1310,0)</f>
        <v>0</v>
      </c>
      <c r="BJ1310" s="18" t="s">
        <v>22</v>
      </c>
      <c r="BK1310" s="205">
        <f t="shared" ref="BK1310:BK1319" si="19">ROUND(I1310*H1310,2)</f>
        <v>0</v>
      </c>
      <c r="BL1310" s="18" t="s">
        <v>336</v>
      </c>
      <c r="BM1310" s="18" t="s">
        <v>1284</v>
      </c>
    </row>
    <row r="1311" spans="2:65" s="1" customFormat="1" ht="22.5" customHeight="1" x14ac:dyDescent="0.3">
      <c r="B1311" s="35"/>
      <c r="C1311" s="194" t="s">
        <v>1285</v>
      </c>
      <c r="D1311" s="194" t="s">
        <v>206</v>
      </c>
      <c r="E1311" s="195" t="s">
        <v>1286</v>
      </c>
      <c r="F1311" s="196" t="s">
        <v>1287</v>
      </c>
      <c r="G1311" s="197" t="s">
        <v>417</v>
      </c>
      <c r="H1311" s="198">
        <v>1</v>
      </c>
      <c r="I1311" s="199"/>
      <c r="J1311" s="200">
        <f t="shared" si="10"/>
        <v>0</v>
      </c>
      <c r="K1311" s="196" t="s">
        <v>20</v>
      </c>
      <c r="L1311" s="55"/>
      <c r="M1311" s="201" t="s">
        <v>20</v>
      </c>
      <c r="N1311" s="202" t="s">
        <v>49</v>
      </c>
      <c r="O1311" s="36"/>
      <c r="P1311" s="203">
        <f t="shared" si="11"/>
        <v>0</v>
      </c>
      <c r="Q1311" s="203">
        <v>0</v>
      </c>
      <c r="R1311" s="203">
        <f t="shared" si="12"/>
        <v>0</v>
      </c>
      <c r="S1311" s="203">
        <v>0</v>
      </c>
      <c r="T1311" s="204">
        <f t="shared" si="13"/>
        <v>0</v>
      </c>
      <c r="AR1311" s="18" t="s">
        <v>336</v>
      </c>
      <c r="AT1311" s="18" t="s">
        <v>206</v>
      </c>
      <c r="AU1311" s="18" t="s">
        <v>86</v>
      </c>
      <c r="AY1311" s="18" t="s">
        <v>203</v>
      </c>
      <c r="BE1311" s="205">
        <f t="shared" si="14"/>
        <v>0</v>
      </c>
      <c r="BF1311" s="205">
        <f t="shared" si="15"/>
        <v>0</v>
      </c>
      <c r="BG1311" s="205">
        <f t="shared" si="16"/>
        <v>0</v>
      </c>
      <c r="BH1311" s="205">
        <f t="shared" si="17"/>
        <v>0</v>
      </c>
      <c r="BI1311" s="205">
        <f t="shared" si="18"/>
        <v>0</v>
      </c>
      <c r="BJ1311" s="18" t="s">
        <v>22</v>
      </c>
      <c r="BK1311" s="205">
        <f t="shared" si="19"/>
        <v>0</v>
      </c>
      <c r="BL1311" s="18" t="s">
        <v>336</v>
      </c>
      <c r="BM1311" s="18" t="s">
        <v>1288</v>
      </c>
    </row>
    <row r="1312" spans="2:65" s="1" customFormat="1" ht="22.5" customHeight="1" x14ac:dyDescent="0.3">
      <c r="B1312" s="35"/>
      <c r="C1312" s="194" t="s">
        <v>1289</v>
      </c>
      <c r="D1312" s="194" t="s">
        <v>206</v>
      </c>
      <c r="E1312" s="195" t="s">
        <v>1290</v>
      </c>
      <c r="F1312" s="196" t="s">
        <v>1291</v>
      </c>
      <c r="G1312" s="197" t="s">
        <v>417</v>
      </c>
      <c r="H1312" s="198">
        <v>5</v>
      </c>
      <c r="I1312" s="199"/>
      <c r="J1312" s="200">
        <f t="shared" si="10"/>
        <v>0</v>
      </c>
      <c r="K1312" s="196" t="s">
        <v>20</v>
      </c>
      <c r="L1312" s="55"/>
      <c r="M1312" s="201" t="s">
        <v>20</v>
      </c>
      <c r="N1312" s="202" t="s">
        <v>49</v>
      </c>
      <c r="O1312" s="36"/>
      <c r="P1312" s="203">
        <f t="shared" si="11"/>
        <v>0</v>
      </c>
      <c r="Q1312" s="203">
        <v>0</v>
      </c>
      <c r="R1312" s="203">
        <f t="shared" si="12"/>
        <v>0</v>
      </c>
      <c r="S1312" s="203">
        <v>0</v>
      </c>
      <c r="T1312" s="204">
        <f t="shared" si="13"/>
        <v>0</v>
      </c>
      <c r="AR1312" s="18" t="s">
        <v>336</v>
      </c>
      <c r="AT1312" s="18" t="s">
        <v>206</v>
      </c>
      <c r="AU1312" s="18" t="s">
        <v>86</v>
      </c>
      <c r="AY1312" s="18" t="s">
        <v>203</v>
      </c>
      <c r="BE1312" s="205">
        <f t="shared" si="14"/>
        <v>0</v>
      </c>
      <c r="BF1312" s="205">
        <f t="shared" si="15"/>
        <v>0</v>
      </c>
      <c r="BG1312" s="205">
        <f t="shared" si="16"/>
        <v>0</v>
      </c>
      <c r="BH1312" s="205">
        <f t="shared" si="17"/>
        <v>0</v>
      </c>
      <c r="BI1312" s="205">
        <f t="shared" si="18"/>
        <v>0</v>
      </c>
      <c r="BJ1312" s="18" t="s">
        <v>22</v>
      </c>
      <c r="BK1312" s="205">
        <f t="shared" si="19"/>
        <v>0</v>
      </c>
      <c r="BL1312" s="18" t="s">
        <v>336</v>
      </c>
      <c r="BM1312" s="18" t="s">
        <v>1292</v>
      </c>
    </row>
    <row r="1313" spans="2:65" s="1" customFormat="1" ht="22.5" customHeight="1" x14ac:dyDescent="0.3">
      <c r="B1313" s="35"/>
      <c r="C1313" s="194" t="s">
        <v>1293</v>
      </c>
      <c r="D1313" s="194" t="s">
        <v>206</v>
      </c>
      <c r="E1313" s="195" t="s">
        <v>1294</v>
      </c>
      <c r="F1313" s="196" t="s">
        <v>1295</v>
      </c>
      <c r="G1313" s="197" t="s">
        <v>417</v>
      </c>
      <c r="H1313" s="198">
        <v>2</v>
      </c>
      <c r="I1313" s="199"/>
      <c r="J1313" s="200">
        <f t="shared" si="10"/>
        <v>0</v>
      </c>
      <c r="K1313" s="196" t="s">
        <v>20</v>
      </c>
      <c r="L1313" s="55"/>
      <c r="M1313" s="201" t="s">
        <v>20</v>
      </c>
      <c r="N1313" s="202" t="s">
        <v>49</v>
      </c>
      <c r="O1313" s="36"/>
      <c r="P1313" s="203">
        <f t="shared" si="11"/>
        <v>0</v>
      </c>
      <c r="Q1313" s="203">
        <v>0</v>
      </c>
      <c r="R1313" s="203">
        <f t="shared" si="12"/>
        <v>0</v>
      </c>
      <c r="S1313" s="203">
        <v>0</v>
      </c>
      <c r="T1313" s="204">
        <f t="shared" si="13"/>
        <v>0</v>
      </c>
      <c r="AR1313" s="18" t="s">
        <v>336</v>
      </c>
      <c r="AT1313" s="18" t="s">
        <v>206</v>
      </c>
      <c r="AU1313" s="18" t="s">
        <v>86</v>
      </c>
      <c r="AY1313" s="18" t="s">
        <v>203</v>
      </c>
      <c r="BE1313" s="205">
        <f t="shared" si="14"/>
        <v>0</v>
      </c>
      <c r="BF1313" s="205">
        <f t="shared" si="15"/>
        <v>0</v>
      </c>
      <c r="BG1313" s="205">
        <f t="shared" si="16"/>
        <v>0</v>
      </c>
      <c r="BH1313" s="205">
        <f t="shared" si="17"/>
        <v>0</v>
      </c>
      <c r="BI1313" s="205">
        <f t="shared" si="18"/>
        <v>0</v>
      </c>
      <c r="BJ1313" s="18" t="s">
        <v>22</v>
      </c>
      <c r="BK1313" s="205">
        <f t="shared" si="19"/>
        <v>0</v>
      </c>
      <c r="BL1313" s="18" t="s">
        <v>336</v>
      </c>
      <c r="BM1313" s="18" t="s">
        <v>1296</v>
      </c>
    </row>
    <row r="1314" spans="2:65" s="1" customFormat="1" ht="22.5" customHeight="1" x14ac:dyDescent="0.3">
      <c r="B1314" s="35"/>
      <c r="C1314" s="194" t="s">
        <v>1297</v>
      </c>
      <c r="D1314" s="194" t="s">
        <v>206</v>
      </c>
      <c r="E1314" s="195" t="s">
        <v>1298</v>
      </c>
      <c r="F1314" s="196" t="s">
        <v>1299</v>
      </c>
      <c r="G1314" s="197" t="s">
        <v>417</v>
      </c>
      <c r="H1314" s="198">
        <v>5</v>
      </c>
      <c r="I1314" s="199"/>
      <c r="J1314" s="200">
        <f t="shared" si="10"/>
        <v>0</v>
      </c>
      <c r="K1314" s="196" t="s">
        <v>20</v>
      </c>
      <c r="L1314" s="55"/>
      <c r="M1314" s="201" t="s">
        <v>20</v>
      </c>
      <c r="N1314" s="202" t="s">
        <v>49</v>
      </c>
      <c r="O1314" s="36"/>
      <c r="P1314" s="203">
        <f t="shared" si="11"/>
        <v>0</v>
      </c>
      <c r="Q1314" s="203">
        <v>0</v>
      </c>
      <c r="R1314" s="203">
        <f t="shared" si="12"/>
        <v>0</v>
      </c>
      <c r="S1314" s="203">
        <v>0</v>
      </c>
      <c r="T1314" s="204">
        <f t="shared" si="13"/>
        <v>0</v>
      </c>
      <c r="AR1314" s="18" t="s">
        <v>336</v>
      </c>
      <c r="AT1314" s="18" t="s">
        <v>206</v>
      </c>
      <c r="AU1314" s="18" t="s">
        <v>86</v>
      </c>
      <c r="AY1314" s="18" t="s">
        <v>203</v>
      </c>
      <c r="BE1314" s="205">
        <f t="shared" si="14"/>
        <v>0</v>
      </c>
      <c r="BF1314" s="205">
        <f t="shared" si="15"/>
        <v>0</v>
      </c>
      <c r="BG1314" s="205">
        <f t="shared" si="16"/>
        <v>0</v>
      </c>
      <c r="BH1314" s="205">
        <f t="shared" si="17"/>
        <v>0</v>
      </c>
      <c r="BI1314" s="205">
        <f t="shared" si="18"/>
        <v>0</v>
      </c>
      <c r="BJ1314" s="18" t="s">
        <v>22</v>
      </c>
      <c r="BK1314" s="205">
        <f t="shared" si="19"/>
        <v>0</v>
      </c>
      <c r="BL1314" s="18" t="s">
        <v>336</v>
      </c>
      <c r="BM1314" s="18" t="s">
        <v>1300</v>
      </c>
    </row>
    <row r="1315" spans="2:65" s="1" customFormat="1" ht="22.5" customHeight="1" x14ac:dyDescent="0.3">
      <c r="B1315" s="35"/>
      <c r="C1315" s="194" t="s">
        <v>1301</v>
      </c>
      <c r="D1315" s="194" t="s">
        <v>206</v>
      </c>
      <c r="E1315" s="195" t="s">
        <v>1302</v>
      </c>
      <c r="F1315" s="196" t="s">
        <v>1303</v>
      </c>
      <c r="G1315" s="197" t="s">
        <v>417</v>
      </c>
      <c r="H1315" s="198">
        <v>2</v>
      </c>
      <c r="I1315" s="199"/>
      <c r="J1315" s="200">
        <f t="shared" si="10"/>
        <v>0</v>
      </c>
      <c r="K1315" s="196" t="s">
        <v>20</v>
      </c>
      <c r="L1315" s="55"/>
      <c r="M1315" s="201" t="s">
        <v>20</v>
      </c>
      <c r="N1315" s="202" t="s">
        <v>49</v>
      </c>
      <c r="O1315" s="36"/>
      <c r="P1315" s="203">
        <f t="shared" si="11"/>
        <v>0</v>
      </c>
      <c r="Q1315" s="203">
        <v>0</v>
      </c>
      <c r="R1315" s="203">
        <f t="shared" si="12"/>
        <v>0</v>
      </c>
      <c r="S1315" s="203">
        <v>0</v>
      </c>
      <c r="T1315" s="204">
        <f t="shared" si="13"/>
        <v>0</v>
      </c>
      <c r="AR1315" s="18" t="s">
        <v>336</v>
      </c>
      <c r="AT1315" s="18" t="s">
        <v>206</v>
      </c>
      <c r="AU1315" s="18" t="s">
        <v>86</v>
      </c>
      <c r="AY1315" s="18" t="s">
        <v>203</v>
      </c>
      <c r="BE1315" s="205">
        <f t="shared" si="14"/>
        <v>0</v>
      </c>
      <c r="BF1315" s="205">
        <f t="shared" si="15"/>
        <v>0</v>
      </c>
      <c r="BG1315" s="205">
        <f t="shared" si="16"/>
        <v>0</v>
      </c>
      <c r="BH1315" s="205">
        <f t="shared" si="17"/>
        <v>0</v>
      </c>
      <c r="BI1315" s="205">
        <f t="shared" si="18"/>
        <v>0</v>
      </c>
      <c r="BJ1315" s="18" t="s">
        <v>22</v>
      </c>
      <c r="BK1315" s="205">
        <f t="shared" si="19"/>
        <v>0</v>
      </c>
      <c r="BL1315" s="18" t="s">
        <v>336</v>
      </c>
      <c r="BM1315" s="18" t="s">
        <v>1304</v>
      </c>
    </row>
    <row r="1316" spans="2:65" s="1" customFormat="1" ht="31.5" customHeight="1" x14ac:dyDescent="0.3">
      <c r="B1316" s="35"/>
      <c r="C1316" s="194" t="s">
        <v>1305</v>
      </c>
      <c r="D1316" s="194" t="s">
        <v>206</v>
      </c>
      <c r="E1316" s="195" t="s">
        <v>1306</v>
      </c>
      <c r="F1316" s="196" t="s">
        <v>1307</v>
      </c>
      <c r="G1316" s="197" t="s">
        <v>417</v>
      </c>
      <c r="H1316" s="198">
        <v>1</v>
      </c>
      <c r="I1316" s="199"/>
      <c r="J1316" s="200">
        <f t="shared" si="10"/>
        <v>0</v>
      </c>
      <c r="K1316" s="196" t="s">
        <v>20</v>
      </c>
      <c r="L1316" s="55"/>
      <c r="M1316" s="201" t="s">
        <v>20</v>
      </c>
      <c r="N1316" s="202" t="s">
        <v>49</v>
      </c>
      <c r="O1316" s="36"/>
      <c r="P1316" s="203">
        <f t="shared" si="11"/>
        <v>0</v>
      </c>
      <c r="Q1316" s="203">
        <v>0</v>
      </c>
      <c r="R1316" s="203">
        <f t="shared" si="12"/>
        <v>0</v>
      </c>
      <c r="S1316" s="203">
        <v>0</v>
      </c>
      <c r="T1316" s="204">
        <f t="shared" si="13"/>
        <v>0</v>
      </c>
      <c r="AR1316" s="18" t="s">
        <v>336</v>
      </c>
      <c r="AT1316" s="18" t="s">
        <v>206</v>
      </c>
      <c r="AU1316" s="18" t="s">
        <v>86</v>
      </c>
      <c r="AY1316" s="18" t="s">
        <v>203</v>
      </c>
      <c r="BE1316" s="205">
        <f t="shared" si="14"/>
        <v>0</v>
      </c>
      <c r="BF1316" s="205">
        <f t="shared" si="15"/>
        <v>0</v>
      </c>
      <c r="BG1316" s="205">
        <f t="shared" si="16"/>
        <v>0</v>
      </c>
      <c r="BH1316" s="205">
        <f t="shared" si="17"/>
        <v>0</v>
      </c>
      <c r="BI1316" s="205">
        <f t="shared" si="18"/>
        <v>0</v>
      </c>
      <c r="BJ1316" s="18" t="s">
        <v>22</v>
      </c>
      <c r="BK1316" s="205">
        <f t="shared" si="19"/>
        <v>0</v>
      </c>
      <c r="BL1316" s="18" t="s">
        <v>336</v>
      </c>
      <c r="BM1316" s="18" t="s">
        <v>1308</v>
      </c>
    </row>
    <row r="1317" spans="2:65" s="1" customFormat="1" ht="31.5" customHeight="1" x14ac:dyDescent="0.3">
      <c r="B1317" s="35"/>
      <c r="C1317" s="194" t="s">
        <v>1309</v>
      </c>
      <c r="D1317" s="194" t="s">
        <v>206</v>
      </c>
      <c r="E1317" s="195" t="s">
        <v>1310</v>
      </c>
      <c r="F1317" s="196" t="s">
        <v>1311</v>
      </c>
      <c r="G1317" s="197" t="s">
        <v>417</v>
      </c>
      <c r="H1317" s="198">
        <v>1</v>
      </c>
      <c r="I1317" s="199"/>
      <c r="J1317" s="200">
        <f t="shared" si="10"/>
        <v>0</v>
      </c>
      <c r="K1317" s="196" t="s">
        <v>20</v>
      </c>
      <c r="L1317" s="55"/>
      <c r="M1317" s="201" t="s">
        <v>20</v>
      </c>
      <c r="N1317" s="202" t="s">
        <v>49</v>
      </c>
      <c r="O1317" s="36"/>
      <c r="P1317" s="203">
        <f t="shared" si="11"/>
        <v>0</v>
      </c>
      <c r="Q1317" s="203">
        <v>0</v>
      </c>
      <c r="R1317" s="203">
        <f t="shared" si="12"/>
        <v>0</v>
      </c>
      <c r="S1317" s="203">
        <v>0</v>
      </c>
      <c r="T1317" s="204">
        <f t="shared" si="13"/>
        <v>0</v>
      </c>
      <c r="AR1317" s="18" t="s">
        <v>336</v>
      </c>
      <c r="AT1317" s="18" t="s">
        <v>206</v>
      </c>
      <c r="AU1317" s="18" t="s">
        <v>86</v>
      </c>
      <c r="AY1317" s="18" t="s">
        <v>203</v>
      </c>
      <c r="BE1317" s="205">
        <f t="shared" si="14"/>
        <v>0</v>
      </c>
      <c r="BF1317" s="205">
        <f t="shared" si="15"/>
        <v>0</v>
      </c>
      <c r="BG1317" s="205">
        <f t="shared" si="16"/>
        <v>0</v>
      </c>
      <c r="BH1317" s="205">
        <f t="shared" si="17"/>
        <v>0</v>
      </c>
      <c r="BI1317" s="205">
        <f t="shared" si="18"/>
        <v>0</v>
      </c>
      <c r="BJ1317" s="18" t="s">
        <v>22</v>
      </c>
      <c r="BK1317" s="205">
        <f t="shared" si="19"/>
        <v>0</v>
      </c>
      <c r="BL1317" s="18" t="s">
        <v>336</v>
      </c>
      <c r="BM1317" s="18" t="s">
        <v>1312</v>
      </c>
    </row>
    <row r="1318" spans="2:65" s="1" customFormat="1" ht="22.5" customHeight="1" x14ac:dyDescent="0.3">
      <c r="B1318" s="35"/>
      <c r="C1318" s="194" t="s">
        <v>1313</v>
      </c>
      <c r="D1318" s="194" t="s">
        <v>206</v>
      </c>
      <c r="E1318" s="195" t="s">
        <v>1314</v>
      </c>
      <c r="F1318" s="196" t="s">
        <v>1315</v>
      </c>
      <c r="G1318" s="197" t="s">
        <v>461</v>
      </c>
      <c r="H1318" s="198">
        <v>1</v>
      </c>
      <c r="I1318" s="199"/>
      <c r="J1318" s="200">
        <f t="shared" si="10"/>
        <v>0</v>
      </c>
      <c r="K1318" s="196" t="s">
        <v>20</v>
      </c>
      <c r="L1318" s="55"/>
      <c r="M1318" s="201" t="s">
        <v>20</v>
      </c>
      <c r="N1318" s="202" t="s">
        <v>49</v>
      </c>
      <c r="O1318" s="36"/>
      <c r="P1318" s="203">
        <f t="shared" si="11"/>
        <v>0</v>
      </c>
      <c r="Q1318" s="203">
        <v>0</v>
      </c>
      <c r="R1318" s="203">
        <f t="shared" si="12"/>
        <v>0</v>
      </c>
      <c r="S1318" s="203">
        <v>0</v>
      </c>
      <c r="T1318" s="204">
        <f t="shared" si="13"/>
        <v>0</v>
      </c>
      <c r="AR1318" s="18" t="s">
        <v>336</v>
      </c>
      <c r="AT1318" s="18" t="s">
        <v>206</v>
      </c>
      <c r="AU1318" s="18" t="s">
        <v>86</v>
      </c>
      <c r="AY1318" s="18" t="s">
        <v>203</v>
      </c>
      <c r="BE1318" s="205">
        <f t="shared" si="14"/>
        <v>0</v>
      </c>
      <c r="BF1318" s="205">
        <f t="shared" si="15"/>
        <v>0</v>
      </c>
      <c r="BG1318" s="205">
        <f t="shared" si="16"/>
        <v>0</v>
      </c>
      <c r="BH1318" s="205">
        <f t="shared" si="17"/>
        <v>0</v>
      </c>
      <c r="BI1318" s="205">
        <f t="shared" si="18"/>
        <v>0</v>
      </c>
      <c r="BJ1318" s="18" t="s">
        <v>22</v>
      </c>
      <c r="BK1318" s="205">
        <f t="shared" si="19"/>
        <v>0</v>
      </c>
      <c r="BL1318" s="18" t="s">
        <v>336</v>
      </c>
      <c r="BM1318" s="18" t="s">
        <v>1316</v>
      </c>
    </row>
    <row r="1319" spans="2:65" s="1" customFormat="1" ht="31.5" customHeight="1" x14ac:dyDescent="0.3">
      <c r="B1319" s="35"/>
      <c r="C1319" s="194" t="s">
        <v>1317</v>
      </c>
      <c r="D1319" s="194" t="s">
        <v>206</v>
      </c>
      <c r="E1319" s="195" t="s">
        <v>1318</v>
      </c>
      <c r="F1319" s="196" t="s">
        <v>1319</v>
      </c>
      <c r="G1319" s="197" t="s">
        <v>301</v>
      </c>
      <c r="H1319" s="198">
        <v>2.3E-2</v>
      </c>
      <c r="I1319" s="199"/>
      <c r="J1319" s="200">
        <f t="shared" si="10"/>
        <v>0</v>
      </c>
      <c r="K1319" s="196" t="s">
        <v>210</v>
      </c>
      <c r="L1319" s="55"/>
      <c r="M1319" s="201" t="s">
        <v>20</v>
      </c>
      <c r="N1319" s="202" t="s">
        <v>49</v>
      </c>
      <c r="O1319" s="36"/>
      <c r="P1319" s="203">
        <f t="shared" si="11"/>
        <v>0</v>
      </c>
      <c r="Q1319" s="203">
        <v>0</v>
      </c>
      <c r="R1319" s="203">
        <f t="shared" si="12"/>
        <v>0</v>
      </c>
      <c r="S1319" s="203">
        <v>0</v>
      </c>
      <c r="T1319" s="204">
        <f t="shared" si="13"/>
        <v>0</v>
      </c>
      <c r="AR1319" s="18" t="s">
        <v>336</v>
      </c>
      <c r="AT1319" s="18" t="s">
        <v>206</v>
      </c>
      <c r="AU1319" s="18" t="s">
        <v>86</v>
      </c>
      <c r="AY1319" s="18" t="s">
        <v>203</v>
      </c>
      <c r="BE1319" s="205">
        <f t="shared" si="14"/>
        <v>0</v>
      </c>
      <c r="BF1319" s="205">
        <f t="shared" si="15"/>
        <v>0</v>
      </c>
      <c r="BG1319" s="205">
        <f t="shared" si="16"/>
        <v>0</v>
      </c>
      <c r="BH1319" s="205">
        <f t="shared" si="17"/>
        <v>0</v>
      </c>
      <c r="BI1319" s="205">
        <f t="shared" si="18"/>
        <v>0</v>
      </c>
      <c r="BJ1319" s="18" t="s">
        <v>22</v>
      </c>
      <c r="BK1319" s="205">
        <f t="shared" si="19"/>
        <v>0</v>
      </c>
      <c r="BL1319" s="18" t="s">
        <v>336</v>
      </c>
      <c r="BM1319" s="18" t="s">
        <v>1320</v>
      </c>
    </row>
    <row r="1320" spans="2:65" s="11" customFormat="1" ht="29.85" customHeight="1" x14ac:dyDescent="0.3">
      <c r="B1320" s="177"/>
      <c r="C1320" s="178"/>
      <c r="D1320" s="191" t="s">
        <v>77</v>
      </c>
      <c r="E1320" s="192" t="s">
        <v>420</v>
      </c>
      <c r="F1320" s="192" t="s">
        <v>421</v>
      </c>
      <c r="G1320" s="178"/>
      <c r="H1320" s="178"/>
      <c r="I1320" s="181"/>
      <c r="J1320" s="193">
        <f>BK1320</f>
        <v>0</v>
      </c>
      <c r="K1320" s="178"/>
      <c r="L1320" s="183"/>
      <c r="M1320" s="184"/>
      <c r="N1320" s="185"/>
      <c r="O1320" s="185"/>
      <c r="P1320" s="186">
        <f>SUM(P1321:P1342)</f>
        <v>0</v>
      </c>
      <c r="Q1320" s="185"/>
      <c r="R1320" s="186">
        <f>SUM(R1321:R1342)</f>
        <v>8.0364039999999992</v>
      </c>
      <c r="S1320" s="185"/>
      <c r="T1320" s="187">
        <f>SUM(T1321:T1342)</f>
        <v>0</v>
      </c>
      <c r="AR1320" s="188" t="s">
        <v>86</v>
      </c>
      <c r="AT1320" s="189" t="s">
        <v>77</v>
      </c>
      <c r="AU1320" s="189" t="s">
        <v>22</v>
      </c>
      <c r="AY1320" s="188" t="s">
        <v>203</v>
      </c>
      <c r="BK1320" s="190">
        <f>SUM(BK1321:BK1342)</f>
        <v>0</v>
      </c>
    </row>
    <row r="1321" spans="2:65" s="1" customFormat="1" ht="31.5" customHeight="1" x14ac:dyDescent="0.3">
      <c r="B1321" s="35"/>
      <c r="C1321" s="194" t="s">
        <v>1321</v>
      </c>
      <c r="D1321" s="194" t="s">
        <v>206</v>
      </c>
      <c r="E1321" s="195" t="s">
        <v>1322</v>
      </c>
      <c r="F1321" s="196" t="s">
        <v>1323</v>
      </c>
      <c r="G1321" s="197" t="s">
        <v>209</v>
      </c>
      <c r="H1321" s="198">
        <v>685.7</v>
      </c>
      <c r="I1321" s="199"/>
      <c r="J1321" s="200">
        <f>ROUND(I1321*H1321,2)</f>
        <v>0</v>
      </c>
      <c r="K1321" s="196" t="s">
        <v>210</v>
      </c>
      <c r="L1321" s="55"/>
      <c r="M1321" s="201" t="s">
        <v>20</v>
      </c>
      <c r="N1321" s="202" t="s">
        <v>49</v>
      </c>
      <c r="O1321" s="36"/>
      <c r="P1321" s="203">
        <f>O1321*H1321</f>
        <v>0</v>
      </c>
      <c r="Q1321" s="203">
        <v>2.7999999999999998E-4</v>
      </c>
      <c r="R1321" s="203">
        <f>Q1321*H1321</f>
        <v>0.191996</v>
      </c>
      <c r="S1321" s="203">
        <v>0</v>
      </c>
      <c r="T1321" s="204">
        <f>S1321*H1321</f>
        <v>0</v>
      </c>
      <c r="AR1321" s="18" t="s">
        <v>336</v>
      </c>
      <c r="AT1321" s="18" t="s">
        <v>206</v>
      </c>
      <c r="AU1321" s="18" t="s">
        <v>86</v>
      </c>
      <c r="AY1321" s="18" t="s">
        <v>203</v>
      </c>
      <c r="BE1321" s="205">
        <f>IF(N1321="základní",J1321,0)</f>
        <v>0</v>
      </c>
      <c r="BF1321" s="205">
        <f>IF(N1321="snížená",J1321,0)</f>
        <v>0</v>
      </c>
      <c r="BG1321" s="205">
        <f>IF(N1321="zákl. přenesená",J1321,0)</f>
        <v>0</v>
      </c>
      <c r="BH1321" s="205">
        <f>IF(N1321="sníž. přenesená",J1321,0)</f>
        <v>0</v>
      </c>
      <c r="BI1321" s="205">
        <f>IF(N1321="nulová",J1321,0)</f>
        <v>0</v>
      </c>
      <c r="BJ1321" s="18" t="s">
        <v>22</v>
      </c>
      <c r="BK1321" s="205">
        <f>ROUND(I1321*H1321,2)</f>
        <v>0</v>
      </c>
      <c r="BL1321" s="18" t="s">
        <v>336</v>
      </c>
      <c r="BM1321" s="18" t="s">
        <v>1324</v>
      </c>
    </row>
    <row r="1322" spans="2:65" s="12" customFormat="1" x14ac:dyDescent="0.3">
      <c r="B1322" s="206"/>
      <c r="C1322" s="207"/>
      <c r="D1322" s="208" t="s">
        <v>213</v>
      </c>
      <c r="E1322" s="209" t="s">
        <v>20</v>
      </c>
      <c r="F1322" s="210" t="s">
        <v>506</v>
      </c>
      <c r="G1322" s="207"/>
      <c r="H1322" s="211" t="s">
        <v>20</v>
      </c>
      <c r="I1322" s="212"/>
      <c r="J1322" s="207"/>
      <c r="K1322" s="207"/>
      <c r="L1322" s="213"/>
      <c r="M1322" s="214"/>
      <c r="N1322" s="215"/>
      <c r="O1322" s="215"/>
      <c r="P1322" s="215"/>
      <c r="Q1322" s="215"/>
      <c r="R1322" s="215"/>
      <c r="S1322" s="215"/>
      <c r="T1322" s="216"/>
      <c r="AT1322" s="217" t="s">
        <v>213</v>
      </c>
      <c r="AU1322" s="217" t="s">
        <v>86</v>
      </c>
      <c r="AV1322" s="12" t="s">
        <v>22</v>
      </c>
      <c r="AW1322" s="12" t="s">
        <v>41</v>
      </c>
      <c r="AX1322" s="12" t="s">
        <v>78</v>
      </c>
      <c r="AY1322" s="217" t="s">
        <v>203</v>
      </c>
    </row>
    <row r="1323" spans="2:65" s="12" customFormat="1" x14ac:dyDescent="0.3">
      <c r="B1323" s="206"/>
      <c r="C1323" s="207"/>
      <c r="D1323" s="208" t="s">
        <v>213</v>
      </c>
      <c r="E1323" s="209" t="s">
        <v>20</v>
      </c>
      <c r="F1323" s="210" t="s">
        <v>1325</v>
      </c>
      <c r="G1323" s="207"/>
      <c r="H1323" s="211" t="s">
        <v>20</v>
      </c>
      <c r="I1323" s="212"/>
      <c r="J1323" s="207"/>
      <c r="K1323" s="207"/>
      <c r="L1323" s="213"/>
      <c r="M1323" s="214"/>
      <c r="N1323" s="215"/>
      <c r="O1323" s="215"/>
      <c r="P1323" s="215"/>
      <c r="Q1323" s="215"/>
      <c r="R1323" s="215"/>
      <c r="S1323" s="215"/>
      <c r="T1323" s="216"/>
      <c r="AT1323" s="217" t="s">
        <v>213</v>
      </c>
      <c r="AU1323" s="217" t="s">
        <v>86</v>
      </c>
      <c r="AV1323" s="12" t="s">
        <v>22</v>
      </c>
      <c r="AW1323" s="12" t="s">
        <v>41</v>
      </c>
      <c r="AX1323" s="12" t="s">
        <v>78</v>
      </c>
      <c r="AY1323" s="217" t="s">
        <v>203</v>
      </c>
    </row>
    <row r="1324" spans="2:65" s="13" customFormat="1" x14ac:dyDescent="0.3">
      <c r="B1324" s="218"/>
      <c r="C1324" s="219"/>
      <c r="D1324" s="208" t="s">
        <v>213</v>
      </c>
      <c r="E1324" s="220" t="s">
        <v>20</v>
      </c>
      <c r="F1324" s="221" t="s">
        <v>1326</v>
      </c>
      <c r="G1324" s="219"/>
      <c r="H1324" s="222">
        <v>685.7</v>
      </c>
      <c r="I1324" s="223"/>
      <c r="J1324" s="219"/>
      <c r="K1324" s="219"/>
      <c r="L1324" s="224"/>
      <c r="M1324" s="225"/>
      <c r="N1324" s="226"/>
      <c r="O1324" s="226"/>
      <c r="P1324" s="226"/>
      <c r="Q1324" s="226"/>
      <c r="R1324" s="226"/>
      <c r="S1324" s="226"/>
      <c r="T1324" s="227"/>
      <c r="AT1324" s="228" t="s">
        <v>213</v>
      </c>
      <c r="AU1324" s="228" t="s">
        <v>86</v>
      </c>
      <c r="AV1324" s="13" t="s">
        <v>86</v>
      </c>
      <c r="AW1324" s="13" t="s">
        <v>41</v>
      </c>
      <c r="AX1324" s="13" t="s">
        <v>78</v>
      </c>
      <c r="AY1324" s="228" t="s">
        <v>203</v>
      </c>
    </row>
    <row r="1325" spans="2:65" s="14" customFormat="1" x14ac:dyDescent="0.3">
      <c r="B1325" s="229"/>
      <c r="C1325" s="230"/>
      <c r="D1325" s="231" t="s">
        <v>213</v>
      </c>
      <c r="E1325" s="232" t="s">
        <v>20</v>
      </c>
      <c r="F1325" s="233" t="s">
        <v>225</v>
      </c>
      <c r="G1325" s="230"/>
      <c r="H1325" s="234">
        <v>685.7</v>
      </c>
      <c r="I1325" s="235"/>
      <c r="J1325" s="230"/>
      <c r="K1325" s="230"/>
      <c r="L1325" s="236"/>
      <c r="M1325" s="237"/>
      <c r="N1325" s="238"/>
      <c r="O1325" s="238"/>
      <c r="P1325" s="238"/>
      <c r="Q1325" s="238"/>
      <c r="R1325" s="238"/>
      <c r="S1325" s="238"/>
      <c r="T1325" s="239"/>
      <c r="AT1325" s="240" t="s">
        <v>213</v>
      </c>
      <c r="AU1325" s="240" t="s">
        <v>86</v>
      </c>
      <c r="AV1325" s="14" t="s">
        <v>211</v>
      </c>
      <c r="AW1325" s="14" t="s">
        <v>41</v>
      </c>
      <c r="AX1325" s="14" t="s">
        <v>22</v>
      </c>
      <c r="AY1325" s="240" t="s">
        <v>203</v>
      </c>
    </row>
    <row r="1326" spans="2:65" s="1" customFormat="1" ht="22.5" customHeight="1" x14ac:dyDescent="0.3">
      <c r="B1326" s="35"/>
      <c r="C1326" s="252" t="s">
        <v>1327</v>
      </c>
      <c r="D1326" s="252" t="s">
        <v>512</v>
      </c>
      <c r="E1326" s="253" t="s">
        <v>1328</v>
      </c>
      <c r="F1326" s="254" t="s">
        <v>1329</v>
      </c>
      <c r="G1326" s="255" t="s">
        <v>209</v>
      </c>
      <c r="H1326" s="256">
        <v>754.27</v>
      </c>
      <c r="I1326" s="257"/>
      <c r="J1326" s="258">
        <f>ROUND(I1326*H1326,2)</f>
        <v>0</v>
      </c>
      <c r="K1326" s="254" t="s">
        <v>20</v>
      </c>
      <c r="L1326" s="259"/>
      <c r="M1326" s="260" t="s">
        <v>20</v>
      </c>
      <c r="N1326" s="261" t="s">
        <v>49</v>
      </c>
      <c r="O1326" s="36"/>
      <c r="P1326" s="203">
        <f>O1326*H1326</f>
        <v>0</v>
      </c>
      <c r="Q1326" s="203">
        <v>1.04E-2</v>
      </c>
      <c r="R1326" s="203">
        <f>Q1326*H1326</f>
        <v>7.8444079999999996</v>
      </c>
      <c r="S1326" s="203">
        <v>0</v>
      </c>
      <c r="T1326" s="204">
        <f>S1326*H1326</f>
        <v>0</v>
      </c>
      <c r="AR1326" s="18" t="s">
        <v>450</v>
      </c>
      <c r="AT1326" s="18" t="s">
        <v>512</v>
      </c>
      <c r="AU1326" s="18" t="s">
        <v>86</v>
      </c>
      <c r="AY1326" s="18" t="s">
        <v>203</v>
      </c>
      <c r="BE1326" s="205">
        <f>IF(N1326="základní",J1326,0)</f>
        <v>0</v>
      </c>
      <c r="BF1326" s="205">
        <f>IF(N1326="snížená",J1326,0)</f>
        <v>0</v>
      </c>
      <c r="BG1326" s="205">
        <f>IF(N1326="zákl. přenesená",J1326,0)</f>
        <v>0</v>
      </c>
      <c r="BH1326" s="205">
        <f>IF(N1326="sníž. přenesená",J1326,0)</f>
        <v>0</v>
      </c>
      <c r="BI1326" s="205">
        <f>IF(N1326="nulová",J1326,0)</f>
        <v>0</v>
      </c>
      <c r="BJ1326" s="18" t="s">
        <v>22</v>
      </c>
      <c r="BK1326" s="205">
        <f>ROUND(I1326*H1326,2)</f>
        <v>0</v>
      </c>
      <c r="BL1326" s="18" t="s">
        <v>336</v>
      </c>
      <c r="BM1326" s="18" t="s">
        <v>1330</v>
      </c>
    </row>
    <row r="1327" spans="2:65" s="13" customFormat="1" x14ac:dyDescent="0.3">
      <c r="B1327" s="218"/>
      <c r="C1327" s="219"/>
      <c r="D1327" s="231" t="s">
        <v>213</v>
      </c>
      <c r="E1327" s="219"/>
      <c r="F1327" s="244" t="s">
        <v>1331</v>
      </c>
      <c r="G1327" s="219"/>
      <c r="H1327" s="245">
        <v>754.27</v>
      </c>
      <c r="I1327" s="223"/>
      <c r="J1327" s="219"/>
      <c r="K1327" s="219"/>
      <c r="L1327" s="224"/>
      <c r="M1327" s="225"/>
      <c r="N1327" s="226"/>
      <c r="O1327" s="226"/>
      <c r="P1327" s="226"/>
      <c r="Q1327" s="226"/>
      <c r="R1327" s="226"/>
      <c r="S1327" s="226"/>
      <c r="T1327" s="227"/>
      <c r="AT1327" s="228" t="s">
        <v>213</v>
      </c>
      <c r="AU1327" s="228" t="s">
        <v>86</v>
      </c>
      <c r="AV1327" s="13" t="s">
        <v>86</v>
      </c>
      <c r="AW1327" s="13" t="s">
        <v>4</v>
      </c>
      <c r="AX1327" s="13" t="s">
        <v>22</v>
      </c>
      <c r="AY1327" s="228" t="s">
        <v>203</v>
      </c>
    </row>
    <row r="1328" spans="2:65" s="1" customFormat="1" ht="22.5" customHeight="1" x14ac:dyDescent="0.3">
      <c r="B1328" s="35"/>
      <c r="C1328" s="194" t="s">
        <v>1332</v>
      </c>
      <c r="D1328" s="194" t="s">
        <v>206</v>
      </c>
      <c r="E1328" s="195" t="s">
        <v>1333</v>
      </c>
      <c r="F1328" s="196" t="s">
        <v>1334</v>
      </c>
      <c r="G1328" s="197" t="s">
        <v>461</v>
      </c>
      <c r="H1328" s="198">
        <v>1</v>
      </c>
      <c r="I1328" s="199"/>
      <c r="J1328" s="200">
        <f t="shared" ref="J1328:J1342" si="20">ROUND(I1328*H1328,2)</f>
        <v>0</v>
      </c>
      <c r="K1328" s="196" t="s">
        <v>20</v>
      </c>
      <c r="L1328" s="55"/>
      <c r="M1328" s="201" t="s">
        <v>20</v>
      </c>
      <c r="N1328" s="202" t="s">
        <v>49</v>
      </c>
      <c r="O1328" s="36"/>
      <c r="P1328" s="203">
        <f t="shared" ref="P1328:P1342" si="21">O1328*H1328</f>
        <v>0</v>
      </c>
      <c r="Q1328" s="203">
        <v>0</v>
      </c>
      <c r="R1328" s="203">
        <f t="shared" ref="R1328:R1342" si="22">Q1328*H1328</f>
        <v>0</v>
      </c>
      <c r="S1328" s="203">
        <v>0</v>
      </c>
      <c r="T1328" s="204">
        <f t="shared" ref="T1328:T1342" si="23">S1328*H1328</f>
        <v>0</v>
      </c>
      <c r="AR1328" s="18" t="s">
        <v>336</v>
      </c>
      <c r="AT1328" s="18" t="s">
        <v>206</v>
      </c>
      <c r="AU1328" s="18" t="s">
        <v>86</v>
      </c>
      <c r="AY1328" s="18" t="s">
        <v>203</v>
      </c>
      <c r="BE1328" s="205">
        <f t="shared" ref="BE1328:BE1342" si="24">IF(N1328="základní",J1328,0)</f>
        <v>0</v>
      </c>
      <c r="BF1328" s="205">
        <f t="shared" ref="BF1328:BF1342" si="25">IF(N1328="snížená",J1328,0)</f>
        <v>0</v>
      </c>
      <c r="BG1328" s="205">
        <f t="shared" ref="BG1328:BG1342" si="26">IF(N1328="zákl. přenesená",J1328,0)</f>
        <v>0</v>
      </c>
      <c r="BH1328" s="205">
        <f t="shared" ref="BH1328:BH1342" si="27">IF(N1328="sníž. přenesená",J1328,0)</f>
        <v>0</v>
      </c>
      <c r="BI1328" s="205">
        <f t="shared" ref="BI1328:BI1342" si="28">IF(N1328="nulová",J1328,0)</f>
        <v>0</v>
      </c>
      <c r="BJ1328" s="18" t="s">
        <v>22</v>
      </c>
      <c r="BK1328" s="205">
        <f t="shared" ref="BK1328:BK1342" si="29">ROUND(I1328*H1328,2)</f>
        <v>0</v>
      </c>
      <c r="BL1328" s="18" t="s">
        <v>336</v>
      </c>
      <c r="BM1328" s="18" t="s">
        <v>1335</v>
      </c>
    </row>
    <row r="1329" spans="2:65" s="1" customFormat="1" ht="22.5" customHeight="1" x14ac:dyDescent="0.3">
      <c r="B1329" s="35"/>
      <c r="C1329" s="194" t="s">
        <v>1336</v>
      </c>
      <c r="D1329" s="194" t="s">
        <v>206</v>
      </c>
      <c r="E1329" s="195" t="s">
        <v>1337</v>
      </c>
      <c r="F1329" s="196" t="s">
        <v>1338</v>
      </c>
      <c r="G1329" s="197" t="s">
        <v>461</v>
      </c>
      <c r="H1329" s="198">
        <v>1</v>
      </c>
      <c r="I1329" s="199"/>
      <c r="J1329" s="200">
        <f t="shared" si="20"/>
        <v>0</v>
      </c>
      <c r="K1329" s="196" t="s">
        <v>20</v>
      </c>
      <c r="L1329" s="55"/>
      <c r="M1329" s="201" t="s">
        <v>20</v>
      </c>
      <c r="N1329" s="202" t="s">
        <v>49</v>
      </c>
      <c r="O1329" s="36"/>
      <c r="P1329" s="203">
        <f t="shared" si="21"/>
        <v>0</v>
      </c>
      <c r="Q1329" s="203">
        <v>0</v>
      </c>
      <c r="R1329" s="203">
        <f t="shared" si="22"/>
        <v>0</v>
      </c>
      <c r="S1329" s="203">
        <v>0</v>
      </c>
      <c r="T1329" s="204">
        <f t="shared" si="23"/>
        <v>0</v>
      </c>
      <c r="AR1329" s="18" t="s">
        <v>336</v>
      </c>
      <c r="AT1329" s="18" t="s">
        <v>206</v>
      </c>
      <c r="AU1329" s="18" t="s">
        <v>86</v>
      </c>
      <c r="AY1329" s="18" t="s">
        <v>203</v>
      </c>
      <c r="BE1329" s="205">
        <f t="shared" si="24"/>
        <v>0</v>
      </c>
      <c r="BF1329" s="205">
        <f t="shared" si="25"/>
        <v>0</v>
      </c>
      <c r="BG1329" s="205">
        <f t="shared" si="26"/>
        <v>0</v>
      </c>
      <c r="BH1329" s="205">
        <f t="shared" si="27"/>
        <v>0</v>
      </c>
      <c r="BI1329" s="205">
        <f t="shared" si="28"/>
        <v>0</v>
      </c>
      <c r="BJ1329" s="18" t="s">
        <v>22</v>
      </c>
      <c r="BK1329" s="205">
        <f t="shared" si="29"/>
        <v>0</v>
      </c>
      <c r="BL1329" s="18" t="s">
        <v>336</v>
      </c>
      <c r="BM1329" s="18" t="s">
        <v>1339</v>
      </c>
    </row>
    <row r="1330" spans="2:65" s="1" customFormat="1" ht="31.5" customHeight="1" x14ac:dyDescent="0.3">
      <c r="B1330" s="35"/>
      <c r="C1330" s="194" t="s">
        <v>1340</v>
      </c>
      <c r="D1330" s="194" t="s">
        <v>206</v>
      </c>
      <c r="E1330" s="195" t="s">
        <v>1341</v>
      </c>
      <c r="F1330" s="196" t="s">
        <v>1342</v>
      </c>
      <c r="G1330" s="197" t="s">
        <v>417</v>
      </c>
      <c r="H1330" s="198">
        <v>16</v>
      </c>
      <c r="I1330" s="199"/>
      <c r="J1330" s="200">
        <f t="shared" si="20"/>
        <v>0</v>
      </c>
      <c r="K1330" s="196" t="s">
        <v>20</v>
      </c>
      <c r="L1330" s="55"/>
      <c r="M1330" s="201" t="s">
        <v>20</v>
      </c>
      <c r="N1330" s="202" t="s">
        <v>49</v>
      </c>
      <c r="O1330" s="36"/>
      <c r="P1330" s="203">
        <f t="shared" si="21"/>
        <v>0</v>
      </c>
      <c r="Q1330" s="203">
        <v>0</v>
      </c>
      <c r="R1330" s="203">
        <f t="shared" si="22"/>
        <v>0</v>
      </c>
      <c r="S1330" s="203">
        <v>0</v>
      </c>
      <c r="T1330" s="204">
        <f t="shared" si="23"/>
        <v>0</v>
      </c>
      <c r="AR1330" s="18" t="s">
        <v>336</v>
      </c>
      <c r="AT1330" s="18" t="s">
        <v>206</v>
      </c>
      <c r="AU1330" s="18" t="s">
        <v>86</v>
      </c>
      <c r="AY1330" s="18" t="s">
        <v>203</v>
      </c>
      <c r="BE1330" s="205">
        <f t="shared" si="24"/>
        <v>0</v>
      </c>
      <c r="BF1330" s="205">
        <f t="shared" si="25"/>
        <v>0</v>
      </c>
      <c r="BG1330" s="205">
        <f t="shared" si="26"/>
        <v>0</v>
      </c>
      <c r="BH1330" s="205">
        <f t="shared" si="27"/>
        <v>0</v>
      </c>
      <c r="BI1330" s="205">
        <f t="shared" si="28"/>
        <v>0</v>
      </c>
      <c r="BJ1330" s="18" t="s">
        <v>22</v>
      </c>
      <c r="BK1330" s="205">
        <f t="shared" si="29"/>
        <v>0</v>
      </c>
      <c r="BL1330" s="18" t="s">
        <v>336</v>
      </c>
      <c r="BM1330" s="18" t="s">
        <v>1343</v>
      </c>
    </row>
    <row r="1331" spans="2:65" s="1" customFormat="1" ht="31.5" customHeight="1" x14ac:dyDescent="0.3">
      <c r="B1331" s="35"/>
      <c r="C1331" s="194" t="s">
        <v>1344</v>
      </c>
      <c r="D1331" s="194" t="s">
        <v>206</v>
      </c>
      <c r="E1331" s="195" t="s">
        <v>1345</v>
      </c>
      <c r="F1331" s="196" t="s">
        <v>1346</v>
      </c>
      <c r="G1331" s="197" t="s">
        <v>417</v>
      </c>
      <c r="H1331" s="198">
        <v>1</v>
      </c>
      <c r="I1331" s="199"/>
      <c r="J1331" s="200">
        <f t="shared" si="20"/>
        <v>0</v>
      </c>
      <c r="K1331" s="196" t="s">
        <v>20</v>
      </c>
      <c r="L1331" s="55"/>
      <c r="M1331" s="201" t="s">
        <v>20</v>
      </c>
      <c r="N1331" s="202" t="s">
        <v>49</v>
      </c>
      <c r="O1331" s="36"/>
      <c r="P1331" s="203">
        <f t="shared" si="21"/>
        <v>0</v>
      </c>
      <c r="Q1331" s="203">
        <v>0</v>
      </c>
      <c r="R1331" s="203">
        <f t="shared" si="22"/>
        <v>0</v>
      </c>
      <c r="S1331" s="203">
        <v>0</v>
      </c>
      <c r="T1331" s="204">
        <f t="shared" si="23"/>
        <v>0</v>
      </c>
      <c r="AR1331" s="18" t="s">
        <v>336</v>
      </c>
      <c r="AT1331" s="18" t="s">
        <v>206</v>
      </c>
      <c r="AU1331" s="18" t="s">
        <v>86</v>
      </c>
      <c r="AY1331" s="18" t="s">
        <v>203</v>
      </c>
      <c r="BE1331" s="205">
        <f t="shared" si="24"/>
        <v>0</v>
      </c>
      <c r="BF1331" s="205">
        <f t="shared" si="25"/>
        <v>0</v>
      </c>
      <c r="BG1331" s="205">
        <f t="shared" si="26"/>
        <v>0</v>
      </c>
      <c r="BH1331" s="205">
        <f t="shared" si="27"/>
        <v>0</v>
      </c>
      <c r="BI1331" s="205">
        <f t="shared" si="28"/>
        <v>0</v>
      </c>
      <c r="BJ1331" s="18" t="s">
        <v>22</v>
      </c>
      <c r="BK1331" s="205">
        <f t="shared" si="29"/>
        <v>0</v>
      </c>
      <c r="BL1331" s="18" t="s">
        <v>336</v>
      </c>
      <c r="BM1331" s="18" t="s">
        <v>1347</v>
      </c>
    </row>
    <row r="1332" spans="2:65" s="1" customFormat="1" ht="31.5" customHeight="1" x14ac:dyDescent="0.3">
      <c r="B1332" s="35"/>
      <c r="C1332" s="194" t="s">
        <v>1348</v>
      </c>
      <c r="D1332" s="194" t="s">
        <v>206</v>
      </c>
      <c r="E1332" s="195" t="s">
        <v>1349</v>
      </c>
      <c r="F1332" s="196" t="s">
        <v>1350</v>
      </c>
      <c r="G1332" s="197" t="s">
        <v>417</v>
      </c>
      <c r="H1332" s="198">
        <v>1</v>
      </c>
      <c r="I1332" s="199"/>
      <c r="J1332" s="200">
        <f t="shared" si="20"/>
        <v>0</v>
      </c>
      <c r="K1332" s="196" t="s">
        <v>20</v>
      </c>
      <c r="L1332" s="55"/>
      <c r="M1332" s="201" t="s">
        <v>20</v>
      </c>
      <c r="N1332" s="202" t="s">
        <v>49</v>
      </c>
      <c r="O1332" s="36"/>
      <c r="P1332" s="203">
        <f t="shared" si="21"/>
        <v>0</v>
      </c>
      <c r="Q1332" s="203">
        <v>0</v>
      </c>
      <c r="R1332" s="203">
        <f t="shared" si="22"/>
        <v>0</v>
      </c>
      <c r="S1332" s="203">
        <v>0</v>
      </c>
      <c r="T1332" s="204">
        <f t="shared" si="23"/>
        <v>0</v>
      </c>
      <c r="AR1332" s="18" t="s">
        <v>336</v>
      </c>
      <c r="AT1332" s="18" t="s">
        <v>206</v>
      </c>
      <c r="AU1332" s="18" t="s">
        <v>86</v>
      </c>
      <c r="AY1332" s="18" t="s">
        <v>203</v>
      </c>
      <c r="BE1332" s="205">
        <f t="shared" si="24"/>
        <v>0</v>
      </c>
      <c r="BF1332" s="205">
        <f t="shared" si="25"/>
        <v>0</v>
      </c>
      <c r="BG1332" s="205">
        <f t="shared" si="26"/>
        <v>0</v>
      </c>
      <c r="BH1332" s="205">
        <f t="shared" si="27"/>
        <v>0</v>
      </c>
      <c r="BI1332" s="205">
        <f t="shared" si="28"/>
        <v>0</v>
      </c>
      <c r="BJ1332" s="18" t="s">
        <v>22</v>
      </c>
      <c r="BK1332" s="205">
        <f t="shared" si="29"/>
        <v>0</v>
      </c>
      <c r="BL1332" s="18" t="s">
        <v>336</v>
      </c>
      <c r="BM1332" s="18" t="s">
        <v>1351</v>
      </c>
    </row>
    <row r="1333" spans="2:65" s="1" customFormat="1" ht="31.5" customHeight="1" x14ac:dyDescent="0.3">
      <c r="B1333" s="35"/>
      <c r="C1333" s="194" t="s">
        <v>1352</v>
      </c>
      <c r="D1333" s="194" t="s">
        <v>206</v>
      </c>
      <c r="E1333" s="195" t="s">
        <v>1353</v>
      </c>
      <c r="F1333" s="196" t="s">
        <v>1354</v>
      </c>
      <c r="G1333" s="197" t="s">
        <v>417</v>
      </c>
      <c r="H1333" s="198">
        <v>1</v>
      </c>
      <c r="I1333" s="199"/>
      <c r="J1333" s="200">
        <f t="shared" si="20"/>
        <v>0</v>
      </c>
      <c r="K1333" s="196" t="s">
        <v>20</v>
      </c>
      <c r="L1333" s="55"/>
      <c r="M1333" s="201" t="s">
        <v>20</v>
      </c>
      <c r="N1333" s="202" t="s">
        <v>49</v>
      </c>
      <c r="O1333" s="36"/>
      <c r="P1333" s="203">
        <f t="shared" si="21"/>
        <v>0</v>
      </c>
      <c r="Q1333" s="203">
        <v>0</v>
      </c>
      <c r="R1333" s="203">
        <f t="shared" si="22"/>
        <v>0</v>
      </c>
      <c r="S1333" s="203">
        <v>0</v>
      </c>
      <c r="T1333" s="204">
        <f t="shared" si="23"/>
        <v>0</v>
      </c>
      <c r="AR1333" s="18" t="s">
        <v>336</v>
      </c>
      <c r="AT1333" s="18" t="s">
        <v>206</v>
      </c>
      <c r="AU1333" s="18" t="s">
        <v>86</v>
      </c>
      <c r="AY1333" s="18" t="s">
        <v>203</v>
      </c>
      <c r="BE1333" s="205">
        <f t="shared" si="24"/>
        <v>0</v>
      </c>
      <c r="BF1333" s="205">
        <f t="shared" si="25"/>
        <v>0</v>
      </c>
      <c r="BG1333" s="205">
        <f t="shared" si="26"/>
        <v>0</v>
      </c>
      <c r="BH1333" s="205">
        <f t="shared" si="27"/>
        <v>0</v>
      </c>
      <c r="BI1333" s="205">
        <f t="shared" si="28"/>
        <v>0</v>
      </c>
      <c r="BJ1333" s="18" t="s">
        <v>22</v>
      </c>
      <c r="BK1333" s="205">
        <f t="shared" si="29"/>
        <v>0</v>
      </c>
      <c r="BL1333" s="18" t="s">
        <v>336</v>
      </c>
      <c r="BM1333" s="18" t="s">
        <v>1355</v>
      </c>
    </row>
    <row r="1334" spans="2:65" s="1" customFormat="1" ht="22.5" customHeight="1" x14ac:dyDescent="0.3">
      <c r="B1334" s="35"/>
      <c r="C1334" s="194" t="s">
        <v>1356</v>
      </c>
      <c r="D1334" s="194" t="s">
        <v>206</v>
      </c>
      <c r="E1334" s="195" t="s">
        <v>1357</v>
      </c>
      <c r="F1334" s="196" t="s">
        <v>1358</v>
      </c>
      <c r="G1334" s="197" t="s">
        <v>417</v>
      </c>
      <c r="H1334" s="198">
        <v>7</v>
      </c>
      <c r="I1334" s="199"/>
      <c r="J1334" s="200">
        <f t="shared" si="20"/>
        <v>0</v>
      </c>
      <c r="K1334" s="196" t="s">
        <v>20</v>
      </c>
      <c r="L1334" s="55"/>
      <c r="M1334" s="201" t="s">
        <v>20</v>
      </c>
      <c r="N1334" s="202" t="s">
        <v>49</v>
      </c>
      <c r="O1334" s="36"/>
      <c r="P1334" s="203">
        <f t="shared" si="21"/>
        <v>0</v>
      </c>
      <c r="Q1334" s="203">
        <v>0</v>
      </c>
      <c r="R1334" s="203">
        <f t="shared" si="22"/>
        <v>0</v>
      </c>
      <c r="S1334" s="203">
        <v>0</v>
      </c>
      <c r="T1334" s="204">
        <f t="shared" si="23"/>
        <v>0</v>
      </c>
      <c r="AR1334" s="18" t="s">
        <v>336</v>
      </c>
      <c r="AT1334" s="18" t="s">
        <v>206</v>
      </c>
      <c r="AU1334" s="18" t="s">
        <v>86</v>
      </c>
      <c r="AY1334" s="18" t="s">
        <v>203</v>
      </c>
      <c r="BE1334" s="205">
        <f t="shared" si="24"/>
        <v>0</v>
      </c>
      <c r="BF1334" s="205">
        <f t="shared" si="25"/>
        <v>0</v>
      </c>
      <c r="BG1334" s="205">
        <f t="shared" si="26"/>
        <v>0</v>
      </c>
      <c r="BH1334" s="205">
        <f t="shared" si="27"/>
        <v>0</v>
      </c>
      <c r="BI1334" s="205">
        <f t="shared" si="28"/>
        <v>0</v>
      </c>
      <c r="BJ1334" s="18" t="s">
        <v>22</v>
      </c>
      <c r="BK1334" s="205">
        <f t="shared" si="29"/>
        <v>0</v>
      </c>
      <c r="BL1334" s="18" t="s">
        <v>336</v>
      </c>
      <c r="BM1334" s="18" t="s">
        <v>1359</v>
      </c>
    </row>
    <row r="1335" spans="2:65" s="1" customFormat="1" ht="22.5" customHeight="1" x14ac:dyDescent="0.3">
      <c r="B1335" s="35"/>
      <c r="C1335" s="194" t="s">
        <v>1360</v>
      </c>
      <c r="D1335" s="194" t="s">
        <v>206</v>
      </c>
      <c r="E1335" s="195" t="s">
        <v>1361</v>
      </c>
      <c r="F1335" s="196" t="s">
        <v>1362</v>
      </c>
      <c r="G1335" s="197" t="s">
        <v>417</v>
      </c>
      <c r="H1335" s="198">
        <v>14</v>
      </c>
      <c r="I1335" s="199"/>
      <c r="J1335" s="200">
        <f t="shared" si="20"/>
        <v>0</v>
      </c>
      <c r="K1335" s="196" t="s">
        <v>20</v>
      </c>
      <c r="L1335" s="55"/>
      <c r="M1335" s="201" t="s">
        <v>20</v>
      </c>
      <c r="N1335" s="202" t="s">
        <v>49</v>
      </c>
      <c r="O1335" s="36"/>
      <c r="P1335" s="203">
        <f t="shared" si="21"/>
        <v>0</v>
      </c>
      <c r="Q1335" s="203">
        <v>0</v>
      </c>
      <c r="R1335" s="203">
        <f t="shared" si="22"/>
        <v>0</v>
      </c>
      <c r="S1335" s="203">
        <v>0</v>
      </c>
      <c r="T1335" s="204">
        <f t="shared" si="23"/>
        <v>0</v>
      </c>
      <c r="AR1335" s="18" t="s">
        <v>336</v>
      </c>
      <c r="AT1335" s="18" t="s">
        <v>206</v>
      </c>
      <c r="AU1335" s="18" t="s">
        <v>86</v>
      </c>
      <c r="AY1335" s="18" t="s">
        <v>203</v>
      </c>
      <c r="BE1335" s="205">
        <f t="shared" si="24"/>
        <v>0</v>
      </c>
      <c r="BF1335" s="205">
        <f t="shared" si="25"/>
        <v>0</v>
      </c>
      <c r="BG1335" s="205">
        <f t="shared" si="26"/>
        <v>0</v>
      </c>
      <c r="BH1335" s="205">
        <f t="shared" si="27"/>
        <v>0</v>
      </c>
      <c r="BI1335" s="205">
        <f t="shared" si="28"/>
        <v>0</v>
      </c>
      <c r="BJ1335" s="18" t="s">
        <v>22</v>
      </c>
      <c r="BK1335" s="205">
        <f t="shared" si="29"/>
        <v>0</v>
      </c>
      <c r="BL1335" s="18" t="s">
        <v>336</v>
      </c>
      <c r="BM1335" s="18" t="s">
        <v>1363</v>
      </c>
    </row>
    <row r="1336" spans="2:65" s="1" customFormat="1" ht="22.5" customHeight="1" x14ac:dyDescent="0.3">
      <c r="B1336" s="35"/>
      <c r="C1336" s="194" t="s">
        <v>1364</v>
      </c>
      <c r="D1336" s="194" t="s">
        <v>206</v>
      </c>
      <c r="E1336" s="195" t="s">
        <v>1365</v>
      </c>
      <c r="F1336" s="196" t="s">
        <v>1366</v>
      </c>
      <c r="G1336" s="197" t="s">
        <v>417</v>
      </c>
      <c r="H1336" s="198">
        <v>3</v>
      </c>
      <c r="I1336" s="199"/>
      <c r="J1336" s="200">
        <f t="shared" si="20"/>
        <v>0</v>
      </c>
      <c r="K1336" s="196" t="s">
        <v>20</v>
      </c>
      <c r="L1336" s="55"/>
      <c r="M1336" s="201" t="s">
        <v>20</v>
      </c>
      <c r="N1336" s="202" t="s">
        <v>49</v>
      </c>
      <c r="O1336" s="36"/>
      <c r="P1336" s="203">
        <f t="shared" si="21"/>
        <v>0</v>
      </c>
      <c r="Q1336" s="203">
        <v>0</v>
      </c>
      <c r="R1336" s="203">
        <f t="shared" si="22"/>
        <v>0</v>
      </c>
      <c r="S1336" s="203">
        <v>0</v>
      </c>
      <c r="T1336" s="204">
        <f t="shared" si="23"/>
        <v>0</v>
      </c>
      <c r="AR1336" s="18" t="s">
        <v>336</v>
      </c>
      <c r="AT1336" s="18" t="s">
        <v>206</v>
      </c>
      <c r="AU1336" s="18" t="s">
        <v>86</v>
      </c>
      <c r="AY1336" s="18" t="s">
        <v>203</v>
      </c>
      <c r="BE1336" s="205">
        <f t="shared" si="24"/>
        <v>0</v>
      </c>
      <c r="BF1336" s="205">
        <f t="shared" si="25"/>
        <v>0</v>
      </c>
      <c r="BG1336" s="205">
        <f t="shared" si="26"/>
        <v>0</v>
      </c>
      <c r="BH1336" s="205">
        <f t="shared" si="27"/>
        <v>0</v>
      </c>
      <c r="BI1336" s="205">
        <f t="shared" si="28"/>
        <v>0</v>
      </c>
      <c r="BJ1336" s="18" t="s">
        <v>22</v>
      </c>
      <c r="BK1336" s="205">
        <f t="shared" si="29"/>
        <v>0</v>
      </c>
      <c r="BL1336" s="18" t="s">
        <v>336</v>
      </c>
      <c r="BM1336" s="18" t="s">
        <v>1367</v>
      </c>
    </row>
    <row r="1337" spans="2:65" s="1" customFormat="1" ht="22.5" customHeight="1" x14ac:dyDescent="0.3">
      <c r="B1337" s="35"/>
      <c r="C1337" s="194" t="s">
        <v>1368</v>
      </c>
      <c r="D1337" s="194" t="s">
        <v>206</v>
      </c>
      <c r="E1337" s="195" t="s">
        <v>1369</v>
      </c>
      <c r="F1337" s="196" t="s">
        <v>1370</v>
      </c>
      <c r="G1337" s="197" t="s">
        <v>417</v>
      </c>
      <c r="H1337" s="198">
        <v>3</v>
      </c>
      <c r="I1337" s="199"/>
      <c r="J1337" s="200">
        <f t="shared" si="20"/>
        <v>0</v>
      </c>
      <c r="K1337" s="196" t="s">
        <v>20</v>
      </c>
      <c r="L1337" s="55"/>
      <c r="M1337" s="201" t="s">
        <v>20</v>
      </c>
      <c r="N1337" s="202" t="s">
        <v>49</v>
      </c>
      <c r="O1337" s="36"/>
      <c r="P1337" s="203">
        <f t="shared" si="21"/>
        <v>0</v>
      </c>
      <c r="Q1337" s="203">
        <v>0</v>
      </c>
      <c r="R1337" s="203">
        <f t="shared" si="22"/>
        <v>0</v>
      </c>
      <c r="S1337" s="203">
        <v>0</v>
      </c>
      <c r="T1337" s="204">
        <f t="shared" si="23"/>
        <v>0</v>
      </c>
      <c r="AR1337" s="18" t="s">
        <v>336</v>
      </c>
      <c r="AT1337" s="18" t="s">
        <v>206</v>
      </c>
      <c r="AU1337" s="18" t="s">
        <v>86</v>
      </c>
      <c r="AY1337" s="18" t="s">
        <v>203</v>
      </c>
      <c r="BE1337" s="205">
        <f t="shared" si="24"/>
        <v>0</v>
      </c>
      <c r="BF1337" s="205">
        <f t="shared" si="25"/>
        <v>0</v>
      </c>
      <c r="BG1337" s="205">
        <f t="shared" si="26"/>
        <v>0</v>
      </c>
      <c r="BH1337" s="205">
        <f t="shared" si="27"/>
        <v>0</v>
      </c>
      <c r="BI1337" s="205">
        <f t="shared" si="28"/>
        <v>0</v>
      </c>
      <c r="BJ1337" s="18" t="s">
        <v>22</v>
      </c>
      <c r="BK1337" s="205">
        <f t="shared" si="29"/>
        <v>0</v>
      </c>
      <c r="BL1337" s="18" t="s">
        <v>336</v>
      </c>
      <c r="BM1337" s="18" t="s">
        <v>1371</v>
      </c>
    </row>
    <row r="1338" spans="2:65" s="1" customFormat="1" ht="22.5" customHeight="1" x14ac:dyDescent="0.3">
      <c r="B1338" s="35"/>
      <c r="C1338" s="194" t="s">
        <v>1372</v>
      </c>
      <c r="D1338" s="194" t="s">
        <v>206</v>
      </c>
      <c r="E1338" s="195" t="s">
        <v>1373</v>
      </c>
      <c r="F1338" s="196" t="s">
        <v>1374</v>
      </c>
      <c r="G1338" s="197" t="s">
        <v>417</v>
      </c>
      <c r="H1338" s="198">
        <v>4</v>
      </c>
      <c r="I1338" s="199"/>
      <c r="J1338" s="200">
        <f t="shared" si="20"/>
        <v>0</v>
      </c>
      <c r="K1338" s="196" t="s">
        <v>20</v>
      </c>
      <c r="L1338" s="55"/>
      <c r="M1338" s="201" t="s">
        <v>20</v>
      </c>
      <c r="N1338" s="202" t="s">
        <v>49</v>
      </c>
      <c r="O1338" s="36"/>
      <c r="P1338" s="203">
        <f t="shared" si="21"/>
        <v>0</v>
      </c>
      <c r="Q1338" s="203">
        <v>0</v>
      </c>
      <c r="R1338" s="203">
        <f t="shared" si="22"/>
        <v>0</v>
      </c>
      <c r="S1338" s="203">
        <v>0</v>
      </c>
      <c r="T1338" s="204">
        <f t="shared" si="23"/>
        <v>0</v>
      </c>
      <c r="AR1338" s="18" t="s">
        <v>336</v>
      </c>
      <c r="AT1338" s="18" t="s">
        <v>206</v>
      </c>
      <c r="AU1338" s="18" t="s">
        <v>86</v>
      </c>
      <c r="AY1338" s="18" t="s">
        <v>203</v>
      </c>
      <c r="BE1338" s="205">
        <f t="shared" si="24"/>
        <v>0</v>
      </c>
      <c r="BF1338" s="205">
        <f t="shared" si="25"/>
        <v>0</v>
      </c>
      <c r="BG1338" s="205">
        <f t="shared" si="26"/>
        <v>0</v>
      </c>
      <c r="BH1338" s="205">
        <f t="shared" si="27"/>
        <v>0</v>
      </c>
      <c r="BI1338" s="205">
        <f t="shared" si="28"/>
        <v>0</v>
      </c>
      <c r="BJ1338" s="18" t="s">
        <v>22</v>
      </c>
      <c r="BK1338" s="205">
        <f t="shared" si="29"/>
        <v>0</v>
      </c>
      <c r="BL1338" s="18" t="s">
        <v>336</v>
      </c>
      <c r="BM1338" s="18" t="s">
        <v>1375</v>
      </c>
    </row>
    <row r="1339" spans="2:65" s="1" customFormat="1" ht="22.5" customHeight="1" x14ac:dyDescent="0.3">
      <c r="B1339" s="35"/>
      <c r="C1339" s="194" t="s">
        <v>1376</v>
      </c>
      <c r="D1339" s="194" t="s">
        <v>206</v>
      </c>
      <c r="E1339" s="195" t="s">
        <v>1377</v>
      </c>
      <c r="F1339" s="196" t="s">
        <v>1378</v>
      </c>
      <c r="G1339" s="197" t="s">
        <v>461</v>
      </c>
      <c r="H1339" s="198">
        <v>1</v>
      </c>
      <c r="I1339" s="199"/>
      <c r="J1339" s="200">
        <f t="shared" si="20"/>
        <v>0</v>
      </c>
      <c r="K1339" s="196" t="s">
        <v>20</v>
      </c>
      <c r="L1339" s="55"/>
      <c r="M1339" s="201" t="s">
        <v>20</v>
      </c>
      <c r="N1339" s="202" t="s">
        <v>49</v>
      </c>
      <c r="O1339" s="36"/>
      <c r="P1339" s="203">
        <f t="shared" si="21"/>
        <v>0</v>
      </c>
      <c r="Q1339" s="203">
        <v>0</v>
      </c>
      <c r="R1339" s="203">
        <f t="shared" si="22"/>
        <v>0</v>
      </c>
      <c r="S1339" s="203">
        <v>0</v>
      </c>
      <c r="T1339" s="204">
        <f t="shared" si="23"/>
        <v>0</v>
      </c>
      <c r="AR1339" s="18" t="s">
        <v>336</v>
      </c>
      <c r="AT1339" s="18" t="s">
        <v>206</v>
      </c>
      <c r="AU1339" s="18" t="s">
        <v>86</v>
      </c>
      <c r="AY1339" s="18" t="s">
        <v>203</v>
      </c>
      <c r="BE1339" s="205">
        <f t="shared" si="24"/>
        <v>0</v>
      </c>
      <c r="BF1339" s="205">
        <f t="shared" si="25"/>
        <v>0</v>
      </c>
      <c r="BG1339" s="205">
        <f t="shared" si="26"/>
        <v>0</v>
      </c>
      <c r="BH1339" s="205">
        <f t="shared" si="27"/>
        <v>0</v>
      </c>
      <c r="BI1339" s="205">
        <f t="shared" si="28"/>
        <v>0</v>
      </c>
      <c r="BJ1339" s="18" t="s">
        <v>22</v>
      </c>
      <c r="BK1339" s="205">
        <f t="shared" si="29"/>
        <v>0</v>
      </c>
      <c r="BL1339" s="18" t="s">
        <v>336</v>
      </c>
      <c r="BM1339" s="18" t="s">
        <v>1379</v>
      </c>
    </row>
    <row r="1340" spans="2:65" s="1" customFormat="1" ht="22.5" customHeight="1" x14ac:dyDescent="0.3">
      <c r="B1340" s="35"/>
      <c r="C1340" s="194" t="s">
        <v>1380</v>
      </c>
      <c r="D1340" s="194" t="s">
        <v>206</v>
      </c>
      <c r="E1340" s="195" t="s">
        <v>1381</v>
      </c>
      <c r="F1340" s="196" t="s">
        <v>1382</v>
      </c>
      <c r="G1340" s="197" t="s">
        <v>461</v>
      </c>
      <c r="H1340" s="198">
        <v>1</v>
      </c>
      <c r="I1340" s="199"/>
      <c r="J1340" s="200">
        <f t="shared" si="20"/>
        <v>0</v>
      </c>
      <c r="K1340" s="196" t="s">
        <v>20</v>
      </c>
      <c r="L1340" s="55"/>
      <c r="M1340" s="201" t="s">
        <v>20</v>
      </c>
      <c r="N1340" s="202" t="s">
        <v>49</v>
      </c>
      <c r="O1340" s="36"/>
      <c r="P1340" s="203">
        <f t="shared" si="21"/>
        <v>0</v>
      </c>
      <c r="Q1340" s="203">
        <v>0</v>
      </c>
      <c r="R1340" s="203">
        <f t="shared" si="22"/>
        <v>0</v>
      </c>
      <c r="S1340" s="203">
        <v>0</v>
      </c>
      <c r="T1340" s="204">
        <f t="shared" si="23"/>
        <v>0</v>
      </c>
      <c r="AR1340" s="18" t="s">
        <v>336</v>
      </c>
      <c r="AT1340" s="18" t="s">
        <v>206</v>
      </c>
      <c r="AU1340" s="18" t="s">
        <v>86</v>
      </c>
      <c r="AY1340" s="18" t="s">
        <v>203</v>
      </c>
      <c r="BE1340" s="205">
        <f t="shared" si="24"/>
        <v>0</v>
      </c>
      <c r="BF1340" s="205">
        <f t="shared" si="25"/>
        <v>0</v>
      </c>
      <c r="BG1340" s="205">
        <f t="shared" si="26"/>
        <v>0</v>
      </c>
      <c r="BH1340" s="205">
        <f t="shared" si="27"/>
        <v>0</v>
      </c>
      <c r="BI1340" s="205">
        <f t="shared" si="28"/>
        <v>0</v>
      </c>
      <c r="BJ1340" s="18" t="s">
        <v>22</v>
      </c>
      <c r="BK1340" s="205">
        <f t="shared" si="29"/>
        <v>0</v>
      </c>
      <c r="BL1340" s="18" t="s">
        <v>336</v>
      </c>
      <c r="BM1340" s="18" t="s">
        <v>1383</v>
      </c>
    </row>
    <row r="1341" spans="2:65" s="1" customFormat="1" ht="22.5" customHeight="1" x14ac:dyDescent="0.3">
      <c r="B1341" s="35"/>
      <c r="C1341" s="194" t="s">
        <v>1384</v>
      </c>
      <c r="D1341" s="194" t="s">
        <v>206</v>
      </c>
      <c r="E1341" s="195" t="s">
        <v>1385</v>
      </c>
      <c r="F1341" s="196" t="s">
        <v>1382</v>
      </c>
      <c r="G1341" s="197" t="s">
        <v>461</v>
      </c>
      <c r="H1341" s="198">
        <v>2</v>
      </c>
      <c r="I1341" s="199"/>
      <c r="J1341" s="200">
        <f t="shared" si="20"/>
        <v>0</v>
      </c>
      <c r="K1341" s="196" t="s">
        <v>20</v>
      </c>
      <c r="L1341" s="55"/>
      <c r="M1341" s="201" t="s">
        <v>20</v>
      </c>
      <c r="N1341" s="202" t="s">
        <v>49</v>
      </c>
      <c r="O1341" s="36"/>
      <c r="P1341" s="203">
        <f t="shared" si="21"/>
        <v>0</v>
      </c>
      <c r="Q1341" s="203">
        <v>0</v>
      </c>
      <c r="R1341" s="203">
        <f t="shared" si="22"/>
        <v>0</v>
      </c>
      <c r="S1341" s="203">
        <v>0</v>
      </c>
      <c r="T1341" s="204">
        <f t="shared" si="23"/>
        <v>0</v>
      </c>
      <c r="AR1341" s="18" t="s">
        <v>336</v>
      </c>
      <c r="AT1341" s="18" t="s">
        <v>206</v>
      </c>
      <c r="AU1341" s="18" t="s">
        <v>86</v>
      </c>
      <c r="AY1341" s="18" t="s">
        <v>203</v>
      </c>
      <c r="BE1341" s="205">
        <f t="shared" si="24"/>
        <v>0</v>
      </c>
      <c r="BF1341" s="205">
        <f t="shared" si="25"/>
        <v>0</v>
      </c>
      <c r="BG1341" s="205">
        <f t="shared" si="26"/>
        <v>0</v>
      </c>
      <c r="BH1341" s="205">
        <f t="shared" si="27"/>
        <v>0</v>
      </c>
      <c r="BI1341" s="205">
        <f t="shared" si="28"/>
        <v>0</v>
      </c>
      <c r="BJ1341" s="18" t="s">
        <v>22</v>
      </c>
      <c r="BK1341" s="205">
        <f t="shared" si="29"/>
        <v>0</v>
      </c>
      <c r="BL1341" s="18" t="s">
        <v>336</v>
      </c>
      <c r="BM1341" s="18" t="s">
        <v>1386</v>
      </c>
    </row>
    <row r="1342" spans="2:65" s="1" customFormat="1" ht="31.5" customHeight="1" x14ac:dyDescent="0.3">
      <c r="B1342" s="35"/>
      <c r="C1342" s="194" t="s">
        <v>1387</v>
      </c>
      <c r="D1342" s="194" t="s">
        <v>206</v>
      </c>
      <c r="E1342" s="195" t="s">
        <v>1388</v>
      </c>
      <c r="F1342" s="196" t="s">
        <v>1389</v>
      </c>
      <c r="G1342" s="197" t="s">
        <v>301</v>
      </c>
      <c r="H1342" s="198">
        <v>8.0359999999999996</v>
      </c>
      <c r="I1342" s="199"/>
      <c r="J1342" s="200">
        <f t="shared" si="20"/>
        <v>0</v>
      </c>
      <c r="K1342" s="196" t="s">
        <v>210</v>
      </c>
      <c r="L1342" s="55"/>
      <c r="M1342" s="201" t="s">
        <v>20</v>
      </c>
      <c r="N1342" s="202" t="s">
        <v>49</v>
      </c>
      <c r="O1342" s="36"/>
      <c r="P1342" s="203">
        <f t="shared" si="21"/>
        <v>0</v>
      </c>
      <c r="Q1342" s="203">
        <v>0</v>
      </c>
      <c r="R1342" s="203">
        <f t="shared" si="22"/>
        <v>0</v>
      </c>
      <c r="S1342" s="203">
        <v>0</v>
      </c>
      <c r="T1342" s="204">
        <f t="shared" si="23"/>
        <v>0</v>
      </c>
      <c r="AR1342" s="18" t="s">
        <v>336</v>
      </c>
      <c r="AT1342" s="18" t="s">
        <v>206</v>
      </c>
      <c r="AU1342" s="18" t="s">
        <v>86</v>
      </c>
      <c r="AY1342" s="18" t="s">
        <v>203</v>
      </c>
      <c r="BE1342" s="205">
        <f t="shared" si="24"/>
        <v>0</v>
      </c>
      <c r="BF1342" s="205">
        <f t="shared" si="25"/>
        <v>0</v>
      </c>
      <c r="BG1342" s="205">
        <f t="shared" si="26"/>
        <v>0</v>
      </c>
      <c r="BH1342" s="205">
        <f t="shared" si="27"/>
        <v>0</v>
      </c>
      <c r="BI1342" s="205">
        <f t="shared" si="28"/>
        <v>0</v>
      </c>
      <c r="BJ1342" s="18" t="s">
        <v>22</v>
      </c>
      <c r="BK1342" s="205">
        <f t="shared" si="29"/>
        <v>0</v>
      </c>
      <c r="BL1342" s="18" t="s">
        <v>336</v>
      </c>
      <c r="BM1342" s="18" t="s">
        <v>1390</v>
      </c>
    </row>
    <row r="1343" spans="2:65" s="11" customFormat="1" ht="29.85" customHeight="1" x14ac:dyDescent="0.3">
      <c r="B1343" s="177"/>
      <c r="C1343" s="178"/>
      <c r="D1343" s="191" t="s">
        <v>77</v>
      </c>
      <c r="E1343" s="192" t="s">
        <v>448</v>
      </c>
      <c r="F1343" s="192" t="s">
        <v>449</v>
      </c>
      <c r="G1343" s="178"/>
      <c r="H1343" s="178"/>
      <c r="I1343" s="181"/>
      <c r="J1343" s="193">
        <f>BK1343</f>
        <v>0</v>
      </c>
      <c r="K1343" s="178"/>
      <c r="L1343" s="183"/>
      <c r="M1343" s="184"/>
      <c r="N1343" s="185"/>
      <c r="O1343" s="185"/>
      <c r="P1343" s="186">
        <f>SUM(P1344:P1444)</f>
        <v>0</v>
      </c>
      <c r="Q1343" s="185"/>
      <c r="R1343" s="186">
        <f>SUM(R1344:R1444)</f>
        <v>1.3605162</v>
      </c>
      <c r="S1343" s="185"/>
      <c r="T1343" s="187">
        <f>SUM(T1344:T1444)</f>
        <v>0</v>
      </c>
      <c r="AR1343" s="188" t="s">
        <v>86</v>
      </c>
      <c r="AT1343" s="189" t="s">
        <v>77</v>
      </c>
      <c r="AU1343" s="189" t="s">
        <v>22</v>
      </c>
      <c r="AY1343" s="188" t="s">
        <v>203</v>
      </c>
      <c r="BK1343" s="190">
        <f>SUM(BK1344:BK1444)</f>
        <v>0</v>
      </c>
    </row>
    <row r="1344" spans="2:65" s="1" customFormat="1" ht="31.5" customHeight="1" x14ac:dyDescent="0.3">
      <c r="B1344" s="35"/>
      <c r="C1344" s="194" t="s">
        <v>1391</v>
      </c>
      <c r="D1344" s="194" t="s">
        <v>206</v>
      </c>
      <c r="E1344" s="195" t="s">
        <v>1392</v>
      </c>
      <c r="F1344" s="196" t="s">
        <v>1393</v>
      </c>
      <c r="G1344" s="197" t="s">
        <v>209</v>
      </c>
      <c r="H1344" s="198">
        <v>42.25</v>
      </c>
      <c r="I1344" s="199"/>
      <c r="J1344" s="200">
        <f>ROUND(I1344*H1344,2)</f>
        <v>0</v>
      </c>
      <c r="K1344" s="196" t="s">
        <v>20</v>
      </c>
      <c r="L1344" s="55"/>
      <c r="M1344" s="201" t="s">
        <v>20</v>
      </c>
      <c r="N1344" s="202" t="s">
        <v>49</v>
      </c>
      <c r="O1344" s="36"/>
      <c r="P1344" s="203">
        <f>O1344*H1344</f>
        <v>0</v>
      </c>
      <c r="Q1344" s="203">
        <v>5.0000000000000001E-4</v>
      </c>
      <c r="R1344" s="203">
        <f>Q1344*H1344</f>
        <v>2.1125000000000001E-2</v>
      </c>
      <c r="S1344" s="203">
        <v>0</v>
      </c>
      <c r="T1344" s="204">
        <f>S1344*H1344</f>
        <v>0</v>
      </c>
      <c r="AR1344" s="18" t="s">
        <v>336</v>
      </c>
      <c r="AT1344" s="18" t="s">
        <v>206</v>
      </c>
      <c r="AU1344" s="18" t="s">
        <v>86</v>
      </c>
      <c r="AY1344" s="18" t="s">
        <v>203</v>
      </c>
      <c r="BE1344" s="205">
        <f>IF(N1344="základní",J1344,0)</f>
        <v>0</v>
      </c>
      <c r="BF1344" s="205">
        <f>IF(N1344="snížená",J1344,0)</f>
        <v>0</v>
      </c>
      <c r="BG1344" s="205">
        <f>IF(N1344="zákl. přenesená",J1344,0)</f>
        <v>0</v>
      </c>
      <c r="BH1344" s="205">
        <f>IF(N1344="sníž. přenesená",J1344,0)</f>
        <v>0</v>
      </c>
      <c r="BI1344" s="205">
        <f>IF(N1344="nulová",J1344,0)</f>
        <v>0</v>
      </c>
      <c r="BJ1344" s="18" t="s">
        <v>22</v>
      </c>
      <c r="BK1344" s="205">
        <f>ROUND(I1344*H1344,2)</f>
        <v>0</v>
      </c>
      <c r="BL1344" s="18" t="s">
        <v>336</v>
      </c>
      <c r="BM1344" s="18" t="s">
        <v>1394</v>
      </c>
    </row>
    <row r="1345" spans="2:51" s="12" customFormat="1" x14ac:dyDescent="0.3">
      <c r="B1345" s="206"/>
      <c r="C1345" s="207"/>
      <c r="D1345" s="208" t="s">
        <v>213</v>
      </c>
      <c r="E1345" s="209" t="s">
        <v>20</v>
      </c>
      <c r="F1345" s="210" t="s">
        <v>520</v>
      </c>
      <c r="G1345" s="207"/>
      <c r="H1345" s="211" t="s">
        <v>20</v>
      </c>
      <c r="I1345" s="212"/>
      <c r="J1345" s="207"/>
      <c r="K1345" s="207"/>
      <c r="L1345" s="213"/>
      <c r="M1345" s="214"/>
      <c r="N1345" s="215"/>
      <c r="O1345" s="215"/>
      <c r="P1345" s="215"/>
      <c r="Q1345" s="215"/>
      <c r="R1345" s="215"/>
      <c r="S1345" s="215"/>
      <c r="T1345" s="216"/>
      <c r="AT1345" s="217" t="s">
        <v>213</v>
      </c>
      <c r="AU1345" s="217" t="s">
        <v>86</v>
      </c>
      <c r="AV1345" s="12" t="s">
        <v>22</v>
      </c>
      <c r="AW1345" s="12" t="s">
        <v>41</v>
      </c>
      <c r="AX1345" s="12" t="s">
        <v>78</v>
      </c>
      <c r="AY1345" s="217" t="s">
        <v>203</v>
      </c>
    </row>
    <row r="1346" spans="2:51" s="12" customFormat="1" x14ac:dyDescent="0.3">
      <c r="B1346" s="206"/>
      <c r="C1346" s="207"/>
      <c r="D1346" s="208" t="s">
        <v>213</v>
      </c>
      <c r="E1346" s="209" t="s">
        <v>20</v>
      </c>
      <c r="F1346" s="210" t="s">
        <v>1395</v>
      </c>
      <c r="G1346" s="207"/>
      <c r="H1346" s="211" t="s">
        <v>20</v>
      </c>
      <c r="I1346" s="212"/>
      <c r="J1346" s="207"/>
      <c r="K1346" s="207"/>
      <c r="L1346" s="213"/>
      <c r="M1346" s="214"/>
      <c r="N1346" s="215"/>
      <c r="O1346" s="215"/>
      <c r="P1346" s="215"/>
      <c r="Q1346" s="215"/>
      <c r="R1346" s="215"/>
      <c r="S1346" s="215"/>
      <c r="T1346" s="216"/>
      <c r="AT1346" s="217" t="s">
        <v>213</v>
      </c>
      <c r="AU1346" s="217" t="s">
        <v>86</v>
      </c>
      <c r="AV1346" s="12" t="s">
        <v>22</v>
      </c>
      <c r="AW1346" s="12" t="s">
        <v>41</v>
      </c>
      <c r="AX1346" s="12" t="s">
        <v>78</v>
      </c>
      <c r="AY1346" s="217" t="s">
        <v>203</v>
      </c>
    </row>
    <row r="1347" spans="2:51" s="12" customFormat="1" x14ac:dyDescent="0.3">
      <c r="B1347" s="206"/>
      <c r="C1347" s="207"/>
      <c r="D1347" s="208" t="s">
        <v>213</v>
      </c>
      <c r="E1347" s="209" t="s">
        <v>20</v>
      </c>
      <c r="F1347" s="210" t="s">
        <v>611</v>
      </c>
      <c r="G1347" s="207"/>
      <c r="H1347" s="211" t="s">
        <v>20</v>
      </c>
      <c r="I1347" s="212"/>
      <c r="J1347" s="207"/>
      <c r="K1347" s="207"/>
      <c r="L1347" s="213"/>
      <c r="M1347" s="214"/>
      <c r="N1347" s="215"/>
      <c r="O1347" s="215"/>
      <c r="P1347" s="215"/>
      <c r="Q1347" s="215"/>
      <c r="R1347" s="215"/>
      <c r="S1347" s="215"/>
      <c r="T1347" s="216"/>
      <c r="AT1347" s="217" t="s">
        <v>213</v>
      </c>
      <c r="AU1347" s="217" t="s">
        <v>86</v>
      </c>
      <c r="AV1347" s="12" t="s">
        <v>22</v>
      </c>
      <c r="AW1347" s="12" t="s">
        <v>41</v>
      </c>
      <c r="AX1347" s="12" t="s">
        <v>78</v>
      </c>
      <c r="AY1347" s="217" t="s">
        <v>203</v>
      </c>
    </row>
    <row r="1348" spans="2:51" s="12" customFormat="1" x14ac:dyDescent="0.3">
      <c r="B1348" s="206"/>
      <c r="C1348" s="207"/>
      <c r="D1348" s="208" t="s">
        <v>213</v>
      </c>
      <c r="E1348" s="209" t="s">
        <v>20</v>
      </c>
      <c r="F1348" s="210" t="s">
        <v>655</v>
      </c>
      <c r="G1348" s="207"/>
      <c r="H1348" s="211" t="s">
        <v>20</v>
      </c>
      <c r="I1348" s="212"/>
      <c r="J1348" s="207"/>
      <c r="K1348" s="207"/>
      <c r="L1348" s="213"/>
      <c r="M1348" s="214"/>
      <c r="N1348" s="215"/>
      <c r="O1348" s="215"/>
      <c r="P1348" s="215"/>
      <c r="Q1348" s="215"/>
      <c r="R1348" s="215"/>
      <c r="S1348" s="215"/>
      <c r="T1348" s="216"/>
      <c r="AT1348" s="217" t="s">
        <v>213</v>
      </c>
      <c r="AU1348" s="217" t="s">
        <v>86</v>
      </c>
      <c r="AV1348" s="12" t="s">
        <v>22</v>
      </c>
      <c r="AW1348" s="12" t="s">
        <v>41</v>
      </c>
      <c r="AX1348" s="12" t="s">
        <v>78</v>
      </c>
      <c r="AY1348" s="217" t="s">
        <v>203</v>
      </c>
    </row>
    <row r="1349" spans="2:51" s="13" customFormat="1" x14ac:dyDescent="0.3">
      <c r="B1349" s="218"/>
      <c r="C1349" s="219"/>
      <c r="D1349" s="208" t="s">
        <v>213</v>
      </c>
      <c r="E1349" s="220" t="s">
        <v>20</v>
      </c>
      <c r="F1349" s="221" t="s">
        <v>656</v>
      </c>
      <c r="G1349" s="219"/>
      <c r="H1349" s="222">
        <v>3</v>
      </c>
      <c r="I1349" s="223"/>
      <c r="J1349" s="219"/>
      <c r="K1349" s="219"/>
      <c r="L1349" s="224"/>
      <c r="M1349" s="225"/>
      <c r="N1349" s="226"/>
      <c r="O1349" s="226"/>
      <c r="P1349" s="226"/>
      <c r="Q1349" s="226"/>
      <c r="R1349" s="226"/>
      <c r="S1349" s="226"/>
      <c r="T1349" s="227"/>
      <c r="AT1349" s="228" t="s">
        <v>213</v>
      </c>
      <c r="AU1349" s="228" t="s">
        <v>86</v>
      </c>
      <c r="AV1349" s="13" t="s">
        <v>86</v>
      </c>
      <c r="AW1349" s="13" t="s">
        <v>41</v>
      </c>
      <c r="AX1349" s="13" t="s">
        <v>78</v>
      </c>
      <c r="AY1349" s="228" t="s">
        <v>203</v>
      </c>
    </row>
    <row r="1350" spans="2:51" s="12" customFormat="1" x14ac:dyDescent="0.3">
      <c r="B1350" s="206"/>
      <c r="C1350" s="207"/>
      <c r="D1350" s="208" t="s">
        <v>213</v>
      </c>
      <c r="E1350" s="209" t="s">
        <v>20</v>
      </c>
      <c r="F1350" s="210" t="s">
        <v>657</v>
      </c>
      <c r="G1350" s="207"/>
      <c r="H1350" s="211" t="s">
        <v>20</v>
      </c>
      <c r="I1350" s="212"/>
      <c r="J1350" s="207"/>
      <c r="K1350" s="207"/>
      <c r="L1350" s="213"/>
      <c r="M1350" s="214"/>
      <c r="N1350" s="215"/>
      <c r="O1350" s="215"/>
      <c r="P1350" s="215"/>
      <c r="Q1350" s="215"/>
      <c r="R1350" s="215"/>
      <c r="S1350" s="215"/>
      <c r="T1350" s="216"/>
      <c r="AT1350" s="217" t="s">
        <v>213</v>
      </c>
      <c r="AU1350" s="217" t="s">
        <v>86</v>
      </c>
      <c r="AV1350" s="12" t="s">
        <v>22</v>
      </c>
      <c r="AW1350" s="12" t="s">
        <v>41</v>
      </c>
      <c r="AX1350" s="12" t="s">
        <v>78</v>
      </c>
      <c r="AY1350" s="217" t="s">
        <v>203</v>
      </c>
    </row>
    <row r="1351" spans="2:51" s="13" customFormat="1" x14ac:dyDescent="0.3">
      <c r="B1351" s="218"/>
      <c r="C1351" s="219"/>
      <c r="D1351" s="208" t="s">
        <v>213</v>
      </c>
      <c r="E1351" s="220" t="s">
        <v>20</v>
      </c>
      <c r="F1351" s="221" t="s">
        <v>658</v>
      </c>
      <c r="G1351" s="219"/>
      <c r="H1351" s="222">
        <v>13.43</v>
      </c>
      <c r="I1351" s="223"/>
      <c r="J1351" s="219"/>
      <c r="K1351" s="219"/>
      <c r="L1351" s="224"/>
      <c r="M1351" s="225"/>
      <c r="N1351" s="226"/>
      <c r="O1351" s="226"/>
      <c r="P1351" s="226"/>
      <c r="Q1351" s="226"/>
      <c r="R1351" s="226"/>
      <c r="S1351" s="226"/>
      <c r="T1351" s="227"/>
      <c r="AT1351" s="228" t="s">
        <v>213</v>
      </c>
      <c r="AU1351" s="228" t="s">
        <v>86</v>
      </c>
      <c r="AV1351" s="13" t="s">
        <v>86</v>
      </c>
      <c r="AW1351" s="13" t="s">
        <v>41</v>
      </c>
      <c r="AX1351" s="13" t="s">
        <v>78</v>
      </c>
      <c r="AY1351" s="228" t="s">
        <v>203</v>
      </c>
    </row>
    <row r="1352" spans="2:51" s="12" customFormat="1" x14ac:dyDescent="0.3">
      <c r="B1352" s="206"/>
      <c r="C1352" s="207"/>
      <c r="D1352" s="208" t="s">
        <v>213</v>
      </c>
      <c r="E1352" s="209" t="s">
        <v>20</v>
      </c>
      <c r="F1352" s="210" t="s">
        <v>659</v>
      </c>
      <c r="G1352" s="207"/>
      <c r="H1352" s="211" t="s">
        <v>20</v>
      </c>
      <c r="I1352" s="212"/>
      <c r="J1352" s="207"/>
      <c r="K1352" s="207"/>
      <c r="L1352" s="213"/>
      <c r="M1352" s="214"/>
      <c r="N1352" s="215"/>
      <c r="O1352" s="215"/>
      <c r="P1352" s="215"/>
      <c r="Q1352" s="215"/>
      <c r="R1352" s="215"/>
      <c r="S1352" s="215"/>
      <c r="T1352" s="216"/>
      <c r="AT1352" s="217" t="s">
        <v>213</v>
      </c>
      <c r="AU1352" s="217" t="s">
        <v>86</v>
      </c>
      <c r="AV1352" s="12" t="s">
        <v>22</v>
      </c>
      <c r="AW1352" s="12" t="s">
        <v>41</v>
      </c>
      <c r="AX1352" s="12" t="s">
        <v>78</v>
      </c>
      <c r="AY1352" s="217" t="s">
        <v>203</v>
      </c>
    </row>
    <row r="1353" spans="2:51" s="13" customFormat="1" x14ac:dyDescent="0.3">
      <c r="B1353" s="218"/>
      <c r="C1353" s="219"/>
      <c r="D1353" s="208" t="s">
        <v>213</v>
      </c>
      <c r="E1353" s="220" t="s">
        <v>20</v>
      </c>
      <c r="F1353" s="221" t="s">
        <v>660</v>
      </c>
      <c r="G1353" s="219"/>
      <c r="H1353" s="222">
        <v>14.25</v>
      </c>
      <c r="I1353" s="223"/>
      <c r="J1353" s="219"/>
      <c r="K1353" s="219"/>
      <c r="L1353" s="224"/>
      <c r="M1353" s="225"/>
      <c r="N1353" s="226"/>
      <c r="O1353" s="226"/>
      <c r="P1353" s="226"/>
      <c r="Q1353" s="226"/>
      <c r="R1353" s="226"/>
      <c r="S1353" s="226"/>
      <c r="T1353" s="227"/>
      <c r="AT1353" s="228" t="s">
        <v>213</v>
      </c>
      <c r="AU1353" s="228" t="s">
        <v>86</v>
      </c>
      <c r="AV1353" s="13" t="s">
        <v>86</v>
      </c>
      <c r="AW1353" s="13" t="s">
        <v>41</v>
      </c>
      <c r="AX1353" s="13" t="s">
        <v>78</v>
      </c>
      <c r="AY1353" s="228" t="s">
        <v>203</v>
      </c>
    </row>
    <row r="1354" spans="2:51" s="12" customFormat="1" x14ac:dyDescent="0.3">
      <c r="B1354" s="206"/>
      <c r="C1354" s="207"/>
      <c r="D1354" s="208" t="s">
        <v>213</v>
      </c>
      <c r="E1354" s="209" t="s">
        <v>20</v>
      </c>
      <c r="F1354" s="210" t="s">
        <v>665</v>
      </c>
      <c r="G1354" s="207"/>
      <c r="H1354" s="211" t="s">
        <v>20</v>
      </c>
      <c r="I1354" s="212"/>
      <c r="J1354" s="207"/>
      <c r="K1354" s="207"/>
      <c r="L1354" s="213"/>
      <c r="M1354" s="214"/>
      <c r="N1354" s="215"/>
      <c r="O1354" s="215"/>
      <c r="P1354" s="215"/>
      <c r="Q1354" s="215"/>
      <c r="R1354" s="215"/>
      <c r="S1354" s="215"/>
      <c r="T1354" s="216"/>
      <c r="AT1354" s="217" t="s">
        <v>213</v>
      </c>
      <c r="AU1354" s="217" t="s">
        <v>86</v>
      </c>
      <c r="AV1354" s="12" t="s">
        <v>22</v>
      </c>
      <c r="AW1354" s="12" t="s">
        <v>41</v>
      </c>
      <c r="AX1354" s="12" t="s">
        <v>78</v>
      </c>
      <c r="AY1354" s="217" t="s">
        <v>203</v>
      </c>
    </row>
    <row r="1355" spans="2:51" s="13" customFormat="1" x14ac:dyDescent="0.3">
      <c r="B1355" s="218"/>
      <c r="C1355" s="219"/>
      <c r="D1355" s="208" t="s">
        <v>213</v>
      </c>
      <c r="E1355" s="220" t="s">
        <v>20</v>
      </c>
      <c r="F1355" s="221" t="s">
        <v>666</v>
      </c>
      <c r="G1355" s="219"/>
      <c r="H1355" s="222">
        <v>4.9000000000000004</v>
      </c>
      <c r="I1355" s="223"/>
      <c r="J1355" s="219"/>
      <c r="K1355" s="219"/>
      <c r="L1355" s="224"/>
      <c r="M1355" s="225"/>
      <c r="N1355" s="226"/>
      <c r="O1355" s="226"/>
      <c r="P1355" s="226"/>
      <c r="Q1355" s="226"/>
      <c r="R1355" s="226"/>
      <c r="S1355" s="226"/>
      <c r="T1355" s="227"/>
      <c r="AT1355" s="228" t="s">
        <v>213</v>
      </c>
      <c r="AU1355" s="228" t="s">
        <v>86</v>
      </c>
      <c r="AV1355" s="13" t="s">
        <v>86</v>
      </c>
      <c r="AW1355" s="13" t="s">
        <v>41</v>
      </c>
      <c r="AX1355" s="13" t="s">
        <v>78</v>
      </c>
      <c r="AY1355" s="228" t="s">
        <v>203</v>
      </c>
    </row>
    <row r="1356" spans="2:51" s="12" customFormat="1" x14ac:dyDescent="0.3">
      <c r="B1356" s="206"/>
      <c r="C1356" s="207"/>
      <c r="D1356" s="208" t="s">
        <v>213</v>
      </c>
      <c r="E1356" s="209" t="s">
        <v>20</v>
      </c>
      <c r="F1356" s="210" t="s">
        <v>667</v>
      </c>
      <c r="G1356" s="207"/>
      <c r="H1356" s="211" t="s">
        <v>20</v>
      </c>
      <c r="I1356" s="212"/>
      <c r="J1356" s="207"/>
      <c r="K1356" s="207"/>
      <c r="L1356" s="213"/>
      <c r="M1356" s="214"/>
      <c r="N1356" s="215"/>
      <c r="O1356" s="215"/>
      <c r="P1356" s="215"/>
      <c r="Q1356" s="215"/>
      <c r="R1356" s="215"/>
      <c r="S1356" s="215"/>
      <c r="T1356" s="216"/>
      <c r="AT1356" s="217" t="s">
        <v>213</v>
      </c>
      <c r="AU1356" s="217" t="s">
        <v>86</v>
      </c>
      <c r="AV1356" s="12" t="s">
        <v>22</v>
      </c>
      <c r="AW1356" s="12" t="s">
        <v>41</v>
      </c>
      <c r="AX1356" s="12" t="s">
        <v>78</v>
      </c>
      <c r="AY1356" s="217" t="s">
        <v>203</v>
      </c>
    </row>
    <row r="1357" spans="2:51" s="13" customFormat="1" x14ac:dyDescent="0.3">
      <c r="B1357" s="218"/>
      <c r="C1357" s="219"/>
      <c r="D1357" s="208" t="s">
        <v>213</v>
      </c>
      <c r="E1357" s="220" t="s">
        <v>20</v>
      </c>
      <c r="F1357" s="221" t="s">
        <v>668</v>
      </c>
      <c r="G1357" s="219"/>
      <c r="H1357" s="222">
        <v>2.5</v>
      </c>
      <c r="I1357" s="223"/>
      <c r="J1357" s="219"/>
      <c r="K1357" s="219"/>
      <c r="L1357" s="224"/>
      <c r="M1357" s="225"/>
      <c r="N1357" s="226"/>
      <c r="O1357" s="226"/>
      <c r="P1357" s="226"/>
      <c r="Q1357" s="226"/>
      <c r="R1357" s="226"/>
      <c r="S1357" s="226"/>
      <c r="T1357" s="227"/>
      <c r="AT1357" s="228" t="s">
        <v>213</v>
      </c>
      <c r="AU1357" s="228" t="s">
        <v>86</v>
      </c>
      <c r="AV1357" s="13" t="s">
        <v>86</v>
      </c>
      <c r="AW1357" s="13" t="s">
        <v>41</v>
      </c>
      <c r="AX1357" s="13" t="s">
        <v>78</v>
      </c>
      <c r="AY1357" s="228" t="s">
        <v>203</v>
      </c>
    </row>
    <row r="1358" spans="2:51" s="12" customFormat="1" x14ac:dyDescent="0.3">
      <c r="B1358" s="206"/>
      <c r="C1358" s="207"/>
      <c r="D1358" s="208" t="s">
        <v>213</v>
      </c>
      <c r="E1358" s="209" t="s">
        <v>20</v>
      </c>
      <c r="F1358" s="210" t="s">
        <v>1396</v>
      </c>
      <c r="G1358" s="207"/>
      <c r="H1358" s="211" t="s">
        <v>20</v>
      </c>
      <c r="I1358" s="212"/>
      <c r="J1358" s="207"/>
      <c r="K1358" s="207"/>
      <c r="L1358" s="213"/>
      <c r="M1358" s="214"/>
      <c r="N1358" s="215"/>
      <c r="O1358" s="215"/>
      <c r="P1358" s="215"/>
      <c r="Q1358" s="215"/>
      <c r="R1358" s="215"/>
      <c r="S1358" s="215"/>
      <c r="T1358" s="216"/>
      <c r="AT1358" s="217" t="s">
        <v>213</v>
      </c>
      <c r="AU1358" s="217" t="s">
        <v>86</v>
      </c>
      <c r="AV1358" s="12" t="s">
        <v>22</v>
      </c>
      <c r="AW1358" s="12" t="s">
        <v>41</v>
      </c>
      <c r="AX1358" s="12" t="s">
        <v>78</v>
      </c>
      <c r="AY1358" s="217" t="s">
        <v>203</v>
      </c>
    </row>
    <row r="1359" spans="2:51" s="13" customFormat="1" x14ac:dyDescent="0.3">
      <c r="B1359" s="218"/>
      <c r="C1359" s="219"/>
      <c r="D1359" s="208" t="s">
        <v>213</v>
      </c>
      <c r="E1359" s="220" t="s">
        <v>20</v>
      </c>
      <c r="F1359" s="221" t="s">
        <v>1397</v>
      </c>
      <c r="G1359" s="219"/>
      <c r="H1359" s="222">
        <v>4.17</v>
      </c>
      <c r="I1359" s="223"/>
      <c r="J1359" s="219"/>
      <c r="K1359" s="219"/>
      <c r="L1359" s="224"/>
      <c r="M1359" s="225"/>
      <c r="N1359" s="226"/>
      <c r="O1359" s="226"/>
      <c r="P1359" s="226"/>
      <c r="Q1359" s="226"/>
      <c r="R1359" s="226"/>
      <c r="S1359" s="226"/>
      <c r="T1359" s="227"/>
      <c r="AT1359" s="228" t="s">
        <v>213</v>
      </c>
      <c r="AU1359" s="228" t="s">
        <v>86</v>
      </c>
      <c r="AV1359" s="13" t="s">
        <v>86</v>
      </c>
      <c r="AW1359" s="13" t="s">
        <v>41</v>
      </c>
      <c r="AX1359" s="13" t="s">
        <v>78</v>
      </c>
      <c r="AY1359" s="228" t="s">
        <v>203</v>
      </c>
    </row>
    <row r="1360" spans="2:51" s="14" customFormat="1" x14ac:dyDescent="0.3">
      <c r="B1360" s="229"/>
      <c r="C1360" s="230"/>
      <c r="D1360" s="231" t="s">
        <v>213</v>
      </c>
      <c r="E1360" s="232" t="s">
        <v>20</v>
      </c>
      <c r="F1360" s="233" t="s">
        <v>225</v>
      </c>
      <c r="G1360" s="230"/>
      <c r="H1360" s="234">
        <v>42.25</v>
      </c>
      <c r="I1360" s="235"/>
      <c r="J1360" s="230"/>
      <c r="K1360" s="230"/>
      <c r="L1360" s="236"/>
      <c r="M1360" s="237"/>
      <c r="N1360" s="238"/>
      <c r="O1360" s="238"/>
      <c r="P1360" s="238"/>
      <c r="Q1360" s="238"/>
      <c r="R1360" s="238"/>
      <c r="S1360" s="238"/>
      <c r="T1360" s="239"/>
      <c r="AT1360" s="240" t="s">
        <v>213</v>
      </c>
      <c r="AU1360" s="240" t="s">
        <v>86</v>
      </c>
      <c r="AV1360" s="14" t="s">
        <v>211</v>
      </c>
      <c r="AW1360" s="14" t="s">
        <v>41</v>
      </c>
      <c r="AX1360" s="14" t="s">
        <v>22</v>
      </c>
      <c r="AY1360" s="240" t="s">
        <v>203</v>
      </c>
    </row>
    <row r="1361" spans="2:65" s="1" customFormat="1" ht="22.5" customHeight="1" x14ac:dyDescent="0.3">
      <c r="B1361" s="35"/>
      <c r="C1361" s="194" t="s">
        <v>1398</v>
      </c>
      <c r="D1361" s="194" t="s">
        <v>206</v>
      </c>
      <c r="E1361" s="195" t="s">
        <v>1399</v>
      </c>
      <c r="F1361" s="196" t="s">
        <v>1400</v>
      </c>
      <c r="G1361" s="197" t="s">
        <v>209</v>
      </c>
      <c r="H1361" s="198">
        <v>38.08</v>
      </c>
      <c r="I1361" s="199"/>
      <c r="J1361" s="200">
        <f>ROUND(I1361*H1361,2)</f>
        <v>0</v>
      </c>
      <c r="K1361" s="196" t="s">
        <v>20</v>
      </c>
      <c r="L1361" s="55"/>
      <c r="M1361" s="201" t="s">
        <v>20</v>
      </c>
      <c r="N1361" s="202" t="s">
        <v>49</v>
      </c>
      <c r="O1361" s="36"/>
      <c r="P1361" s="203">
        <f>O1361*H1361</f>
        <v>0</v>
      </c>
      <c r="Q1361" s="203">
        <v>4.5799999999999999E-3</v>
      </c>
      <c r="R1361" s="203">
        <f>Q1361*H1361</f>
        <v>0.17440639999999999</v>
      </c>
      <c r="S1361" s="203">
        <v>0</v>
      </c>
      <c r="T1361" s="204">
        <f>S1361*H1361</f>
        <v>0</v>
      </c>
      <c r="AR1361" s="18" t="s">
        <v>336</v>
      </c>
      <c r="AT1361" s="18" t="s">
        <v>206</v>
      </c>
      <c r="AU1361" s="18" t="s">
        <v>86</v>
      </c>
      <c r="AY1361" s="18" t="s">
        <v>203</v>
      </c>
      <c r="BE1361" s="205">
        <f>IF(N1361="základní",J1361,0)</f>
        <v>0</v>
      </c>
      <c r="BF1361" s="205">
        <f>IF(N1361="snížená",J1361,0)</f>
        <v>0</v>
      </c>
      <c r="BG1361" s="205">
        <f>IF(N1361="zákl. přenesená",J1361,0)</f>
        <v>0</v>
      </c>
      <c r="BH1361" s="205">
        <f>IF(N1361="sníž. přenesená",J1361,0)</f>
        <v>0</v>
      </c>
      <c r="BI1361" s="205">
        <f>IF(N1361="nulová",J1361,0)</f>
        <v>0</v>
      </c>
      <c r="BJ1361" s="18" t="s">
        <v>22</v>
      </c>
      <c r="BK1361" s="205">
        <f>ROUND(I1361*H1361,2)</f>
        <v>0</v>
      </c>
      <c r="BL1361" s="18" t="s">
        <v>336</v>
      </c>
      <c r="BM1361" s="18" t="s">
        <v>1401</v>
      </c>
    </row>
    <row r="1362" spans="2:65" s="12" customFormat="1" x14ac:dyDescent="0.3">
      <c r="B1362" s="206"/>
      <c r="C1362" s="207"/>
      <c r="D1362" s="208" t="s">
        <v>213</v>
      </c>
      <c r="E1362" s="209" t="s">
        <v>20</v>
      </c>
      <c r="F1362" s="210" t="s">
        <v>520</v>
      </c>
      <c r="G1362" s="207"/>
      <c r="H1362" s="211" t="s">
        <v>20</v>
      </c>
      <c r="I1362" s="212"/>
      <c r="J1362" s="207"/>
      <c r="K1362" s="207"/>
      <c r="L1362" s="213"/>
      <c r="M1362" s="214"/>
      <c r="N1362" s="215"/>
      <c r="O1362" s="215"/>
      <c r="P1362" s="215"/>
      <c r="Q1362" s="215"/>
      <c r="R1362" s="215"/>
      <c r="S1362" s="215"/>
      <c r="T1362" s="216"/>
      <c r="AT1362" s="217" t="s">
        <v>213</v>
      </c>
      <c r="AU1362" s="217" t="s">
        <v>86</v>
      </c>
      <c r="AV1362" s="12" t="s">
        <v>22</v>
      </c>
      <c r="AW1362" s="12" t="s">
        <v>41</v>
      </c>
      <c r="AX1362" s="12" t="s">
        <v>78</v>
      </c>
      <c r="AY1362" s="217" t="s">
        <v>203</v>
      </c>
    </row>
    <row r="1363" spans="2:65" s="12" customFormat="1" x14ac:dyDescent="0.3">
      <c r="B1363" s="206"/>
      <c r="C1363" s="207"/>
      <c r="D1363" s="208" t="s">
        <v>213</v>
      </c>
      <c r="E1363" s="209" t="s">
        <v>20</v>
      </c>
      <c r="F1363" s="210" t="s">
        <v>1402</v>
      </c>
      <c r="G1363" s="207"/>
      <c r="H1363" s="211" t="s">
        <v>20</v>
      </c>
      <c r="I1363" s="212"/>
      <c r="J1363" s="207"/>
      <c r="K1363" s="207"/>
      <c r="L1363" s="213"/>
      <c r="M1363" s="214"/>
      <c r="N1363" s="215"/>
      <c r="O1363" s="215"/>
      <c r="P1363" s="215"/>
      <c r="Q1363" s="215"/>
      <c r="R1363" s="215"/>
      <c r="S1363" s="215"/>
      <c r="T1363" s="216"/>
      <c r="AT1363" s="217" t="s">
        <v>213</v>
      </c>
      <c r="AU1363" s="217" t="s">
        <v>86</v>
      </c>
      <c r="AV1363" s="12" t="s">
        <v>22</v>
      </c>
      <c r="AW1363" s="12" t="s">
        <v>41</v>
      </c>
      <c r="AX1363" s="12" t="s">
        <v>78</v>
      </c>
      <c r="AY1363" s="217" t="s">
        <v>203</v>
      </c>
    </row>
    <row r="1364" spans="2:65" s="12" customFormat="1" x14ac:dyDescent="0.3">
      <c r="B1364" s="206"/>
      <c r="C1364" s="207"/>
      <c r="D1364" s="208" t="s">
        <v>213</v>
      </c>
      <c r="E1364" s="209" t="s">
        <v>20</v>
      </c>
      <c r="F1364" s="210" t="s">
        <v>611</v>
      </c>
      <c r="G1364" s="207"/>
      <c r="H1364" s="211" t="s">
        <v>20</v>
      </c>
      <c r="I1364" s="212"/>
      <c r="J1364" s="207"/>
      <c r="K1364" s="207"/>
      <c r="L1364" s="213"/>
      <c r="M1364" s="214"/>
      <c r="N1364" s="215"/>
      <c r="O1364" s="215"/>
      <c r="P1364" s="215"/>
      <c r="Q1364" s="215"/>
      <c r="R1364" s="215"/>
      <c r="S1364" s="215"/>
      <c r="T1364" s="216"/>
      <c r="AT1364" s="217" t="s">
        <v>213</v>
      </c>
      <c r="AU1364" s="217" t="s">
        <v>86</v>
      </c>
      <c r="AV1364" s="12" t="s">
        <v>22</v>
      </c>
      <c r="AW1364" s="12" t="s">
        <v>41</v>
      </c>
      <c r="AX1364" s="12" t="s">
        <v>78</v>
      </c>
      <c r="AY1364" s="217" t="s">
        <v>203</v>
      </c>
    </row>
    <row r="1365" spans="2:65" s="12" customFormat="1" x14ac:dyDescent="0.3">
      <c r="B1365" s="206"/>
      <c r="C1365" s="207"/>
      <c r="D1365" s="208" t="s">
        <v>213</v>
      </c>
      <c r="E1365" s="209" t="s">
        <v>20</v>
      </c>
      <c r="F1365" s="210" t="s">
        <v>655</v>
      </c>
      <c r="G1365" s="207"/>
      <c r="H1365" s="211" t="s">
        <v>20</v>
      </c>
      <c r="I1365" s="212"/>
      <c r="J1365" s="207"/>
      <c r="K1365" s="207"/>
      <c r="L1365" s="213"/>
      <c r="M1365" s="214"/>
      <c r="N1365" s="215"/>
      <c r="O1365" s="215"/>
      <c r="P1365" s="215"/>
      <c r="Q1365" s="215"/>
      <c r="R1365" s="215"/>
      <c r="S1365" s="215"/>
      <c r="T1365" s="216"/>
      <c r="AT1365" s="217" t="s">
        <v>213</v>
      </c>
      <c r="AU1365" s="217" t="s">
        <v>86</v>
      </c>
      <c r="AV1365" s="12" t="s">
        <v>22</v>
      </c>
      <c r="AW1365" s="12" t="s">
        <v>41</v>
      </c>
      <c r="AX1365" s="12" t="s">
        <v>78</v>
      </c>
      <c r="AY1365" s="217" t="s">
        <v>203</v>
      </c>
    </row>
    <row r="1366" spans="2:65" s="13" customFormat="1" x14ac:dyDescent="0.3">
      <c r="B1366" s="218"/>
      <c r="C1366" s="219"/>
      <c r="D1366" s="208" t="s">
        <v>213</v>
      </c>
      <c r="E1366" s="220" t="s">
        <v>20</v>
      </c>
      <c r="F1366" s="221" t="s">
        <v>656</v>
      </c>
      <c r="G1366" s="219"/>
      <c r="H1366" s="222">
        <v>3</v>
      </c>
      <c r="I1366" s="223"/>
      <c r="J1366" s="219"/>
      <c r="K1366" s="219"/>
      <c r="L1366" s="224"/>
      <c r="M1366" s="225"/>
      <c r="N1366" s="226"/>
      <c r="O1366" s="226"/>
      <c r="P1366" s="226"/>
      <c r="Q1366" s="226"/>
      <c r="R1366" s="226"/>
      <c r="S1366" s="226"/>
      <c r="T1366" s="227"/>
      <c r="AT1366" s="228" t="s">
        <v>213</v>
      </c>
      <c r="AU1366" s="228" t="s">
        <v>86</v>
      </c>
      <c r="AV1366" s="13" t="s">
        <v>86</v>
      </c>
      <c r="AW1366" s="13" t="s">
        <v>41</v>
      </c>
      <c r="AX1366" s="13" t="s">
        <v>78</v>
      </c>
      <c r="AY1366" s="228" t="s">
        <v>203</v>
      </c>
    </row>
    <row r="1367" spans="2:65" s="12" customFormat="1" x14ac:dyDescent="0.3">
      <c r="B1367" s="206"/>
      <c r="C1367" s="207"/>
      <c r="D1367" s="208" t="s">
        <v>213</v>
      </c>
      <c r="E1367" s="209" t="s">
        <v>20</v>
      </c>
      <c r="F1367" s="210" t="s">
        <v>657</v>
      </c>
      <c r="G1367" s="207"/>
      <c r="H1367" s="211" t="s">
        <v>20</v>
      </c>
      <c r="I1367" s="212"/>
      <c r="J1367" s="207"/>
      <c r="K1367" s="207"/>
      <c r="L1367" s="213"/>
      <c r="M1367" s="214"/>
      <c r="N1367" s="215"/>
      <c r="O1367" s="215"/>
      <c r="P1367" s="215"/>
      <c r="Q1367" s="215"/>
      <c r="R1367" s="215"/>
      <c r="S1367" s="215"/>
      <c r="T1367" s="216"/>
      <c r="AT1367" s="217" t="s">
        <v>213</v>
      </c>
      <c r="AU1367" s="217" t="s">
        <v>86</v>
      </c>
      <c r="AV1367" s="12" t="s">
        <v>22</v>
      </c>
      <c r="AW1367" s="12" t="s">
        <v>41</v>
      </c>
      <c r="AX1367" s="12" t="s">
        <v>78</v>
      </c>
      <c r="AY1367" s="217" t="s">
        <v>203</v>
      </c>
    </row>
    <row r="1368" spans="2:65" s="13" customFormat="1" x14ac:dyDescent="0.3">
      <c r="B1368" s="218"/>
      <c r="C1368" s="219"/>
      <c r="D1368" s="208" t="s">
        <v>213</v>
      </c>
      <c r="E1368" s="220" t="s">
        <v>20</v>
      </c>
      <c r="F1368" s="221" t="s">
        <v>658</v>
      </c>
      <c r="G1368" s="219"/>
      <c r="H1368" s="222">
        <v>13.43</v>
      </c>
      <c r="I1368" s="223"/>
      <c r="J1368" s="219"/>
      <c r="K1368" s="219"/>
      <c r="L1368" s="224"/>
      <c r="M1368" s="225"/>
      <c r="N1368" s="226"/>
      <c r="O1368" s="226"/>
      <c r="P1368" s="226"/>
      <c r="Q1368" s="226"/>
      <c r="R1368" s="226"/>
      <c r="S1368" s="226"/>
      <c r="T1368" s="227"/>
      <c r="AT1368" s="228" t="s">
        <v>213</v>
      </c>
      <c r="AU1368" s="228" t="s">
        <v>86</v>
      </c>
      <c r="AV1368" s="13" t="s">
        <v>86</v>
      </c>
      <c r="AW1368" s="13" t="s">
        <v>41</v>
      </c>
      <c r="AX1368" s="13" t="s">
        <v>78</v>
      </c>
      <c r="AY1368" s="228" t="s">
        <v>203</v>
      </c>
    </row>
    <row r="1369" spans="2:65" s="12" customFormat="1" x14ac:dyDescent="0.3">
      <c r="B1369" s="206"/>
      <c r="C1369" s="207"/>
      <c r="D1369" s="208" t="s">
        <v>213</v>
      </c>
      <c r="E1369" s="209" t="s">
        <v>20</v>
      </c>
      <c r="F1369" s="210" t="s">
        <v>659</v>
      </c>
      <c r="G1369" s="207"/>
      <c r="H1369" s="211" t="s">
        <v>20</v>
      </c>
      <c r="I1369" s="212"/>
      <c r="J1369" s="207"/>
      <c r="K1369" s="207"/>
      <c r="L1369" s="213"/>
      <c r="M1369" s="214"/>
      <c r="N1369" s="215"/>
      <c r="O1369" s="215"/>
      <c r="P1369" s="215"/>
      <c r="Q1369" s="215"/>
      <c r="R1369" s="215"/>
      <c r="S1369" s="215"/>
      <c r="T1369" s="216"/>
      <c r="AT1369" s="217" t="s">
        <v>213</v>
      </c>
      <c r="AU1369" s="217" t="s">
        <v>86</v>
      </c>
      <c r="AV1369" s="12" t="s">
        <v>22</v>
      </c>
      <c r="AW1369" s="12" t="s">
        <v>41</v>
      </c>
      <c r="AX1369" s="12" t="s">
        <v>78</v>
      </c>
      <c r="AY1369" s="217" t="s">
        <v>203</v>
      </c>
    </row>
    <row r="1370" spans="2:65" s="13" customFormat="1" x14ac:dyDescent="0.3">
      <c r="B1370" s="218"/>
      <c r="C1370" s="219"/>
      <c r="D1370" s="208" t="s">
        <v>213</v>
      </c>
      <c r="E1370" s="220" t="s">
        <v>20</v>
      </c>
      <c r="F1370" s="221" t="s">
        <v>660</v>
      </c>
      <c r="G1370" s="219"/>
      <c r="H1370" s="222">
        <v>14.25</v>
      </c>
      <c r="I1370" s="223"/>
      <c r="J1370" s="219"/>
      <c r="K1370" s="219"/>
      <c r="L1370" s="224"/>
      <c r="M1370" s="225"/>
      <c r="N1370" s="226"/>
      <c r="O1370" s="226"/>
      <c r="P1370" s="226"/>
      <c r="Q1370" s="226"/>
      <c r="R1370" s="226"/>
      <c r="S1370" s="226"/>
      <c r="T1370" s="227"/>
      <c r="AT1370" s="228" t="s">
        <v>213</v>
      </c>
      <c r="AU1370" s="228" t="s">
        <v>86</v>
      </c>
      <c r="AV1370" s="13" t="s">
        <v>86</v>
      </c>
      <c r="AW1370" s="13" t="s">
        <v>41</v>
      </c>
      <c r="AX1370" s="13" t="s">
        <v>78</v>
      </c>
      <c r="AY1370" s="228" t="s">
        <v>203</v>
      </c>
    </row>
    <row r="1371" spans="2:65" s="12" customFormat="1" x14ac:dyDescent="0.3">
      <c r="B1371" s="206"/>
      <c r="C1371" s="207"/>
      <c r="D1371" s="208" t="s">
        <v>213</v>
      </c>
      <c r="E1371" s="209" t="s">
        <v>20</v>
      </c>
      <c r="F1371" s="210" t="s">
        <v>665</v>
      </c>
      <c r="G1371" s="207"/>
      <c r="H1371" s="211" t="s">
        <v>20</v>
      </c>
      <c r="I1371" s="212"/>
      <c r="J1371" s="207"/>
      <c r="K1371" s="207"/>
      <c r="L1371" s="213"/>
      <c r="M1371" s="214"/>
      <c r="N1371" s="215"/>
      <c r="O1371" s="215"/>
      <c r="P1371" s="215"/>
      <c r="Q1371" s="215"/>
      <c r="R1371" s="215"/>
      <c r="S1371" s="215"/>
      <c r="T1371" s="216"/>
      <c r="AT1371" s="217" t="s">
        <v>213</v>
      </c>
      <c r="AU1371" s="217" t="s">
        <v>86</v>
      </c>
      <c r="AV1371" s="12" t="s">
        <v>22</v>
      </c>
      <c r="AW1371" s="12" t="s">
        <v>41</v>
      </c>
      <c r="AX1371" s="12" t="s">
        <v>78</v>
      </c>
      <c r="AY1371" s="217" t="s">
        <v>203</v>
      </c>
    </row>
    <row r="1372" spans="2:65" s="13" customFormat="1" x14ac:dyDescent="0.3">
      <c r="B1372" s="218"/>
      <c r="C1372" s="219"/>
      <c r="D1372" s="208" t="s">
        <v>213</v>
      </c>
      <c r="E1372" s="220" t="s">
        <v>20</v>
      </c>
      <c r="F1372" s="221" t="s">
        <v>666</v>
      </c>
      <c r="G1372" s="219"/>
      <c r="H1372" s="222">
        <v>4.9000000000000004</v>
      </c>
      <c r="I1372" s="223"/>
      <c r="J1372" s="219"/>
      <c r="K1372" s="219"/>
      <c r="L1372" s="224"/>
      <c r="M1372" s="225"/>
      <c r="N1372" s="226"/>
      <c r="O1372" s="226"/>
      <c r="P1372" s="226"/>
      <c r="Q1372" s="226"/>
      <c r="R1372" s="226"/>
      <c r="S1372" s="226"/>
      <c r="T1372" s="227"/>
      <c r="AT1372" s="228" t="s">
        <v>213</v>
      </c>
      <c r="AU1372" s="228" t="s">
        <v>86</v>
      </c>
      <c r="AV1372" s="13" t="s">
        <v>86</v>
      </c>
      <c r="AW1372" s="13" t="s">
        <v>41</v>
      </c>
      <c r="AX1372" s="13" t="s">
        <v>78</v>
      </c>
      <c r="AY1372" s="228" t="s">
        <v>203</v>
      </c>
    </row>
    <row r="1373" spans="2:65" s="12" customFormat="1" x14ac:dyDescent="0.3">
      <c r="B1373" s="206"/>
      <c r="C1373" s="207"/>
      <c r="D1373" s="208" t="s">
        <v>213</v>
      </c>
      <c r="E1373" s="209" t="s">
        <v>20</v>
      </c>
      <c r="F1373" s="210" t="s">
        <v>667</v>
      </c>
      <c r="G1373" s="207"/>
      <c r="H1373" s="211" t="s">
        <v>20</v>
      </c>
      <c r="I1373" s="212"/>
      <c r="J1373" s="207"/>
      <c r="K1373" s="207"/>
      <c r="L1373" s="213"/>
      <c r="M1373" s="214"/>
      <c r="N1373" s="215"/>
      <c r="O1373" s="215"/>
      <c r="P1373" s="215"/>
      <c r="Q1373" s="215"/>
      <c r="R1373" s="215"/>
      <c r="S1373" s="215"/>
      <c r="T1373" s="216"/>
      <c r="AT1373" s="217" t="s">
        <v>213</v>
      </c>
      <c r="AU1373" s="217" t="s">
        <v>86</v>
      </c>
      <c r="AV1373" s="12" t="s">
        <v>22</v>
      </c>
      <c r="AW1373" s="12" t="s">
        <v>41</v>
      </c>
      <c r="AX1373" s="12" t="s">
        <v>78</v>
      </c>
      <c r="AY1373" s="217" t="s">
        <v>203</v>
      </c>
    </row>
    <row r="1374" spans="2:65" s="13" customFormat="1" x14ac:dyDescent="0.3">
      <c r="B1374" s="218"/>
      <c r="C1374" s="219"/>
      <c r="D1374" s="208" t="s">
        <v>213</v>
      </c>
      <c r="E1374" s="220" t="s">
        <v>20</v>
      </c>
      <c r="F1374" s="221" t="s">
        <v>668</v>
      </c>
      <c r="G1374" s="219"/>
      <c r="H1374" s="222">
        <v>2.5</v>
      </c>
      <c r="I1374" s="223"/>
      <c r="J1374" s="219"/>
      <c r="K1374" s="219"/>
      <c r="L1374" s="224"/>
      <c r="M1374" s="225"/>
      <c r="N1374" s="226"/>
      <c r="O1374" s="226"/>
      <c r="P1374" s="226"/>
      <c r="Q1374" s="226"/>
      <c r="R1374" s="226"/>
      <c r="S1374" s="226"/>
      <c r="T1374" s="227"/>
      <c r="AT1374" s="228" t="s">
        <v>213</v>
      </c>
      <c r="AU1374" s="228" t="s">
        <v>86</v>
      </c>
      <c r="AV1374" s="13" t="s">
        <v>86</v>
      </c>
      <c r="AW1374" s="13" t="s">
        <v>41</v>
      </c>
      <c r="AX1374" s="13" t="s">
        <v>78</v>
      </c>
      <c r="AY1374" s="228" t="s">
        <v>203</v>
      </c>
    </row>
    <row r="1375" spans="2:65" s="14" customFormat="1" x14ac:dyDescent="0.3">
      <c r="B1375" s="229"/>
      <c r="C1375" s="230"/>
      <c r="D1375" s="231" t="s">
        <v>213</v>
      </c>
      <c r="E1375" s="232" t="s">
        <v>20</v>
      </c>
      <c r="F1375" s="233" t="s">
        <v>225</v>
      </c>
      <c r="G1375" s="230"/>
      <c r="H1375" s="234">
        <v>38.08</v>
      </c>
      <c r="I1375" s="235"/>
      <c r="J1375" s="230"/>
      <c r="K1375" s="230"/>
      <c r="L1375" s="236"/>
      <c r="M1375" s="237"/>
      <c r="N1375" s="238"/>
      <c r="O1375" s="238"/>
      <c r="P1375" s="238"/>
      <c r="Q1375" s="238"/>
      <c r="R1375" s="238"/>
      <c r="S1375" s="238"/>
      <c r="T1375" s="239"/>
      <c r="AT1375" s="240" t="s">
        <v>213</v>
      </c>
      <c r="AU1375" s="240" t="s">
        <v>86</v>
      </c>
      <c r="AV1375" s="14" t="s">
        <v>211</v>
      </c>
      <c r="AW1375" s="14" t="s">
        <v>41</v>
      </c>
      <c r="AX1375" s="14" t="s">
        <v>22</v>
      </c>
      <c r="AY1375" s="240" t="s">
        <v>203</v>
      </c>
    </row>
    <row r="1376" spans="2:65" s="1" customFormat="1" ht="31.5" customHeight="1" x14ac:dyDescent="0.3">
      <c r="B1376" s="35"/>
      <c r="C1376" s="194" t="s">
        <v>1403</v>
      </c>
      <c r="D1376" s="194" t="s">
        <v>206</v>
      </c>
      <c r="E1376" s="195" t="s">
        <v>1404</v>
      </c>
      <c r="F1376" s="196" t="s">
        <v>1405</v>
      </c>
      <c r="G1376" s="197" t="s">
        <v>320</v>
      </c>
      <c r="H1376" s="198">
        <v>57.65</v>
      </c>
      <c r="I1376" s="199"/>
      <c r="J1376" s="200">
        <f>ROUND(I1376*H1376,2)</f>
        <v>0</v>
      </c>
      <c r="K1376" s="196" t="s">
        <v>210</v>
      </c>
      <c r="L1376" s="55"/>
      <c r="M1376" s="201" t="s">
        <v>20</v>
      </c>
      <c r="N1376" s="202" t="s">
        <v>49</v>
      </c>
      <c r="O1376" s="36"/>
      <c r="P1376" s="203">
        <f>O1376*H1376</f>
        <v>0</v>
      </c>
      <c r="Q1376" s="203">
        <v>5.1999999999999995E-4</v>
      </c>
      <c r="R1376" s="203">
        <f>Q1376*H1376</f>
        <v>2.9977999999999998E-2</v>
      </c>
      <c r="S1376" s="203">
        <v>0</v>
      </c>
      <c r="T1376" s="204">
        <f>S1376*H1376</f>
        <v>0</v>
      </c>
      <c r="AR1376" s="18" t="s">
        <v>336</v>
      </c>
      <c r="AT1376" s="18" t="s">
        <v>206</v>
      </c>
      <c r="AU1376" s="18" t="s">
        <v>86</v>
      </c>
      <c r="AY1376" s="18" t="s">
        <v>203</v>
      </c>
      <c r="BE1376" s="205">
        <f>IF(N1376="základní",J1376,0)</f>
        <v>0</v>
      </c>
      <c r="BF1376" s="205">
        <f>IF(N1376="snížená",J1376,0)</f>
        <v>0</v>
      </c>
      <c r="BG1376" s="205">
        <f>IF(N1376="zákl. přenesená",J1376,0)</f>
        <v>0</v>
      </c>
      <c r="BH1376" s="205">
        <f>IF(N1376="sníž. přenesená",J1376,0)</f>
        <v>0</v>
      </c>
      <c r="BI1376" s="205">
        <f>IF(N1376="nulová",J1376,0)</f>
        <v>0</v>
      </c>
      <c r="BJ1376" s="18" t="s">
        <v>22</v>
      </c>
      <c r="BK1376" s="205">
        <f>ROUND(I1376*H1376,2)</f>
        <v>0</v>
      </c>
      <c r="BL1376" s="18" t="s">
        <v>336</v>
      </c>
      <c r="BM1376" s="18" t="s">
        <v>1406</v>
      </c>
    </row>
    <row r="1377" spans="2:65" s="12" customFormat="1" x14ac:dyDescent="0.3">
      <c r="B1377" s="206"/>
      <c r="C1377" s="207"/>
      <c r="D1377" s="208" t="s">
        <v>213</v>
      </c>
      <c r="E1377" s="209" t="s">
        <v>20</v>
      </c>
      <c r="F1377" s="210" t="s">
        <v>520</v>
      </c>
      <c r="G1377" s="207"/>
      <c r="H1377" s="211" t="s">
        <v>20</v>
      </c>
      <c r="I1377" s="212"/>
      <c r="J1377" s="207"/>
      <c r="K1377" s="207"/>
      <c r="L1377" s="213"/>
      <c r="M1377" s="214"/>
      <c r="N1377" s="215"/>
      <c r="O1377" s="215"/>
      <c r="P1377" s="215"/>
      <c r="Q1377" s="215"/>
      <c r="R1377" s="215"/>
      <c r="S1377" s="215"/>
      <c r="T1377" s="216"/>
      <c r="AT1377" s="217" t="s">
        <v>213</v>
      </c>
      <c r="AU1377" s="217" t="s">
        <v>86</v>
      </c>
      <c r="AV1377" s="12" t="s">
        <v>22</v>
      </c>
      <c r="AW1377" s="12" t="s">
        <v>41</v>
      </c>
      <c r="AX1377" s="12" t="s">
        <v>78</v>
      </c>
      <c r="AY1377" s="217" t="s">
        <v>203</v>
      </c>
    </row>
    <row r="1378" spans="2:65" s="12" customFormat="1" x14ac:dyDescent="0.3">
      <c r="B1378" s="206"/>
      <c r="C1378" s="207"/>
      <c r="D1378" s="208" t="s">
        <v>213</v>
      </c>
      <c r="E1378" s="209" t="s">
        <v>20</v>
      </c>
      <c r="F1378" s="210" t="s">
        <v>1407</v>
      </c>
      <c r="G1378" s="207"/>
      <c r="H1378" s="211" t="s">
        <v>20</v>
      </c>
      <c r="I1378" s="212"/>
      <c r="J1378" s="207"/>
      <c r="K1378" s="207"/>
      <c r="L1378" s="213"/>
      <c r="M1378" s="214"/>
      <c r="N1378" s="215"/>
      <c r="O1378" s="215"/>
      <c r="P1378" s="215"/>
      <c r="Q1378" s="215"/>
      <c r="R1378" s="215"/>
      <c r="S1378" s="215"/>
      <c r="T1378" s="216"/>
      <c r="AT1378" s="217" t="s">
        <v>213</v>
      </c>
      <c r="AU1378" s="217" t="s">
        <v>86</v>
      </c>
      <c r="AV1378" s="12" t="s">
        <v>22</v>
      </c>
      <c r="AW1378" s="12" t="s">
        <v>41</v>
      </c>
      <c r="AX1378" s="12" t="s">
        <v>78</v>
      </c>
      <c r="AY1378" s="217" t="s">
        <v>203</v>
      </c>
    </row>
    <row r="1379" spans="2:65" s="12" customFormat="1" x14ac:dyDescent="0.3">
      <c r="B1379" s="206"/>
      <c r="C1379" s="207"/>
      <c r="D1379" s="208" t="s">
        <v>213</v>
      </c>
      <c r="E1379" s="209" t="s">
        <v>20</v>
      </c>
      <c r="F1379" s="210" t="s">
        <v>611</v>
      </c>
      <c r="G1379" s="207"/>
      <c r="H1379" s="211" t="s">
        <v>20</v>
      </c>
      <c r="I1379" s="212"/>
      <c r="J1379" s="207"/>
      <c r="K1379" s="207"/>
      <c r="L1379" s="213"/>
      <c r="M1379" s="214"/>
      <c r="N1379" s="215"/>
      <c r="O1379" s="215"/>
      <c r="P1379" s="215"/>
      <c r="Q1379" s="215"/>
      <c r="R1379" s="215"/>
      <c r="S1379" s="215"/>
      <c r="T1379" s="216"/>
      <c r="AT1379" s="217" t="s">
        <v>213</v>
      </c>
      <c r="AU1379" s="217" t="s">
        <v>86</v>
      </c>
      <c r="AV1379" s="12" t="s">
        <v>22</v>
      </c>
      <c r="AW1379" s="12" t="s">
        <v>41</v>
      </c>
      <c r="AX1379" s="12" t="s">
        <v>78</v>
      </c>
      <c r="AY1379" s="217" t="s">
        <v>203</v>
      </c>
    </row>
    <row r="1380" spans="2:65" s="12" customFormat="1" x14ac:dyDescent="0.3">
      <c r="B1380" s="206"/>
      <c r="C1380" s="207"/>
      <c r="D1380" s="208" t="s">
        <v>213</v>
      </c>
      <c r="E1380" s="209" t="s">
        <v>20</v>
      </c>
      <c r="F1380" s="210" t="s">
        <v>655</v>
      </c>
      <c r="G1380" s="207"/>
      <c r="H1380" s="211" t="s">
        <v>20</v>
      </c>
      <c r="I1380" s="212"/>
      <c r="J1380" s="207"/>
      <c r="K1380" s="207"/>
      <c r="L1380" s="213"/>
      <c r="M1380" s="214"/>
      <c r="N1380" s="215"/>
      <c r="O1380" s="215"/>
      <c r="P1380" s="215"/>
      <c r="Q1380" s="215"/>
      <c r="R1380" s="215"/>
      <c r="S1380" s="215"/>
      <c r="T1380" s="216"/>
      <c r="AT1380" s="217" t="s">
        <v>213</v>
      </c>
      <c r="AU1380" s="217" t="s">
        <v>86</v>
      </c>
      <c r="AV1380" s="12" t="s">
        <v>22</v>
      </c>
      <c r="AW1380" s="12" t="s">
        <v>41</v>
      </c>
      <c r="AX1380" s="12" t="s">
        <v>78</v>
      </c>
      <c r="AY1380" s="217" t="s">
        <v>203</v>
      </c>
    </row>
    <row r="1381" spans="2:65" s="13" customFormat="1" x14ac:dyDescent="0.3">
      <c r="B1381" s="218"/>
      <c r="C1381" s="219"/>
      <c r="D1381" s="208" t="s">
        <v>213</v>
      </c>
      <c r="E1381" s="220" t="s">
        <v>20</v>
      </c>
      <c r="F1381" s="221" t="s">
        <v>1231</v>
      </c>
      <c r="G1381" s="219"/>
      <c r="H1381" s="222">
        <v>6.95</v>
      </c>
      <c r="I1381" s="223"/>
      <c r="J1381" s="219"/>
      <c r="K1381" s="219"/>
      <c r="L1381" s="224"/>
      <c r="M1381" s="225"/>
      <c r="N1381" s="226"/>
      <c r="O1381" s="226"/>
      <c r="P1381" s="226"/>
      <c r="Q1381" s="226"/>
      <c r="R1381" s="226"/>
      <c r="S1381" s="226"/>
      <c r="T1381" s="227"/>
      <c r="AT1381" s="228" t="s">
        <v>213</v>
      </c>
      <c r="AU1381" s="228" t="s">
        <v>86</v>
      </c>
      <c r="AV1381" s="13" t="s">
        <v>86</v>
      </c>
      <c r="AW1381" s="13" t="s">
        <v>41</v>
      </c>
      <c r="AX1381" s="13" t="s">
        <v>78</v>
      </c>
      <c r="AY1381" s="228" t="s">
        <v>203</v>
      </c>
    </row>
    <row r="1382" spans="2:65" s="12" customFormat="1" x14ac:dyDescent="0.3">
      <c r="B1382" s="206"/>
      <c r="C1382" s="207"/>
      <c r="D1382" s="208" t="s">
        <v>213</v>
      </c>
      <c r="E1382" s="209" t="s">
        <v>20</v>
      </c>
      <c r="F1382" s="210" t="s">
        <v>657</v>
      </c>
      <c r="G1382" s="207"/>
      <c r="H1382" s="211" t="s">
        <v>20</v>
      </c>
      <c r="I1382" s="212"/>
      <c r="J1382" s="207"/>
      <c r="K1382" s="207"/>
      <c r="L1382" s="213"/>
      <c r="M1382" s="214"/>
      <c r="N1382" s="215"/>
      <c r="O1382" s="215"/>
      <c r="P1382" s="215"/>
      <c r="Q1382" s="215"/>
      <c r="R1382" s="215"/>
      <c r="S1382" s="215"/>
      <c r="T1382" s="216"/>
      <c r="AT1382" s="217" t="s">
        <v>213</v>
      </c>
      <c r="AU1382" s="217" t="s">
        <v>86</v>
      </c>
      <c r="AV1382" s="12" t="s">
        <v>22</v>
      </c>
      <c r="AW1382" s="12" t="s">
        <v>41</v>
      </c>
      <c r="AX1382" s="12" t="s">
        <v>78</v>
      </c>
      <c r="AY1382" s="217" t="s">
        <v>203</v>
      </c>
    </row>
    <row r="1383" spans="2:65" s="13" customFormat="1" x14ac:dyDescent="0.3">
      <c r="B1383" s="218"/>
      <c r="C1383" s="219"/>
      <c r="D1383" s="208" t="s">
        <v>213</v>
      </c>
      <c r="E1383" s="220" t="s">
        <v>20</v>
      </c>
      <c r="F1383" s="221" t="s">
        <v>1232</v>
      </c>
      <c r="G1383" s="219"/>
      <c r="H1383" s="222">
        <v>17.59</v>
      </c>
      <c r="I1383" s="223"/>
      <c r="J1383" s="219"/>
      <c r="K1383" s="219"/>
      <c r="L1383" s="224"/>
      <c r="M1383" s="225"/>
      <c r="N1383" s="226"/>
      <c r="O1383" s="226"/>
      <c r="P1383" s="226"/>
      <c r="Q1383" s="226"/>
      <c r="R1383" s="226"/>
      <c r="S1383" s="226"/>
      <c r="T1383" s="227"/>
      <c r="AT1383" s="228" t="s">
        <v>213</v>
      </c>
      <c r="AU1383" s="228" t="s">
        <v>86</v>
      </c>
      <c r="AV1383" s="13" t="s">
        <v>86</v>
      </c>
      <c r="AW1383" s="13" t="s">
        <v>41</v>
      </c>
      <c r="AX1383" s="13" t="s">
        <v>78</v>
      </c>
      <c r="AY1383" s="228" t="s">
        <v>203</v>
      </c>
    </row>
    <row r="1384" spans="2:65" s="12" customFormat="1" x14ac:dyDescent="0.3">
      <c r="B1384" s="206"/>
      <c r="C1384" s="207"/>
      <c r="D1384" s="208" t="s">
        <v>213</v>
      </c>
      <c r="E1384" s="209" t="s">
        <v>20</v>
      </c>
      <c r="F1384" s="210" t="s">
        <v>659</v>
      </c>
      <c r="G1384" s="207"/>
      <c r="H1384" s="211" t="s">
        <v>20</v>
      </c>
      <c r="I1384" s="212"/>
      <c r="J1384" s="207"/>
      <c r="K1384" s="207"/>
      <c r="L1384" s="213"/>
      <c r="M1384" s="214"/>
      <c r="N1384" s="215"/>
      <c r="O1384" s="215"/>
      <c r="P1384" s="215"/>
      <c r="Q1384" s="215"/>
      <c r="R1384" s="215"/>
      <c r="S1384" s="215"/>
      <c r="T1384" s="216"/>
      <c r="AT1384" s="217" t="s">
        <v>213</v>
      </c>
      <c r="AU1384" s="217" t="s">
        <v>86</v>
      </c>
      <c r="AV1384" s="12" t="s">
        <v>22</v>
      </c>
      <c r="AW1384" s="12" t="s">
        <v>41</v>
      </c>
      <c r="AX1384" s="12" t="s">
        <v>78</v>
      </c>
      <c r="AY1384" s="217" t="s">
        <v>203</v>
      </c>
    </row>
    <row r="1385" spans="2:65" s="13" customFormat="1" x14ac:dyDescent="0.3">
      <c r="B1385" s="218"/>
      <c r="C1385" s="219"/>
      <c r="D1385" s="208" t="s">
        <v>213</v>
      </c>
      <c r="E1385" s="220" t="s">
        <v>20</v>
      </c>
      <c r="F1385" s="221" t="s">
        <v>1233</v>
      </c>
      <c r="G1385" s="219"/>
      <c r="H1385" s="222">
        <v>16.690000000000001</v>
      </c>
      <c r="I1385" s="223"/>
      <c r="J1385" s="219"/>
      <c r="K1385" s="219"/>
      <c r="L1385" s="224"/>
      <c r="M1385" s="225"/>
      <c r="N1385" s="226"/>
      <c r="O1385" s="226"/>
      <c r="P1385" s="226"/>
      <c r="Q1385" s="226"/>
      <c r="R1385" s="226"/>
      <c r="S1385" s="226"/>
      <c r="T1385" s="227"/>
      <c r="AT1385" s="228" t="s">
        <v>213</v>
      </c>
      <c r="AU1385" s="228" t="s">
        <v>86</v>
      </c>
      <c r="AV1385" s="13" t="s">
        <v>86</v>
      </c>
      <c r="AW1385" s="13" t="s">
        <v>41</v>
      </c>
      <c r="AX1385" s="13" t="s">
        <v>78</v>
      </c>
      <c r="AY1385" s="228" t="s">
        <v>203</v>
      </c>
    </row>
    <row r="1386" spans="2:65" s="12" customFormat="1" x14ac:dyDescent="0.3">
      <c r="B1386" s="206"/>
      <c r="C1386" s="207"/>
      <c r="D1386" s="208" t="s">
        <v>213</v>
      </c>
      <c r="E1386" s="209" t="s">
        <v>20</v>
      </c>
      <c r="F1386" s="210" t="s">
        <v>665</v>
      </c>
      <c r="G1386" s="207"/>
      <c r="H1386" s="211" t="s">
        <v>20</v>
      </c>
      <c r="I1386" s="212"/>
      <c r="J1386" s="207"/>
      <c r="K1386" s="207"/>
      <c r="L1386" s="213"/>
      <c r="M1386" s="214"/>
      <c r="N1386" s="215"/>
      <c r="O1386" s="215"/>
      <c r="P1386" s="215"/>
      <c r="Q1386" s="215"/>
      <c r="R1386" s="215"/>
      <c r="S1386" s="215"/>
      <c r="T1386" s="216"/>
      <c r="AT1386" s="217" t="s">
        <v>213</v>
      </c>
      <c r="AU1386" s="217" t="s">
        <v>86</v>
      </c>
      <c r="AV1386" s="12" t="s">
        <v>22</v>
      </c>
      <c r="AW1386" s="12" t="s">
        <v>41</v>
      </c>
      <c r="AX1386" s="12" t="s">
        <v>78</v>
      </c>
      <c r="AY1386" s="217" t="s">
        <v>203</v>
      </c>
    </row>
    <row r="1387" spans="2:65" s="13" customFormat="1" x14ac:dyDescent="0.3">
      <c r="B1387" s="218"/>
      <c r="C1387" s="219"/>
      <c r="D1387" s="208" t="s">
        <v>213</v>
      </c>
      <c r="E1387" s="220" t="s">
        <v>20</v>
      </c>
      <c r="F1387" s="221" t="s">
        <v>1236</v>
      </c>
      <c r="G1387" s="219"/>
      <c r="H1387" s="222">
        <v>9.8000000000000007</v>
      </c>
      <c r="I1387" s="223"/>
      <c r="J1387" s="219"/>
      <c r="K1387" s="219"/>
      <c r="L1387" s="224"/>
      <c r="M1387" s="225"/>
      <c r="N1387" s="226"/>
      <c r="O1387" s="226"/>
      <c r="P1387" s="226"/>
      <c r="Q1387" s="226"/>
      <c r="R1387" s="226"/>
      <c r="S1387" s="226"/>
      <c r="T1387" s="227"/>
      <c r="AT1387" s="228" t="s">
        <v>213</v>
      </c>
      <c r="AU1387" s="228" t="s">
        <v>86</v>
      </c>
      <c r="AV1387" s="13" t="s">
        <v>86</v>
      </c>
      <c r="AW1387" s="13" t="s">
        <v>41</v>
      </c>
      <c r="AX1387" s="13" t="s">
        <v>78</v>
      </c>
      <c r="AY1387" s="228" t="s">
        <v>203</v>
      </c>
    </row>
    <row r="1388" spans="2:65" s="12" customFormat="1" x14ac:dyDescent="0.3">
      <c r="B1388" s="206"/>
      <c r="C1388" s="207"/>
      <c r="D1388" s="208" t="s">
        <v>213</v>
      </c>
      <c r="E1388" s="209" t="s">
        <v>20</v>
      </c>
      <c r="F1388" s="210" t="s">
        <v>667</v>
      </c>
      <c r="G1388" s="207"/>
      <c r="H1388" s="211" t="s">
        <v>20</v>
      </c>
      <c r="I1388" s="212"/>
      <c r="J1388" s="207"/>
      <c r="K1388" s="207"/>
      <c r="L1388" s="213"/>
      <c r="M1388" s="214"/>
      <c r="N1388" s="215"/>
      <c r="O1388" s="215"/>
      <c r="P1388" s="215"/>
      <c r="Q1388" s="215"/>
      <c r="R1388" s="215"/>
      <c r="S1388" s="215"/>
      <c r="T1388" s="216"/>
      <c r="AT1388" s="217" t="s">
        <v>213</v>
      </c>
      <c r="AU1388" s="217" t="s">
        <v>86</v>
      </c>
      <c r="AV1388" s="12" t="s">
        <v>22</v>
      </c>
      <c r="AW1388" s="12" t="s">
        <v>41</v>
      </c>
      <c r="AX1388" s="12" t="s">
        <v>78</v>
      </c>
      <c r="AY1388" s="217" t="s">
        <v>203</v>
      </c>
    </row>
    <row r="1389" spans="2:65" s="13" customFormat="1" x14ac:dyDescent="0.3">
      <c r="B1389" s="218"/>
      <c r="C1389" s="219"/>
      <c r="D1389" s="208" t="s">
        <v>213</v>
      </c>
      <c r="E1389" s="220" t="s">
        <v>20</v>
      </c>
      <c r="F1389" s="221" t="s">
        <v>1237</v>
      </c>
      <c r="G1389" s="219"/>
      <c r="H1389" s="222">
        <v>6.62</v>
      </c>
      <c r="I1389" s="223"/>
      <c r="J1389" s="219"/>
      <c r="K1389" s="219"/>
      <c r="L1389" s="224"/>
      <c r="M1389" s="225"/>
      <c r="N1389" s="226"/>
      <c r="O1389" s="226"/>
      <c r="P1389" s="226"/>
      <c r="Q1389" s="226"/>
      <c r="R1389" s="226"/>
      <c r="S1389" s="226"/>
      <c r="T1389" s="227"/>
      <c r="AT1389" s="228" t="s">
        <v>213</v>
      </c>
      <c r="AU1389" s="228" t="s">
        <v>86</v>
      </c>
      <c r="AV1389" s="13" t="s">
        <v>86</v>
      </c>
      <c r="AW1389" s="13" t="s">
        <v>41</v>
      </c>
      <c r="AX1389" s="13" t="s">
        <v>78</v>
      </c>
      <c r="AY1389" s="228" t="s">
        <v>203</v>
      </c>
    </row>
    <row r="1390" spans="2:65" s="14" customFormat="1" x14ac:dyDescent="0.3">
      <c r="B1390" s="229"/>
      <c r="C1390" s="230"/>
      <c r="D1390" s="231" t="s">
        <v>213</v>
      </c>
      <c r="E1390" s="232" t="s">
        <v>20</v>
      </c>
      <c r="F1390" s="233" t="s">
        <v>225</v>
      </c>
      <c r="G1390" s="230"/>
      <c r="H1390" s="234">
        <v>57.65</v>
      </c>
      <c r="I1390" s="235"/>
      <c r="J1390" s="230"/>
      <c r="K1390" s="230"/>
      <c r="L1390" s="236"/>
      <c r="M1390" s="237"/>
      <c r="N1390" s="238"/>
      <c r="O1390" s="238"/>
      <c r="P1390" s="238"/>
      <c r="Q1390" s="238"/>
      <c r="R1390" s="238"/>
      <c r="S1390" s="238"/>
      <c r="T1390" s="239"/>
      <c r="AT1390" s="240" t="s">
        <v>213</v>
      </c>
      <c r="AU1390" s="240" t="s">
        <v>86</v>
      </c>
      <c r="AV1390" s="14" t="s">
        <v>211</v>
      </c>
      <c r="AW1390" s="14" t="s">
        <v>41</v>
      </c>
      <c r="AX1390" s="14" t="s">
        <v>22</v>
      </c>
      <c r="AY1390" s="240" t="s">
        <v>203</v>
      </c>
    </row>
    <row r="1391" spans="2:65" s="1" customFormat="1" ht="31.5" customHeight="1" x14ac:dyDescent="0.3">
      <c r="B1391" s="35"/>
      <c r="C1391" s="194" t="s">
        <v>1408</v>
      </c>
      <c r="D1391" s="194" t="s">
        <v>206</v>
      </c>
      <c r="E1391" s="195" t="s">
        <v>1409</v>
      </c>
      <c r="F1391" s="196" t="s">
        <v>1410</v>
      </c>
      <c r="G1391" s="197" t="s">
        <v>209</v>
      </c>
      <c r="H1391" s="198">
        <v>38.08</v>
      </c>
      <c r="I1391" s="199"/>
      <c r="J1391" s="200">
        <f>ROUND(I1391*H1391,2)</f>
        <v>0</v>
      </c>
      <c r="K1391" s="196" t="s">
        <v>20</v>
      </c>
      <c r="L1391" s="55"/>
      <c r="M1391" s="201" t="s">
        <v>20</v>
      </c>
      <c r="N1391" s="202" t="s">
        <v>49</v>
      </c>
      <c r="O1391" s="36"/>
      <c r="P1391" s="203">
        <f>O1391*H1391</f>
        <v>0</v>
      </c>
      <c r="Q1391" s="203">
        <v>3.6600000000000001E-3</v>
      </c>
      <c r="R1391" s="203">
        <f>Q1391*H1391</f>
        <v>0.13937279999999999</v>
      </c>
      <c r="S1391" s="203">
        <v>0</v>
      </c>
      <c r="T1391" s="204">
        <f>S1391*H1391</f>
        <v>0</v>
      </c>
      <c r="AR1391" s="18" t="s">
        <v>336</v>
      </c>
      <c r="AT1391" s="18" t="s">
        <v>206</v>
      </c>
      <c r="AU1391" s="18" t="s">
        <v>86</v>
      </c>
      <c r="AY1391" s="18" t="s">
        <v>203</v>
      </c>
      <c r="BE1391" s="205">
        <f>IF(N1391="základní",J1391,0)</f>
        <v>0</v>
      </c>
      <c r="BF1391" s="205">
        <f>IF(N1391="snížená",J1391,0)</f>
        <v>0</v>
      </c>
      <c r="BG1391" s="205">
        <f>IF(N1391="zákl. přenesená",J1391,0)</f>
        <v>0</v>
      </c>
      <c r="BH1391" s="205">
        <f>IF(N1391="sníž. přenesená",J1391,0)</f>
        <v>0</v>
      </c>
      <c r="BI1391" s="205">
        <f>IF(N1391="nulová",J1391,0)</f>
        <v>0</v>
      </c>
      <c r="BJ1391" s="18" t="s">
        <v>22</v>
      </c>
      <c r="BK1391" s="205">
        <f>ROUND(I1391*H1391,2)</f>
        <v>0</v>
      </c>
      <c r="BL1391" s="18" t="s">
        <v>336</v>
      </c>
      <c r="BM1391" s="18" t="s">
        <v>1411</v>
      </c>
    </row>
    <row r="1392" spans="2:65" s="12" customFormat="1" x14ac:dyDescent="0.3">
      <c r="B1392" s="206"/>
      <c r="C1392" s="207"/>
      <c r="D1392" s="208" t="s">
        <v>213</v>
      </c>
      <c r="E1392" s="209" t="s">
        <v>20</v>
      </c>
      <c r="F1392" s="210" t="s">
        <v>520</v>
      </c>
      <c r="G1392" s="207"/>
      <c r="H1392" s="211" t="s">
        <v>20</v>
      </c>
      <c r="I1392" s="212"/>
      <c r="J1392" s="207"/>
      <c r="K1392" s="207"/>
      <c r="L1392" s="213"/>
      <c r="M1392" s="214"/>
      <c r="N1392" s="215"/>
      <c r="O1392" s="215"/>
      <c r="P1392" s="215"/>
      <c r="Q1392" s="215"/>
      <c r="R1392" s="215"/>
      <c r="S1392" s="215"/>
      <c r="T1392" s="216"/>
      <c r="AT1392" s="217" t="s">
        <v>213</v>
      </c>
      <c r="AU1392" s="217" t="s">
        <v>86</v>
      </c>
      <c r="AV1392" s="12" t="s">
        <v>22</v>
      </c>
      <c r="AW1392" s="12" t="s">
        <v>41</v>
      </c>
      <c r="AX1392" s="12" t="s">
        <v>78</v>
      </c>
      <c r="AY1392" s="217" t="s">
        <v>203</v>
      </c>
    </row>
    <row r="1393" spans="2:65" s="12" customFormat="1" x14ac:dyDescent="0.3">
      <c r="B1393" s="206"/>
      <c r="C1393" s="207"/>
      <c r="D1393" s="208" t="s">
        <v>213</v>
      </c>
      <c r="E1393" s="209" t="s">
        <v>20</v>
      </c>
      <c r="F1393" s="210" t="s">
        <v>1412</v>
      </c>
      <c r="G1393" s="207"/>
      <c r="H1393" s="211" t="s">
        <v>20</v>
      </c>
      <c r="I1393" s="212"/>
      <c r="J1393" s="207"/>
      <c r="K1393" s="207"/>
      <c r="L1393" s="213"/>
      <c r="M1393" s="214"/>
      <c r="N1393" s="215"/>
      <c r="O1393" s="215"/>
      <c r="P1393" s="215"/>
      <c r="Q1393" s="215"/>
      <c r="R1393" s="215"/>
      <c r="S1393" s="215"/>
      <c r="T1393" s="216"/>
      <c r="AT1393" s="217" t="s">
        <v>213</v>
      </c>
      <c r="AU1393" s="217" t="s">
        <v>86</v>
      </c>
      <c r="AV1393" s="12" t="s">
        <v>22</v>
      </c>
      <c r="AW1393" s="12" t="s">
        <v>41</v>
      </c>
      <c r="AX1393" s="12" t="s">
        <v>78</v>
      </c>
      <c r="AY1393" s="217" t="s">
        <v>203</v>
      </c>
    </row>
    <row r="1394" spans="2:65" s="12" customFormat="1" x14ac:dyDescent="0.3">
      <c r="B1394" s="206"/>
      <c r="C1394" s="207"/>
      <c r="D1394" s="208" t="s">
        <v>213</v>
      </c>
      <c r="E1394" s="209" t="s">
        <v>20</v>
      </c>
      <c r="F1394" s="210" t="s">
        <v>611</v>
      </c>
      <c r="G1394" s="207"/>
      <c r="H1394" s="211" t="s">
        <v>20</v>
      </c>
      <c r="I1394" s="212"/>
      <c r="J1394" s="207"/>
      <c r="K1394" s="207"/>
      <c r="L1394" s="213"/>
      <c r="M1394" s="214"/>
      <c r="N1394" s="215"/>
      <c r="O1394" s="215"/>
      <c r="P1394" s="215"/>
      <c r="Q1394" s="215"/>
      <c r="R1394" s="215"/>
      <c r="S1394" s="215"/>
      <c r="T1394" s="216"/>
      <c r="AT1394" s="217" t="s">
        <v>213</v>
      </c>
      <c r="AU1394" s="217" t="s">
        <v>86</v>
      </c>
      <c r="AV1394" s="12" t="s">
        <v>22</v>
      </c>
      <c r="AW1394" s="12" t="s">
        <v>41</v>
      </c>
      <c r="AX1394" s="12" t="s">
        <v>78</v>
      </c>
      <c r="AY1394" s="217" t="s">
        <v>203</v>
      </c>
    </row>
    <row r="1395" spans="2:65" s="12" customFormat="1" x14ac:dyDescent="0.3">
      <c r="B1395" s="206"/>
      <c r="C1395" s="207"/>
      <c r="D1395" s="208" t="s">
        <v>213</v>
      </c>
      <c r="E1395" s="209" t="s">
        <v>20</v>
      </c>
      <c r="F1395" s="210" t="s">
        <v>655</v>
      </c>
      <c r="G1395" s="207"/>
      <c r="H1395" s="211" t="s">
        <v>20</v>
      </c>
      <c r="I1395" s="212"/>
      <c r="J1395" s="207"/>
      <c r="K1395" s="207"/>
      <c r="L1395" s="213"/>
      <c r="M1395" s="214"/>
      <c r="N1395" s="215"/>
      <c r="O1395" s="215"/>
      <c r="P1395" s="215"/>
      <c r="Q1395" s="215"/>
      <c r="R1395" s="215"/>
      <c r="S1395" s="215"/>
      <c r="T1395" s="216"/>
      <c r="AT1395" s="217" t="s">
        <v>213</v>
      </c>
      <c r="AU1395" s="217" t="s">
        <v>86</v>
      </c>
      <c r="AV1395" s="12" t="s">
        <v>22</v>
      </c>
      <c r="AW1395" s="12" t="s">
        <v>41</v>
      </c>
      <c r="AX1395" s="12" t="s">
        <v>78</v>
      </c>
      <c r="AY1395" s="217" t="s">
        <v>203</v>
      </c>
    </row>
    <row r="1396" spans="2:65" s="13" customFormat="1" x14ac:dyDescent="0.3">
      <c r="B1396" s="218"/>
      <c r="C1396" s="219"/>
      <c r="D1396" s="208" t="s">
        <v>213</v>
      </c>
      <c r="E1396" s="220" t="s">
        <v>20</v>
      </c>
      <c r="F1396" s="221" t="s">
        <v>656</v>
      </c>
      <c r="G1396" s="219"/>
      <c r="H1396" s="222">
        <v>3</v>
      </c>
      <c r="I1396" s="223"/>
      <c r="J1396" s="219"/>
      <c r="K1396" s="219"/>
      <c r="L1396" s="224"/>
      <c r="M1396" s="225"/>
      <c r="N1396" s="226"/>
      <c r="O1396" s="226"/>
      <c r="P1396" s="226"/>
      <c r="Q1396" s="226"/>
      <c r="R1396" s="226"/>
      <c r="S1396" s="226"/>
      <c r="T1396" s="227"/>
      <c r="AT1396" s="228" t="s">
        <v>213</v>
      </c>
      <c r="AU1396" s="228" t="s">
        <v>86</v>
      </c>
      <c r="AV1396" s="13" t="s">
        <v>86</v>
      </c>
      <c r="AW1396" s="13" t="s">
        <v>41</v>
      </c>
      <c r="AX1396" s="13" t="s">
        <v>78</v>
      </c>
      <c r="AY1396" s="228" t="s">
        <v>203</v>
      </c>
    </row>
    <row r="1397" spans="2:65" s="12" customFormat="1" x14ac:dyDescent="0.3">
      <c r="B1397" s="206"/>
      <c r="C1397" s="207"/>
      <c r="D1397" s="208" t="s">
        <v>213</v>
      </c>
      <c r="E1397" s="209" t="s">
        <v>20</v>
      </c>
      <c r="F1397" s="210" t="s">
        <v>657</v>
      </c>
      <c r="G1397" s="207"/>
      <c r="H1397" s="211" t="s">
        <v>20</v>
      </c>
      <c r="I1397" s="212"/>
      <c r="J1397" s="207"/>
      <c r="K1397" s="207"/>
      <c r="L1397" s="213"/>
      <c r="M1397" s="214"/>
      <c r="N1397" s="215"/>
      <c r="O1397" s="215"/>
      <c r="P1397" s="215"/>
      <c r="Q1397" s="215"/>
      <c r="R1397" s="215"/>
      <c r="S1397" s="215"/>
      <c r="T1397" s="216"/>
      <c r="AT1397" s="217" t="s">
        <v>213</v>
      </c>
      <c r="AU1397" s="217" t="s">
        <v>86</v>
      </c>
      <c r="AV1397" s="12" t="s">
        <v>22</v>
      </c>
      <c r="AW1397" s="12" t="s">
        <v>41</v>
      </c>
      <c r="AX1397" s="12" t="s">
        <v>78</v>
      </c>
      <c r="AY1397" s="217" t="s">
        <v>203</v>
      </c>
    </row>
    <row r="1398" spans="2:65" s="13" customFormat="1" x14ac:dyDescent="0.3">
      <c r="B1398" s="218"/>
      <c r="C1398" s="219"/>
      <c r="D1398" s="208" t="s">
        <v>213</v>
      </c>
      <c r="E1398" s="220" t="s">
        <v>20</v>
      </c>
      <c r="F1398" s="221" t="s">
        <v>658</v>
      </c>
      <c r="G1398" s="219"/>
      <c r="H1398" s="222">
        <v>13.43</v>
      </c>
      <c r="I1398" s="223"/>
      <c r="J1398" s="219"/>
      <c r="K1398" s="219"/>
      <c r="L1398" s="224"/>
      <c r="M1398" s="225"/>
      <c r="N1398" s="226"/>
      <c r="O1398" s="226"/>
      <c r="P1398" s="226"/>
      <c r="Q1398" s="226"/>
      <c r="R1398" s="226"/>
      <c r="S1398" s="226"/>
      <c r="T1398" s="227"/>
      <c r="AT1398" s="228" t="s">
        <v>213</v>
      </c>
      <c r="AU1398" s="228" t="s">
        <v>86</v>
      </c>
      <c r="AV1398" s="13" t="s">
        <v>86</v>
      </c>
      <c r="AW1398" s="13" t="s">
        <v>41</v>
      </c>
      <c r="AX1398" s="13" t="s">
        <v>78</v>
      </c>
      <c r="AY1398" s="228" t="s">
        <v>203</v>
      </c>
    </row>
    <row r="1399" spans="2:65" s="12" customFormat="1" x14ac:dyDescent="0.3">
      <c r="B1399" s="206"/>
      <c r="C1399" s="207"/>
      <c r="D1399" s="208" t="s">
        <v>213</v>
      </c>
      <c r="E1399" s="209" t="s">
        <v>20</v>
      </c>
      <c r="F1399" s="210" t="s">
        <v>659</v>
      </c>
      <c r="G1399" s="207"/>
      <c r="H1399" s="211" t="s">
        <v>20</v>
      </c>
      <c r="I1399" s="212"/>
      <c r="J1399" s="207"/>
      <c r="K1399" s="207"/>
      <c r="L1399" s="213"/>
      <c r="M1399" s="214"/>
      <c r="N1399" s="215"/>
      <c r="O1399" s="215"/>
      <c r="P1399" s="215"/>
      <c r="Q1399" s="215"/>
      <c r="R1399" s="215"/>
      <c r="S1399" s="215"/>
      <c r="T1399" s="216"/>
      <c r="AT1399" s="217" t="s">
        <v>213</v>
      </c>
      <c r="AU1399" s="217" t="s">
        <v>86</v>
      </c>
      <c r="AV1399" s="12" t="s">
        <v>22</v>
      </c>
      <c r="AW1399" s="12" t="s">
        <v>41</v>
      </c>
      <c r="AX1399" s="12" t="s">
        <v>78</v>
      </c>
      <c r="AY1399" s="217" t="s">
        <v>203</v>
      </c>
    </row>
    <row r="1400" spans="2:65" s="13" customFormat="1" x14ac:dyDescent="0.3">
      <c r="B1400" s="218"/>
      <c r="C1400" s="219"/>
      <c r="D1400" s="208" t="s">
        <v>213</v>
      </c>
      <c r="E1400" s="220" t="s">
        <v>20</v>
      </c>
      <c r="F1400" s="221" t="s">
        <v>660</v>
      </c>
      <c r="G1400" s="219"/>
      <c r="H1400" s="222">
        <v>14.25</v>
      </c>
      <c r="I1400" s="223"/>
      <c r="J1400" s="219"/>
      <c r="K1400" s="219"/>
      <c r="L1400" s="224"/>
      <c r="M1400" s="225"/>
      <c r="N1400" s="226"/>
      <c r="O1400" s="226"/>
      <c r="P1400" s="226"/>
      <c r="Q1400" s="226"/>
      <c r="R1400" s="226"/>
      <c r="S1400" s="226"/>
      <c r="T1400" s="227"/>
      <c r="AT1400" s="228" t="s">
        <v>213</v>
      </c>
      <c r="AU1400" s="228" t="s">
        <v>86</v>
      </c>
      <c r="AV1400" s="13" t="s">
        <v>86</v>
      </c>
      <c r="AW1400" s="13" t="s">
        <v>41</v>
      </c>
      <c r="AX1400" s="13" t="s">
        <v>78</v>
      </c>
      <c r="AY1400" s="228" t="s">
        <v>203</v>
      </c>
    </row>
    <row r="1401" spans="2:65" s="12" customFormat="1" x14ac:dyDescent="0.3">
      <c r="B1401" s="206"/>
      <c r="C1401" s="207"/>
      <c r="D1401" s="208" t="s">
        <v>213</v>
      </c>
      <c r="E1401" s="209" t="s">
        <v>20</v>
      </c>
      <c r="F1401" s="210" t="s">
        <v>665</v>
      </c>
      <c r="G1401" s="207"/>
      <c r="H1401" s="211" t="s">
        <v>20</v>
      </c>
      <c r="I1401" s="212"/>
      <c r="J1401" s="207"/>
      <c r="K1401" s="207"/>
      <c r="L1401" s="213"/>
      <c r="M1401" s="214"/>
      <c r="N1401" s="215"/>
      <c r="O1401" s="215"/>
      <c r="P1401" s="215"/>
      <c r="Q1401" s="215"/>
      <c r="R1401" s="215"/>
      <c r="S1401" s="215"/>
      <c r="T1401" s="216"/>
      <c r="AT1401" s="217" t="s">
        <v>213</v>
      </c>
      <c r="AU1401" s="217" t="s">
        <v>86</v>
      </c>
      <c r="AV1401" s="12" t="s">
        <v>22</v>
      </c>
      <c r="AW1401" s="12" t="s">
        <v>41</v>
      </c>
      <c r="AX1401" s="12" t="s">
        <v>78</v>
      </c>
      <c r="AY1401" s="217" t="s">
        <v>203</v>
      </c>
    </row>
    <row r="1402" spans="2:65" s="13" customFormat="1" x14ac:dyDescent="0.3">
      <c r="B1402" s="218"/>
      <c r="C1402" s="219"/>
      <c r="D1402" s="208" t="s">
        <v>213</v>
      </c>
      <c r="E1402" s="220" t="s">
        <v>20</v>
      </c>
      <c r="F1402" s="221" t="s">
        <v>666</v>
      </c>
      <c r="G1402" s="219"/>
      <c r="H1402" s="222">
        <v>4.9000000000000004</v>
      </c>
      <c r="I1402" s="223"/>
      <c r="J1402" s="219"/>
      <c r="K1402" s="219"/>
      <c r="L1402" s="224"/>
      <c r="M1402" s="225"/>
      <c r="N1402" s="226"/>
      <c r="O1402" s="226"/>
      <c r="P1402" s="226"/>
      <c r="Q1402" s="226"/>
      <c r="R1402" s="226"/>
      <c r="S1402" s="226"/>
      <c r="T1402" s="227"/>
      <c r="AT1402" s="228" t="s">
        <v>213</v>
      </c>
      <c r="AU1402" s="228" t="s">
        <v>86</v>
      </c>
      <c r="AV1402" s="13" t="s">
        <v>86</v>
      </c>
      <c r="AW1402" s="13" t="s">
        <v>41</v>
      </c>
      <c r="AX1402" s="13" t="s">
        <v>78</v>
      </c>
      <c r="AY1402" s="228" t="s">
        <v>203</v>
      </c>
    </row>
    <row r="1403" spans="2:65" s="12" customFormat="1" x14ac:dyDescent="0.3">
      <c r="B1403" s="206"/>
      <c r="C1403" s="207"/>
      <c r="D1403" s="208" t="s">
        <v>213</v>
      </c>
      <c r="E1403" s="209" t="s">
        <v>20</v>
      </c>
      <c r="F1403" s="210" t="s">
        <v>667</v>
      </c>
      <c r="G1403" s="207"/>
      <c r="H1403" s="211" t="s">
        <v>20</v>
      </c>
      <c r="I1403" s="212"/>
      <c r="J1403" s="207"/>
      <c r="K1403" s="207"/>
      <c r="L1403" s="213"/>
      <c r="M1403" s="214"/>
      <c r="N1403" s="215"/>
      <c r="O1403" s="215"/>
      <c r="P1403" s="215"/>
      <c r="Q1403" s="215"/>
      <c r="R1403" s="215"/>
      <c r="S1403" s="215"/>
      <c r="T1403" s="216"/>
      <c r="AT1403" s="217" t="s">
        <v>213</v>
      </c>
      <c r="AU1403" s="217" t="s">
        <v>86</v>
      </c>
      <c r="AV1403" s="12" t="s">
        <v>22</v>
      </c>
      <c r="AW1403" s="12" t="s">
        <v>41</v>
      </c>
      <c r="AX1403" s="12" t="s">
        <v>78</v>
      </c>
      <c r="AY1403" s="217" t="s">
        <v>203</v>
      </c>
    </row>
    <row r="1404" spans="2:65" s="13" customFormat="1" x14ac:dyDescent="0.3">
      <c r="B1404" s="218"/>
      <c r="C1404" s="219"/>
      <c r="D1404" s="208" t="s">
        <v>213</v>
      </c>
      <c r="E1404" s="220" t="s">
        <v>20</v>
      </c>
      <c r="F1404" s="221" t="s">
        <v>668</v>
      </c>
      <c r="G1404" s="219"/>
      <c r="H1404" s="222">
        <v>2.5</v>
      </c>
      <c r="I1404" s="223"/>
      <c r="J1404" s="219"/>
      <c r="K1404" s="219"/>
      <c r="L1404" s="224"/>
      <c r="M1404" s="225"/>
      <c r="N1404" s="226"/>
      <c r="O1404" s="226"/>
      <c r="P1404" s="226"/>
      <c r="Q1404" s="226"/>
      <c r="R1404" s="226"/>
      <c r="S1404" s="226"/>
      <c r="T1404" s="227"/>
      <c r="AT1404" s="228" t="s">
        <v>213</v>
      </c>
      <c r="AU1404" s="228" t="s">
        <v>86</v>
      </c>
      <c r="AV1404" s="13" t="s">
        <v>86</v>
      </c>
      <c r="AW1404" s="13" t="s">
        <v>41</v>
      </c>
      <c r="AX1404" s="13" t="s">
        <v>78</v>
      </c>
      <c r="AY1404" s="228" t="s">
        <v>203</v>
      </c>
    </row>
    <row r="1405" spans="2:65" s="14" customFormat="1" x14ac:dyDescent="0.3">
      <c r="B1405" s="229"/>
      <c r="C1405" s="230"/>
      <c r="D1405" s="231" t="s">
        <v>213</v>
      </c>
      <c r="E1405" s="232" t="s">
        <v>20</v>
      </c>
      <c r="F1405" s="233" t="s">
        <v>225</v>
      </c>
      <c r="G1405" s="230"/>
      <c r="H1405" s="234">
        <v>38.08</v>
      </c>
      <c r="I1405" s="235"/>
      <c r="J1405" s="230"/>
      <c r="K1405" s="230"/>
      <c r="L1405" s="236"/>
      <c r="M1405" s="237"/>
      <c r="N1405" s="238"/>
      <c r="O1405" s="238"/>
      <c r="P1405" s="238"/>
      <c r="Q1405" s="238"/>
      <c r="R1405" s="238"/>
      <c r="S1405" s="238"/>
      <c r="T1405" s="239"/>
      <c r="AT1405" s="240" t="s">
        <v>213</v>
      </c>
      <c r="AU1405" s="240" t="s">
        <v>86</v>
      </c>
      <c r="AV1405" s="14" t="s">
        <v>211</v>
      </c>
      <c r="AW1405" s="14" t="s">
        <v>41</v>
      </c>
      <c r="AX1405" s="14" t="s">
        <v>22</v>
      </c>
      <c r="AY1405" s="240" t="s">
        <v>203</v>
      </c>
    </row>
    <row r="1406" spans="2:65" s="1" customFormat="1" ht="22.5" customHeight="1" x14ac:dyDescent="0.3">
      <c r="B1406" s="35"/>
      <c r="C1406" s="252" t="s">
        <v>1413</v>
      </c>
      <c r="D1406" s="252" t="s">
        <v>512</v>
      </c>
      <c r="E1406" s="253" t="s">
        <v>1414</v>
      </c>
      <c r="F1406" s="254" t="s">
        <v>1415</v>
      </c>
      <c r="G1406" s="255" t="s">
        <v>209</v>
      </c>
      <c r="H1406" s="256">
        <v>41.887999999999998</v>
      </c>
      <c r="I1406" s="257"/>
      <c r="J1406" s="258">
        <f>ROUND(I1406*H1406,2)</f>
        <v>0</v>
      </c>
      <c r="K1406" s="254" t="s">
        <v>20</v>
      </c>
      <c r="L1406" s="259"/>
      <c r="M1406" s="260" t="s">
        <v>20</v>
      </c>
      <c r="N1406" s="261" t="s">
        <v>49</v>
      </c>
      <c r="O1406" s="36"/>
      <c r="P1406" s="203">
        <f>O1406*H1406</f>
        <v>0</v>
      </c>
      <c r="Q1406" s="203">
        <v>0</v>
      </c>
      <c r="R1406" s="203">
        <f>Q1406*H1406</f>
        <v>0</v>
      </c>
      <c r="S1406" s="203">
        <v>0</v>
      </c>
      <c r="T1406" s="204">
        <f>S1406*H1406</f>
        <v>0</v>
      </c>
      <c r="AR1406" s="18" t="s">
        <v>450</v>
      </c>
      <c r="AT1406" s="18" t="s">
        <v>512</v>
      </c>
      <c r="AU1406" s="18" t="s">
        <v>86</v>
      </c>
      <c r="AY1406" s="18" t="s">
        <v>203</v>
      </c>
      <c r="BE1406" s="205">
        <f>IF(N1406="základní",J1406,0)</f>
        <v>0</v>
      </c>
      <c r="BF1406" s="205">
        <f>IF(N1406="snížená",J1406,0)</f>
        <v>0</v>
      </c>
      <c r="BG1406" s="205">
        <f>IF(N1406="zákl. přenesená",J1406,0)</f>
        <v>0</v>
      </c>
      <c r="BH1406" s="205">
        <f>IF(N1406="sníž. přenesená",J1406,0)</f>
        <v>0</v>
      </c>
      <c r="BI1406" s="205">
        <f>IF(N1406="nulová",J1406,0)</f>
        <v>0</v>
      </c>
      <c r="BJ1406" s="18" t="s">
        <v>22</v>
      </c>
      <c r="BK1406" s="205">
        <f>ROUND(I1406*H1406,2)</f>
        <v>0</v>
      </c>
      <c r="BL1406" s="18" t="s">
        <v>336</v>
      </c>
      <c r="BM1406" s="18" t="s">
        <v>1416</v>
      </c>
    </row>
    <row r="1407" spans="2:65" s="13" customFormat="1" x14ac:dyDescent="0.3">
      <c r="B1407" s="218"/>
      <c r="C1407" s="219"/>
      <c r="D1407" s="231" t="s">
        <v>213</v>
      </c>
      <c r="E1407" s="219"/>
      <c r="F1407" s="244" t="s">
        <v>1417</v>
      </c>
      <c r="G1407" s="219"/>
      <c r="H1407" s="245">
        <v>41.887999999999998</v>
      </c>
      <c r="I1407" s="223"/>
      <c r="J1407" s="219"/>
      <c r="K1407" s="219"/>
      <c r="L1407" s="224"/>
      <c r="M1407" s="225"/>
      <c r="N1407" s="226"/>
      <c r="O1407" s="226"/>
      <c r="P1407" s="226"/>
      <c r="Q1407" s="226"/>
      <c r="R1407" s="226"/>
      <c r="S1407" s="226"/>
      <c r="T1407" s="227"/>
      <c r="AT1407" s="228" t="s">
        <v>213</v>
      </c>
      <c r="AU1407" s="228" t="s">
        <v>86</v>
      </c>
      <c r="AV1407" s="13" t="s">
        <v>86</v>
      </c>
      <c r="AW1407" s="13" t="s">
        <v>4</v>
      </c>
      <c r="AX1407" s="13" t="s">
        <v>22</v>
      </c>
      <c r="AY1407" s="228" t="s">
        <v>203</v>
      </c>
    </row>
    <row r="1408" spans="2:65" s="1" customFormat="1" ht="22.5" customHeight="1" x14ac:dyDescent="0.3">
      <c r="B1408" s="35"/>
      <c r="C1408" s="194" t="s">
        <v>1418</v>
      </c>
      <c r="D1408" s="194" t="s">
        <v>206</v>
      </c>
      <c r="E1408" s="195" t="s">
        <v>1419</v>
      </c>
      <c r="F1408" s="196" t="s">
        <v>1420</v>
      </c>
      <c r="G1408" s="197" t="s">
        <v>209</v>
      </c>
      <c r="H1408" s="198">
        <v>42.25</v>
      </c>
      <c r="I1408" s="199"/>
      <c r="J1408" s="200">
        <f>ROUND(I1408*H1408,2)</f>
        <v>0</v>
      </c>
      <c r="K1408" s="196" t="s">
        <v>210</v>
      </c>
      <c r="L1408" s="55"/>
      <c r="M1408" s="201" t="s">
        <v>20</v>
      </c>
      <c r="N1408" s="202" t="s">
        <v>49</v>
      </c>
      <c r="O1408" s="36"/>
      <c r="P1408" s="203">
        <f>O1408*H1408</f>
        <v>0</v>
      </c>
      <c r="Q1408" s="203">
        <v>3.5000000000000001E-3</v>
      </c>
      <c r="R1408" s="203">
        <f>Q1408*H1408</f>
        <v>0.14787500000000001</v>
      </c>
      <c r="S1408" s="203">
        <v>0</v>
      </c>
      <c r="T1408" s="204">
        <f>S1408*H1408</f>
        <v>0</v>
      </c>
      <c r="AR1408" s="18" t="s">
        <v>336</v>
      </c>
      <c r="AT1408" s="18" t="s">
        <v>206</v>
      </c>
      <c r="AU1408" s="18" t="s">
        <v>86</v>
      </c>
      <c r="AY1408" s="18" t="s">
        <v>203</v>
      </c>
      <c r="BE1408" s="205">
        <f>IF(N1408="základní",J1408,0)</f>
        <v>0</v>
      </c>
      <c r="BF1408" s="205">
        <f>IF(N1408="snížená",J1408,0)</f>
        <v>0</v>
      </c>
      <c r="BG1408" s="205">
        <f>IF(N1408="zákl. přenesená",J1408,0)</f>
        <v>0</v>
      </c>
      <c r="BH1408" s="205">
        <f>IF(N1408="sníž. přenesená",J1408,0)</f>
        <v>0</v>
      </c>
      <c r="BI1408" s="205">
        <f>IF(N1408="nulová",J1408,0)</f>
        <v>0</v>
      </c>
      <c r="BJ1408" s="18" t="s">
        <v>22</v>
      </c>
      <c r="BK1408" s="205">
        <f>ROUND(I1408*H1408,2)</f>
        <v>0</v>
      </c>
      <c r="BL1408" s="18" t="s">
        <v>336</v>
      </c>
      <c r="BM1408" s="18" t="s">
        <v>1421</v>
      </c>
    </row>
    <row r="1409" spans="2:51" s="12" customFormat="1" x14ac:dyDescent="0.3">
      <c r="B1409" s="206"/>
      <c r="C1409" s="207"/>
      <c r="D1409" s="208" t="s">
        <v>213</v>
      </c>
      <c r="E1409" s="209" t="s">
        <v>20</v>
      </c>
      <c r="F1409" s="210" t="s">
        <v>520</v>
      </c>
      <c r="G1409" s="207"/>
      <c r="H1409" s="211" t="s">
        <v>20</v>
      </c>
      <c r="I1409" s="212"/>
      <c r="J1409" s="207"/>
      <c r="K1409" s="207"/>
      <c r="L1409" s="213"/>
      <c r="M1409" s="214"/>
      <c r="N1409" s="215"/>
      <c r="O1409" s="215"/>
      <c r="P1409" s="215"/>
      <c r="Q1409" s="215"/>
      <c r="R1409" s="215"/>
      <c r="S1409" s="215"/>
      <c r="T1409" s="216"/>
      <c r="AT1409" s="217" t="s">
        <v>213</v>
      </c>
      <c r="AU1409" s="217" t="s">
        <v>86</v>
      </c>
      <c r="AV1409" s="12" t="s">
        <v>22</v>
      </c>
      <c r="AW1409" s="12" t="s">
        <v>41</v>
      </c>
      <c r="AX1409" s="12" t="s">
        <v>78</v>
      </c>
      <c r="AY1409" s="217" t="s">
        <v>203</v>
      </c>
    </row>
    <row r="1410" spans="2:51" s="12" customFormat="1" x14ac:dyDescent="0.3">
      <c r="B1410" s="206"/>
      <c r="C1410" s="207"/>
      <c r="D1410" s="208" t="s">
        <v>213</v>
      </c>
      <c r="E1410" s="209" t="s">
        <v>20</v>
      </c>
      <c r="F1410" s="210" t="s">
        <v>1422</v>
      </c>
      <c r="G1410" s="207"/>
      <c r="H1410" s="211" t="s">
        <v>20</v>
      </c>
      <c r="I1410" s="212"/>
      <c r="J1410" s="207"/>
      <c r="K1410" s="207"/>
      <c r="L1410" s="213"/>
      <c r="M1410" s="214"/>
      <c r="N1410" s="215"/>
      <c r="O1410" s="215"/>
      <c r="P1410" s="215"/>
      <c r="Q1410" s="215"/>
      <c r="R1410" s="215"/>
      <c r="S1410" s="215"/>
      <c r="T1410" s="216"/>
      <c r="AT1410" s="217" t="s">
        <v>213</v>
      </c>
      <c r="AU1410" s="217" t="s">
        <v>86</v>
      </c>
      <c r="AV1410" s="12" t="s">
        <v>22</v>
      </c>
      <c r="AW1410" s="12" t="s">
        <v>41</v>
      </c>
      <c r="AX1410" s="12" t="s">
        <v>78</v>
      </c>
      <c r="AY1410" s="217" t="s">
        <v>203</v>
      </c>
    </row>
    <row r="1411" spans="2:51" s="12" customFormat="1" x14ac:dyDescent="0.3">
      <c r="B1411" s="206"/>
      <c r="C1411" s="207"/>
      <c r="D1411" s="208" t="s">
        <v>213</v>
      </c>
      <c r="E1411" s="209" t="s">
        <v>20</v>
      </c>
      <c r="F1411" s="210" t="s">
        <v>611</v>
      </c>
      <c r="G1411" s="207"/>
      <c r="H1411" s="211" t="s">
        <v>20</v>
      </c>
      <c r="I1411" s="212"/>
      <c r="J1411" s="207"/>
      <c r="K1411" s="207"/>
      <c r="L1411" s="213"/>
      <c r="M1411" s="214"/>
      <c r="N1411" s="215"/>
      <c r="O1411" s="215"/>
      <c r="P1411" s="215"/>
      <c r="Q1411" s="215"/>
      <c r="R1411" s="215"/>
      <c r="S1411" s="215"/>
      <c r="T1411" s="216"/>
      <c r="AT1411" s="217" t="s">
        <v>213</v>
      </c>
      <c r="AU1411" s="217" t="s">
        <v>86</v>
      </c>
      <c r="AV1411" s="12" t="s">
        <v>22</v>
      </c>
      <c r="AW1411" s="12" t="s">
        <v>41</v>
      </c>
      <c r="AX1411" s="12" t="s">
        <v>78</v>
      </c>
      <c r="AY1411" s="217" t="s">
        <v>203</v>
      </c>
    </row>
    <row r="1412" spans="2:51" s="12" customFormat="1" x14ac:dyDescent="0.3">
      <c r="B1412" s="206"/>
      <c r="C1412" s="207"/>
      <c r="D1412" s="208" t="s">
        <v>213</v>
      </c>
      <c r="E1412" s="209" t="s">
        <v>20</v>
      </c>
      <c r="F1412" s="210" t="s">
        <v>655</v>
      </c>
      <c r="G1412" s="207"/>
      <c r="H1412" s="211" t="s">
        <v>20</v>
      </c>
      <c r="I1412" s="212"/>
      <c r="J1412" s="207"/>
      <c r="K1412" s="207"/>
      <c r="L1412" s="213"/>
      <c r="M1412" s="214"/>
      <c r="N1412" s="215"/>
      <c r="O1412" s="215"/>
      <c r="P1412" s="215"/>
      <c r="Q1412" s="215"/>
      <c r="R1412" s="215"/>
      <c r="S1412" s="215"/>
      <c r="T1412" s="216"/>
      <c r="AT1412" s="217" t="s">
        <v>213</v>
      </c>
      <c r="AU1412" s="217" t="s">
        <v>86</v>
      </c>
      <c r="AV1412" s="12" t="s">
        <v>22</v>
      </c>
      <c r="AW1412" s="12" t="s">
        <v>41</v>
      </c>
      <c r="AX1412" s="12" t="s">
        <v>78</v>
      </c>
      <c r="AY1412" s="217" t="s">
        <v>203</v>
      </c>
    </row>
    <row r="1413" spans="2:51" s="13" customFormat="1" x14ac:dyDescent="0.3">
      <c r="B1413" s="218"/>
      <c r="C1413" s="219"/>
      <c r="D1413" s="208" t="s">
        <v>213</v>
      </c>
      <c r="E1413" s="220" t="s">
        <v>20</v>
      </c>
      <c r="F1413" s="221" t="s">
        <v>656</v>
      </c>
      <c r="G1413" s="219"/>
      <c r="H1413" s="222">
        <v>3</v>
      </c>
      <c r="I1413" s="223"/>
      <c r="J1413" s="219"/>
      <c r="K1413" s="219"/>
      <c r="L1413" s="224"/>
      <c r="M1413" s="225"/>
      <c r="N1413" s="226"/>
      <c r="O1413" s="226"/>
      <c r="P1413" s="226"/>
      <c r="Q1413" s="226"/>
      <c r="R1413" s="226"/>
      <c r="S1413" s="226"/>
      <c r="T1413" s="227"/>
      <c r="AT1413" s="228" t="s">
        <v>213</v>
      </c>
      <c r="AU1413" s="228" t="s">
        <v>86</v>
      </c>
      <c r="AV1413" s="13" t="s">
        <v>86</v>
      </c>
      <c r="AW1413" s="13" t="s">
        <v>41</v>
      </c>
      <c r="AX1413" s="13" t="s">
        <v>78</v>
      </c>
      <c r="AY1413" s="228" t="s">
        <v>203</v>
      </c>
    </row>
    <row r="1414" spans="2:51" s="12" customFormat="1" x14ac:dyDescent="0.3">
      <c r="B1414" s="206"/>
      <c r="C1414" s="207"/>
      <c r="D1414" s="208" t="s">
        <v>213</v>
      </c>
      <c r="E1414" s="209" t="s">
        <v>20</v>
      </c>
      <c r="F1414" s="210" t="s">
        <v>657</v>
      </c>
      <c r="G1414" s="207"/>
      <c r="H1414" s="211" t="s">
        <v>20</v>
      </c>
      <c r="I1414" s="212"/>
      <c r="J1414" s="207"/>
      <c r="K1414" s="207"/>
      <c r="L1414" s="213"/>
      <c r="M1414" s="214"/>
      <c r="N1414" s="215"/>
      <c r="O1414" s="215"/>
      <c r="P1414" s="215"/>
      <c r="Q1414" s="215"/>
      <c r="R1414" s="215"/>
      <c r="S1414" s="215"/>
      <c r="T1414" s="216"/>
      <c r="AT1414" s="217" t="s">
        <v>213</v>
      </c>
      <c r="AU1414" s="217" t="s">
        <v>86</v>
      </c>
      <c r="AV1414" s="12" t="s">
        <v>22</v>
      </c>
      <c r="AW1414" s="12" t="s">
        <v>41</v>
      </c>
      <c r="AX1414" s="12" t="s">
        <v>78</v>
      </c>
      <c r="AY1414" s="217" t="s">
        <v>203</v>
      </c>
    </row>
    <row r="1415" spans="2:51" s="13" customFormat="1" x14ac:dyDescent="0.3">
      <c r="B1415" s="218"/>
      <c r="C1415" s="219"/>
      <c r="D1415" s="208" t="s">
        <v>213</v>
      </c>
      <c r="E1415" s="220" t="s">
        <v>20</v>
      </c>
      <c r="F1415" s="221" t="s">
        <v>658</v>
      </c>
      <c r="G1415" s="219"/>
      <c r="H1415" s="222">
        <v>13.43</v>
      </c>
      <c r="I1415" s="223"/>
      <c r="J1415" s="219"/>
      <c r="K1415" s="219"/>
      <c r="L1415" s="224"/>
      <c r="M1415" s="225"/>
      <c r="N1415" s="226"/>
      <c r="O1415" s="226"/>
      <c r="P1415" s="226"/>
      <c r="Q1415" s="226"/>
      <c r="R1415" s="226"/>
      <c r="S1415" s="226"/>
      <c r="T1415" s="227"/>
      <c r="AT1415" s="228" t="s">
        <v>213</v>
      </c>
      <c r="AU1415" s="228" t="s">
        <v>86</v>
      </c>
      <c r="AV1415" s="13" t="s">
        <v>86</v>
      </c>
      <c r="AW1415" s="13" t="s">
        <v>41</v>
      </c>
      <c r="AX1415" s="13" t="s">
        <v>78</v>
      </c>
      <c r="AY1415" s="228" t="s">
        <v>203</v>
      </c>
    </row>
    <row r="1416" spans="2:51" s="12" customFormat="1" x14ac:dyDescent="0.3">
      <c r="B1416" s="206"/>
      <c r="C1416" s="207"/>
      <c r="D1416" s="208" t="s">
        <v>213</v>
      </c>
      <c r="E1416" s="209" t="s">
        <v>20</v>
      </c>
      <c r="F1416" s="210" t="s">
        <v>659</v>
      </c>
      <c r="G1416" s="207"/>
      <c r="H1416" s="211" t="s">
        <v>20</v>
      </c>
      <c r="I1416" s="212"/>
      <c r="J1416" s="207"/>
      <c r="K1416" s="207"/>
      <c r="L1416" s="213"/>
      <c r="M1416" s="214"/>
      <c r="N1416" s="215"/>
      <c r="O1416" s="215"/>
      <c r="P1416" s="215"/>
      <c r="Q1416" s="215"/>
      <c r="R1416" s="215"/>
      <c r="S1416" s="215"/>
      <c r="T1416" s="216"/>
      <c r="AT1416" s="217" t="s">
        <v>213</v>
      </c>
      <c r="AU1416" s="217" t="s">
        <v>86</v>
      </c>
      <c r="AV1416" s="12" t="s">
        <v>22</v>
      </c>
      <c r="AW1416" s="12" t="s">
        <v>41</v>
      </c>
      <c r="AX1416" s="12" t="s">
        <v>78</v>
      </c>
      <c r="AY1416" s="217" t="s">
        <v>203</v>
      </c>
    </row>
    <row r="1417" spans="2:51" s="13" customFormat="1" x14ac:dyDescent="0.3">
      <c r="B1417" s="218"/>
      <c r="C1417" s="219"/>
      <c r="D1417" s="208" t="s">
        <v>213</v>
      </c>
      <c r="E1417" s="220" t="s">
        <v>20</v>
      </c>
      <c r="F1417" s="221" t="s">
        <v>660</v>
      </c>
      <c r="G1417" s="219"/>
      <c r="H1417" s="222">
        <v>14.25</v>
      </c>
      <c r="I1417" s="223"/>
      <c r="J1417" s="219"/>
      <c r="K1417" s="219"/>
      <c r="L1417" s="224"/>
      <c r="M1417" s="225"/>
      <c r="N1417" s="226"/>
      <c r="O1417" s="226"/>
      <c r="P1417" s="226"/>
      <c r="Q1417" s="226"/>
      <c r="R1417" s="226"/>
      <c r="S1417" s="226"/>
      <c r="T1417" s="227"/>
      <c r="AT1417" s="228" t="s">
        <v>213</v>
      </c>
      <c r="AU1417" s="228" t="s">
        <v>86</v>
      </c>
      <c r="AV1417" s="13" t="s">
        <v>86</v>
      </c>
      <c r="AW1417" s="13" t="s">
        <v>41</v>
      </c>
      <c r="AX1417" s="13" t="s">
        <v>78</v>
      </c>
      <c r="AY1417" s="228" t="s">
        <v>203</v>
      </c>
    </row>
    <row r="1418" spans="2:51" s="12" customFormat="1" x14ac:dyDescent="0.3">
      <c r="B1418" s="206"/>
      <c r="C1418" s="207"/>
      <c r="D1418" s="208" t="s">
        <v>213</v>
      </c>
      <c r="E1418" s="209" t="s">
        <v>20</v>
      </c>
      <c r="F1418" s="210" t="s">
        <v>665</v>
      </c>
      <c r="G1418" s="207"/>
      <c r="H1418" s="211" t="s">
        <v>20</v>
      </c>
      <c r="I1418" s="212"/>
      <c r="J1418" s="207"/>
      <c r="K1418" s="207"/>
      <c r="L1418" s="213"/>
      <c r="M1418" s="214"/>
      <c r="N1418" s="215"/>
      <c r="O1418" s="215"/>
      <c r="P1418" s="215"/>
      <c r="Q1418" s="215"/>
      <c r="R1418" s="215"/>
      <c r="S1418" s="215"/>
      <c r="T1418" s="216"/>
      <c r="AT1418" s="217" t="s">
        <v>213</v>
      </c>
      <c r="AU1418" s="217" t="s">
        <v>86</v>
      </c>
      <c r="AV1418" s="12" t="s">
        <v>22</v>
      </c>
      <c r="AW1418" s="12" t="s">
        <v>41</v>
      </c>
      <c r="AX1418" s="12" t="s">
        <v>78</v>
      </c>
      <c r="AY1418" s="217" t="s">
        <v>203</v>
      </c>
    </row>
    <row r="1419" spans="2:51" s="13" customFormat="1" x14ac:dyDescent="0.3">
      <c r="B1419" s="218"/>
      <c r="C1419" s="219"/>
      <c r="D1419" s="208" t="s">
        <v>213</v>
      </c>
      <c r="E1419" s="220" t="s">
        <v>20</v>
      </c>
      <c r="F1419" s="221" t="s">
        <v>666</v>
      </c>
      <c r="G1419" s="219"/>
      <c r="H1419" s="222">
        <v>4.9000000000000004</v>
      </c>
      <c r="I1419" s="223"/>
      <c r="J1419" s="219"/>
      <c r="K1419" s="219"/>
      <c r="L1419" s="224"/>
      <c r="M1419" s="225"/>
      <c r="N1419" s="226"/>
      <c r="O1419" s="226"/>
      <c r="P1419" s="226"/>
      <c r="Q1419" s="226"/>
      <c r="R1419" s="226"/>
      <c r="S1419" s="226"/>
      <c r="T1419" s="227"/>
      <c r="AT1419" s="228" t="s">
        <v>213</v>
      </c>
      <c r="AU1419" s="228" t="s">
        <v>86</v>
      </c>
      <c r="AV1419" s="13" t="s">
        <v>86</v>
      </c>
      <c r="AW1419" s="13" t="s">
        <v>41</v>
      </c>
      <c r="AX1419" s="13" t="s">
        <v>78</v>
      </c>
      <c r="AY1419" s="228" t="s">
        <v>203</v>
      </c>
    </row>
    <row r="1420" spans="2:51" s="12" customFormat="1" x14ac:dyDescent="0.3">
      <c r="B1420" s="206"/>
      <c r="C1420" s="207"/>
      <c r="D1420" s="208" t="s">
        <v>213</v>
      </c>
      <c r="E1420" s="209" t="s">
        <v>20</v>
      </c>
      <c r="F1420" s="210" t="s">
        <v>667</v>
      </c>
      <c r="G1420" s="207"/>
      <c r="H1420" s="211" t="s">
        <v>20</v>
      </c>
      <c r="I1420" s="212"/>
      <c r="J1420" s="207"/>
      <c r="K1420" s="207"/>
      <c r="L1420" s="213"/>
      <c r="M1420" s="214"/>
      <c r="N1420" s="215"/>
      <c r="O1420" s="215"/>
      <c r="P1420" s="215"/>
      <c r="Q1420" s="215"/>
      <c r="R1420" s="215"/>
      <c r="S1420" s="215"/>
      <c r="T1420" s="216"/>
      <c r="AT1420" s="217" t="s">
        <v>213</v>
      </c>
      <c r="AU1420" s="217" t="s">
        <v>86</v>
      </c>
      <c r="AV1420" s="12" t="s">
        <v>22</v>
      </c>
      <c r="AW1420" s="12" t="s">
        <v>41</v>
      </c>
      <c r="AX1420" s="12" t="s">
        <v>78</v>
      </c>
      <c r="AY1420" s="217" t="s">
        <v>203</v>
      </c>
    </row>
    <row r="1421" spans="2:51" s="13" customFormat="1" x14ac:dyDescent="0.3">
      <c r="B1421" s="218"/>
      <c r="C1421" s="219"/>
      <c r="D1421" s="208" t="s">
        <v>213</v>
      </c>
      <c r="E1421" s="220" t="s">
        <v>20</v>
      </c>
      <c r="F1421" s="221" t="s">
        <v>668</v>
      </c>
      <c r="G1421" s="219"/>
      <c r="H1421" s="222">
        <v>2.5</v>
      </c>
      <c r="I1421" s="223"/>
      <c r="J1421" s="219"/>
      <c r="K1421" s="219"/>
      <c r="L1421" s="224"/>
      <c r="M1421" s="225"/>
      <c r="N1421" s="226"/>
      <c r="O1421" s="226"/>
      <c r="P1421" s="226"/>
      <c r="Q1421" s="226"/>
      <c r="R1421" s="226"/>
      <c r="S1421" s="226"/>
      <c r="T1421" s="227"/>
      <c r="AT1421" s="228" t="s">
        <v>213</v>
      </c>
      <c r="AU1421" s="228" t="s">
        <v>86</v>
      </c>
      <c r="AV1421" s="13" t="s">
        <v>86</v>
      </c>
      <c r="AW1421" s="13" t="s">
        <v>41</v>
      </c>
      <c r="AX1421" s="13" t="s">
        <v>78</v>
      </c>
      <c r="AY1421" s="228" t="s">
        <v>203</v>
      </c>
    </row>
    <row r="1422" spans="2:51" s="12" customFormat="1" x14ac:dyDescent="0.3">
      <c r="B1422" s="206"/>
      <c r="C1422" s="207"/>
      <c r="D1422" s="208" t="s">
        <v>213</v>
      </c>
      <c r="E1422" s="209" t="s">
        <v>20</v>
      </c>
      <c r="F1422" s="210" t="s">
        <v>1396</v>
      </c>
      <c r="G1422" s="207"/>
      <c r="H1422" s="211" t="s">
        <v>20</v>
      </c>
      <c r="I1422" s="212"/>
      <c r="J1422" s="207"/>
      <c r="K1422" s="207"/>
      <c r="L1422" s="213"/>
      <c r="M1422" s="214"/>
      <c r="N1422" s="215"/>
      <c r="O1422" s="215"/>
      <c r="P1422" s="215"/>
      <c r="Q1422" s="215"/>
      <c r="R1422" s="215"/>
      <c r="S1422" s="215"/>
      <c r="T1422" s="216"/>
      <c r="AT1422" s="217" t="s">
        <v>213</v>
      </c>
      <c r="AU1422" s="217" t="s">
        <v>86</v>
      </c>
      <c r="AV1422" s="12" t="s">
        <v>22</v>
      </c>
      <c r="AW1422" s="12" t="s">
        <v>41</v>
      </c>
      <c r="AX1422" s="12" t="s">
        <v>78</v>
      </c>
      <c r="AY1422" s="217" t="s">
        <v>203</v>
      </c>
    </row>
    <row r="1423" spans="2:51" s="13" customFormat="1" x14ac:dyDescent="0.3">
      <c r="B1423" s="218"/>
      <c r="C1423" s="219"/>
      <c r="D1423" s="208" t="s">
        <v>213</v>
      </c>
      <c r="E1423" s="220" t="s">
        <v>20</v>
      </c>
      <c r="F1423" s="221" t="s">
        <v>1397</v>
      </c>
      <c r="G1423" s="219"/>
      <c r="H1423" s="222">
        <v>4.17</v>
      </c>
      <c r="I1423" s="223"/>
      <c r="J1423" s="219"/>
      <c r="K1423" s="219"/>
      <c r="L1423" s="224"/>
      <c r="M1423" s="225"/>
      <c r="N1423" s="226"/>
      <c r="O1423" s="226"/>
      <c r="P1423" s="226"/>
      <c r="Q1423" s="226"/>
      <c r="R1423" s="226"/>
      <c r="S1423" s="226"/>
      <c r="T1423" s="227"/>
      <c r="AT1423" s="228" t="s">
        <v>213</v>
      </c>
      <c r="AU1423" s="228" t="s">
        <v>86</v>
      </c>
      <c r="AV1423" s="13" t="s">
        <v>86</v>
      </c>
      <c r="AW1423" s="13" t="s">
        <v>41</v>
      </c>
      <c r="AX1423" s="13" t="s">
        <v>78</v>
      </c>
      <c r="AY1423" s="228" t="s">
        <v>203</v>
      </c>
    </row>
    <row r="1424" spans="2:51" s="14" customFormat="1" x14ac:dyDescent="0.3">
      <c r="B1424" s="229"/>
      <c r="C1424" s="230"/>
      <c r="D1424" s="231" t="s">
        <v>213</v>
      </c>
      <c r="E1424" s="232" t="s">
        <v>20</v>
      </c>
      <c r="F1424" s="233" t="s">
        <v>225</v>
      </c>
      <c r="G1424" s="230"/>
      <c r="H1424" s="234">
        <v>42.25</v>
      </c>
      <c r="I1424" s="235"/>
      <c r="J1424" s="230"/>
      <c r="K1424" s="230"/>
      <c r="L1424" s="236"/>
      <c r="M1424" s="237"/>
      <c r="N1424" s="238"/>
      <c r="O1424" s="238"/>
      <c r="P1424" s="238"/>
      <c r="Q1424" s="238"/>
      <c r="R1424" s="238"/>
      <c r="S1424" s="238"/>
      <c r="T1424" s="239"/>
      <c r="AT1424" s="240" t="s">
        <v>213</v>
      </c>
      <c r="AU1424" s="240" t="s">
        <v>86</v>
      </c>
      <c r="AV1424" s="14" t="s">
        <v>211</v>
      </c>
      <c r="AW1424" s="14" t="s">
        <v>41</v>
      </c>
      <c r="AX1424" s="14" t="s">
        <v>22</v>
      </c>
      <c r="AY1424" s="240" t="s">
        <v>203</v>
      </c>
    </row>
    <row r="1425" spans="2:65" s="1" customFormat="1" ht="22.5" customHeight="1" x14ac:dyDescent="0.3">
      <c r="B1425" s="35"/>
      <c r="C1425" s="252" t="s">
        <v>1423</v>
      </c>
      <c r="D1425" s="252" t="s">
        <v>512</v>
      </c>
      <c r="E1425" s="253" t="s">
        <v>1424</v>
      </c>
      <c r="F1425" s="254" t="s">
        <v>1425</v>
      </c>
      <c r="G1425" s="255" t="s">
        <v>209</v>
      </c>
      <c r="H1425" s="256">
        <v>46.475000000000001</v>
      </c>
      <c r="I1425" s="257"/>
      <c r="J1425" s="258">
        <f>ROUND(I1425*H1425,2)</f>
        <v>0</v>
      </c>
      <c r="K1425" s="254" t="s">
        <v>20</v>
      </c>
      <c r="L1425" s="259"/>
      <c r="M1425" s="260" t="s">
        <v>20</v>
      </c>
      <c r="N1425" s="261" t="s">
        <v>49</v>
      </c>
      <c r="O1425" s="36"/>
      <c r="P1425" s="203">
        <f>O1425*H1425</f>
        <v>0</v>
      </c>
      <c r="Q1425" s="203">
        <v>1.8200000000000001E-2</v>
      </c>
      <c r="R1425" s="203">
        <f>Q1425*H1425</f>
        <v>0.84584500000000007</v>
      </c>
      <c r="S1425" s="203">
        <v>0</v>
      </c>
      <c r="T1425" s="204">
        <f>S1425*H1425</f>
        <v>0</v>
      </c>
      <c r="AR1425" s="18" t="s">
        <v>450</v>
      </c>
      <c r="AT1425" s="18" t="s">
        <v>512</v>
      </c>
      <c r="AU1425" s="18" t="s">
        <v>86</v>
      </c>
      <c r="AY1425" s="18" t="s">
        <v>203</v>
      </c>
      <c r="BE1425" s="205">
        <f>IF(N1425="základní",J1425,0)</f>
        <v>0</v>
      </c>
      <c r="BF1425" s="205">
        <f>IF(N1425="snížená",J1425,0)</f>
        <v>0</v>
      </c>
      <c r="BG1425" s="205">
        <f>IF(N1425="zákl. přenesená",J1425,0)</f>
        <v>0</v>
      </c>
      <c r="BH1425" s="205">
        <f>IF(N1425="sníž. přenesená",J1425,0)</f>
        <v>0</v>
      </c>
      <c r="BI1425" s="205">
        <f>IF(N1425="nulová",J1425,0)</f>
        <v>0</v>
      </c>
      <c r="BJ1425" s="18" t="s">
        <v>22</v>
      </c>
      <c r="BK1425" s="205">
        <f>ROUND(I1425*H1425,2)</f>
        <v>0</v>
      </c>
      <c r="BL1425" s="18" t="s">
        <v>336</v>
      </c>
      <c r="BM1425" s="18" t="s">
        <v>1426</v>
      </c>
    </row>
    <row r="1426" spans="2:65" s="13" customFormat="1" x14ac:dyDescent="0.3">
      <c r="B1426" s="218"/>
      <c r="C1426" s="219"/>
      <c r="D1426" s="231" t="s">
        <v>213</v>
      </c>
      <c r="E1426" s="219"/>
      <c r="F1426" s="244" t="s">
        <v>1427</v>
      </c>
      <c r="G1426" s="219"/>
      <c r="H1426" s="245">
        <v>46.475000000000001</v>
      </c>
      <c r="I1426" s="223"/>
      <c r="J1426" s="219"/>
      <c r="K1426" s="219"/>
      <c r="L1426" s="224"/>
      <c r="M1426" s="225"/>
      <c r="N1426" s="226"/>
      <c r="O1426" s="226"/>
      <c r="P1426" s="226"/>
      <c r="Q1426" s="226"/>
      <c r="R1426" s="226"/>
      <c r="S1426" s="226"/>
      <c r="T1426" s="227"/>
      <c r="AT1426" s="228" t="s">
        <v>213</v>
      </c>
      <c r="AU1426" s="228" t="s">
        <v>86</v>
      </c>
      <c r="AV1426" s="13" t="s">
        <v>86</v>
      </c>
      <c r="AW1426" s="13" t="s">
        <v>4</v>
      </c>
      <c r="AX1426" s="13" t="s">
        <v>22</v>
      </c>
      <c r="AY1426" s="228" t="s">
        <v>203</v>
      </c>
    </row>
    <row r="1427" spans="2:65" s="1" customFormat="1" ht="22.5" customHeight="1" x14ac:dyDescent="0.3">
      <c r="B1427" s="35"/>
      <c r="C1427" s="194" t="s">
        <v>1428</v>
      </c>
      <c r="D1427" s="194" t="s">
        <v>206</v>
      </c>
      <c r="E1427" s="195" t="s">
        <v>1429</v>
      </c>
      <c r="F1427" s="196" t="s">
        <v>1430</v>
      </c>
      <c r="G1427" s="197" t="s">
        <v>320</v>
      </c>
      <c r="H1427" s="198">
        <v>63.8</v>
      </c>
      <c r="I1427" s="199"/>
      <c r="J1427" s="200">
        <f>ROUND(I1427*H1427,2)</f>
        <v>0</v>
      </c>
      <c r="K1427" s="196" t="s">
        <v>210</v>
      </c>
      <c r="L1427" s="55"/>
      <c r="M1427" s="201" t="s">
        <v>20</v>
      </c>
      <c r="N1427" s="202" t="s">
        <v>49</v>
      </c>
      <c r="O1427" s="36"/>
      <c r="P1427" s="203">
        <f>O1427*H1427</f>
        <v>0</v>
      </c>
      <c r="Q1427" s="203">
        <v>3.0000000000000001E-5</v>
      </c>
      <c r="R1427" s="203">
        <f>Q1427*H1427</f>
        <v>1.9139999999999999E-3</v>
      </c>
      <c r="S1427" s="203">
        <v>0</v>
      </c>
      <c r="T1427" s="204">
        <f>S1427*H1427</f>
        <v>0</v>
      </c>
      <c r="AR1427" s="18" t="s">
        <v>336</v>
      </c>
      <c r="AT1427" s="18" t="s">
        <v>206</v>
      </c>
      <c r="AU1427" s="18" t="s">
        <v>86</v>
      </c>
      <c r="AY1427" s="18" t="s">
        <v>203</v>
      </c>
      <c r="BE1427" s="205">
        <f>IF(N1427="základní",J1427,0)</f>
        <v>0</v>
      </c>
      <c r="BF1427" s="205">
        <f>IF(N1427="snížená",J1427,0)</f>
        <v>0</v>
      </c>
      <c r="BG1427" s="205">
        <f>IF(N1427="zákl. přenesená",J1427,0)</f>
        <v>0</v>
      </c>
      <c r="BH1427" s="205">
        <f>IF(N1427="sníž. přenesená",J1427,0)</f>
        <v>0</v>
      </c>
      <c r="BI1427" s="205">
        <f>IF(N1427="nulová",J1427,0)</f>
        <v>0</v>
      </c>
      <c r="BJ1427" s="18" t="s">
        <v>22</v>
      </c>
      <c r="BK1427" s="205">
        <f>ROUND(I1427*H1427,2)</f>
        <v>0</v>
      </c>
      <c r="BL1427" s="18" t="s">
        <v>336</v>
      </c>
      <c r="BM1427" s="18" t="s">
        <v>1431</v>
      </c>
    </row>
    <row r="1428" spans="2:65" s="12" customFormat="1" x14ac:dyDescent="0.3">
      <c r="B1428" s="206"/>
      <c r="C1428" s="207"/>
      <c r="D1428" s="208" t="s">
        <v>213</v>
      </c>
      <c r="E1428" s="209" t="s">
        <v>20</v>
      </c>
      <c r="F1428" s="210" t="s">
        <v>520</v>
      </c>
      <c r="G1428" s="207"/>
      <c r="H1428" s="211" t="s">
        <v>20</v>
      </c>
      <c r="I1428" s="212"/>
      <c r="J1428" s="207"/>
      <c r="K1428" s="207"/>
      <c r="L1428" s="213"/>
      <c r="M1428" s="214"/>
      <c r="N1428" s="215"/>
      <c r="O1428" s="215"/>
      <c r="P1428" s="215"/>
      <c r="Q1428" s="215"/>
      <c r="R1428" s="215"/>
      <c r="S1428" s="215"/>
      <c r="T1428" s="216"/>
      <c r="AT1428" s="217" t="s">
        <v>213</v>
      </c>
      <c r="AU1428" s="217" t="s">
        <v>86</v>
      </c>
      <c r="AV1428" s="12" t="s">
        <v>22</v>
      </c>
      <c r="AW1428" s="12" t="s">
        <v>41</v>
      </c>
      <c r="AX1428" s="12" t="s">
        <v>78</v>
      </c>
      <c r="AY1428" s="217" t="s">
        <v>203</v>
      </c>
    </row>
    <row r="1429" spans="2:65" s="12" customFormat="1" x14ac:dyDescent="0.3">
      <c r="B1429" s="206"/>
      <c r="C1429" s="207"/>
      <c r="D1429" s="208" t="s">
        <v>213</v>
      </c>
      <c r="E1429" s="209" t="s">
        <v>20</v>
      </c>
      <c r="F1429" s="210" t="s">
        <v>1432</v>
      </c>
      <c r="G1429" s="207"/>
      <c r="H1429" s="211" t="s">
        <v>20</v>
      </c>
      <c r="I1429" s="212"/>
      <c r="J1429" s="207"/>
      <c r="K1429" s="207"/>
      <c r="L1429" s="213"/>
      <c r="M1429" s="214"/>
      <c r="N1429" s="215"/>
      <c r="O1429" s="215"/>
      <c r="P1429" s="215"/>
      <c r="Q1429" s="215"/>
      <c r="R1429" s="215"/>
      <c r="S1429" s="215"/>
      <c r="T1429" s="216"/>
      <c r="AT1429" s="217" t="s">
        <v>213</v>
      </c>
      <c r="AU1429" s="217" t="s">
        <v>86</v>
      </c>
      <c r="AV1429" s="12" t="s">
        <v>22</v>
      </c>
      <c r="AW1429" s="12" t="s">
        <v>41</v>
      </c>
      <c r="AX1429" s="12" t="s">
        <v>78</v>
      </c>
      <c r="AY1429" s="217" t="s">
        <v>203</v>
      </c>
    </row>
    <row r="1430" spans="2:65" s="12" customFormat="1" x14ac:dyDescent="0.3">
      <c r="B1430" s="206"/>
      <c r="C1430" s="207"/>
      <c r="D1430" s="208" t="s">
        <v>213</v>
      </c>
      <c r="E1430" s="209" t="s">
        <v>20</v>
      </c>
      <c r="F1430" s="210" t="s">
        <v>611</v>
      </c>
      <c r="G1430" s="207"/>
      <c r="H1430" s="211" t="s">
        <v>20</v>
      </c>
      <c r="I1430" s="212"/>
      <c r="J1430" s="207"/>
      <c r="K1430" s="207"/>
      <c r="L1430" s="213"/>
      <c r="M1430" s="214"/>
      <c r="N1430" s="215"/>
      <c r="O1430" s="215"/>
      <c r="P1430" s="215"/>
      <c r="Q1430" s="215"/>
      <c r="R1430" s="215"/>
      <c r="S1430" s="215"/>
      <c r="T1430" s="216"/>
      <c r="AT1430" s="217" t="s">
        <v>213</v>
      </c>
      <c r="AU1430" s="217" t="s">
        <v>86</v>
      </c>
      <c r="AV1430" s="12" t="s">
        <v>22</v>
      </c>
      <c r="AW1430" s="12" t="s">
        <v>41</v>
      </c>
      <c r="AX1430" s="12" t="s">
        <v>78</v>
      </c>
      <c r="AY1430" s="217" t="s">
        <v>203</v>
      </c>
    </row>
    <row r="1431" spans="2:65" s="12" customFormat="1" x14ac:dyDescent="0.3">
      <c r="B1431" s="206"/>
      <c r="C1431" s="207"/>
      <c r="D1431" s="208" t="s">
        <v>213</v>
      </c>
      <c r="E1431" s="209" t="s">
        <v>20</v>
      </c>
      <c r="F1431" s="210" t="s">
        <v>655</v>
      </c>
      <c r="G1431" s="207"/>
      <c r="H1431" s="211" t="s">
        <v>20</v>
      </c>
      <c r="I1431" s="212"/>
      <c r="J1431" s="207"/>
      <c r="K1431" s="207"/>
      <c r="L1431" s="213"/>
      <c r="M1431" s="214"/>
      <c r="N1431" s="215"/>
      <c r="O1431" s="215"/>
      <c r="P1431" s="215"/>
      <c r="Q1431" s="215"/>
      <c r="R1431" s="215"/>
      <c r="S1431" s="215"/>
      <c r="T1431" s="216"/>
      <c r="AT1431" s="217" t="s">
        <v>213</v>
      </c>
      <c r="AU1431" s="217" t="s">
        <v>86</v>
      </c>
      <c r="AV1431" s="12" t="s">
        <v>22</v>
      </c>
      <c r="AW1431" s="12" t="s">
        <v>41</v>
      </c>
      <c r="AX1431" s="12" t="s">
        <v>78</v>
      </c>
      <c r="AY1431" s="217" t="s">
        <v>203</v>
      </c>
    </row>
    <row r="1432" spans="2:65" s="13" customFormat="1" x14ac:dyDescent="0.3">
      <c r="B1432" s="218"/>
      <c r="C1432" s="219"/>
      <c r="D1432" s="208" t="s">
        <v>213</v>
      </c>
      <c r="E1432" s="220" t="s">
        <v>20</v>
      </c>
      <c r="F1432" s="221" t="s">
        <v>1231</v>
      </c>
      <c r="G1432" s="219"/>
      <c r="H1432" s="222">
        <v>6.95</v>
      </c>
      <c r="I1432" s="223"/>
      <c r="J1432" s="219"/>
      <c r="K1432" s="219"/>
      <c r="L1432" s="224"/>
      <c r="M1432" s="225"/>
      <c r="N1432" s="226"/>
      <c r="O1432" s="226"/>
      <c r="P1432" s="226"/>
      <c r="Q1432" s="226"/>
      <c r="R1432" s="226"/>
      <c r="S1432" s="226"/>
      <c r="T1432" s="227"/>
      <c r="AT1432" s="228" t="s">
        <v>213</v>
      </c>
      <c r="AU1432" s="228" t="s">
        <v>86</v>
      </c>
      <c r="AV1432" s="13" t="s">
        <v>86</v>
      </c>
      <c r="AW1432" s="13" t="s">
        <v>41</v>
      </c>
      <c r="AX1432" s="13" t="s">
        <v>78</v>
      </c>
      <c r="AY1432" s="228" t="s">
        <v>203</v>
      </c>
    </row>
    <row r="1433" spans="2:65" s="12" customFormat="1" x14ac:dyDescent="0.3">
      <c r="B1433" s="206"/>
      <c r="C1433" s="207"/>
      <c r="D1433" s="208" t="s">
        <v>213</v>
      </c>
      <c r="E1433" s="209" t="s">
        <v>20</v>
      </c>
      <c r="F1433" s="210" t="s">
        <v>657</v>
      </c>
      <c r="G1433" s="207"/>
      <c r="H1433" s="211" t="s">
        <v>20</v>
      </c>
      <c r="I1433" s="212"/>
      <c r="J1433" s="207"/>
      <c r="K1433" s="207"/>
      <c r="L1433" s="213"/>
      <c r="M1433" s="214"/>
      <c r="N1433" s="215"/>
      <c r="O1433" s="215"/>
      <c r="P1433" s="215"/>
      <c r="Q1433" s="215"/>
      <c r="R1433" s="215"/>
      <c r="S1433" s="215"/>
      <c r="T1433" s="216"/>
      <c r="AT1433" s="217" t="s">
        <v>213</v>
      </c>
      <c r="AU1433" s="217" t="s">
        <v>86</v>
      </c>
      <c r="AV1433" s="12" t="s">
        <v>22</v>
      </c>
      <c r="AW1433" s="12" t="s">
        <v>41</v>
      </c>
      <c r="AX1433" s="12" t="s">
        <v>78</v>
      </c>
      <c r="AY1433" s="217" t="s">
        <v>203</v>
      </c>
    </row>
    <row r="1434" spans="2:65" s="13" customFormat="1" x14ac:dyDescent="0.3">
      <c r="B1434" s="218"/>
      <c r="C1434" s="219"/>
      <c r="D1434" s="208" t="s">
        <v>213</v>
      </c>
      <c r="E1434" s="220" t="s">
        <v>20</v>
      </c>
      <c r="F1434" s="221" t="s">
        <v>1232</v>
      </c>
      <c r="G1434" s="219"/>
      <c r="H1434" s="222">
        <v>17.59</v>
      </c>
      <c r="I1434" s="223"/>
      <c r="J1434" s="219"/>
      <c r="K1434" s="219"/>
      <c r="L1434" s="224"/>
      <c r="M1434" s="225"/>
      <c r="N1434" s="226"/>
      <c r="O1434" s="226"/>
      <c r="P1434" s="226"/>
      <c r="Q1434" s="226"/>
      <c r="R1434" s="226"/>
      <c r="S1434" s="226"/>
      <c r="T1434" s="227"/>
      <c r="AT1434" s="228" t="s">
        <v>213</v>
      </c>
      <c r="AU1434" s="228" t="s">
        <v>86</v>
      </c>
      <c r="AV1434" s="13" t="s">
        <v>86</v>
      </c>
      <c r="AW1434" s="13" t="s">
        <v>41</v>
      </c>
      <c r="AX1434" s="13" t="s">
        <v>78</v>
      </c>
      <c r="AY1434" s="228" t="s">
        <v>203</v>
      </c>
    </row>
    <row r="1435" spans="2:65" s="12" customFormat="1" x14ac:dyDescent="0.3">
      <c r="B1435" s="206"/>
      <c r="C1435" s="207"/>
      <c r="D1435" s="208" t="s">
        <v>213</v>
      </c>
      <c r="E1435" s="209" t="s">
        <v>20</v>
      </c>
      <c r="F1435" s="210" t="s">
        <v>659</v>
      </c>
      <c r="G1435" s="207"/>
      <c r="H1435" s="211" t="s">
        <v>20</v>
      </c>
      <c r="I1435" s="212"/>
      <c r="J1435" s="207"/>
      <c r="K1435" s="207"/>
      <c r="L1435" s="213"/>
      <c r="M1435" s="214"/>
      <c r="N1435" s="215"/>
      <c r="O1435" s="215"/>
      <c r="P1435" s="215"/>
      <c r="Q1435" s="215"/>
      <c r="R1435" s="215"/>
      <c r="S1435" s="215"/>
      <c r="T1435" s="216"/>
      <c r="AT1435" s="217" t="s">
        <v>213</v>
      </c>
      <c r="AU1435" s="217" t="s">
        <v>86</v>
      </c>
      <c r="AV1435" s="12" t="s">
        <v>22</v>
      </c>
      <c r="AW1435" s="12" t="s">
        <v>41</v>
      </c>
      <c r="AX1435" s="12" t="s">
        <v>78</v>
      </c>
      <c r="AY1435" s="217" t="s">
        <v>203</v>
      </c>
    </row>
    <row r="1436" spans="2:65" s="13" customFormat="1" x14ac:dyDescent="0.3">
      <c r="B1436" s="218"/>
      <c r="C1436" s="219"/>
      <c r="D1436" s="208" t="s">
        <v>213</v>
      </c>
      <c r="E1436" s="220" t="s">
        <v>20</v>
      </c>
      <c r="F1436" s="221" t="s">
        <v>1233</v>
      </c>
      <c r="G1436" s="219"/>
      <c r="H1436" s="222">
        <v>16.690000000000001</v>
      </c>
      <c r="I1436" s="223"/>
      <c r="J1436" s="219"/>
      <c r="K1436" s="219"/>
      <c r="L1436" s="224"/>
      <c r="M1436" s="225"/>
      <c r="N1436" s="226"/>
      <c r="O1436" s="226"/>
      <c r="P1436" s="226"/>
      <c r="Q1436" s="226"/>
      <c r="R1436" s="226"/>
      <c r="S1436" s="226"/>
      <c r="T1436" s="227"/>
      <c r="AT1436" s="228" t="s">
        <v>213</v>
      </c>
      <c r="AU1436" s="228" t="s">
        <v>86</v>
      </c>
      <c r="AV1436" s="13" t="s">
        <v>86</v>
      </c>
      <c r="AW1436" s="13" t="s">
        <v>41</v>
      </c>
      <c r="AX1436" s="13" t="s">
        <v>78</v>
      </c>
      <c r="AY1436" s="228" t="s">
        <v>203</v>
      </c>
    </row>
    <row r="1437" spans="2:65" s="12" customFormat="1" x14ac:dyDescent="0.3">
      <c r="B1437" s="206"/>
      <c r="C1437" s="207"/>
      <c r="D1437" s="208" t="s">
        <v>213</v>
      </c>
      <c r="E1437" s="209" t="s">
        <v>20</v>
      </c>
      <c r="F1437" s="210" t="s">
        <v>665</v>
      </c>
      <c r="G1437" s="207"/>
      <c r="H1437" s="211" t="s">
        <v>20</v>
      </c>
      <c r="I1437" s="212"/>
      <c r="J1437" s="207"/>
      <c r="K1437" s="207"/>
      <c r="L1437" s="213"/>
      <c r="M1437" s="214"/>
      <c r="N1437" s="215"/>
      <c r="O1437" s="215"/>
      <c r="P1437" s="215"/>
      <c r="Q1437" s="215"/>
      <c r="R1437" s="215"/>
      <c r="S1437" s="215"/>
      <c r="T1437" s="216"/>
      <c r="AT1437" s="217" t="s">
        <v>213</v>
      </c>
      <c r="AU1437" s="217" t="s">
        <v>86</v>
      </c>
      <c r="AV1437" s="12" t="s">
        <v>22</v>
      </c>
      <c r="AW1437" s="12" t="s">
        <v>41</v>
      </c>
      <c r="AX1437" s="12" t="s">
        <v>78</v>
      </c>
      <c r="AY1437" s="217" t="s">
        <v>203</v>
      </c>
    </row>
    <row r="1438" spans="2:65" s="13" customFormat="1" x14ac:dyDescent="0.3">
      <c r="B1438" s="218"/>
      <c r="C1438" s="219"/>
      <c r="D1438" s="208" t="s">
        <v>213</v>
      </c>
      <c r="E1438" s="220" t="s">
        <v>20</v>
      </c>
      <c r="F1438" s="221" t="s">
        <v>1236</v>
      </c>
      <c r="G1438" s="219"/>
      <c r="H1438" s="222">
        <v>9.8000000000000007</v>
      </c>
      <c r="I1438" s="223"/>
      <c r="J1438" s="219"/>
      <c r="K1438" s="219"/>
      <c r="L1438" s="224"/>
      <c r="M1438" s="225"/>
      <c r="N1438" s="226"/>
      <c r="O1438" s="226"/>
      <c r="P1438" s="226"/>
      <c r="Q1438" s="226"/>
      <c r="R1438" s="226"/>
      <c r="S1438" s="226"/>
      <c r="T1438" s="227"/>
      <c r="AT1438" s="228" t="s">
        <v>213</v>
      </c>
      <c r="AU1438" s="228" t="s">
        <v>86</v>
      </c>
      <c r="AV1438" s="13" t="s">
        <v>86</v>
      </c>
      <c r="AW1438" s="13" t="s">
        <v>41</v>
      </c>
      <c r="AX1438" s="13" t="s">
        <v>78</v>
      </c>
      <c r="AY1438" s="228" t="s">
        <v>203</v>
      </c>
    </row>
    <row r="1439" spans="2:65" s="12" customFormat="1" x14ac:dyDescent="0.3">
      <c r="B1439" s="206"/>
      <c r="C1439" s="207"/>
      <c r="D1439" s="208" t="s">
        <v>213</v>
      </c>
      <c r="E1439" s="209" t="s">
        <v>20</v>
      </c>
      <c r="F1439" s="210" t="s">
        <v>667</v>
      </c>
      <c r="G1439" s="207"/>
      <c r="H1439" s="211" t="s">
        <v>20</v>
      </c>
      <c r="I1439" s="212"/>
      <c r="J1439" s="207"/>
      <c r="K1439" s="207"/>
      <c r="L1439" s="213"/>
      <c r="M1439" s="214"/>
      <c r="N1439" s="215"/>
      <c r="O1439" s="215"/>
      <c r="P1439" s="215"/>
      <c r="Q1439" s="215"/>
      <c r="R1439" s="215"/>
      <c r="S1439" s="215"/>
      <c r="T1439" s="216"/>
      <c r="AT1439" s="217" t="s">
        <v>213</v>
      </c>
      <c r="AU1439" s="217" t="s">
        <v>86</v>
      </c>
      <c r="AV1439" s="12" t="s">
        <v>22</v>
      </c>
      <c r="AW1439" s="12" t="s">
        <v>41</v>
      </c>
      <c r="AX1439" s="12" t="s">
        <v>78</v>
      </c>
      <c r="AY1439" s="217" t="s">
        <v>203</v>
      </c>
    </row>
    <row r="1440" spans="2:65" s="13" customFormat="1" x14ac:dyDescent="0.3">
      <c r="B1440" s="218"/>
      <c r="C1440" s="219"/>
      <c r="D1440" s="208" t="s">
        <v>213</v>
      </c>
      <c r="E1440" s="220" t="s">
        <v>20</v>
      </c>
      <c r="F1440" s="221" t="s">
        <v>1237</v>
      </c>
      <c r="G1440" s="219"/>
      <c r="H1440" s="222">
        <v>6.62</v>
      </c>
      <c r="I1440" s="223"/>
      <c r="J1440" s="219"/>
      <c r="K1440" s="219"/>
      <c r="L1440" s="224"/>
      <c r="M1440" s="225"/>
      <c r="N1440" s="226"/>
      <c r="O1440" s="226"/>
      <c r="P1440" s="226"/>
      <c r="Q1440" s="226"/>
      <c r="R1440" s="226"/>
      <c r="S1440" s="226"/>
      <c r="T1440" s="227"/>
      <c r="AT1440" s="228" t="s">
        <v>213</v>
      </c>
      <c r="AU1440" s="228" t="s">
        <v>86</v>
      </c>
      <c r="AV1440" s="13" t="s">
        <v>86</v>
      </c>
      <c r="AW1440" s="13" t="s">
        <v>41</v>
      </c>
      <c r="AX1440" s="13" t="s">
        <v>78</v>
      </c>
      <c r="AY1440" s="228" t="s">
        <v>203</v>
      </c>
    </row>
    <row r="1441" spans="2:65" s="12" customFormat="1" x14ac:dyDescent="0.3">
      <c r="B1441" s="206"/>
      <c r="C1441" s="207"/>
      <c r="D1441" s="208" t="s">
        <v>213</v>
      </c>
      <c r="E1441" s="209" t="s">
        <v>20</v>
      </c>
      <c r="F1441" s="210" t="s">
        <v>1396</v>
      </c>
      <c r="G1441" s="207"/>
      <c r="H1441" s="211" t="s">
        <v>20</v>
      </c>
      <c r="I1441" s="212"/>
      <c r="J1441" s="207"/>
      <c r="K1441" s="207"/>
      <c r="L1441" s="213"/>
      <c r="M1441" s="214"/>
      <c r="N1441" s="215"/>
      <c r="O1441" s="215"/>
      <c r="P1441" s="215"/>
      <c r="Q1441" s="215"/>
      <c r="R1441" s="215"/>
      <c r="S1441" s="215"/>
      <c r="T1441" s="216"/>
      <c r="AT1441" s="217" t="s">
        <v>213</v>
      </c>
      <c r="AU1441" s="217" t="s">
        <v>86</v>
      </c>
      <c r="AV1441" s="12" t="s">
        <v>22</v>
      </c>
      <c r="AW1441" s="12" t="s">
        <v>41</v>
      </c>
      <c r="AX1441" s="12" t="s">
        <v>78</v>
      </c>
      <c r="AY1441" s="217" t="s">
        <v>203</v>
      </c>
    </row>
    <row r="1442" spans="2:65" s="13" customFormat="1" x14ac:dyDescent="0.3">
      <c r="B1442" s="218"/>
      <c r="C1442" s="219"/>
      <c r="D1442" s="208" t="s">
        <v>213</v>
      </c>
      <c r="E1442" s="220" t="s">
        <v>20</v>
      </c>
      <c r="F1442" s="221" t="s">
        <v>1433</v>
      </c>
      <c r="G1442" s="219"/>
      <c r="H1442" s="222">
        <v>6.15</v>
      </c>
      <c r="I1442" s="223"/>
      <c r="J1442" s="219"/>
      <c r="K1442" s="219"/>
      <c r="L1442" s="224"/>
      <c r="M1442" s="225"/>
      <c r="N1442" s="226"/>
      <c r="O1442" s="226"/>
      <c r="P1442" s="226"/>
      <c r="Q1442" s="226"/>
      <c r="R1442" s="226"/>
      <c r="S1442" s="226"/>
      <c r="T1442" s="227"/>
      <c r="AT1442" s="228" t="s">
        <v>213</v>
      </c>
      <c r="AU1442" s="228" t="s">
        <v>86</v>
      </c>
      <c r="AV1442" s="13" t="s">
        <v>86</v>
      </c>
      <c r="AW1442" s="13" t="s">
        <v>41</v>
      </c>
      <c r="AX1442" s="13" t="s">
        <v>78</v>
      </c>
      <c r="AY1442" s="228" t="s">
        <v>203</v>
      </c>
    </row>
    <row r="1443" spans="2:65" s="14" customFormat="1" x14ac:dyDescent="0.3">
      <c r="B1443" s="229"/>
      <c r="C1443" s="230"/>
      <c r="D1443" s="231" t="s">
        <v>213</v>
      </c>
      <c r="E1443" s="232" t="s">
        <v>20</v>
      </c>
      <c r="F1443" s="233" t="s">
        <v>225</v>
      </c>
      <c r="G1443" s="230"/>
      <c r="H1443" s="234">
        <v>63.8</v>
      </c>
      <c r="I1443" s="235"/>
      <c r="J1443" s="230"/>
      <c r="K1443" s="230"/>
      <c r="L1443" s="236"/>
      <c r="M1443" s="237"/>
      <c r="N1443" s="238"/>
      <c r="O1443" s="238"/>
      <c r="P1443" s="238"/>
      <c r="Q1443" s="238"/>
      <c r="R1443" s="238"/>
      <c r="S1443" s="238"/>
      <c r="T1443" s="239"/>
      <c r="AT1443" s="240" t="s">
        <v>213</v>
      </c>
      <c r="AU1443" s="240" t="s">
        <v>86</v>
      </c>
      <c r="AV1443" s="14" t="s">
        <v>211</v>
      </c>
      <c r="AW1443" s="14" t="s">
        <v>41</v>
      </c>
      <c r="AX1443" s="14" t="s">
        <v>22</v>
      </c>
      <c r="AY1443" s="240" t="s">
        <v>203</v>
      </c>
    </row>
    <row r="1444" spans="2:65" s="1" customFormat="1" ht="31.5" customHeight="1" x14ac:dyDescent="0.3">
      <c r="B1444" s="35"/>
      <c r="C1444" s="194" t="s">
        <v>1434</v>
      </c>
      <c r="D1444" s="194" t="s">
        <v>206</v>
      </c>
      <c r="E1444" s="195" t="s">
        <v>1435</v>
      </c>
      <c r="F1444" s="196" t="s">
        <v>1436</v>
      </c>
      <c r="G1444" s="197" t="s">
        <v>301</v>
      </c>
      <c r="H1444" s="198">
        <v>1.361</v>
      </c>
      <c r="I1444" s="199"/>
      <c r="J1444" s="200">
        <f>ROUND(I1444*H1444,2)</f>
        <v>0</v>
      </c>
      <c r="K1444" s="196" t="s">
        <v>210</v>
      </c>
      <c r="L1444" s="55"/>
      <c r="M1444" s="201" t="s">
        <v>20</v>
      </c>
      <c r="N1444" s="202" t="s">
        <v>49</v>
      </c>
      <c r="O1444" s="36"/>
      <c r="P1444" s="203">
        <f>O1444*H1444</f>
        <v>0</v>
      </c>
      <c r="Q1444" s="203">
        <v>0</v>
      </c>
      <c r="R1444" s="203">
        <f>Q1444*H1444</f>
        <v>0</v>
      </c>
      <c r="S1444" s="203">
        <v>0</v>
      </c>
      <c r="T1444" s="204">
        <f>S1444*H1444</f>
        <v>0</v>
      </c>
      <c r="AR1444" s="18" t="s">
        <v>336</v>
      </c>
      <c r="AT1444" s="18" t="s">
        <v>206</v>
      </c>
      <c r="AU1444" s="18" t="s">
        <v>86</v>
      </c>
      <c r="AY1444" s="18" t="s">
        <v>203</v>
      </c>
      <c r="BE1444" s="205">
        <f>IF(N1444="základní",J1444,0)</f>
        <v>0</v>
      </c>
      <c r="BF1444" s="205">
        <f>IF(N1444="snížená",J1444,0)</f>
        <v>0</v>
      </c>
      <c r="BG1444" s="205">
        <f>IF(N1444="zákl. přenesená",J1444,0)</f>
        <v>0</v>
      </c>
      <c r="BH1444" s="205">
        <f>IF(N1444="sníž. přenesená",J1444,0)</f>
        <v>0</v>
      </c>
      <c r="BI1444" s="205">
        <f>IF(N1444="nulová",J1444,0)</f>
        <v>0</v>
      </c>
      <c r="BJ1444" s="18" t="s">
        <v>22</v>
      </c>
      <c r="BK1444" s="205">
        <f>ROUND(I1444*H1444,2)</f>
        <v>0</v>
      </c>
      <c r="BL1444" s="18" t="s">
        <v>336</v>
      </c>
      <c r="BM1444" s="18" t="s">
        <v>1437</v>
      </c>
    </row>
    <row r="1445" spans="2:65" s="11" customFormat="1" ht="29.85" customHeight="1" x14ac:dyDescent="0.3">
      <c r="B1445" s="177"/>
      <c r="C1445" s="178"/>
      <c r="D1445" s="191" t="s">
        <v>77</v>
      </c>
      <c r="E1445" s="192" t="s">
        <v>1438</v>
      </c>
      <c r="F1445" s="192" t="s">
        <v>1439</v>
      </c>
      <c r="G1445" s="178"/>
      <c r="H1445" s="178"/>
      <c r="I1445" s="181"/>
      <c r="J1445" s="193">
        <f>BK1445</f>
        <v>0</v>
      </c>
      <c r="K1445" s="178"/>
      <c r="L1445" s="183"/>
      <c r="M1445" s="184"/>
      <c r="N1445" s="185"/>
      <c r="O1445" s="185"/>
      <c r="P1445" s="186">
        <f>SUM(P1446:P1595)</f>
        <v>0</v>
      </c>
      <c r="Q1445" s="185"/>
      <c r="R1445" s="186">
        <f>SUM(R1446:R1595)</f>
        <v>9.7465834000000005</v>
      </c>
      <c r="S1445" s="185"/>
      <c r="T1445" s="187">
        <f>SUM(T1446:T1595)</f>
        <v>0</v>
      </c>
      <c r="AR1445" s="188" t="s">
        <v>86</v>
      </c>
      <c r="AT1445" s="189" t="s">
        <v>77</v>
      </c>
      <c r="AU1445" s="189" t="s">
        <v>22</v>
      </c>
      <c r="AY1445" s="188" t="s">
        <v>203</v>
      </c>
      <c r="BK1445" s="190">
        <f>SUM(BK1446:BK1595)</f>
        <v>0</v>
      </c>
    </row>
    <row r="1446" spans="2:65" s="1" customFormat="1" ht="31.5" customHeight="1" x14ac:dyDescent="0.3">
      <c r="B1446" s="35"/>
      <c r="C1446" s="194" t="s">
        <v>1440</v>
      </c>
      <c r="D1446" s="194" t="s">
        <v>206</v>
      </c>
      <c r="E1446" s="195" t="s">
        <v>1441</v>
      </c>
      <c r="F1446" s="196" t="s">
        <v>1393</v>
      </c>
      <c r="G1446" s="197" t="s">
        <v>209</v>
      </c>
      <c r="H1446" s="198">
        <v>519.45000000000005</v>
      </c>
      <c r="I1446" s="199"/>
      <c r="J1446" s="200">
        <f>ROUND(I1446*H1446,2)</f>
        <v>0</v>
      </c>
      <c r="K1446" s="196" t="s">
        <v>20</v>
      </c>
      <c r="L1446" s="55"/>
      <c r="M1446" s="201" t="s">
        <v>20</v>
      </c>
      <c r="N1446" s="202" t="s">
        <v>49</v>
      </c>
      <c r="O1446" s="36"/>
      <c r="P1446" s="203">
        <f>O1446*H1446</f>
        <v>0</v>
      </c>
      <c r="Q1446" s="203">
        <v>5.0000000000000001E-4</v>
      </c>
      <c r="R1446" s="203">
        <f>Q1446*H1446</f>
        <v>0.25972500000000004</v>
      </c>
      <c r="S1446" s="203">
        <v>0</v>
      </c>
      <c r="T1446" s="204">
        <f>S1446*H1446</f>
        <v>0</v>
      </c>
      <c r="AR1446" s="18" t="s">
        <v>336</v>
      </c>
      <c r="AT1446" s="18" t="s">
        <v>206</v>
      </c>
      <c r="AU1446" s="18" t="s">
        <v>86</v>
      </c>
      <c r="AY1446" s="18" t="s">
        <v>203</v>
      </c>
      <c r="BE1446" s="205">
        <f>IF(N1446="základní",J1446,0)</f>
        <v>0</v>
      </c>
      <c r="BF1446" s="205">
        <f>IF(N1446="snížená",J1446,0)</f>
        <v>0</v>
      </c>
      <c r="BG1446" s="205">
        <f>IF(N1446="zákl. přenesená",J1446,0)</f>
        <v>0</v>
      </c>
      <c r="BH1446" s="205">
        <f>IF(N1446="sníž. přenesená",J1446,0)</f>
        <v>0</v>
      </c>
      <c r="BI1446" s="205">
        <f>IF(N1446="nulová",J1446,0)</f>
        <v>0</v>
      </c>
      <c r="BJ1446" s="18" t="s">
        <v>22</v>
      </c>
      <c r="BK1446" s="205">
        <f>ROUND(I1446*H1446,2)</f>
        <v>0</v>
      </c>
      <c r="BL1446" s="18" t="s">
        <v>336</v>
      </c>
      <c r="BM1446" s="18" t="s">
        <v>1442</v>
      </c>
    </row>
    <row r="1447" spans="2:65" s="12" customFormat="1" x14ac:dyDescent="0.3">
      <c r="B1447" s="206"/>
      <c r="C1447" s="207"/>
      <c r="D1447" s="208" t="s">
        <v>213</v>
      </c>
      <c r="E1447" s="209" t="s">
        <v>20</v>
      </c>
      <c r="F1447" s="210" t="s">
        <v>520</v>
      </c>
      <c r="G1447" s="207"/>
      <c r="H1447" s="211" t="s">
        <v>20</v>
      </c>
      <c r="I1447" s="212"/>
      <c r="J1447" s="207"/>
      <c r="K1447" s="207"/>
      <c r="L1447" s="213"/>
      <c r="M1447" s="214"/>
      <c r="N1447" s="215"/>
      <c r="O1447" s="215"/>
      <c r="P1447" s="215"/>
      <c r="Q1447" s="215"/>
      <c r="R1447" s="215"/>
      <c r="S1447" s="215"/>
      <c r="T1447" s="216"/>
      <c r="AT1447" s="217" t="s">
        <v>213</v>
      </c>
      <c r="AU1447" s="217" t="s">
        <v>86</v>
      </c>
      <c r="AV1447" s="12" t="s">
        <v>22</v>
      </c>
      <c r="AW1447" s="12" t="s">
        <v>41</v>
      </c>
      <c r="AX1447" s="12" t="s">
        <v>78</v>
      </c>
      <c r="AY1447" s="217" t="s">
        <v>203</v>
      </c>
    </row>
    <row r="1448" spans="2:65" s="12" customFormat="1" x14ac:dyDescent="0.3">
      <c r="B1448" s="206"/>
      <c r="C1448" s="207"/>
      <c r="D1448" s="208" t="s">
        <v>213</v>
      </c>
      <c r="E1448" s="209" t="s">
        <v>20</v>
      </c>
      <c r="F1448" s="210" t="s">
        <v>1443</v>
      </c>
      <c r="G1448" s="207"/>
      <c r="H1448" s="211" t="s">
        <v>20</v>
      </c>
      <c r="I1448" s="212"/>
      <c r="J1448" s="207"/>
      <c r="K1448" s="207"/>
      <c r="L1448" s="213"/>
      <c r="M1448" s="214"/>
      <c r="N1448" s="215"/>
      <c r="O1448" s="215"/>
      <c r="P1448" s="215"/>
      <c r="Q1448" s="215"/>
      <c r="R1448" s="215"/>
      <c r="S1448" s="215"/>
      <c r="T1448" s="216"/>
      <c r="AT1448" s="217" t="s">
        <v>213</v>
      </c>
      <c r="AU1448" s="217" t="s">
        <v>86</v>
      </c>
      <c r="AV1448" s="12" t="s">
        <v>22</v>
      </c>
      <c r="AW1448" s="12" t="s">
        <v>41</v>
      </c>
      <c r="AX1448" s="12" t="s">
        <v>78</v>
      </c>
      <c r="AY1448" s="217" t="s">
        <v>203</v>
      </c>
    </row>
    <row r="1449" spans="2:65" s="12" customFormat="1" x14ac:dyDescent="0.3">
      <c r="B1449" s="206"/>
      <c r="C1449" s="207"/>
      <c r="D1449" s="208" t="s">
        <v>213</v>
      </c>
      <c r="E1449" s="209" t="s">
        <v>20</v>
      </c>
      <c r="F1449" s="210" t="s">
        <v>611</v>
      </c>
      <c r="G1449" s="207"/>
      <c r="H1449" s="211" t="s">
        <v>20</v>
      </c>
      <c r="I1449" s="212"/>
      <c r="J1449" s="207"/>
      <c r="K1449" s="207"/>
      <c r="L1449" s="213"/>
      <c r="M1449" s="214"/>
      <c r="N1449" s="215"/>
      <c r="O1449" s="215"/>
      <c r="P1449" s="215"/>
      <c r="Q1449" s="215"/>
      <c r="R1449" s="215"/>
      <c r="S1449" s="215"/>
      <c r="T1449" s="216"/>
      <c r="AT1449" s="217" t="s">
        <v>213</v>
      </c>
      <c r="AU1449" s="217" t="s">
        <v>86</v>
      </c>
      <c r="AV1449" s="12" t="s">
        <v>22</v>
      </c>
      <c r="AW1449" s="12" t="s">
        <v>41</v>
      </c>
      <c r="AX1449" s="12" t="s">
        <v>78</v>
      </c>
      <c r="AY1449" s="217" t="s">
        <v>203</v>
      </c>
    </row>
    <row r="1450" spans="2:65" s="12" customFormat="1" x14ac:dyDescent="0.3">
      <c r="B1450" s="206"/>
      <c r="C1450" s="207"/>
      <c r="D1450" s="208" t="s">
        <v>213</v>
      </c>
      <c r="E1450" s="209" t="s">
        <v>20</v>
      </c>
      <c r="F1450" s="210" t="s">
        <v>629</v>
      </c>
      <c r="G1450" s="207"/>
      <c r="H1450" s="211" t="s">
        <v>20</v>
      </c>
      <c r="I1450" s="212"/>
      <c r="J1450" s="207"/>
      <c r="K1450" s="207"/>
      <c r="L1450" s="213"/>
      <c r="M1450" s="214"/>
      <c r="N1450" s="215"/>
      <c r="O1450" s="215"/>
      <c r="P1450" s="215"/>
      <c r="Q1450" s="215"/>
      <c r="R1450" s="215"/>
      <c r="S1450" s="215"/>
      <c r="T1450" s="216"/>
      <c r="AT1450" s="217" t="s">
        <v>213</v>
      </c>
      <c r="AU1450" s="217" t="s">
        <v>86</v>
      </c>
      <c r="AV1450" s="12" t="s">
        <v>22</v>
      </c>
      <c r="AW1450" s="12" t="s">
        <v>41</v>
      </c>
      <c r="AX1450" s="12" t="s">
        <v>78</v>
      </c>
      <c r="AY1450" s="217" t="s">
        <v>203</v>
      </c>
    </row>
    <row r="1451" spans="2:65" s="13" customFormat="1" x14ac:dyDescent="0.3">
      <c r="B1451" s="218"/>
      <c r="C1451" s="219"/>
      <c r="D1451" s="208" t="s">
        <v>213</v>
      </c>
      <c r="E1451" s="220" t="s">
        <v>20</v>
      </c>
      <c r="F1451" s="221" t="s">
        <v>630</v>
      </c>
      <c r="G1451" s="219"/>
      <c r="H1451" s="222">
        <v>42.87</v>
      </c>
      <c r="I1451" s="223"/>
      <c r="J1451" s="219"/>
      <c r="K1451" s="219"/>
      <c r="L1451" s="224"/>
      <c r="M1451" s="225"/>
      <c r="N1451" s="226"/>
      <c r="O1451" s="226"/>
      <c r="P1451" s="226"/>
      <c r="Q1451" s="226"/>
      <c r="R1451" s="226"/>
      <c r="S1451" s="226"/>
      <c r="T1451" s="227"/>
      <c r="AT1451" s="228" t="s">
        <v>213</v>
      </c>
      <c r="AU1451" s="228" t="s">
        <v>86</v>
      </c>
      <c r="AV1451" s="13" t="s">
        <v>86</v>
      </c>
      <c r="AW1451" s="13" t="s">
        <v>41</v>
      </c>
      <c r="AX1451" s="13" t="s">
        <v>78</v>
      </c>
      <c r="AY1451" s="228" t="s">
        <v>203</v>
      </c>
    </row>
    <row r="1452" spans="2:65" s="12" customFormat="1" x14ac:dyDescent="0.3">
      <c r="B1452" s="206"/>
      <c r="C1452" s="207"/>
      <c r="D1452" s="208" t="s">
        <v>213</v>
      </c>
      <c r="E1452" s="209" t="s">
        <v>20</v>
      </c>
      <c r="F1452" s="210" t="s">
        <v>631</v>
      </c>
      <c r="G1452" s="207"/>
      <c r="H1452" s="211" t="s">
        <v>20</v>
      </c>
      <c r="I1452" s="212"/>
      <c r="J1452" s="207"/>
      <c r="K1452" s="207"/>
      <c r="L1452" s="213"/>
      <c r="M1452" s="214"/>
      <c r="N1452" s="215"/>
      <c r="O1452" s="215"/>
      <c r="P1452" s="215"/>
      <c r="Q1452" s="215"/>
      <c r="R1452" s="215"/>
      <c r="S1452" s="215"/>
      <c r="T1452" s="216"/>
      <c r="AT1452" s="217" t="s">
        <v>213</v>
      </c>
      <c r="AU1452" s="217" t="s">
        <v>86</v>
      </c>
      <c r="AV1452" s="12" t="s">
        <v>22</v>
      </c>
      <c r="AW1452" s="12" t="s">
        <v>41</v>
      </c>
      <c r="AX1452" s="12" t="s">
        <v>78</v>
      </c>
      <c r="AY1452" s="217" t="s">
        <v>203</v>
      </c>
    </row>
    <row r="1453" spans="2:65" s="13" customFormat="1" x14ac:dyDescent="0.3">
      <c r="B1453" s="218"/>
      <c r="C1453" s="219"/>
      <c r="D1453" s="208" t="s">
        <v>213</v>
      </c>
      <c r="E1453" s="220" t="s">
        <v>20</v>
      </c>
      <c r="F1453" s="221" t="s">
        <v>632</v>
      </c>
      <c r="G1453" s="219"/>
      <c r="H1453" s="222">
        <v>40.74</v>
      </c>
      <c r="I1453" s="223"/>
      <c r="J1453" s="219"/>
      <c r="K1453" s="219"/>
      <c r="L1453" s="224"/>
      <c r="M1453" s="225"/>
      <c r="N1453" s="226"/>
      <c r="O1453" s="226"/>
      <c r="P1453" s="226"/>
      <c r="Q1453" s="226"/>
      <c r="R1453" s="226"/>
      <c r="S1453" s="226"/>
      <c r="T1453" s="227"/>
      <c r="AT1453" s="228" t="s">
        <v>213</v>
      </c>
      <c r="AU1453" s="228" t="s">
        <v>86</v>
      </c>
      <c r="AV1453" s="13" t="s">
        <v>86</v>
      </c>
      <c r="AW1453" s="13" t="s">
        <v>41</v>
      </c>
      <c r="AX1453" s="13" t="s">
        <v>78</v>
      </c>
      <c r="AY1453" s="228" t="s">
        <v>203</v>
      </c>
    </row>
    <row r="1454" spans="2:65" s="12" customFormat="1" x14ac:dyDescent="0.3">
      <c r="B1454" s="206"/>
      <c r="C1454" s="207"/>
      <c r="D1454" s="208" t="s">
        <v>213</v>
      </c>
      <c r="E1454" s="209" t="s">
        <v>20</v>
      </c>
      <c r="F1454" s="210" t="s">
        <v>633</v>
      </c>
      <c r="G1454" s="207"/>
      <c r="H1454" s="211" t="s">
        <v>20</v>
      </c>
      <c r="I1454" s="212"/>
      <c r="J1454" s="207"/>
      <c r="K1454" s="207"/>
      <c r="L1454" s="213"/>
      <c r="M1454" s="214"/>
      <c r="N1454" s="215"/>
      <c r="O1454" s="215"/>
      <c r="P1454" s="215"/>
      <c r="Q1454" s="215"/>
      <c r="R1454" s="215"/>
      <c r="S1454" s="215"/>
      <c r="T1454" s="216"/>
      <c r="AT1454" s="217" t="s">
        <v>213</v>
      </c>
      <c r="AU1454" s="217" t="s">
        <v>86</v>
      </c>
      <c r="AV1454" s="12" t="s">
        <v>22</v>
      </c>
      <c r="AW1454" s="12" t="s">
        <v>41</v>
      </c>
      <c r="AX1454" s="12" t="s">
        <v>78</v>
      </c>
      <c r="AY1454" s="217" t="s">
        <v>203</v>
      </c>
    </row>
    <row r="1455" spans="2:65" s="13" customFormat="1" x14ac:dyDescent="0.3">
      <c r="B1455" s="218"/>
      <c r="C1455" s="219"/>
      <c r="D1455" s="208" t="s">
        <v>213</v>
      </c>
      <c r="E1455" s="220" t="s">
        <v>20</v>
      </c>
      <c r="F1455" s="221" t="s">
        <v>634</v>
      </c>
      <c r="G1455" s="219"/>
      <c r="H1455" s="222">
        <v>113.39</v>
      </c>
      <c r="I1455" s="223"/>
      <c r="J1455" s="219"/>
      <c r="K1455" s="219"/>
      <c r="L1455" s="224"/>
      <c r="M1455" s="225"/>
      <c r="N1455" s="226"/>
      <c r="O1455" s="226"/>
      <c r="P1455" s="226"/>
      <c r="Q1455" s="226"/>
      <c r="R1455" s="226"/>
      <c r="S1455" s="226"/>
      <c r="T1455" s="227"/>
      <c r="AT1455" s="228" t="s">
        <v>213</v>
      </c>
      <c r="AU1455" s="228" t="s">
        <v>86</v>
      </c>
      <c r="AV1455" s="13" t="s">
        <v>86</v>
      </c>
      <c r="AW1455" s="13" t="s">
        <v>41</v>
      </c>
      <c r="AX1455" s="13" t="s">
        <v>78</v>
      </c>
      <c r="AY1455" s="228" t="s">
        <v>203</v>
      </c>
    </row>
    <row r="1456" spans="2:65" s="12" customFormat="1" x14ac:dyDescent="0.3">
      <c r="B1456" s="206"/>
      <c r="C1456" s="207"/>
      <c r="D1456" s="208" t="s">
        <v>213</v>
      </c>
      <c r="E1456" s="209" t="s">
        <v>20</v>
      </c>
      <c r="F1456" s="210" t="s">
        <v>635</v>
      </c>
      <c r="G1456" s="207"/>
      <c r="H1456" s="211" t="s">
        <v>20</v>
      </c>
      <c r="I1456" s="212"/>
      <c r="J1456" s="207"/>
      <c r="K1456" s="207"/>
      <c r="L1456" s="213"/>
      <c r="M1456" s="214"/>
      <c r="N1456" s="215"/>
      <c r="O1456" s="215"/>
      <c r="P1456" s="215"/>
      <c r="Q1456" s="215"/>
      <c r="R1456" s="215"/>
      <c r="S1456" s="215"/>
      <c r="T1456" s="216"/>
      <c r="AT1456" s="217" t="s">
        <v>213</v>
      </c>
      <c r="AU1456" s="217" t="s">
        <v>86</v>
      </c>
      <c r="AV1456" s="12" t="s">
        <v>22</v>
      </c>
      <c r="AW1456" s="12" t="s">
        <v>41</v>
      </c>
      <c r="AX1456" s="12" t="s">
        <v>78</v>
      </c>
      <c r="AY1456" s="217" t="s">
        <v>203</v>
      </c>
    </row>
    <row r="1457" spans="2:51" s="13" customFormat="1" x14ac:dyDescent="0.3">
      <c r="B1457" s="218"/>
      <c r="C1457" s="219"/>
      <c r="D1457" s="208" t="s">
        <v>213</v>
      </c>
      <c r="E1457" s="220" t="s">
        <v>20</v>
      </c>
      <c r="F1457" s="221" t="s">
        <v>636</v>
      </c>
      <c r="G1457" s="219"/>
      <c r="H1457" s="222">
        <v>13.38</v>
      </c>
      <c r="I1457" s="223"/>
      <c r="J1457" s="219"/>
      <c r="K1457" s="219"/>
      <c r="L1457" s="224"/>
      <c r="M1457" s="225"/>
      <c r="N1457" s="226"/>
      <c r="O1457" s="226"/>
      <c r="P1457" s="226"/>
      <c r="Q1457" s="226"/>
      <c r="R1457" s="226"/>
      <c r="S1457" s="226"/>
      <c r="T1457" s="227"/>
      <c r="AT1457" s="228" t="s">
        <v>213</v>
      </c>
      <c r="AU1457" s="228" t="s">
        <v>86</v>
      </c>
      <c r="AV1457" s="13" t="s">
        <v>86</v>
      </c>
      <c r="AW1457" s="13" t="s">
        <v>41</v>
      </c>
      <c r="AX1457" s="13" t="s">
        <v>78</v>
      </c>
      <c r="AY1457" s="228" t="s">
        <v>203</v>
      </c>
    </row>
    <row r="1458" spans="2:51" s="12" customFormat="1" x14ac:dyDescent="0.3">
      <c r="B1458" s="206"/>
      <c r="C1458" s="207"/>
      <c r="D1458" s="208" t="s">
        <v>213</v>
      </c>
      <c r="E1458" s="209" t="s">
        <v>20</v>
      </c>
      <c r="F1458" s="210" t="s">
        <v>639</v>
      </c>
      <c r="G1458" s="207"/>
      <c r="H1458" s="211" t="s">
        <v>20</v>
      </c>
      <c r="I1458" s="212"/>
      <c r="J1458" s="207"/>
      <c r="K1458" s="207"/>
      <c r="L1458" s="213"/>
      <c r="M1458" s="214"/>
      <c r="N1458" s="215"/>
      <c r="O1458" s="215"/>
      <c r="P1458" s="215"/>
      <c r="Q1458" s="215"/>
      <c r="R1458" s="215"/>
      <c r="S1458" s="215"/>
      <c r="T1458" s="216"/>
      <c r="AT1458" s="217" t="s">
        <v>213</v>
      </c>
      <c r="AU1458" s="217" t="s">
        <v>86</v>
      </c>
      <c r="AV1458" s="12" t="s">
        <v>22</v>
      </c>
      <c r="AW1458" s="12" t="s">
        <v>41</v>
      </c>
      <c r="AX1458" s="12" t="s">
        <v>78</v>
      </c>
      <c r="AY1458" s="217" t="s">
        <v>203</v>
      </c>
    </row>
    <row r="1459" spans="2:51" s="13" customFormat="1" x14ac:dyDescent="0.3">
      <c r="B1459" s="218"/>
      <c r="C1459" s="219"/>
      <c r="D1459" s="208" t="s">
        <v>213</v>
      </c>
      <c r="E1459" s="220" t="s">
        <v>20</v>
      </c>
      <c r="F1459" s="221" t="s">
        <v>640</v>
      </c>
      <c r="G1459" s="219"/>
      <c r="H1459" s="222">
        <v>14.78</v>
      </c>
      <c r="I1459" s="223"/>
      <c r="J1459" s="219"/>
      <c r="K1459" s="219"/>
      <c r="L1459" s="224"/>
      <c r="M1459" s="225"/>
      <c r="N1459" s="226"/>
      <c r="O1459" s="226"/>
      <c r="P1459" s="226"/>
      <c r="Q1459" s="226"/>
      <c r="R1459" s="226"/>
      <c r="S1459" s="226"/>
      <c r="T1459" s="227"/>
      <c r="AT1459" s="228" t="s">
        <v>213</v>
      </c>
      <c r="AU1459" s="228" t="s">
        <v>86</v>
      </c>
      <c r="AV1459" s="13" t="s">
        <v>86</v>
      </c>
      <c r="AW1459" s="13" t="s">
        <v>41</v>
      </c>
      <c r="AX1459" s="13" t="s">
        <v>78</v>
      </c>
      <c r="AY1459" s="228" t="s">
        <v>203</v>
      </c>
    </row>
    <row r="1460" spans="2:51" s="12" customFormat="1" x14ac:dyDescent="0.3">
      <c r="B1460" s="206"/>
      <c r="C1460" s="207"/>
      <c r="D1460" s="208" t="s">
        <v>213</v>
      </c>
      <c r="E1460" s="209" t="s">
        <v>20</v>
      </c>
      <c r="F1460" s="210" t="s">
        <v>643</v>
      </c>
      <c r="G1460" s="207"/>
      <c r="H1460" s="211" t="s">
        <v>20</v>
      </c>
      <c r="I1460" s="212"/>
      <c r="J1460" s="207"/>
      <c r="K1460" s="207"/>
      <c r="L1460" s="213"/>
      <c r="M1460" s="214"/>
      <c r="N1460" s="215"/>
      <c r="O1460" s="215"/>
      <c r="P1460" s="215"/>
      <c r="Q1460" s="215"/>
      <c r="R1460" s="215"/>
      <c r="S1460" s="215"/>
      <c r="T1460" s="216"/>
      <c r="AT1460" s="217" t="s">
        <v>213</v>
      </c>
      <c r="AU1460" s="217" t="s">
        <v>86</v>
      </c>
      <c r="AV1460" s="12" t="s">
        <v>22</v>
      </c>
      <c r="AW1460" s="12" t="s">
        <v>41</v>
      </c>
      <c r="AX1460" s="12" t="s">
        <v>78</v>
      </c>
      <c r="AY1460" s="217" t="s">
        <v>203</v>
      </c>
    </row>
    <row r="1461" spans="2:51" s="13" customFormat="1" x14ac:dyDescent="0.3">
      <c r="B1461" s="218"/>
      <c r="C1461" s="219"/>
      <c r="D1461" s="208" t="s">
        <v>213</v>
      </c>
      <c r="E1461" s="220" t="s">
        <v>20</v>
      </c>
      <c r="F1461" s="221" t="s">
        <v>644</v>
      </c>
      <c r="G1461" s="219"/>
      <c r="H1461" s="222">
        <v>12.15</v>
      </c>
      <c r="I1461" s="223"/>
      <c r="J1461" s="219"/>
      <c r="K1461" s="219"/>
      <c r="L1461" s="224"/>
      <c r="M1461" s="225"/>
      <c r="N1461" s="226"/>
      <c r="O1461" s="226"/>
      <c r="P1461" s="226"/>
      <c r="Q1461" s="226"/>
      <c r="R1461" s="226"/>
      <c r="S1461" s="226"/>
      <c r="T1461" s="227"/>
      <c r="AT1461" s="228" t="s">
        <v>213</v>
      </c>
      <c r="AU1461" s="228" t="s">
        <v>86</v>
      </c>
      <c r="AV1461" s="13" t="s">
        <v>86</v>
      </c>
      <c r="AW1461" s="13" t="s">
        <v>41</v>
      </c>
      <c r="AX1461" s="13" t="s">
        <v>78</v>
      </c>
      <c r="AY1461" s="228" t="s">
        <v>203</v>
      </c>
    </row>
    <row r="1462" spans="2:51" s="12" customFormat="1" x14ac:dyDescent="0.3">
      <c r="B1462" s="206"/>
      <c r="C1462" s="207"/>
      <c r="D1462" s="208" t="s">
        <v>213</v>
      </c>
      <c r="E1462" s="209" t="s">
        <v>20</v>
      </c>
      <c r="F1462" s="210" t="s">
        <v>645</v>
      </c>
      <c r="G1462" s="207"/>
      <c r="H1462" s="211" t="s">
        <v>20</v>
      </c>
      <c r="I1462" s="212"/>
      <c r="J1462" s="207"/>
      <c r="K1462" s="207"/>
      <c r="L1462" s="213"/>
      <c r="M1462" s="214"/>
      <c r="N1462" s="215"/>
      <c r="O1462" s="215"/>
      <c r="P1462" s="215"/>
      <c r="Q1462" s="215"/>
      <c r="R1462" s="215"/>
      <c r="S1462" s="215"/>
      <c r="T1462" s="216"/>
      <c r="AT1462" s="217" t="s">
        <v>213</v>
      </c>
      <c r="AU1462" s="217" t="s">
        <v>86</v>
      </c>
      <c r="AV1462" s="12" t="s">
        <v>22</v>
      </c>
      <c r="AW1462" s="12" t="s">
        <v>41</v>
      </c>
      <c r="AX1462" s="12" t="s">
        <v>78</v>
      </c>
      <c r="AY1462" s="217" t="s">
        <v>203</v>
      </c>
    </row>
    <row r="1463" spans="2:51" s="13" customFormat="1" x14ac:dyDescent="0.3">
      <c r="B1463" s="218"/>
      <c r="C1463" s="219"/>
      <c r="D1463" s="208" t="s">
        <v>213</v>
      </c>
      <c r="E1463" s="220" t="s">
        <v>20</v>
      </c>
      <c r="F1463" s="221" t="s">
        <v>646</v>
      </c>
      <c r="G1463" s="219"/>
      <c r="H1463" s="222">
        <v>12.24</v>
      </c>
      <c r="I1463" s="223"/>
      <c r="J1463" s="219"/>
      <c r="K1463" s="219"/>
      <c r="L1463" s="224"/>
      <c r="M1463" s="225"/>
      <c r="N1463" s="226"/>
      <c r="O1463" s="226"/>
      <c r="P1463" s="226"/>
      <c r="Q1463" s="226"/>
      <c r="R1463" s="226"/>
      <c r="S1463" s="226"/>
      <c r="T1463" s="227"/>
      <c r="AT1463" s="228" t="s">
        <v>213</v>
      </c>
      <c r="AU1463" s="228" t="s">
        <v>86</v>
      </c>
      <c r="AV1463" s="13" t="s">
        <v>86</v>
      </c>
      <c r="AW1463" s="13" t="s">
        <v>41</v>
      </c>
      <c r="AX1463" s="13" t="s">
        <v>78</v>
      </c>
      <c r="AY1463" s="228" t="s">
        <v>203</v>
      </c>
    </row>
    <row r="1464" spans="2:51" s="12" customFormat="1" x14ac:dyDescent="0.3">
      <c r="B1464" s="206"/>
      <c r="C1464" s="207"/>
      <c r="D1464" s="208" t="s">
        <v>213</v>
      </c>
      <c r="E1464" s="209" t="s">
        <v>20</v>
      </c>
      <c r="F1464" s="210" t="s">
        <v>647</v>
      </c>
      <c r="G1464" s="207"/>
      <c r="H1464" s="211" t="s">
        <v>20</v>
      </c>
      <c r="I1464" s="212"/>
      <c r="J1464" s="207"/>
      <c r="K1464" s="207"/>
      <c r="L1464" s="213"/>
      <c r="M1464" s="214"/>
      <c r="N1464" s="215"/>
      <c r="O1464" s="215"/>
      <c r="P1464" s="215"/>
      <c r="Q1464" s="215"/>
      <c r="R1464" s="215"/>
      <c r="S1464" s="215"/>
      <c r="T1464" s="216"/>
      <c r="AT1464" s="217" t="s">
        <v>213</v>
      </c>
      <c r="AU1464" s="217" t="s">
        <v>86</v>
      </c>
      <c r="AV1464" s="12" t="s">
        <v>22</v>
      </c>
      <c r="AW1464" s="12" t="s">
        <v>41</v>
      </c>
      <c r="AX1464" s="12" t="s">
        <v>78</v>
      </c>
      <c r="AY1464" s="217" t="s">
        <v>203</v>
      </c>
    </row>
    <row r="1465" spans="2:51" s="13" customFormat="1" x14ac:dyDescent="0.3">
      <c r="B1465" s="218"/>
      <c r="C1465" s="219"/>
      <c r="D1465" s="208" t="s">
        <v>213</v>
      </c>
      <c r="E1465" s="220" t="s">
        <v>20</v>
      </c>
      <c r="F1465" s="221" t="s">
        <v>646</v>
      </c>
      <c r="G1465" s="219"/>
      <c r="H1465" s="222">
        <v>12.24</v>
      </c>
      <c r="I1465" s="223"/>
      <c r="J1465" s="219"/>
      <c r="K1465" s="219"/>
      <c r="L1465" s="224"/>
      <c r="M1465" s="225"/>
      <c r="N1465" s="226"/>
      <c r="O1465" s="226"/>
      <c r="P1465" s="226"/>
      <c r="Q1465" s="226"/>
      <c r="R1465" s="226"/>
      <c r="S1465" s="226"/>
      <c r="T1465" s="227"/>
      <c r="AT1465" s="228" t="s">
        <v>213</v>
      </c>
      <c r="AU1465" s="228" t="s">
        <v>86</v>
      </c>
      <c r="AV1465" s="13" t="s">
        <v>86</v>
      </c>
      <c r="AW1465" s="13" t="s">
        <v>41</v>
      </c>
      <c r="AX1465" s="13" t="s">
        <v>78</v>
      </c>
      <c r="AY1465" s="228" t="s">
        <v>203</v>
      </c>
    </row>
    <row r="1466" spans="2:51" s="12" customFormat="1" x14ac:dyDescent="0.3">
      <c r="B1466" s="206"/>
      <c r="C1466" s="207"/>
      <c r="D1466" s="208" t="s">
        <v>213</v>
      </c>
      <c r="E1466" s="209" t="s">
        <v>20</v>
      </c>
      <c r="F1466" s="210" t="s">
        <v>648</v>
      </c>
      <c r="G1466" s="207"/>
      <c r="H1466" s="211" t="s">
        <v>20</v>
      </c>
      <c r="I1466" s="212"/>
      <c r="J1466" s="207"/>
      <c r="K1466" s="207"/>
      <c r="L1466" s="213"/>
      <c r="M1466" s="214"/>
      <c r="N1466" s="215"/>
      <c r="O1466" s="215"/>
      <c r="P1466" s="215"/>
      <c r="Q1466" s="215"/>
      <c r="R1466" s="215"/>
      <c r="S1466" s="215"/>
      <c r="T1466" s="216"/>
      <c r="AT1466" s="217" t="s">
        <v>213</v>
      </c>
      <c r="AU1466" s="217" t="s">
        <v>86</v>
      </c>
      <c r="AV1466" s="12" t="s">
        <v>22</v>
      </c>
      <c r="AW1466" s="12" t="s">
        <v>41</v>
      </c>
      <c r="AX1466" s="12" t="s">
        <v>78</v>
      </c>
      <c r="AY1466" s="217" t="s">
        <v>203</v>
      </c>
    </row>
    <row r="1467" spans="2:51" s="13" customFormat="1" x14ac:dyDescent="0.3">
      <c r="B1467" s="218"/>
      <c r="C1467" s="219"/>
      <c r="D1467" s="208" t="s">
        <v>213</v>
      </c>
      <c r="E1467" s="220" t="s">
        <v>20</v>
      </c>
      <c r="F1467" s="221" t="s">
        <v>646</v>
      </c>
      <c r="G1467" s="219"/>
      <c r="H1467" s="222">
        <v>12.24</v>
      </c>
      <c r="I1467" s="223"/>
      <c r="J1467" s="219"/>
      <c r="K1467" s="219"/>
      <c r="L1467" s="224"/>
      <c r="M1467" s="225"/>
      <c r="N1467" s="226"/>
      <c r="O1467" s="226"/>
      <c r="P1467" s="226"/>
      <c r="Q1467" s="226"/>
      <c r="R1467" s="226"/>
      <c r="S1467" s="226"/>
      <c r="T1467" s="227"/>
      <c r="AT1467" s="228" t="s">
        <v>213</v>
      </c>
      <c r="AU1467" s="228" t="s">
        <v>86</v>
      </c>
      <c r="AV1467" s="13" t="s">
        <v>86</v>
      </c>
      <c r="AW1467" s="13" t="s">
        <v>41</v>
      </c>
      <c r="AX1467" s="13" t="s">
        <v>78</v>
      </c>
      <c r="AY1467" s="228" t="s">
        <v>203</v>
      </c>
    </row>
    <row r="1468" spans="2:51" s="12" customFormat="1" x14ac:dyDescent="0.3">
      <c r="B1468" s="206"/>
      <c r="C1468" s="207"/>
      <c r="D1468" s="208" t="s">
        <v>213</v>
      </c>
      <c r="E1468" s="209" t="s">
        <v>20</v>
      </c>
      <c r="F1468" s="210" t="s">
        <v>649</v>
      </c>
      <c r="G1468" s="207"/>
      <c r="H1468" s="211" t="s">
        <v>20</v>
      </c>
      <c r="I1468" s="212"/>
      <c r="J1468" s="207"/>
      <c r="K1468" s="207"/>
      <c r="L1468" s="213"/>
      <c r="M1468" s="214"/>
      <c r="N1468" s="215"/>
      <c r="O1468" s="215"/>
      <c r="P1468" s="215"/>
      <c r="Q1468" s="215"/>
      <c r="R1468" s="215"/>
      <c r="S1468" s="215"/>
      <c r="T1468" s="216"/>
      <c r="AT1468" s="217" t="s">
        <v>213</v>
      </c>
      <c r="AU1468" s="217" t="s">
        <v>86</v>
      </c>
      <c r="AV1468" s="12" t="s">
        <v>22</v>
      </c>
      <c r="AW1468" s="12" t="s">
        <v>41</v>
      </c>
      <c r="AX1468" s="12" t="s">
        <v>78</v>
      </c>
      <c r="AY1468" s="217" t="s">
        <v>203</v>
      </c>
    </row>
    <row r="1469" spans="2:51" s="13" customFormat="1" x14ac:dyDescent="0.3">
      <c r="B1469" s="218"/>
      <c r="C1469" s="219"/>
      <c r="D1469" s="208" t="s">
        <v>213</v>
      </c>
      <c r="E1469" s="220" t="s">
        <v>20</v>
      </c>
      <c r="F1469" s="221" t="s">
        <v>646</v>
      </c>
      <c r="G1469" s="219"/>
      <c r="H1469" s="222">
        <v>12.24</v>
      </c>
      <c r="I1469" s="223"/>
      <c r="J1469" s="219"/>
      <c r="K1469" s="219"/>
      <c r="L1469" s="224"/>
      <c r="M1469" s="225"/>
      <c r="N1469" s="226"/>
      <c r="O1469" s="226"/>
      <c r="P1469" s="226"/>
      <c r="Q1469" s="226"/>
      <c r="R1469" s="226"/>
      <c r="S1469" s="226"/>
      <c r="T1469" s="227"/>
      <c r="AT1469" s="228" t="s">
        <v>213</v>
      </c>
      <c r="AU1469" s="228" t="s">
        <v>86</v>
      </c>
      <c r="AV1469" s="13" t="s">
        <v>86</v>
      </c>
      <c r="AW1469" s="13" t="s">
        <v>41</v>
      </c>
      <c r="AX1469" s="13" t="s">
        <v>78</v>
      </c>
      <c r="AY1469" s="228" t="s">
        <v>203</v>
      </c>
    </row>
    <row r="1470" spans="2:51" s="12" customFormat="1" x14ac:dyDescent="0.3">
      <c r="B1470" s="206"/>
      <c r="C1470" s="207"/>
      <c r="D1470" s="208" t="s">
        <v>213</v>
      </c>
      <c r="E1470" s="209" t="s">
        <v>20</v>
      </c>
      <c r="F1470" s="210" t="s">
        <v>650</v>
      </c>
      <c r="G1470" s="207"/>
      <c r="H1470" s="211" t="s">
        <v>20</v>
      </c>
      <c r="I1470" s="212"/>
      <c r="J1470" s="207"/>
      <c r="K1470" s="207"/>
      <c r="L1470" s="213"/>
      <c r="M1470" s="214"/>
      <c r="N1470" s="215"/>
      <c r="O1470" s="215"/>
      <c r="P1470" s="215"/>
      <c r="Q1470" s="215"/>
      <c r="R1470" s="215"/>
      <c r="S1470" s="215"/>
      <c r="T1470" s="216"/>
      <c r="AT1470" s="217" t="s">
        <v>213</v>
      </c>
      <c r="AU1470" s="217" t="s">
        <v>86</v>
      </c>
      <c r="AV1470" s="12" t="s">
        <v>22</v>
      </c>
      <c r="AW1470" s="12" t="s">
        <v>41</v>
      </c>
      <c r="AX1470" s="12" t="s">
        <v>78</v>
      </c>
      <c r="AY1470" s="217" t="s">
        <v>203</v>
      </c>
    </row>
    <row r="1471" spans="2:51" s="13" customFormat="1" x14ac:dyDescent="0.3">
      <c r="B1471" s="218"/>
      <c r="C1471" s="219"/>
      <c r="D1471" s="208" t="s">
        <v>213</v>
      </c>
      <c r="E1471" s="220" t="s">
        <v>20</v>
      </c>
      <c r="F1471" s="221" t="s">
        <v>646</v>
      </c>
      <c r="G1471" s="219"/>
      <c r="H1471" s="222">
        <v>12.24</v>
      </c>
      <c r="I1471" s="223"/>
      <c r="J1471" s="219"/>
      <c r="K1471" s="219"/>
      <c r="L1471" s="224"/>
      <c r="M1471" s="225"/>
      <c r="N1471" s="226"/>
      <c r="O1471" s="226"/>
      <c r="P1471" s="226"/>
      <c r="Q1471" s="226"/>
      <c r="R1471" s="226"/>
      <c r="S1471" s="226"/>
      <c r="T1471" s="227"/>
      <c r="AT1471" s="228" t="s">
        <v>213</v>
      </c>
      <c r="AU1471" s="228" t="s">
        <v>86</v>
      </c>
      <c r="AV1471" s="13" t="s">
        <v>86</v>
      </c>
      <c r="AW1471" s="13" t="s">
        <v>41</v>
      </c>
      <c r="AX1471" s="13" t="s">
        <v>78</v>
      </c>
      <c r="AY1471" s="228" t="s">
        <v>203</v>
      </c>
    </row>
    <row r="1472" spans="2:51" s="12" customFormat="1" x14ac:dyDescent="0.3">
      <c r="B1472" s="206"/>
      <c r="C1472" s="207"/>
      <c r="D1472" s="208" t="s">
        <v>213</v>
      </c>
      <c r="E1472" s="209" t="s">
        <v>20</v>
      </c>
      <c r="F1472" s="210" t="s">
        <v>651</v>
      </c>
      <c r="G1472" s="207"/>
      <c r="H1472" s="211" t="s">
        <v>20</v>
      </c>
      <c r="I1472" s="212"/>
      <c r="J1472" s="207"/>
      <c r="K1472" s="207"/>
      <c r="L1472" s="213"/>
      <c r="M1472" s="214"/>
      <c r="N1472" s="215"/>
      <c r="O1472" s="215"/>
      <c r="P1472" s="215"/>
      <c r="Q1472" s="215"/>
      <c r="R1472" s="215"/>
      <c r="S1472" s="215"/>
      <c r="T1472" s="216"/>
      <c r="AT1472" s="217" t="s">
        <v>213</v>
      </c>
      <c r="AU1472" s="217" t="s">
        <v>86</v>
      </c>
      <c r="AV1472" s="12" t="s">
        <v>22</v>
      </c>
      <c r="AW1472" s="12" t="s">
        <v>41</v>
      </c>
      <c r="AX1472" s="12" t="s">
        <v>78</v>
      </c>
      <c r="AY1472" s="217" t="s">
        <v>203</v>
      </c>
    </row>
    <row r="1473" spans="2:51" s="13" customFormat="1" x14ac:dyDescent="0.3">
      <c r="B1473" s="218"/>
      <c r="C1473" s="219"/>
      <c r="D1473" s="208" t="s">
        <v>213</v>
      </c>
      <c r="E1473" s="220" t="s">
        <v>20</v>
      </c>
      <c r="F1473" s="221" t="s">
        <v>652</v>
      </c>
      <c r="G1473" s="219"/>
      <c r="H1473" s="222">
        <v>33.97</v>
      </c>
      <c r="I1473" s="223"/>
      <c r="J1473" s="219"/>
      <c r="K1473" s="219"/>
      <c r="L1473" s="224"/>
      <c r="M1473" s="225"/>
      <c r="N1473" s="226"/>
      <c r="O1473" s="226"/>
      <c r="P1473" s="226"/>
      <c r="Q1473" s="226"/>
      <c r="R1473" s="226"/>
      <c r="S1473" s="226"/>
      <c r="T1473" s="227"/>
      <c r="AT1473" s="228" t="s">
        <v>213</v>
      </c>
      <c r="AU1473" s="228" t="s">
        <v>86</v>
      </c>
      <c r="AV1473" s="13" t="s">
        <v>86</v>
      </c>
      <c r="AW1473" s="13" t="s">
        <v>41</v>
      </c>
      <c r="AX1473" s="13" t="s">
        <v>78</v>
      </c>
      <c r="AY1473" s="228" t="s">
        <v>203</v>
      </c>
    </row>
    <row r="1474" spans="2:51" s="12" customFormat="1" x14ac:dyDescent="0.3">
      <c r="B1474" s="206"/>
      <c r="C1474" s="207"/>
      <c r="D1474" s="208" t="s">
        <v>213</v>
      </c>
      <c r="E1474" s="209" t="s">
        <v>20</v>
      </c>
      <c r="F1474" s="210" t="s">
        <v>653</v>
      </c>
      <c r="G1474" s="207"/>
      <c r="H1474" s="211" t="s">
        <v>20</v>
      </c>
      <c r="I1474" s="212"/>
      <c r="J1474" s="207"/>
      <c r="K1474" s="207"/>
      <c r="L1474" s="213"/>
      <c r="M1474" s="214"/>
      <c r="N1474" s="215"/>
      <c r="O1474" s="215"/>
      <c r="P1474" s="215"/>
      <c r="Q1474" s="215"/>
      <c r="R1474" s="215"/>
      <c r="S1474" s="215"/>
      <c r="T1474" s="216"/>
      <c r="AT1474" s="217" t="s">
        <v>213</v>
      </c>
      <c r="AU1474" s="217" t="s">
        <v>86</v>
      </c>
      <c r="AV1474" s="12" t="s">
        <v>22</v>
      </c>
      <c r="AW1474" s="12" t="s">
        <v>41</v>
      </c>
      <c r="AX1474" s="12" t="s">
        <v>78</v>
      </c>
      <c r="AY1474" s="217" t="s">
        <v>203</v>
      </c>
    </row>
    <row r="1475" spans="2:51" s="13" customFormat="1" x14ac:dyDescent="0.3">
      <c r="B1475" s="218"/>
      <c r="C1475" s="219"/>
      <c r="D1475" s="208" t="s">
        <v>213</v>
      </c>
      <c r="E1475" s="220" t="s">
        <v>20</v>
      </c>
      <c r="F1475" s="221" t="s">
        <v>654</v>
      </c>
      <c r="G1475" s="219"/>
      <c r="H1475" s="222">
        <v>40.46</v>
      </c>
      <c r="I1475" s="223"/>
      <c r="J1475" s="219"/>
      <c r="K1475" s="219"/>
      <c r="L1475" s="224"/>
      <c r="M1475" s="225"/>
      <c r="N1475" s="226"/>
      <c r="O1475" s="226"/>
      <c r="P1475" s="226"/>
      <c r="Q1475" s="226"/>
      <c r="R1475" s="226"/>
      <c r="S1475" s="226"/>
      <c r="T1475" s="227"/>
      <c r="AT1475" s="228" t="s">
        <v>213</v>
      </c>
      <c r="AU1475" s="228" t="s">
        <v>86</v>
      </c>
      <c r="AV1475" s="13" t="s">
        <v>86</v>
      </c>
      <c r="AW1475" s="13" t="s">
        <v>41</v>
      </c>
      <c r="AX1475" s="13" t="s">
        <v>78</v>
      </c>
      <c r="AY1475" s="228" t="s">
        <v>203</v>
      </c>
    </row>
    <row r="1476" spans="2:51" s="12" customFormat="1" x14ac:dyDescent="0.3">
      <c r="B1476" s="206"/>
      <c r="C1476" s="207"/>
      <c r="D1476" s="208" t="s">
        <v>213</v>
      </c>
      <c r="E1476" s="209" t="s">
        <v>20</v>
      </c>
      <c r="F1476" s="210" t="s">
        <v>661</v>
      </c>
      <c r="G1476" s="207"/>
      <c r="H1476" s="211" t="s">
        <v>20</v>
      </c>
      <c r="I1476" s="212"/>
      <c r="J1476" s="207"/>
      <c r="K1476" s="207"/>
      <c r="L1476" s="213"/>
      <c r="M1476" s="214"/>
      <c r="N1476" s="215"/>
      <c r="O1476" s="215"/>
      <c r="P1476" s="215"/>
      <c r="Q1476" s="215"/>
      <c r="R1476" s="215"/>
      <c r="S1476" s="215"/>
      <c r="T1476" s="216"/>
      <c r="AT1476" s="217" t="s">
        <v>213</v>
      </c>
      <c r="AU1476" s="217" t="s">
        <v>86</v>
      </c>
      <c r="AV1476" s="12" t="s">
        <v>22</v>
      </c>
      <c r="AW1476" s="12" t="s">
        <v>41</v>
      </c>
      <c r="AX1476" s="12" t="s">
        <v>78</v>
      </c>
      <c r="AY1476" s="217" t="s">
        <v>203</v>
      </c>
    </row>
    <row r="1477" spans="2:51" s="13" customFormat="1" x14ac:dyDescent="0.3">
      <c r="B1477" s="218"/>
      <c r="C1477" s="219"/>
      <c r="D1477" s="208" t="s">
        <v>213</v>
      </c>
      <c r="E1477" s="220" t="s">
        <v>20</v>
      </c>
      <c r="F1477" s="221" t="s">
        <v>662</v>
      </c>
      <c r="G1477" s="219"/>
      <c r="H1477" s="222">
        <v>8.19</v>
      </c>
      <c r="I1477" s="223"/>
      <c r="J1477" s="219"/>
      <c r="K1477" s="219"/>
      <c r="L1477" s="224"/>
      <c r="M1477" s="225"/>
      <c r="N1477" s="226"/>
      <c r="O1477" s="226"/>
      <c r="P1477" s="226"/>
      <c r="Q1477" s="226"/>
      <c r="R1477" s="226"/>
      <c r="S1477" s="226"/>
      <c r="T1477" s="227"/>
      <c r="AT1477" s="228" t="s">
        <v>213</v>
      </c>
      <c r="AU1477" s="228" t="s">
        <v>86</v>
      </c>
      <c r="AV1477" s="13" t="s">
        <v>86</v>
      </c>
      <c r="AW1477" s="13" t="s">
        <v>41</v>
      </c>
      <c r="AX1477" s="13" t="s">
        <v>78</v>
      </c>
      <c r="AY1477" s="228" t="s">
        <v>203</v>
      </c>
    </row>
    <row r="1478" spans="2:51" s="12" customFormat="1" x14ac:dyDescent="0.3">
      <c r="B1478" s="206"/>
      <c r="C1478" s="207"/>
      <c r="D1478" s="208" t="s">
        <v>213</v>
      </c>
      <c r="E1478" s="209" t="s">
        <v>20</v>
      </c>
      <c r="F1478" s="210" t="s">
        <v>663</v>
      </c>
      <c r="G1478" s="207"/>
      <c r="H1478" s="211" t="s">
        <v>20</v>
      </c>
      <c r="I1478" s="212"/>
      <c r="J1478" s="207"/>
      <c r="K1478" s="207"/>
      <c r="L1478" s="213"/>
      <c r="M1478" s="214"/>
      <c r="N1478" s="215"/>
      <c r="O1478" s="215"/>
      <c r="P1478" s="215"/>
      <c r="Q1478" s="215"/>
      <c r="R1478" s="215"/>
      <c r="S1478" s="215"/>
      <c r="T1478" s="216"/>
      <c r="AT1478" s="217" t="s">
        <v>213</v>
      </c>
      <c r="AU1478" s="217" t="s">
        <v>86</v>
      </c>
      <c r="AV1478" s="12" t="s">
        <v>22</v>
      </c>
      <c r="AW1478" s="12" t="s">
        <v>41</v>
      </c>
      <c r="AX1478" s="12" t="s">
        <v>78</v>
      </c>
      <c r="AY1478" s="217" t="s">
        <v>203</v>
      </c>
    </row>
    <row r="1479" spans="2:51" s="13" customFormat="1" x14ac:dyDescent="0.3">
      <c r="B1479" s="218"/>
      <c r="C1479" s="219"/>
      <c r="D1479" s="208" t="s">
        <v>213</v>
      </c>
      <c r="E1479" s="220" t="s">
        <v>20</v>
      </c>
      <c r="F1479" s="221" t="s">
        <v>664</v>
      </c>
      <c r="G1479" s="219"/>
      <c r="H1479" s="222">
        <v>27.98</v>
      </c>
      <c r="I1479" s="223"/>
      <c r="J1479" s="219"/>
      <c r="K1479" s="219"/>
      <c r="L1479" s="224"/>
      <c r="M1479" s="225"/>
      <c r="N1479" s="226"/>
      <c r="O1479" s="226"/>
      <c r="P1479" s="226"/>
      <c r="Q1479" s="226"/>
      <c r="R1479" s="226"/>
      <c r="S1479" s="226"/>
      <c r="T1479" s="227"/>
      <c r="AT1479" s="228" t="s">
        <v>213</v>
      </c>
      <c r="AU1479" s="228" t="s">
        <v>86</v>
      </c>
      <c r="AV1479" s="13" t="s">
        <v>86</v>
      </c>
      <c r="AW1479" s="13" t="s">
        <v>41</v>
      </c>
      <c r="AX1479" s="13" t="s">
        <v>78</v>
      </c>
      <c r="AY1479" s="228" t="s">
        <v>203</v>
      </c>
    </row>
    <row r="1480" spans="2:51" s="12" customFormat="1" x14ac:dyDescent="0.3">
      <c r="B1480" s="206"/>
      <c r="C1480" s="207"/>
      <c r="D1480" s="208" t="s">
        <v>213</v>
      </c>
      <c r="E1480" s="209" t="s">
        <v>20</v>
      </c>
      <c r="F1480" s="210" t="s">
        <v>669</v>
      </c>
      <c r="G1480" s="207"/>
      <c r="H1480" s="211" t="s">
        <v>20</v>
      </c>
      <c r="I1480" s="212"/>
      <c r="J1480" s="207"/>
      <c r="K1480" s="207"/>
      <c r="L1480" s="213"/>
      <c r="M1480" s="214"/>
      <c r="N1480" s="215"/>
      <c r="O1480" s="215"/>
      <c r="P1480" s="215"/>
      <c r="Q1480" s="215"/>
      <c r="R1480" s="215"/>
      <c r="S1480" s="215"/>
      <c r="T1480" s="216"/>
      <c r="AT1480" s="217" t="s">
        <v>213</v>
      </c>
      <c r="AU1480" s="217" t="s">
        <v>86</v>
      </c>
      <c r="AV1480" s="12" t="s">
        <v>22</v>
      </c>
      <c r="AW1480" s="12" t="s">
        <v>41</v>
      </c>
      <c r="AX1480" s="12" t="s">
        <v>78</v>
      </c>
      <c r="AY1480" s="217" t="s">
        <v>203</v>
      </c>
    </row>
    <row r="1481" spans="2:51" s="13" customFormat="1" x14ac:dyDescent="0.3">
      <c r="B1481" s="218"/>
      <c r="C1481" s="219"/>
      <c r="D1481" s="208" t="s">
        <v>213</v>
      </c>
      <c r="E1481" s="220" t="s">
        <v>20</v>
      </c>
      <c r="F1481" s="221" t="s">
        <v>670</v>
      </c>
      <c r="G1481" s="219"/>
      <c r="H1481" s="222">
        <v>10.66</v>
      </c>
      <c r="I1481" s="223"/>
      <c r="J1481" s="219"/>
      <c r="K1481" s="219"/>
      <c r="L1481" s="224"/>
      <c r="M1481" s="225"/>
      <c r="N1481" s="226"/>
      <c r="O1481" s="226"/>
      <c r="P1481" s="226"/>
      <c r="Q1481" s="226"/>
      <c r="R1481" s="226"/>
      <c r="S1481" s="226"/>
      <c r="T1481" s="227"/>
      <c r="AT1481" s="228" t="s">
        <v>213</v>
      </c>
      <c r="AU1481" s="228" t="s">
        <v>86</v>
      </c>
      <c r="AV1481" s="13" t="s">
        <v>86</v>
      </c>
      <c r="AW1481" s="13" t="s">
        <v>41</v>
      </c>
      <c r="AX1481" s="13" t="s">
        <v>78</v>
      </c>
      <c r="AY1481" s="228" t="s">
        <v>203</v>
      </c>
    </row>
    <row r="1482" spans="2:51" s="12" customFormat="1" x14ac:dyDescent="0.3">
      <c r="B1482" s="206"/>
      <c r="C1482" s="207"/>
      <c r="D1482" s="208" t="s">
        <v>213</v>
      </c>
      <c r="E1482" s="209" t="s">
        <v>20</v>
      </c>
      <c r="F1482" s="210" t="s">
        <v>671</v>
      </c>
      <c r="G1482" s="207"/>
      <c r="H1482" s="211" t="s">
        <v>20</v>
      </c>
      <c r="I1482" s="212"/>
      <c r="J1482" s="207"/>
      <c r="K1482" s="207"/>
      <c r="L1482" s="213"/>
      <c r="M1482" s="214"/>
      <c r="N1482" s="215"/>
      <c r="O1482" s="215"/>
      <c r="P1482" s="215"/>
      <c r="Q1482" s="215"/>
      <c r="R1482" s="215"/>
      <c r="S1482" s="215"/>
      <c r="T1482" s="216"/>
      <c r="AT1482" s="217" t="s">
        <v>213</v>
      </c>
      <c r="AU1482" s="217" t="s">
        <v>86</v>
      </c>
      <c r="AV1482" s="12" t="s">
        <v>22</v>
      </c>
      <c r="AW1482" s="12" t="s">
        <v>41</v>
      </c>
      <c r="AX1482" s="12" t="s">
        <v>78</v>
      </c>
      <c r="AY1482" s="217" t="s">
        <v>203</v>
      </c>
    </row>
    <row r="1483" spans="2:51" s="13" customFormat="1" x14ac:dyDescent="0.3">
      <c r="B1483" s="218"/>
      <c r="C1483" s="219"/>
      <c r="D1483" s="208" t="s">
        <v>213</v>
      </c>
      <c r="E1483" s="220" t="s">
        <v>20</v>
      </c>
      <c r="F1483" s="221" t="s">
        <v>672</v>
      </c>
      <c r="G1483" s="219"/>
      <c r="H1483" s="222">
        <v>21.44</v>
      </c>
      <c r="I1483" s="223"/>
      <c r="J1483" s="219"/>
      <c r="K1483" s="219"/>
      <c r="L1483" s="224"/>
      <c r="M1483" s="225"/>
      <c r="N1483" s="226"/>
      <c r="O1483" s="226"/>
      <c r="P1483" s="226"/>
      <c r="Q1483" s="226"/>
      <c r="R1483" s="226"/>
      <c r="S1483" s="226"/>
      <c r="T1483" s="227"/>
      <c r="AT1483" s="228" t="s">
        <v>213</v>
      </c>
      <c r="AU1483" s="228" t="s">
        <v>86</v>
      </c>
      <c r="AV1483" s="13" t="s">
        <v>86</v>
      </c>
      <c r="AW1483" s="13" t="s">
        <v>41</v>
      </c>
      <c r="AX1483" s="13" t="s">
        <v>78</v>
      </c>
      <c r="AY1483" s="228" t="s">
        <v>203</v>
      </c>
    </row>
    <row r="1484" spans="2:51" s="12" customFormat="1" x14ac:dyDescent="0.3">
      <c r="B1484" s="206"/>
      <c r="C1484" s="207"/>
      <c r="D1484" s="208" t="s">
        <v>213</v>
      </c>
      <c r="E1484" s="209" t="s">
        <v>20</v>
      </c>
      <c r="F1484" s="210" t="s">
        <v>673</v>
      </c>
      <c r="G1484" s="207"/>
      <c r="H1484" s="211" t="s">
        <v>20</v>
      </c>
      <c r="I1484" s="212"/>
      <c r="J1484" s="207"/>
      <c r="K1484" s="207"/>
      <c r="L1484" s="213"/>
      <c r="M1484" s="214"/>
      <c r="N1484" s="215"/>
      <c r="O1484" s="215"/>
      <c r="P1484" s="215"/>
      <c r="Q1484" s="215"/>
      <c r="R1484" s="215"/>
      <c r="S1484" s="215"/>
      <c r="T1484" s="216"/>
      <c r="AT1484" s="217" t="s">
        <v>213</v>
      </c>
      <c r="AU1484" s="217" t="s">
        <v>86</v>
      </c>
      <c r="AV1484" s="12" t="s">
        <v>22</v>
      </c>
      <c r="AW1484" s="12" t="s">
        <v>41</v>
      </c>
      <c r="AX1484" s="12" t="s">
        <v>78</v>
      </c>
      <c r="AY1484" s="217" t="s">
        <v>203</v>
      </c>
    </row>
    <row r="1485" spans="2:51" s="13" customFormat="1" x14ac:dyDescent="0.3">
      <c r="B1485" s="218"/>
      <c r="C1485" s="219"/>
      <c r="D1485" s="208" t="s">
        <v>213</v>
      </c>
      <c r="E1485" s="220" t="s">
        <v>20</v>
      </c>
      <c r="F1485" s="221" t="s">
        <v>674</v>
      </c>
      <c r="G1485" s="219"/>
      <c r="H1485" s="222">
        <v>10.28</v>
      </c>
      <c r="I1485" s="223"/>
      <c r="J1485" s="219"/>
      <c r="K1485" s="219"/>
      <c r="L1485" s="224"/>
      <c r="M1485" s="225"/>
      <c r="N1485" s="226"/>
      <c r="O1485" s="226"/>
      <c r="P1485" s="226"/>
      <c r="Q1485" s="226"/>
      <c r="R1485" s="226"/>
      <c r="S1485" s="226"/>
      <c r="T1485" s="227"/>
      <c r="AT1485" s="228" t="s">
        <v>213</v>
      </c>
      <c r="AU1485" s="228" t="s">
        <v>86</v>
      </c>
      <c r="AV1485" s="13" t="s">
        <v>86</v>
      </c>
      <c r="AW1485" s="13" t="s">
        <v>41</v>
      </c>
      <c r="AX1485" s="13" t="s">
        <v>78</v>
      </c>
      <c r="AY1485" s="228" t="s">
        <v>203</v>
      </c>
    </row>
    <row r="1486" spans="2:51" s="12" customFormat="1" x14ac:dyDescent="0.3">
      <c r="B1486" s="206"/>
      <c r="C1486" s="207"/>
      <c r="D1486" s="208" t="s">
        <v>213</v>
      </c>
      <c r="E1486" s="209" t="s">
        <v>20</v>
      </c>
      <c r="F1486" s="210" t="s">
        <v>677</v>
      </c>
      <c r="G1486" s="207"/>
      <c r="H1486" s="211" t="s">
        <v>20</v>
      </c>
      <c r="I1486" s="212"/>
      <c r="J1486" s="207"/>
      <c r="K1486" s="207"/>
      <c r="L1486" s="213"/>
      <c r="M1486" s="214"/>
      <c r="N1486" s="215"/>
      <c r="O1486" s="215"/>
      <c r="P1486" s="215"/>
      <c r="Q1486" s="215"/>
      <c r="R1486" s="215"/>
      <c r="S1486" s="215"/>
      <c r="T1486" s="216"/>
      <c r="AT1486" s="217" t="s">
        <v>213</v>
      </c>
      <c r="AU1486" s="217" t="s">
        <v>86</v>
      </c>
      <c r="AV1486" s="12" t="s">
        <v>22</v>
      </c>
      <c r="AW1486" s="12" t="s">
        <v>41</v>
      </c>
      <c r="AX1486" s="12" t="s">
        <v>78</v>
      </c>
      <c r="AY1486" s="217" t="s">
        <v>203</v>
      </c>
    </row>
    <row r="1487" spans="2:51" s="13" customFormat="1" x14ac:dyDescent="0.3">
      <c r="B1487" s="218"/>
      <c r="C1487" s="219"/>
      <c r="D1487" s="208" t="s">
        <v>213</v>
      </c>
      <c r="E1487" s="220" t="s">
        <v>20</v>
      </c>
      <c r="F1487" s="221" t="s">
        <v>678</v>
      </c>
      <c r="G1487" s="219"/>
      <c r="H1487" s="222">
        <v>6.09</v>
      </c>
      <c r="I1487" s="223"/>
      <c r="J1487" s="219"/>
      <c r="K1487" s="219"/>
      <c r="L1487" s="224"/>
      <c r="M1487" s="225"/>
      <c r="N1487" s="226"/>
      <c r="O1487" s="226"/>
      <c r="P1487" s="226"/>
      <c r="Q1487" s="226"/>
      <c r="R1487" s="226"/>
      <c r="S1487" s="226"/>
      <c r="T1487" s="227"/>
      <c r="AT1487" s="228" t="s">
        <v>213</v>
      </c>
      <c r="AU1487" s="228" t="s">
        <v>86</v>
      </c>
      <c r="AV1487" s="13" t="s">
        <v>86</v>
      </c>
      <c r="AW1487" s="13" t="s">
        <v>41</v>
      </c>
      <c r="AX1487" s="13" t="s">
        <v>78</v>
      </c>
      <c r="AY1487" s="228" t="s">
        <v>203</v>
      </c>
    </row>
    <row r="1488" spans="2:51" s="12" customFormat="1" x14ac:dyDescent="0.3">
      <c r="B1488" s="206"/>
      <c r="C1488" s="207"/>
      <c r="D1488" s="208" t="s">
        <v>213</v>
      </c>
      <c r="E1488" s="209" t="s">
        <v>20</v>
      </c>
      <c r="F1488" s="210" t="s">
        <v>1444</v>
      </c>
      <c r="G1488" s="207"/>
      <c r="H1488" s="211" t="s">
        <v>20</v>
      </c>
      <c r="I1488" s="212"/>
      <c r="J1488" s="207"/>
      <c r="K1488" s="207"/>
      <c r="L1488" s="213"/>
      <c r="M1488" s="214"/>
      <c r="N1488" s="215"/>
      <c r="O1488" s="215"/>
      <c r="P1488" s="215"/>
      <c r="Q1488" s="215"/>
      <c r="R1488" s="215"/>
      <c r="S1488" s="215"/>
      <c r="T1488" s="216"/>
      <c r="AT1488" s="217" t="s">
        <v>213</v>
      </c>
      <c r="AU1488" s="217" t="s">
        <v>86</v>
      </c>
      <c r="AV1488" s="12" t="s">
        <v>22</v>
      </c>
      <c r="AW1488" s="12" t="s">
        <v>41</v>
      </c>
      <c r="AX1488" s="12" t="s">
        <v>78</v>
      </c>
      <c r="AY1488" s="217" t="s">
        <v>203</v>
      </c>
    </row>
    <row r="1489" spans="2:65" s="12" customFormat="1" x14ac:dyDescent="0.3">
      <c r="B1489" s="206"/>
      <c r="C1489" s="207"/>
      <c r="D1489" s="208" t="s">
        <v>213</v>
      </c>
      <c r="E1489" s="209" t="s">
        <v>20</v>
      </c>
      <c r="F1489" s="210" t="s">
        <v>611</v>
      </c>
      <c r="G1489" s="207"/>
      <c r="H1489" s="211" t="s">
        <v>20</v>
      </c>
      <c r="I1489" s="212"/>
      <c r="J1489" s="207"/>
      <c r="K1489" s="207"/>
      <c r="L1489" s="213"/>
      <c r="M1489" s="214"/>
      <c r="N1489" s="215"/>
      <c r="O1489" s="215"/>
      <c r="P1489" s="215"/>
      <c r="Q1489" s="215"/>
      <c r="R1489" s="215"/>
      <c r="S1489" s="215"/>
      <c r="T1489" s="216"/>
      <c r="AT1489" s="217" t="s">
        <v>213</v>
      </c>
      <c r="AU1489" s="217" t="s">
        <v>86</v>
      </c>
      <c r="AV1489" s="12" t="s">
        <v>22</v>
      </c>
      <c r="AW1489" s="12" t="s">
        <v>41</v>
      </c>
      <c r="AX1489" s="12" t="s">
        <v>78</v>
      </c>
      <c r="AY1489" s="217" t="s">
        <v>203</v>
      </c>
    </row>
    <row r="1490" spans="2:65" s="12" customFormat="1" x14ac:dyDescent="0.3">
      <c r="B1490" s="206"/>
      <c r="C1490" s="207"/>
      <c r="D1490" s="208" t="s">
        <v>213</v>
      </c>
      <c r="E1490" s="209" t="s">
        <v>20</v>
      </c>
      <c r="F1490" s="210" t="s">
        <v>675</v>
      </c>
      <c r="G1490" s="207"/>
      <c r="H1490" s="211" t="s">
        <v>20</v>
      </c>
      <c r="I1490" s="212"/>
      <c r="J1490" s="207"/>
      <c r="K1490" s="207"/>
      <c r="L1490" s="213"/>
      <c r="M1490" s="214"/>
      <c r="N1490" s="215"/>
      <c r="O1490" s="215"/>
      <c r="P1490" s="215"/>
      <c r="Q1490" s="215"/>
      <c r="R1490" s="215"/>
      <c r="S1490" s="215"/>
      <c r="T1490" s="216"/>
      <c r="AT1490" s="217" t="s">
        <v>213</v>
      </c>
      <c r="AU1490" s="217" t="s">
        <v>86</v>
      </c>
      <c r="AV1490" s="12" t="s">
        <v>22</v>
      </c>
      <c r="AW1490" s="12" t="s">
        <v>41</v>
      </c>
      <c r="AX1490" s="12" t="s">
        <v>78</v>
      </c>
      <c r="AY1490" s="217" t="s">
        <v>203</v>
      </c>
    </row>
    <row r="1491" spans="2:65" s="13" customFormat="1" x14ac:dyDescent="0.3">
      <c r="B1491" s="218"/>
      <c r="C1491" s="219"/>
      <c r="D1491" s="208" t="s">
        <v>213</v>
      </c>
      <c r="E1491" s="220" t="s">
        <v>20</v>
      </c>
      <c r="F1491" s="221" t="s">
        <v>676</v>
      </c>
      <c r="G1491" s="219"/>
      <c r="H1491" s="222">
        <v>61.87</v>
      </c>
      <c r="I1491" s="223"/>
      <c r="J1491" s="219"/>
      <c r="K1491" s="219"/>
      <c r="L1491" s="224"/>
      <c r="M1491" s="225"/>
      <c r="N1491" s="226"/>
      <c r="O1491" s="226"/>
      <c r="P1491" s="226"/>
      <c r="Q1491" s="226"/>
      <c r="R1491" s="226"/>
      <c r="S1491" s="226"/>
      <c r="T1491" s="227"/>
      <c r="AT1491" s="228" t="s">
        <v>213</v>
      </c>
      <c r="AU1491" s="228" t="s">
        <v>86</v>
      </c>
      <c r="AV1491" s="13" t="s">
        <v>86</v>
      </c>
      <c r="AW1491" s="13" t="s">
        <v>41</v>
      </c>
      <c r="AX1491" s="13" t="s">
        <v>78</v>
      </c>
      <c r="AY1491" s="228" t="s">
        <v>203</v>
      </c>
    </row>
    <row r="1492" spans="2:65" s="14" customFormat="1" x14ac:dyDescent="0.3">
      <c r="B1492" s="229"/>
      <c r="C1492" s="230"/>
      <c r="D1492" s="231" t="s">
        <v>213</v>
      </c>
      <c r="E1492" s="232" t="s">
        <v>20</v>
      </c>
      <c r="F1492" s="233" t="s">
        <v>225</v>
      </c>
      <c r="G1492" s="230"/>
      <c r="H1492" s="234">
        <v>519.45000000000005</v>
      </c>
      <c r="I1492" s="235"/>
      <c r="J1492" s="230"/>
      <c r="K1492" s="230"/>
      <c r="L1492" s="236"/>
      <c r="M1492" s="237"/>
      <c r="N1492" s="238"/>
      <c r="O1492" s="238"/>
      <c r="P1492" s="238"/>
      <c r="Q1492" s="238"/>
      <c r="R1492" s="238"/>
      <c r="S1492" s="238"/>
      <c r="T1492" s="239"/>
      <c r="AT1492" s="240" t="s">
        <v>213</v>
      </c>
      <c r="AU1492" s="240" t="s">
        <v>86</v>
      </c>
      <c r="AV1492" s="14" t="s">
        <v>211</v>
      </c>
      <c r="AW1492" s="14" t="s">
        <v>41</v>
      </c>
      <c r="AX1492" s="14" t="s">
        <v>22</v>
      </c>
      <c r="AY1492" s="240" t="s">
        <v>203</v>
      </c>
    </row>
    <row r="1493" spans="2:65" s="1" customFormat="1" ht="31.5" customHeight="1" x14ac:dyDescent="0.3">
      <c r="B1493" s="35"/>
      <c r="C1493" s="194" t="s">
        <v>1445</v>
      </c>
      <c r="D1493" s="194" t="s">
        <v>206</v>
      </c>
      <c r="E1493" s="195" t="s">
        <v>1446</v>
      </c>
      <c r="F1493" s="196" t="s">
        <v>1447</v>
      </c>
      <c r="G1493" s="197" t="s">
        <v>209</v>
      </c>
      <c r="H1493" s="198">
        <v>519.45000000000005</v>
      </c>
      <c r="I1493" s="199"/>
      <c r="J1493" s="200">
        <f>ROUND(I1493*H1493,2)</f>
        <v>0</v>
      </c>
      <c r="K1493" s="196" t="s">
        <v>210</v>
      </c>
      <c r="L1493" s="55"/>
      <c r="M1493" s="201" t="s">
        <v>20</v>
      </c>
      <c r="N1493" s="202" t="s">
        <v>49</v>
      </c>
      <c r="O1493" s="36"/>
      <c r="P1493" s="203">
        <f>O1493*H1493</f>
        <v>0</v>
      </c>
      <c r="Q1493" s="203">
        <v>1.4999999999999999E-2</v>
      </c>
      <c r="R1493" s="203">
        <f>Q1493*H1493</f>
        <v>7.7917500000000004</v>
      </c>
      <c r="S1493" s="203">
        <v>0</v>
      </c>
      <c r="T1493" s="204">
        <f>S1493*H1493</f>
        <v>0</v>
      </c>
      <c r="AR1493" s="18" t="s">
        <v>336</v>
      </c>
      <c r="AT1493" s="18" t="s">
        <v>206</v>
      </c>
      <c r="AU1493" s="18" t="s">
        <v>86</v>
      </c>
      <c r="AY1493" s="18" t="s">
        <v>203</v>
      </c>
      <c r="BE1493" s="205">
        <f>IF(N1493="základní",J1493,0)</f>
        <v>0</v>
      </c>
      <c r="BF1493" s="205">
        <f>IF(N1493="snížená",J1493,0)</f>
        <v>0</v>
      </c>
      <c r="BG1493" s="205">
        <f>IF(N1493="zákl. přenesená",J1493,0)</f>
        <v>0</v>
      </c>
      <c r="BH1493" s="205">
        <f>IF(N1493="sníž. přenesená",J1493,0)</f>
        <v>0</v>
      </c>
      <c r="BI1493" s="205">
        <f>IF(N1493="nulová",J1493,0)</f>
        <v>0</v>
      </c>
      <c r="BJ1493" s="18" t="s">
        <v>22</v>
      </c>
      <c r="BK1493" s="205">
        <f>ROUND(I1493*H1493,2)</f>
        <v>0</v>
      </c>
      <c r="BL1493" s="18" t="s">
        <v>336</v>
      </c>
      <c r="BM1493" s="18" t="s">
        <v>1448</v>
      </c>
    </row>
    <row r="1494" spans="2:65" s="12" customFormat="1" x14ac:dyDescent="0.3">
      <c r="B1494" s="206"/>
      <c r="C1494" s="207"/>
      <c r="D1494" s="208" t="s">
        <v>213</v>
      </c>
      <c r="E1494" s="209" t="s">
        <v>20</v>
      </c>
      <c r="F1494" s="210" t="s">
        <v>520</v>
      </c>
      <c r="G1494" s="207"/>
      <c r="H1494" s="211" t="s">
        <v>20</v>
      </c>
      <c r="I1494" s="212"/>
      <c r="J1494" s="207"/>
      <c r="K1494" s="207"/>
      <c r="L1494" s="213"/>
      <c r="M1494" s="214"/>
      <c r="N1494" s="215"/>
      <c r="O1494" s="215"/>
      <c r="P1494" s="215"/>
      <c r="Q1494" s="215"/>
      <c r="R1494" s="215"/>
      <c r="S1494" s="215"/>
      <c r="T1494" s="216"/>
      <c r="AT1494" s="217" t="s">
        <v>213</v>
      </c>
      <c r="AU1494" s="217" t="s">
        <v>86</v>
      </c>
      <c r="AV1494" s="12" t="s">
        <v>22</v>
      </c>
      <c r="AW1494" s="12" t="s">
        <v>41</v>
      </c>
      <c r="AX1494" s="12" t="s">
        <v>78</v>
      </c>
      <c r="AY1494" s="217" t="s">
        <v>203</v>
      </c>
    </row>
    <row r="1495" spans="2:65" s="12" customFormat="1" x14ac:dyDescent="0.3">
      <c r="B1495" s="206"/>
      <c r="C1495" s="207"/>
      <c r="D1495" s="208" t="s">
        <v>213</v>
      </c>
      <c r="E1495" s="209" t="s">
        <v>20</v>
      </c>
      <c r="F1495" s="210" t="s">
        <v>1449</v>
      </c>
      <c r="G1495" s="207"/>
      <c r="H1495" s="211" t="s">
        <v>20</v>
      </c>
      <c r="I1495" s="212"/>
      <c r="J1495" s="207"/>
      <c r="K1495" s="207"/>
      <c r="L1495" s="213"/>
      <c r="M1495" s="214"/>
      <c r="N1495" s="215"/>
      <c r="O1495" s="215"/>
      <c r="P1495" s="215"/>
      <c r="Q1495" s="215"/>
      <c r="R1495" s="215"/>
      <c r="S1495" s="215"/>
      <c r="T1495" s="216"/>
      <c r="AT1495" s="217" t="s">
        <v>213</v>
      </c>
      <c r="AU1495" s="217" t="s">
        <v>86</v>
      </c>
      <c r="AV1495" s="12" t="s">
        <v>22</v>
      </c>
      <c r="AW1495" s="12" t="s">
        <v>41</v>
      </c>
      <c r="AX1495" s="12" t="s">
        <v>78</v>
      </c>
      <c r="AY1495" s="217" t="s">
        <v>203</v>
      </c>
    </row>
    <row r="1496" spans="2:65" s="12" customFormat="1" x14ac:dyDescent="0.3">
      <c r="B1496" s="206"/>
      <c r="C1496" s="207"/>
      <c r="D1496" s="208" t="s">
        <v>213</v>
      </c>
      <c r="E1496" s="209" t="s">
        <v>20</v>
      </c>
      <c r="F1496" s="210" t="s">
        <v>611</v>
      </c>
      <c r="G1496" s="207"/>
      <c r="H1496" s="211" t="s">
        <v>20</v>
      </c>
      <c r="I1496" s="212"/>
      <c r="J1496" s="207"/>
      <c r="K1496" s="207"/>
      <c r="L1496" s="213"/>
      <c r="M1496" s="214"/>
      <c r="N1496" s="215"/>
      <c r="O1496" s="215"/>
      <c r="P1496" s="215"/>
      <c r="Q1496" s="215"/>
      <c r="R1496" s="215"/>
      <c r="S1496" s="215"/>
      <c r="T1496" s="216"/>
      <c r="AT1496" s="217" t="s">
        <v>213</v>
      </c>
      <c r="AU1496" s="217" t="s">
        <v>86</v>
      </c>
      <c r="AV1496" s="12" t="s">
        <v>22</v>
      </c>
      <c r="AW1496" s="12" t="s">
        <v>41</v>
      </c>
      <c r="AX1496" s="12" t="s">
        <v>78</v>
      </c>
      <c r="AY1496" s="217" t="s">
        <v>203</v>
      </c>
    </row>
    <row r="1497" spans="2:65" s="12" customFormat="1" x14ac:dyDescent="0.3">
      <c r="B1497" s="206"/>
      <c r="C1497" s="207"/>
      <c r="D1497" s="208" t="s">
        <v>213</v>
      </c>
      <c r="E1497" s="209" t="s">
        <v>20</v>
      </c>
      <c r="F1497" s="210" t="s">
        <v>629</v>
      </c>
      <c r="G1497" s="207"/>
      <c r="H1497" s="211" t="s">
        <v>20</v>
      </c>
      <c r="I1497" s="212"/>
      <c r="J1497" s="207"/>
      <c r="K1497" s="207"/>
      <c r="L1497" s="213"/>
      <c r="M1497" s="214"/>
      <c r="N1497" s="215"/>
      <c r="O1497" s="215"/>
      <c r="P1497" s="215"/>
      <c r="Q1497" s="215"/>
      <c r="R1497" s="215"/>
      <c r="S1497" s="215"/>
      <c r="T1497" s="216"/>
      <c r="AT1497" s="217" t="s">
        <v>213</v>
      </c>
      <c r="AU1497" s="217" t="s">
        <v>86</v>
      </c>
      <c r="AV1497" s="12" t="s">
        <v>22</v>
      </c>
      <c r="AW1497" s="12" t="s">
        <v>41</v>
      </c>
      <c r="AX1497" s="12" t="s">
        <v>78</v>
      </c>
      <c r="AY1497" s="217" t="s">
        <v>203</v>
      </c>
    </row>
    <row r="1498" spans="2:65" s="13" customFormat="1" x14ac:dyDescent="0.3">
      <c r="B1498" s="218"/>
      <c r="C1498" s="219"/>
      <c r="D1498" s="208" t="s">
        <v>213</v>
      </c>
      <c r="E1498" s="220" t="s">
        <v>20</v>
      </c>
      <c r="F1498" s="221" t="s">
        <v>630</v>
      </c>
      <c r="G1498" s="219"/>
      <c r="H1498" s="222">
        <v>42.87</v>
      </c>
      <c r="I1498" s="223"/>
      <c r="J1498" s="219"/>
      <c r="K1498" s="219"/>
      <c r="L1498" s="224"/>
      <c r="M1498" s="225"/>
      <c r="N1498" s="226"/>
      <c r="O1498" s="226"/>
      <c r="P1498" s="226"/>
      <c r="Q1498" s="226"/>
      <c r="R1498" s="226"/>
      <c r="S1498" s="226"/>
      <c r="T1498" s="227"/>
      <c r="AT1498" s="228" t="s">
        <v>213</v>
      </c>
      <c r="AU1498" s="228" t="s">
        <v>86</v>
      </c>
      <c r="AV1498" s="13" t="s">
        <v>86</v>
      </c>
      <c r="AW1498" s="13" t="s">
        <v>41</v>
      </c>
      <c r="AX1498" s="13" t="s">
        <v>78</v>
      </c>
      <c r="AY1498" s="228" t="s">
        <v>203</v>
      </c>
    </row>
    <row r="1499" spans="2:65" s="12" customFormat="1" x14ac:dyDescent="0.3">
      <c r="B1499" s="206"/>
      <c r="C1499" s="207"/>
      <c r="D1499" s="208" t="s">
        <v>213</v>
      </c>
      <c r="E1499" s="209" t="s">
        <v>20</v>
      </c>
      <c r="F1499" s="210" t="s">
        <v>631</v>
      </c>
      <c r="G1499" s="207"/>
      <c r="H1499" s="211" t="s">
        <v>20</v>
      </c>
      <c r="I1499" s="212"/>
      <c r="J1499" s="207"/>
      <c r="K1499" s="207"/>
      <c r="L1499" s="213"/>
      <c r="M1499" s="214"/>
      <c r="N1499" s="215"/>
      <c r="O1499" s="215"/>
      <c r="P1499" s="215"/>
      <c r="Q1499" s="215"/>
      <c r="R1499" s="215"/>
      <c r="S1499" s="215"/>
      <c r="T1499" s="216"/>
      <c r="AT1499" s="217" t="s">
        <v>213</v>
      </c>
      <c r="AU1499" s="217" t="s">
        <v>86</v>
      </c>
      <c r="AV1499" s="12" t="s">
        <v>22</v>
      </c>
      <c r="AW1499" s="12" t="s">
        <v>41</v>
      </c>
      <c r="AX1499" s="12" t="s">
        <v>78</v>
      </c>
      <c r="AY1499" s="217" t="s">
        <v>203</v>
      </c>
    </row>
    <row r="1500" spans="2:65" s="13" customFormat="1" x14ac:dyDescent="0.3">
      <c r="B1500" s="218"/>
      <c r="C1500" s="219"/>
      <c r="D1500" s="208" t="s">
        <v>213</v>
      </c>
      <c r="E1500" s="220" t="s">
        <v>20</v>
      </c>
      <c r="F1500" s="221" t="s">
        <v>632</v>
      </c>
      <c r="G1500" s="219"/>
      <c r="H1500" s="222">
        <v>40.74</v>
      </c>
      <c r="I1500" s="223"/>
      <c r="J1500" s="219"/>
      <c r="K1500" s="219"/>
      <c r="L1500" s="224"/>
      <c r="M1500" s="225"/>
      <c r="N1500" s="226"/>
      <c r="O1500" s="226"/>
      <c r="P1500" s="226"/>
      <c r="Q1500" s="226"/>
      <c r="R1500" s="226"/>
      <c r="S1500" s="226"/>
      <c r="T1500" s="227"/>
      <c r="AT1500" s="228" t="s">
        <v>213</v>
      </c>
      <c r="AU1500" s="228" t="s">
        <v>86</v>
      </c>
      <c r="AV1500" s="13" t="s">
        <v>86</v>
      </c>
      <c r="AW1500" s="13" t="s">
        <v>41</v>
      </c>
      <c r="AX1500" s="13" t="s">
        <v>78</v>
      </c>
      <c r="AY1500" s="228" t="s">
        <v>203</v>
      </c>
    </row>
    <row r="1501" spans="2:65" s="12" customFormat="1" x14ac:dyDescent="0.3">
      <c r="B1501" s="206"/>
      <c r="C1501" s="207"/>
      <c r="D1501" s="208" t="s">
        <v>213</v>
      </c>
      <c r="E1501" s="209" t="s">
        <v>20</v>
      </c>
      <c r="F1501" s="210" t="s">
        <v>633</v>
      </c>
      <c r="G1501" s="207"/>
      <c r="H1501" s="211" t="s">
        <v>20</v>
      </c>
      <c r="I1501" s="212"/>
      <c r="J1501" s="207"/>
      <c r="K1501" s="207"/>
      <c r="L1501" s="213"/>
      <c r="M1501" s="214"/>
      <c r="N1501" s="215"/>
      <c r="O1501" s="215"/>
      <c r="P1501" s="215"/>
      <c r="Q1501" s="215"/>
      <c r="R1501" s="215"/>
      <c r="S1501" s="215"/>
      <c r="T1501" s="216"/>
      <c r="AT1501" s="217" t="s">
        <v>213</v>
      </c>
      <c r="AU1501" s="217" t="s">
        <v>86</v>
      </c>
      <c r="AV1501" s="12" t="s">
        <v>22</v>
      </c>
      <c r="AW1501" s="12" t="s">
        <v>41</v>
      </c>
      <c r="AX1501" s="12" t="s">
        <v>78</v>
      </c>
      <c r="AY1501" s="217" t="s">
        <v>203</v>
      </c>
    </row>
    <row r="1502" spans="2:65" s="13" customFormat="1" x14ac:dyDescent="0.3">
      <c r="B1502" s="218"/>
      <c r="C1502" s="219"/>
      <c r="D1502" s="208" t="s">
        <v>213</v>
      </c>
      <c r="E1502" s="220" t="s">
        <v>20</v>
      </c>
      <c r="F1502" s="221" t="s">
        <v>634</v>
      </c>
      <c r="G1502" s="219"/>
      <c r="H1502" s="222">
        <v>113.39</v>
      </c>
      <c r="I1502" s="223"/>
      <c r="J1502" s="219"/>
      <c r="K1502" s="219"/>
      <c r="L1502" s="224"/>
      <c r="M1502" s="225"/>
      <c r="N1502" s="226"/>
      <c r="O1502" s="226"/>
      <c r="P1502" s="226"/>
      <c r="Q1502" s="226"/>
      <c r="R1502" s="226"/>
      <c r="S1502" s="226"/>
      <c r="T1502" s="227"/>
      <c r="AT1502" s="228" t="s">
        <v>213</v>
      </c>
      <c r="AU1502" s="228" t="s">
        <v>86</v>
      </c>
      <c r="AV1502" s="13" t="s">
        <v>86</v>
      </c>
      <c r="AW1502" s="13" t="s">
        <v>41</v>
      </c>
      <c r="AX1502" s="13" t="s">
        <v>78</v>
      </c>
      <c r="AY1502" s="228" t="s">
        <v>203</v>
      </c>
    </row>
    <row r="1503" spans="2:65" s="12" customFormat="1" x14ac:dyDescent="0.3">
      <c r="B1503" s="206"/>
      <c r="C1503" s="207"/>
      <c r="D1503" s="208" t="s">
        <v>213</v>
      </c>
      <c r="E1503" s="209" t="s">
        <v>20</v>
      </c>
      <c r="F1503" s="210" t="s">
        <v>635</v>
      </c>
      <c r="G1503" s="207"/>
      <c r="H1503" s="211" t="s">
        <v>20</v>
      </c>
      <c r="I1503" s="212"/>
      <c r="J1503" s="207"/>
      <c r="K1503" s="207"/>
      <c r="L1503" s="213"/>
      <c r="M1503" s="214"/>
      <c r="N1503" s="215"/>
      <c r="O1503" s="215"/>
      <c r="P1503" s="215"/>
      <c r="Q1503" s="215"/>
      <c r="R1503" s="215"/>
      <c r="S1503" s="215"/>
      <c r="T1503" s="216"/>
      <c r="AT1503" s="217" t="s">
        <v>213</v>
      </c>
      <c r="AU1503" s="217" t="s">
        <v>86</v>
      </c>
      <c r="AV1503" s="12" t="s">
        <v>22</v>
      </c>
      <c r="AW1503" s="12" t="s">
        <v>41</v>
      </c>
      <c r="AX1503" s="12" t="s">
        <v>78</v>
      </c>
      <c r="AY1503" s="217" t="s">
        <v>203</v>
      </c>
    </row>
    <row r="1504" spans="2:65" s="13" customFormat="1" x14ac:dyDescent="0.3">
      <c r="B1504" s="218"/>
      <c r="C1504" s="219"/>
      <c r="D1504" s="208" t="s">
        <v>213</v>
      </c>
      <c r="E1504" s="220" t="s">
        <v>20</v>
      </c>
      <c r="F1504" s="221" t="s">
        <v>636</v>
      </c>
      <c r="G1504" s="219"/>
      <c r="H1504" s="222">
        <v>13.38</v>
      </c>
      <c r="I1504" s="223"/>
      <c r="J1504" s="219"/>
      <c r="K1504" s="219"/>
      <c r="L1504" s="224"/>
      <c r="M1504" s="225"/>
      <c r="N1504" s="226"/>
      <c r="O1504" s="226"/>
      <c r="P1504" s="226"/>
      <c r="Q1504" s="226"/>
      <c r="R1504" s="226"/>
      <c r="S1504" s="226"/>
      <c r="T1504" s="227"/>
      <c r="AT1504" s="228" t="s">
        <v>213</v>
      </c>
      <c r="AU1504" s="228" t="s">
        <v>86</v>
      </c>
      <c r="AV1504" s="13" t="s">
        <v>86</v>
      </c>
      <c r="AW1504" s="13" t="s">
        <v>41</v>
      </c>
      <c r="AX1504" s="13" t="s">
        <v>78</v>
      </c>
      <c r="AY1504" s="228" t="s">
        <v>203</v>
      </c>
    </row>
    <row r="1505" spans="2:51" s="12" customFormat="1" x14ac:dyDescent="0.3">
      <c r="B1505" s="206"/>
      <c r="C1505" s="207"/>
      <c r="D1505" s="208" t="s">
        <v>213</v>
      </c>
      <c r="E1505" s="209" t="s">
        <v>20</v>
      </c>
      <c r="F1505" s="210" t="s">
        <v>639</v>
      </c>
      <c r="G1505" s="207"/>
      <c r="H1505" s="211" t="s">
        <v>20</v>
      </c>
      <c r="I1505" s="212"/>
      <c r="J1505" s="207"/>
      <c r="K1505" s="207"/>
      <c r="L1505" s="213"/>
      <c r="M1505" s="214"/>
      <c r="N1505" s="215"/>
      <c r="O1505" s="215"/>
      <c r="P1505" s="215"/>
      <c r="Q1505" s="215"/>
      <c r="R1505" s="215"/>
      <c r="S1505" s="215"/>
      <c r="T1505" s="216"/>
      <c r="AT1505" s="217" t="s">
        <v>213</v>
      </c>
      <c r="AU1505" s="217" t="s">
        <v>86</v>
      </c>
      <c r="AV1505" s="12" t="s">
        <v>22</v>
      </c>
      <c r="AW1505" s="12" t="s">
        <v>41</v>
      </c>
      <c r="AX1505" s="12" t="s">
        <v>78</v>
      </c>
      <c r="AY1505" s="217" t="s">
        <v>203</v>
      </c>
    </row>
    <row r="1506" spans="2:51" s="13" customFormat="1" x14ac:dyDescent="0.3">
      <c r="B1506" s="218"/>
      <c r="C1506" s="219"/>
      <c r="D1506" s="208" t="s">
        <v>213</v>
      </c>
      <c r="E1506" s="220" t="s">
        <v>20</v>
      </c>
      <c r="F1506" s="221" t="s">
        <v>640</v>
      </c>
      <c r="G1506" s="219"/>
      <c r="H1506" s="222">
        <v>14.78</v>
      </c>
      <c r="I1506" s="223"/>
      <c r="J1506" s="219"/>
      <c r="K1506" s="219"/>
      <c r="L1506" s="224"/>
      <c r="M1506" s="225"/>
      <c r="N1506" s="226"/>
      <c r="O1506" s="226"/>
      <c r="P1506" s="226"/>
      <c r="Q1506" s="226"/>
      <c r="R1506" s="226"/>
      <c r="S1506" s="226"/>
      <c r="T1506" s="227"/>
      <c r="AT1506" s="228" t="s">
        <v>213</v>
      </c>
      <c r="AU1506" s="228" t="s">
        <v>86</v>
      </c>
      <c r="AV1506" s="13" t="s">
        <v>86</v>
      </c>
      <c r="AW1506" s="13" t="s">
        <v>41</v>
      </c>
      <c r="AX1506" s="13" t="s">
        <v>78</v>
      </c>
      <c r="AY1506" s="228" t="s">
        <v>203</v>
      </c>
    </row>
    <row r="1507" spans="2:51" s="12" customFormat="1" x14ac:dyDescent="0.3">
      <c r="B1507" s="206"/>
      <c r="C1507" s="207"/>
      <c r="D1507" s="208" t="s">
        <v>213</v>
      </c>
      <c r="E1507" s="209" t="s">
        <v>20</v>
      </c>
      <c r="F1507" s="210" t="s">
        <v>643</v>
      </c>
      <c r="G1507" s="207"/>
      <c r="H1507" s="211" t="s">
        <v>20</v>
      </c>
      <c r="I1507" s="212"/>
      <c r="J1507" s="207"/>
      <c r="K1507" s="207"/>
      <c r="L1507" s="213"/>
      <c r="M1507" s="214"/>
      <c r="N1507" s="215"/>
      <c r="O1507" s="215"/>
      <c r="P1507" s="215"/>
      <c r="Q1507" s="215"/>
      <c r="R1507" s="215"/>
      <c r="S1507" s="215"/>
      <c r="T1507" s="216"/>
      <c r="AT1507" s="217" t="s">
        <v>213</v>
      </c>
      <c r="AU1507" s="217" t="s">
        <v>86</v>
      </c>
      <c r="AV1507" s="12" t="s">
        <v>22</v>
      </c>
      <c r="AW1507" s="12" t="s">
        <v>41</v>
      </c>
      <c r="AX1507" s="12" t="s">
        <v>78</v>
      </c>
      <c r="AY1507" s="217" t="s">
        <v>203</v>
      </c>
    </row>
    <row r="1508" spans="2:51" s="13" customFormat="1" x14ac:dyDescent="0.3">
      <c r="B1508" s="218"/>
      <c r="C1508" s="219"/>
      <c r="D1508" s="208" t="s">
        <v>213</v>
      </c>
      <c r="E1508" s="220" t="s">
        <v>20</v>
      </c>
      <c r="F1508" s="221" t="s">
        <v>644</v>
      </c>
      <c r="G1508" s="219"/>
      <c r="H1508" s="222">
        <v>12.15</v>
      </c>
      <c r="I1508" s="223"/>
      <c r="J1508" s="219"/>
      <c r="K1508" s="219"/>
      <c r="L1508" s="224"/>
      <c r="M1508" s="225"/>
      <c r="N1508" s="226"/>
      <c r="O1508" s="226"/>
      <c r="P1508" s="226"/>
      <c r="Q1508" s="226"/>
      <c r="R1508" s="226"/>
      <c r="S1508" s="226"/>
      <c r="T1508" s="227"/>
      <c r="AT1508" s="228" t="s">
        <v>213</v>
      </c>
      <c r="AU1508" s="228" t="s">
        <v>86</v>
      </c>
      <c r="AV1508" s="13" t="s">
        <v>86</v>
      </c>
      <c r="AW1508" s="13" t="s">
        <v>41</v>
      </c>
      <c r="AX1508" s="13" t="s">
        <v>78</v>
      </c>
      <c r="AY1508" s="228" t="s">
        <v>203</v>
      </c>
    </row>
    <row r="1509" spans="2:51" s="12" customFormat="1" x14ac:dyDescent="0.3">
      <c r="B1509" s="206"/>
      <c r="C1509" s="207"/>
      <c r="D1509" s="208" t="s">
        <v>213</v>
      </c>
      <c r="E1509" s="209" t="s">
        <v>20</v>
      </c>
      <c r="F1509" s="210" t="s">
        <v>645</v>
      </c>
      <c r="G1509" s="207"/>
      <c r="H1509" s="211" t="s">
        <v>20</v>
      </c>
      <c r="I1509" s="212"/>
      <c r="J1509" s="207"/>
      <c r="K1509" s="207"/>
      <c r="L1509" s="213"/>
      <c r="M1509" s="214"/>
      <c r="N1509" s="215"/>
      <c r="O1509" s="215"/>
      <c r="P1509" s="215"/>
      <c r="Q1509" s="215"/>
      <c r="R1509" s="215"/>
      <c r="S1509" s="215"/>
      <c r="T1509" s="216"/>
      <c r="AT1509" s="217" t="s">
        <v>213</v>
      </c>
      <c r="AU1509" s="217" t="s">
        <v>86</v>
      </c>
      <c r="AV1509" s="12" t="s">
        <v>22</v>
      </c>
      <c r="AW1509" s="12" t="s">
        <v>41</v>
      </c>
      <c r="AX1509" s="12" t="s">
        <v>78</v>
      </c>
      <c r="AY1509" s="217" t="s">
        <v>203</v>
      </c>
    </row>
    <row r="1510" spans="2:51" s="13" customFormat="1" x14ac:dyDescent="0.3">
      <c r="B1510" s="218"/>
      <c r="C1510" s="219"/>
      <c r="D1510" s="208" t="s">
        <v>213</v>
      </c>
      <c r="E1510" s="220" t="s">
        <v>20</v>
      </c>
      <c r="F1510" s="221" t="s">
        <v>646</v>
      </c>
      <c r="G1510" s="219"/>
      <c r="H1510" s="222">
        <v>12.24</v>
      </c>
      <c r="I1510" s="223"/>
      <c r="J1510" s="219"/>
      <c r="K1510" s="219"/>
      <c r="L1510" s="224"/>
      <c r="M1510" s="225"/>
      <c r="N1510" s="226"/>
      <c r="O1510" s="226"/>
      <c r="P1510" s="226"/>
      <c r="Q1510" s="226"/>
      <c r="R1510" s="226"/>
      <c r="S1510" s="226"/>
      <c r="T1510" s="227"/>
      <c r="AT1510" s="228" t="s">
        <v>213</v>
      </c>
      <c r="AU1510" s="228" t="s">
        <v>86</v>
      </c>
      <c r="AV1510" s="13" t="s">
        <v>86</v>
      </c>
      <c r="AW1510" s="13" t="s">
        <v>41</v>
      </c>
      <c r="AX1510" s="13" t="s">
        <v>78</v>
      </c>
      <c r="AY1510" s="228" t="s">
        <v>203</v>
      </c>
    </row>
    <row r="1511" spans="2:51" s="12" customFormat="1" x14ac:dyDescent="0.3">
      <c r="B1511" s="206"/>
      <c r="C1511" s="207"/>
      <c r="D1511" s="208" t="s">
        <v>213</v>
      </c>
      <c r="E1511" s="209" t="s">
        <v>20</v>
      </c>
      <c r="F1511" s="210" t="s">
        <v>647</v>
      </c>
      <c r="G1511" s="207"/>
      <c r="H1511" s="211" t="s">
        <v>20</v>
      </c>
      <c r="I1511" s="212"/>
      <c r="J1511" s="207"/>
      <c r="K1511" s="207"/>
      <c r="L1511" s="213"/>
      <c r="M1511" s="214"/>
      <c r="N1511" s="215"/>
      <c r="O1511" s="215"/>
      <c r="P1511" s="215"/>
      <c r="Q1511" s="215"/>
      <c r="R1511" s="215"/>
      <c r="S1511" s="215"/>
      <c r="T1511" s="216"/>
      <c r="AT1511" s="217" t="s">
        <v>213</v>
      </c>
      <c r="AU1511" s="217" t="s">
        <v>86</v>
      </c>
      <c r="AV1511" s="12" t="s">
        <v>22</v>
      </c>
      <c r="AW1511" s="12" t="s">
        <v>41</v>
      </c>
      <c r="AX1511" s="12" t="s">
        <v>78</v>
      </c>
      <c r="AY1511" s="217" t="s">
        <v>203</v>
      </c>
    </row>
    <row r="1512" spans="2:51" s="13" customFormat="1" x14ac:dyDescent="0.3">
      <c r="B1512" s="218"/>
      <c r="C1512" s="219"/>
      <c r="D1512" s="208" t="s">
        <v>213</v>
      </c>
      <c r="E1512" s="220" t="s">
        <v>20</v>
      </c>
      <c r="F1512" s="221" t="s">
        <v>646</v>
      </c>
      <c r="G1512" s="219"/>
      <c r="H1512" s="222">
        <v>12.24</v>
      </c>
      <c r="I1512" s="223"/>
      <c r="J1512" s="219"/>
      <c r="K1512" s="219"/>
      <c r="L1512" s="224"/>
      <c r="M1512" s="225"/>
      <c r="N1512" s="226"/>
      <c r="O1512" s="226"/>
      <c r="P1512" s="226"/>
      <c r="Q1512" s="226"/>
      <c r="R1512" s="226"/>
      <c r="S1512" s="226"/>
      <c r="T1512" s="227"/>
      <c r="AT1512" s="228" t="s">
        <v>213</v>
      </c>
      <c r="AU1512" s="228" t="s">
        <v>86</v>
      </c>
      <c r="AV1512" s="13" t="s">
        <v>86</v>
      </c>
      <c r="AW1512" s="13" t="s">
        <v>41</v>
      </c>
      <c r="AX1512" s="13" t="s">
        <v>78</v>
      </c>
      <c r="AY1512" s="228" t="s">
        <v>203</v>
      </c>
    </row>
    <row r="1513" spans="2:51" s="12" customFormat="1" x14ac:dyDescent="0.3">
      <c r="B1513" s="206"/>
      <c r="C1513" s="207"/>
      <c r="D1513" s="208" t="s">
        <v>213</v>
      </c>
      <c r="E1513" s="209" t="s">
        <v>20</v>
      </c>
      <c r="F1513" s="210" t="s">
        <v>648</v>
      </c>
      <c r="G1513" s="207"/>
      <c r="H1513" s="211" t="s">
        <v>20</v>
      </c>
      <c r="I1513" s="212"/>
      <c r="J1513" s="207"/>
      <c r="K1513" s="207"/>
      <c r="L1513" s="213"/>
      <c r="M1513" s="214"/>
      <c r="N1513" s="215"/>
      <c r="O1513" s="215"/>
      <c r="P1513" s="215"/>
      <c r="Q1513" s="215"/>
      <c r="R1513" s="215"/>
      <c r="S1513" s="215"/>
      <c r="T1513" s="216"/>
      <c r="AT1513" s="217" t="s">
        <v>213</v>
      </c>
      <c r="AU1513" s="217" t="s">
        <v>86</v>
      </c>
      <c r="AV1513" s="12" t="s">
        <v>22</v>
      </c>
      <c r="AW1513" s="12" t="s">
        <v>41</v>
      </c>
      <c r="AX1513" s="12" t="s">
        <v>78</v>
      </c>
      <c r="AY1513" s="217" t="s">
        <v>203</v>
      </c>
    </row>
    <row r="1514" spans="2:51" s="13" customFormat="1" x14ac:dyDescent="0.3">
      <c r="B1514" s="218"/>
      <c r="C1514" s="219"/>
      <c r="D1514" s="208" t="s">
        <v>213</v>
      </c>
      <c r="E1514" s="220" t="s">
        <v>20</v>
      </c>
      <c r="F1514" s="221" t="s">
        <v>646</v>
      </c>
      <c r="G1514" s="219"/>
      <c r="H1514" s="222">
        <v>12.24</v>
      </c>
      <c r="I1514" s="223"/>
      <c r="J1514" s="219"/>
      <c r="K1514" s="219"/>
      <c r="L1514" s="224"/>
      <c r="M1514" s="225"/>
      <c r="N1514" s="226"/>
      <c r="O1514" s="226"/>
      <c r="P1514" s="226"/>
      <c r="Q1514" s="226"/>
      <c r="R1514" s="226"/>
      <c r="S1514" s="226"/>
      <c r="T1514" s="227"/>
      <c r="AT1514" s="228" t="s">
        <v>213</v>
      </c>
      <c r="AU1514" s="228" t="s">
        <v>86</v>
      </c>
      <c r="AV1514" s="13" t="s">
        <v>86</v>
      </c>
      <c r="AW1514" s="13" t="s">
        <v>41</v>
      </c>
      <c r="AX1514" s="13" t="s">
        <v>78</v>
      </c>
      <c r="AY1514" s="228" t="s">
        <v>203</v>
      </c>
    </row>
    <row r="1515" spans="2:51" s="12" customFormat="1" x14ac:dyDescent="0.3">
      <c r="B1515" s="206"/>
      <c r="C1515" s="207"/>
      <c r="D1515" s="208" t="s">
        <v>213</v>
      </c>
      <c r="E1515" s="209" t="s">
        <v>20</v>
      </c>
      <c r="F1515" s="210" t="s">
        <v>649</v>
      </c>
      <c r="G1515" s="207"/>
      <c r="H1515" s="211" t="s">
        <v>20</v>
      </c>
      <c r="I1515" s="212"/>
      <c r="J1515" s="207"/>
      <c r="K1515" s="207"/>
      <c r="L1515" s="213"/>
      <c r="M1515" s="214"/>
      <c r="N1515" s="215"/>
      <c r="O1515" s="215"/>
      <c r="P1515" s="215"/>
      <c r="Q1515" s="215"/>
      <c r="R1515" s="215"/>
      <c r="S1515" s="215"/>
      <c r="T1515" s="216"/>
      <c r="AT1515" s="217" t="s">
        <v>213</v>
      </c>
      <c r="AU1515" s="217" t="s">
        <v>86</v>
      </c>
      <c r="AV1515" s="12" t="s">
        <v>22</v>
      </c>
      <c r="AW1515" s="12" t="s">
        <v>41</v>
      </c>
      <c r="AX1515" s="12" t="s">
        <v>78</v>
      </c>
      <c r="AY1515" s="217" t="s">
        <v>203</v>
      </c>
    </row>
    <row r="1516" spans="2:51" s="13" customFormat="1" x14ac:dyDescent="0.3">
      <c r="B1516" s="218"/>
      <c r="C1516" s="219"/>
      <c r="D1516" s="208" t="s">
        <v>213</v>
      </c>
      <c r="E1516" s="220" t="s">
        <v>20</v>
      </c>
      <c r="F1516" s="221" t="s">
        <v>646</v>
      </c>
      <c r="G1516" s="219"/>
      <c r="H1516" s="222">
        <v>12.24</v>
      </c>
      <c r="I1516" s="223"/>
      <c r="J1516" s="219"/>
      <c r="K1516" s="219"/>
      <c r="L1516" s="224"/>
      <c r="M1516" s="225"/>
      <c r="N1516" s="226"/>
      <c r="O1516" s="226"/>
      <c r="P1516" s="226"/>
      <c r="Q1516" s="226"/>
      <c r="R1516" s="226"/>
      <c r="S1516" s="226"/>
      <c r="T1516" s="227"/>
      <c r="AT1516" s="228" t="s">
        <v>213</v>
      </c>
      <c r="AU1516" s="228" t="s">
        <v>86</v>
      </c>
      <c r="AV1516" s="13" t="s">
        <v>86</v>
      </c>
      <c r="AW1516" s="13" t="s">
        <v>41</v>
      </c>
      <c r="AX1516" s="13" t="s">
        <v>78</v>
      </c>
      <c r="AY1516" s="228" t="s">
        <v>203</v>
      </c>
    </row>
    <row r="1517" spans="2:51" s="12" customFormat="1" x14ac:dyDescent="0.3">
      <c r="B1517" s="206"/>
      <c r="C1517" s="207"/>
      <c r="D1517" s="208" t="s">
        <v>213</v>
      </c>
      <c r="E1517" s="209" t="s">
        <v>20</v>
      </c>
      <c r="F1517" s="210" t="s">
        <v>650</v>
      </c>
      <c r="G1517" s="207"/>
      <c r="H1517" s="211" t="s">
        <v>20</v>
      </c>
      <c r="I1517" s="212"/>
      <c r="J1517" s="207"/>
      <c r="K1517" s="207"/>
      <c r="L1517" s="213"/>
      <c r="M1517" s="214"/>
      <c r="N1517" s="215"/>
      <c r="O1517" s="215"/>
      <c r="P1517" s="215"/>
      <c r="Q1517" s="215"/>
      <c r="R1517" s="215"/>
      <c r="S1517" s="215"/>
      <c r="T1517" s="216"/>
      <c r="AT1517" s="217" t="s">
        <v>213</v>
      </c>
      <c r="AU1517" s="217" t="s">
        <v>86</v>
      </c>
      <c r="AV1517" s="12" t="s">
        <v>22</v>
      </c>
      <c r="AW1517" s="12" t="s">
        <v>41</v>
      </c>
      <c r="AX1517" s="12" t="s">
        <v>78</v>
      </c>
      <c r="AY1517" s="217" t="s">
        <v>203</v>
      </c>
    </row>
    <row r="1518" spans="2:51" s="13" customFormat="1" x14ac:dyDescent="0.3">
      <c r="B1518" s="218"/>
      <c r="C1518" s="219"/>
      <c r="D1518" s="208" t="s">
        <v>213</v>
      </c>
      <c r="E1518" s="220" t="s">
        <v>20</v>
      </c>
      <c r="F1518" s="221" t="s">
        <v>646</v>
      </c>
      <c r="G1518" s="219"/>
      <c r="H1518" s="222">
        <v>12.24</v>
      </c>
      <c r="I1518" s="223"/>
      <c r="J1518" s="219"/>
      <c r="K1518" s="219"/>
      <c r="L1518" s="224"/>
      <c r="M1518" s="225"/>
      <c r="N1518" s="226"/>
      <c r="O1518" s="226"/>
      <c r="P1518" s="226"/>
      <c r="Q1518" s="226"/>
      <c r="R1518" s="226"/>
      <c r="S1518" s="226"/>
      <c r="T1518" s="227"/>
      <c r="AT1518" s="228" t="s">
        <v>213</v>
      </c>
      <c r="AU1518" s="228" t="s">
        <v>86</v>
      </c>
      <c r="AV1518" s="13" t="s">
        <v>86</v>
      </c>
      <c r="AW1518" s="13" t="s">
        <v>41</v>
      </c>
      <c r="AX1518" s="13" t="s">
        <v>78</v>
      </c>
      <c r="AY1518" s="228" t="s">
        <v>203</v>
      </c>
    </row>
    <row r="1519" spans="2:51" s="12" customFormat="1" x14ac:dyDescent="0.3">
      <c r="B1519" s="206"/>
      <c r="C1519" s="207"/>
      <c r="D1519" s="208" t="s">
        <v>213</v>
      </c>
      <c r="E1519" s="209" t="s">
        <v>20</v>
      </c>
      <c r="F1519" s="210" t="s">
        <v>651</v>
      </c>
      <c r="G1519" s="207"/>
      <c r="H1519" s="211" t="s">
        <v>20</v>
      </c>
      <c r="I1519" s="212"/>
      <c r="J1519" s="207"/>
      <c r="K1519" s="207"/>
      <c r="L1519" s="213"/>
      <c r="M1519" s="214"/>
      <c r="N1519" s="215"/>
      <c r="O1519" s="215"/>
      <c r="P1519" s="215"/>
      <c r="Q1519" s="215"/>
      <c r="R1519" s="215"/>
      <c r="S1519" s="215"/>
      <c r="T1519" s="216"/>
      <c r="AT1519" s="217" t="s">
        <v>213</v>
      </c>
      <c r="AU1519" s="217" t="s">
        <v>86</v>
      </c>
      <c r="AV1519" s="12" t="s">
        <v>22</v>
      </c>
      <c r="AW1519" s="12" t="s">
        <v>41</v>
      </c>
      <c r="AX1519" s="12" t="s">
        <v>78</v>
      </c>
      <c r="AY1519" s="217" t="s">
        <v>203</v>
      </c>
    </row>
    <row r="1520" spans="2:51" s="13" customFormat="1" x14ac:dyDescent="0.3">
      <c r="B1520" s="218"/>
      <c r="C1520" s="219"/>
      <c r="D1520" s="208" t="s">
        <v>213</v>
      </c>
      <c r="E1520" s="220" t="s">
        <v>20</v>
      </c>
      <c r="F1520" s="221" t="s">
        <v>652</v>
      </c>
      <c r="G1520" s="219"/>
      <c r="H1520" s="222">
        <v>33.97</v>
      </c>
      <c r="I1520" s="223"/>
      <c r="J1520" s="219"/>
      <c r="K1520" s="219"/>
      <c r="L1520" s="224"/>
      <c r="M1520" s="225"/>
      <c r="N1520" s="226"/>
      <c r="O1520" s="226"/>
      <c r="P1520" s="226"/>
      <c r="Q1520" s="226"/>
      <c r="R1520" s="226"/>
      <c r="S1520" s="226"/>
      <c r="T1520" s="227"/>
      <c r="AT1520" s="228" t="s">
        <v>213</v>
      </c>
      <c r="AU1520" s="228" t="s">
        <v>86</v>
      </c>
      <c r="AV1520" s="13" t="s">
        <v>86</v>
      </c>
      <c r="AW1520" s="13" t="s">
        <v>41</v>
      </c>
      <c r="AX1520" s="13" t="s">
        <v>78</v>
      </c>
      <c r="AY1520" s="228" t="s">
        <v>203</v>
      </c>
    </row>
    <row r="1521" spans="2:51" s="12" customFormat="1" x14ac:dyDescent="0.3">
      <c r="B1521" s="206"/>
      <c r="C1521" s="207"/>
      <c r="D1521" s="208" t="s">
        <v>213</v>
      </c>
      <c r="E1521" s="209" t="s">
        <v>20</v>
      </c>
      <c r="F1521" s="210" t="s">
        <v>653</v>
      </c>
      <c r="G1521" s="207"/>
      <c r="H1521" s="211" t="s">
        <v>20</v>
      </c>
      <c r="I1521" s="212"/>
      <c r="J1521" s="207"/>
      <c r="K1521" s="207"/>
      <c r="L1521" s="213"/>
      <c r="M1521" s="214"/>
      <c r="N1521" s="215"/>
      <c r="O1521" s="215"/>
      <c r="P1521" s="215"/>
      <c r="Q1521" s="215"/>
      <c r="R1521" s="215"/>
      <c r="S1521" s="215"/>
      <c r="T1521" s="216"/>
      <c r="AT1521" s="217" t="s">
        <v>213</v>
      </c>
      <c r="AU1521" s="217" t="s">
        <v>86</v>
      </c>
      <c r="AV1521" s="12" t="s">
        <v>22</v>
      </c>
      <c r="AW1521" s="12" t="s">
        <v>41</v>
      </c>
      <c r="AX1521" s="12" t="s">
        <v>78</v>
      </c>
      <c r="AY1521" s="217" t="s">
        <v>203</v>
      </c>
    </row>
    <row r="1522" spans="2:51" s="13" customFormat="1" x14ac:dyDescent="0.3">
      <c r="B1522" s="218"/>
      <c r="C1522" s="219"/>
      <c r="D1522" s="208" t="s">
        <v>213</v>
      </c>
      <c r="E1522" s="220" t="s">
        <v>20</v>
      </c>
      <c r="F1522" s="221" t="s">
        <v>654</v>
      </c>
      <c r="G1522" s="219"/>
      <c r="H1522" s="222">
        <v>40.46</v>
      </c>
      <c r="I1522" s="223"/>
      <c r="J1522" s="219"/>
      <c r="K1522" s="219"/>
      <c r="L1522" s="224"/>
      <c r="M1522" s="225"/>
      <c r="N1522" s="226"/>
      <c r="O1522" s="226"/>
      <c r="P1522" s="226"/>
      <c r="Q1522" s="226"/>
      <c r="R1522" s="226"/>
      <c r="S1522" s="226"/>
      <c r="T1522" s="227"/>
      <c r="AT1522" s="228" t="s">
        <v>213</v>
      </c>
      <c r="AU1522" s="228" t="s">
        <v>86</v>
      </c>
      <c r="AV1522" s="13" t="s">
        <v>86</v>
      </c>
      <c r="AW1522" s="13" t="s">
        <v>41</v>
      </c>
      <c r="AX1522" s="13" t="s">
        <v>78</v>
      </c>
      <c r="AY1522" s="228" t="s">
        <v>203</v>
      </c>
    </row>
    <row r="1523" spans="2:51" s="12" customFormat="1" x14ac:dyDescent="0.3">
      <c r="B1523" s="206"/>
      <c r="C1523" s="207"/>
      <c r="D1523" s="208" t="s">
        <v>213</v>
      </c>
      <c r="E1523" s="209" t="s">
        <v>20</v>
      </c>
      <c r="F1523" s="210" t="s">
        <v>661</v>
      </c>
      <c r="G1523" s="207"/>
      <c r="H1523" s="211" t="s">
        <v>20</v>
      </c>
      <c r="I1523" s="212"/>
      <c r="J1523" s="207"/>
      <c r="K1523" s="207"/>
      <c r="L1523" s="213"/>
      <c r="M1523" s="214"/>
      <c r="N1523" s="215"/>
      <c r="O1523" s="215"/>
      <c r="P1523" s="215"/>
      <c r="Q1523" s="215"/>
      <c r="R1523" s="215"/>
      <c r="S1523" s="215"/>
      <c r="T1523" s="216"/>
      <c r="AT1523" s="217" t="s">
        <v>213</v>
      </c>
      <c r="AU1523" s="217" t="s">
        <v>86</v>
      </c>
      <c r="AV1523" s="12" t="s">
        <v>22</v>
      </c>
      <c r="AW1523" s="12" t="s">
        <v>41</v>
      </c>
      <c r="AX1523" s="12" t="s">
        <v>78</v>
      </c>
      <c r="AY1523" s="217" t="s">
        <v>203</v>
      </c>
    </row>
    <row r="1524" spans="2:51" s="13" customFormat="1" x14ac:dyDescent="0.3">
      <c r="B1524" s="218"/>
      <c r="C1524" s="219"/>
      <c r="D1524" s="208" t="s">
        <v>213</v>
      </c>
      <c r="E1524" s="220" t="s">
        <v>20</v>
      </c>
      <c r="F1524" s="221" t="s">
        <v>662</v>
      </c>
      <c r="G1524" s="219"/>
      <c r="H1524" s="222">
        <v>8.19</v>
      </c>
      <c r="I1524" s="223"/>
      <c r="J1524" s="219"/>
      <c r="K1524" s="219"/>
      <c r="L1524" s="224"/>
      <c r="M1524" s="225"/>
      <c r="N1524" s="226"/>
      <c r="O1524" s="226"/>
      <c r="P1524" s="226"/>
      <c r="Q1524" s="226"/>
      <c r="R1524" s="226"/>
      <c r="S1524" s="226"/>
      <c r="T1524" s="227"/>
      <c r="AT1524" s="228" t="s">
        <v>213</v>
      </c>
      <c r="AU1524" s="228" t="s">
        <v>86</v>
      </c>
      <c r="AV1524" s="13" t="s">
        <v>86</v>
      </c>
      <c r="AW1524" s="13" t="s">
        <v>41</v>
      </c>
      <c r="AX1524" s="13" t="s">
        <v>78</v>
      </c>
      <c r="AY1524" s="228" t="s">
        <v>203</v>
      </c>
    </row>
    <row r="1525" spans="2:51" s="12" customFormat="1" x14ac:dyDescent="0.3">
      <c r="B1525" s="206"/>
      <c r="C1525" s="207"/>
      <c r="D1525" s="208" t="s">
        <v>213</v>
      </c>
      <c r="E1525" s="209" t="s">
        <v>20</v>
      </c>
      <c r="F1525" s="210" t="s">
        <v>663</v>
      </c>
      <c r="G1525" s="207"/>
      <c r="H1525" s="211" t="s">
        <v>20</v>
      </c>
      <c r="I1525" s="212"/>
      <c r="J1525" s="207"/>
      <c r="K1525" s="207"/>
      <c r="L1525" s="213"/>
      <c r="M1525" s="214"/>
      <c r="N1525" s="215"/>
      <c r="O1525" s="215"/>
      <c r="P1525" s="215"/>
      <c r="Q1525" s="215"/>
      <c r="R1525" s="215"/>
      <c r="S1525" s="215"/>
      <c r="T1525" s="216"/>
      <c r="AT1525" s="217" t="s">
        <v>213</v>
      </c>
      <c r="AU1525" s="217" t="s">
        <v>86</v>
      </c>
      <c r="AV1525" s="12" t="s">
        <v>22</v>
      </c>
      <c r="AW1525" s="12" t="s">
        <v>41</v>
      </c>
      <c r="AX1525" s="12" t="s">
        <v>78</v>
      </c>
      <c r="AY1525" s="217" t="s">
        <v>203</v>
      </c>
    </row>
    <row r="1526" spans="2:51" s="13" customFormat="1" x14ac:dyDescent="0.3">
      <c r="B1526" s="218"/>
      <c r="C1526" s="219"/>
      <c r="D1526" s="208" t="s">
        <v>213</v>
      </c>
      <c r="E1526" s="220" t="s">
        <v>20</v>
      </c>
      <c r="F1526" s="221" t="s">
        <v>664</v>
      </c>
      <c r="G1526" s="219"/>
      <c r="H1526" s="222">
        <v>27.98</v>
      </c>
      <c r="I1526" s="223"/>
      <c r="J1526" s="219"/>
      <c r="K1526" s="219"/>
      <c r="L1526" s="224"/>
      <c r="M1526" s="225"/>
      <c r="N1526" s="226"/>
      <c r="O1526" s="226"/>
      <c r="P1526" s="226"/>
      <c r="Q1526" s="226"/>
      <c r="R1526" s="226"/>
      <c r="S1526" s="226"/>
      <c r="T1526" s="227"/>
      <c r="AT1526" s="228" t="s">
        <v>213</v>
      </c>
      <c r="AU1526" s="228" t="s">
        <v>86</v>
      </c>
      <c r="AV1526" s="13" t="s">
        <v>86</v>
      </c>
      <c r="AW1526" s="13" t="s">
        <v>41</v>
      </c>
      <c r="AX1526" s="13" t="s">
        <v>78</v>
      </c>
      <c r="AY1526" s="228" t="s">
        <v>203</v>
      </c>
    </row>
    <row r="1527" spans="2:51" s="12" customFormat="1" x14ac:dyDescent="0.3">
      <c r="B1527" s="206"/>
      <c r="C1527" s="207"/>
      <c r="D1527" s="208" t="s">
        <v>213</v>
      </c>
      <c r="E1527" s="209" t="s">
        <v>20</v>
      </c>
      <c r="F1527" s="210" t="s">
        <v>669</v>
      </c>
      <c r="G1527" s="207"/>
      <c r="H1527" s="211" t="s">
        <v>20</v>
      </c>
      <c r="I1527" s="212"/>
      <c r="J1527" s="207"/>
      <c r="K1527" s="207"/>
      <c r="L1527" s="213"/>
      <c r="M1527" s="214"/>
      <c r="N1527" s="215"/>
      <c r="O1527" s="215"/>
      <c r="P1527" s="215"/>
      <c r="Q1527" s="215"/>
      <c r="R1527" s="215"/>
      <c r="S1527" s="215"/>
      <c r="T1527" s="216"/>
      <c r="AT1527" s="217" t="s">
        <v>213</v>
      </c>
      <c r="AU1527" s="217" t="s">
        <v>86</v>
      </c>
      <c r="AV1527" s="12" t="s">
        <v>22</v>
      </c>
      <c r="AW1527" s="12" t="s">
        <v>41</v>
      </c>
      <c r="AX1527" s="12" t="s">
        <v>78</v>
      </c>
      <c r="AY1527" s="217" t="s">
        <v>203</v>
      </c>
    </row>
    <row r="1528" spans="2:51" s="13" customFormat="1" x14ac:dyDescent="0.3">
      <c r="B1528" s="218"/>
      <c r="C1528" s="219"/>
      <c r="D1528" s="208" t="s">
        <v>213</v>
      </c>
      <c r="E1528" s="220" t="s">
        <v>20</v>
      </c>
      <c r="F1528" s="221" t="s">
        <v>670</v>
      </c>
      <c r="G1528" s="219"/>
      <c r="H1528" s="222">
        <v>10.66</v>
      </c>
      <c r="I1528" s="223"/>
      <c r="J1528" s="219"/>
      <c r="K1528" s="219"/>
      <c r="L1528" s="224"/>
      <c r="M1528" s="225"/>
      <c r="N1528" s="226"/>
      <c r="O1528" s="226"/>
      <c r="P1528" s="226"/>
      <c r="Q1528" s="226"/>
      <c r="R1528" s="226"/>
      <c r="S1528" s="226"/>
      <c r="T1528" s="227"/>
      <c r="AT1528" s="228" t="s">
        <v>213</v>
      </c>
      <c r="AU1528" s="228" t="s">
        <v>86</v>
      </c>
      <c r="AV1528" s="13" t="s">
        <v>86</v>
      </c>
      <c r="AW1528" s="13" t="s">
        <v>41</v>
      </c>
      <c r="AX1528" s="13" t="s">
        <v>78</v>
      </c>
      <c r="AY1528" s="228" t="s">
        <v>203</v>
      </c>
    </row>
    <row r="1529" spans="2:51" s="12" customFormat="1" x14ac:dyDescent="0.3">
      <c r="B1529" s="206"/>
      <c r="C1529" s="207"/>
      <c r="D1529" s="208" t="s">
        <v>213</v>
      </c>
      <c r="E1529" s="209" t="s">
        <v>20</v>
      </c>
      <c r="F1529" s="210" t="s">
        <v>671</v>
      </c>
      <c r="G1529" s="207"/>
      <c r="H1529" s="211" t="s">
        <v>20</v>
      </c>
      <c r="I1529" s="212"/>
      <c r="J1529" s="207"/>
      <c r="K1529" s="207"/>
      <c r="L1529" s="213"/>
      <c r="M1529" s="214"/>
      <c r="N1529" s="215"/>
      <c r="O1529" s="215"/>
      <c r="P1529" s="215"/>
      <c r="Q1529" s="215"/>
      <c r="R1529" s="215"/>
      <c r="S1529" s="215"/>
      <c r="T1529" s="216"/>
      <c r="AT1529" s="217" t="s">
        <v>213</v>
      </c>
      <c r="AU1529" s="217" t="s">
        <v>86</v>
      </c>
      <c r="AV1529" s="12" t="s">
        <v>22</v>
      </c>
      <c r="AW1529" s="12" t="s">
        <v>41</v>
      </c>
      <c r="AX1529" s="12" t="s">
        <v>78</v>
      </c>
      <c r="AY1529" s="217" t="s">
        <v>203</v>
      </c>
    </row>
    <row r="1530" spans="2:51" s="13" customFormat="1" x14ac:dyDescent="0.3">
      <c r="B1530" s="218"/>
      <c r="C1530" s="219"/>
      <c r="D1530" s="208" t="s">
        <v>213</v>
      </c>
      <c r="E1530" s="220" t="s">
        <v>20</v>
      </c>
      <c r="F1530" s="221" t="s">
        <v>672</v>
      </c>
      <c r="G1530" s="219"/>
      <c r="H1530" s="222">
        <v>21.44</v>
      </c>
      <c r="I1530" s="223"/>
      <c r="J1530" s="219"/>
      <c r="K1530" s="219"/>
      <c r="L1530" s="224"/>
      <c r="M1530" s="225"/>
      <c r="N1530" s="226"/>
      <c r="O1530" s="226"/>
      <c r="P1530" s="226"/>
      <c r="Q1530" s="226"/>
      <c r="R1530" s="226"/>
      <c r="S1530" s="226"/>
      <c r="T1530" s="227"/>
      <c r="AT1530" s="228" t="s">
        <v>213</v>
      </c>
      <c r="AU1530" s="228" t="s">
        <v>86</v>
      </c>
      <c r="AV1530" s="13" t="s">
        <v>86</v>
      </c>
      <c r="AW1530" s="13" t="s">
        <v>41</v>
      </c>
      <c r="AX1530" s="13" t="s">
        <v>78</v>
      </c>
      <c r="AY1530" s="228" t="s">
        <v>203</v>
      </c>
    </row>
    <row r="1531" spans="2:51" s="12" customFormat="1" x14ac:dyDescent="0.3">
      <c r="B1531" s="206"/>
      <c r="C1531" s="207"/>
      <c r="D1531" s="208" t="s">
        <v>213</v>
      </c>
      <c r="E1531" s="209" t="s">
        <v>20</v>
      </c>
      <c r="F1531" s="210" t="s">
        <v>673</v>
      </c>
      <c r="G1531" s="207"/>
      <c r="H1531" s="211" t="s">
        <v>20</v>
      </c>
      <c r="I1531" s="212"/>
      <c r="J1531" s="207"/>
      <c r="K1531" s="207"/>
      <c r="L1531" s="213"/>
      <c r="M1531" s="214"/>
      <c r="N1531" s="215"/>
      <c r="O1531" s="215"/>
      <c r="P1531" s="215"/>
      <c r="Q1531" s="215"/>
      <c r="R1531" s="215"/>
      <c r="S1531" s="215"/>
      <c r="T1531" s="216"/>
      <c r="AT1531" s="217" t="s">
        <v>213</v>
      </c>
      <c r="AU1531" s="217" t="s">
        <v>86</v>
      </c>
      <c r="AV1531" s="12" t="s">
        <v>22</v>
      </c>
      <c r="AW1531" s="12" t="s">
        <v>41</v>
      </c>
      <c r="AX1531" s="12" t="s">
        <v>78</v>
      </c>
      <c r="AY1531" s="217" t="s">
        <v>203</v>
      </c>
    </row>
    <row r="1532" spans="2:51" s="13" customFormat="1" x14ac:dyDescent="0.3">
      <c r="B1532" s="218"/>
      <c r="C1532" s="219"/>
      <c r="D1532" s="208" t="s">
        <v>213</v>
      </c>
      <c r="E1532" s="220" t="s">
        <v>20</v>
      </c>
      <c r="F1532" s="221" t="s">
        <v>674</v>
      </c>
      <c r="G1532" s="219"/>
      <c r="H1532" s="222">
        <v>10.28</v>
      </c>
      <c r="I1532" s="223"/>
      <c r="J1532" s="219"/>
      <c r="K1532" s="219"/>
      <c r="L1532" s="224"/>
      <c r="M1532" s="225"/>
      <c r="N1532" s="226"/>
      <c r="O1532" s="226"/>
      <c r="P1532" s="226"/>
      <c r="Q1532" s="226"/>
      <c r="R1532" s="226"/>
      <c r="S1532" s="226"/>
      <c r="T1532" s="227"/>
      <c r="AT1532" s="228" t="s">
        <v>213</v>
      </c>
      <c r="AU1532" s="228" t="s">
        <v>86</v>
      </c>
      <c r="AV1532" s="13" t="s">
        <v>86</v>
      </c>
      <c r="AW1532" s="13" t="s">
        <v>41</v>
      </c>
      <c r="AX1532" s="13" t="s">
        <v>78</v>
      </c>
      <c r="AY1532" s="228" t="s">
        <v>203</v>
      </c>
    </row>
    <row r="1533" spans="2:51" s="12" customFormat="1" x14ac:dyDescent="0.3">
      <c r="B1533" s="206"/>
      <c r="C1533" s="207"/>
      <c r="D1533" s="208" t="s">
        <v>213</v>
      </c>
      <c r="E1533" s="209" t="s">
        <v>20</v>
      </c>
      <c r="F1533" s="210" t="s">
        <v>677</v>
      </c>
      <c r="G1533" s="207"/>
      <c r="H1533" s="211" t="s">
        <v>20</v>
      </c>
      <c r="I1533" s="212"/>
      <c r="J1533" s="207"/>
      <c r="K1533" s="207"/>
      <c r="L1533" s="213"/>
      <c r="M1533" s="214"/>
      <c r="N1533" s="215"/>
      <c r="O1533" s="215"/>
      <c r="P1533" s="215"/>
      <c r="Q1533" s="215"/>
      <c r="R1533" s="215"/>
      <c r="S1533" s="215"/>
      <c r="T1533" s="216"/>
      <c r="AT1533" s="217" t="s">
        <v>213</v>
      </c>
      <c r="AU1533" s="217" t="s">
        <v>86</v>
      </c>
      <c r="AV1533" s="12" t="s">
        <v>22</v>
      </c>
      <c r="AW1533" s="12" t="s">
        <v>41</v>
      </c>
      <c r="AX1533" s="12" t="s">
        <v>78</v>
      </c>
      <c r="AY1533" s="217" t="s">
        <v>203</v>
      </c>
    </row>
    <row r="1534" spans="2:51" s="13" customFormat="1" x14ac:dyDescent="0.3">
      <c r="B1534" s="218"/>
      <c r="C1534" s="219"/>
      <c r="D1534" s="208" t="s">
        <v>213</v>
      </c>
      <c r="E1534" s="220" t="s">
        <v>20</v>
      </c>
      <c r="F1534" s="221" t="s">
        <v>678</v>
      </c>
      <c r="G1534" s="219"/>
      <c r="H1534" s="222">
        <v>6.09</v>
      </c>
      <c r="I1534" s="223"/>
      <c r="J1534" s="219"/>
      <c r="K1534" s="219"/>
      <c r="L1534" s="224"/>
      <c r="M1534" s="225"/>
      <c r="N1534" s="226"/>
      <c r="O1534" s="226"/>
      <c r="P1534" s="226"/>
      <c r="Q1534" s="226"/>
      <c r="R1534" s="226"/>
      <c r="S1534" s="226"/>
      <c r="T1534" s="227"/>
      <c r="AT1534" s="228" t="s">
        <v>213</v>
      </c>
      <c r="AU1534" s="228" t="s">
        <v>86</v>
      </c>
      <c r="AV1534" s="13" t="s">
        <v>86</v>
      </c>
      <c r="AW1534" s="13" t="s">
        <v>41</v>
      </c>
      <c r="AX1534" s="13" t="s">
        <v>78</v>
      </c>
      <c r="AY1534" s="228" t="s">
        <v>203</v>
      </c>
    </row>
    <row r="1535" spans="2:51" s="12" customFormat="1" x14ac:dyDescent="0.3">
      <c r="B1535" s="206"/>
      <c r="C1535" s="207"/>
      <c r="D1535" s="208" t="s">
        <v>213</v>
      </c>
      <c r="E1535" s="209" t="s">
        <v>20</v>
      </c>
      <c r="F1535" s="210" t="s">
        <v>1450</v>
      </c>
      <c r="G1535" s="207"/>
      <c r="H1535" s="211" t="s">
        <v>20</v>
      </c>
      <c r="I1535" s="212"/>
      <c r="J1535" s="207"/>
      <c r="K1535" s="207"/>
      <c r="L1535" s="213"/>
      <c r="M1535" s="214"/>
      <c r="N1535" s="215"/>
      <c r="O1535" s="215"/>
      <c r="P1535" s="215"/>
      <c r="Q1535" s="215"/>
      <c r="R1535" s="215"/>
      <c r="S1535" s="215"/>
      <c r="T1535" s="216"/>
      <c r="AT1535" s="217" t="s">
        <v>213</v>
      </c>
      <c r="AU1535" s="217" t="s">
        <v>86</v>
      </c>
      <c r="AV1535" s="12" t="s">
        <v>22</v>
      </c>
      <c r="AW1535" s="12" t="s">
        <v>41</v>
      </c>
      <c r="AX1535" s="12" t="s">
        <v>78</v>
      </c>
      <c r="AY1535" s="217" t="s">
        <v>203</v>
      </c>
    </row>
    <row r="1536" spans="2:51" s="12" customFormat="1" x14ac:dyDescent="0.3">
      <c r="B1536" s="206"/>
      <c r="C1536" s="207"/>
      <c r="D1536" s="208" t="s">
        <v>213</v>
      </c>
      <c r="E1536" s="209" t="s">
        <v>20</v>
      </c>
      <c r="F1536" s="210" t="s">
        <v>611</v>
      </c>
      <c r="G1536" s="207"/>
      <c r="H1536" s="211" t="s">
        <v>20</v>
      </c>
      <c r="I1536" s="212"/>
      <c r="J1536" s="207"/>
      <c r="K1536" s="207"/>
      <c r="L1536" s="213"/>
      <c r="M1536" s="214"/>
      <c r="N1536" s="215"/>
      <c r="O1536" s="215"/>
      <c r="P1536" s="215"/>
      <c r="Q1536" s="215"/>
      <c r="R1536" s="215"/>
      <c r="S1536" s="215"/>
      <c r="T1536" s="216"/>
      <c r="AT1536" s="217" t="s">
        <v>213</v>
      </c>
      <c r="AU1536" s="217" t="s">
        <v>86</v>
      </c>
      <c r="AV1536" s="12" t="s">
        <v>22</v>
      </c>
      <c r="AW1536" s="12" t="s">
        <v>41</v>
      </c>
      <c r="AX1536" s="12" t="s">
        <v>78</v>
      </c>
      <c r="AY1536" s="217" t="s">
        <v>203</v>
      </c>
    </row>
    <row r="1537" spans="2:65" s="12" customFormat="1" x14ac:dyDescent="0.3">
      <c r="B1537" s="206"/>
      <c r="C1537" s="207"/>
      <c r="D1537" s="208" t="s">
        <v>213</v>
      </c>
      <c r="E1537" s="209" t="s">
        <v>20</v>
      </c>
      <c r="F1537" s="210" t="s">
        <v>675</v>
      </c>
      <c r="G1537" s="207"/>
      <c r="H1537" s="211" t="s">
        <v>20</v>
      </c>
      <c r="I1537" s="212"/>
      <c r="J1537" s="207"/>
      <c r="K1537" s="207"/>
      <c r="L1537" s="213"/>
      <c r="M1537" s="214"/>
      <c r="N1537" s="215"/>
      <c r="O1537" s="215"/>
      <c r="P1537" s="215"/>
      <c r="Q1537" s="215"/>
      <c r="R1537" s="215"/>
      <c r="S1537" s="215"/>
      <c r="T1537" s="216"/>
      <c r="AT1537" s="217" t="s">
        <v>213</v>
      </c>
      <c r="AU1537" s="217" t="s">
        <v>86</v>
      </c>
      <c r="AV1537" s="12" t="s">
        <v>22</v>
      </c>
      <c r="AW1537" s="12" t="s">
        <v>41</v>
      </c>
      <c r="AX1537" s="12" t="s">
        <v>78</v>
      </c>
      <c r="AY1537" s="217" t="s">
        <v>203</v>
      </c>
    </row>
    <row r="1538" spans="2:65" s="13" customFormat="1" x14ac:dyDescent="0.3">
      <c r="B1538" s="218"/>
      <c r="C1538" s="219"/>
      <c r="D1538" s="208" t="s">
        <v>213</v>
      </c>
      <c r="E1538" s="220" t="s">
        <v>20</v>
      </c>
      <c r="F1538" s="221" t="s">
        <v>676</v>
      </c>
      <c r="G1538" s="219"/>
      <c r="H1538" s="222">
        <v>61.87</v>
      </c>
      <c r="I1538" s="223"/>
      <c r="J1538" s="219"/>
      <c r="K1538" s="219"/>
      <c r="L1538" s="224"/>
      <c r="M1538" s="225"/>
      <c r="N1538" s="226"/>
      <c r="O1538" s="226"/>
      <c r="P1538" s="226"/>
      <c r="Q1538" s="226"/>
      <c r="R1538" s="226"/>
      <c r="S1538" s="226"/>
      <c r="T1538" s="227"/>
      <c r="AT1538" s="228" t="s">
        <v>213</v>
      </c>
      <c r="AU1538" s="228" t="s">
        <v>86</v>
      </c>
      <c r="AV1538" s="13" t="s">
        <v>86</v>
      </c>
      <c r="AW1538" s="13" t="s">
        <v>41</v>
      </c>
      <c r="AX1538" s="13" t="s">
        <v>78</v>
      </c>
      <c r="AY1538" s="228" t="s">
        <v>203</v>
      </c>
    </row>
    <row r="1539" spans="2:65" s="14" customFormat="1" x14ac:dyDescent="0.3">
      <c r="B1539" s="229"/>
      <c r="C1539" s="230"/>
      <c r="D1539" s="231" t="s">
        <v>213</v>
      </c>
      <c r="E1539" s="232" t="s">
        <v>20</v>
      </c>
      <c r="F1539" s="233" t="s">
        <v>225</v>
      </c>
      <c r="G1539" s="230"/>
      <c r="H1539" s="234">
        <v>519.45000000000005</v>
      </c>
      <c r="I1539" s="235"/>
      <c r="J1539" s="230"/>
      <c r="K1539" s="230"/>
      <c r="L1539" s="236"/>
      <c r="M1539" s="237"/>
      <c r="N1539" s="238"/>
      <c r="O1539" s="238"/>
      <c r="P1539" s="238"/>
      <c r="Q1539" s="238"/>
      <c r="R1539" s="238"/>
      <c r="S1539" s="238"/>
      <c r="T1539" s="239"/>
      <c r="AT1539" s="240" t="s">
        <v>213</v>
      </c>
      <c r="AU1539" s="240" t="s">
        <v>86</v>
      </c>
      <c r="AV1539" s="14" t="s">
        <v>211</v>
      </c>
      <c r="AW1539" s="14" t="s">
        <v>41</v>
      </c>
      <c r="AX1539" s="14" t="s">
        <v>22</v>
      </c>
      <c r="AY1539" s="240" t="s">
        <v>203</v>
      </c>
    </row>
    <row r="1540" spans="2:65" s="1" customFormat="1" ht="22.5" customHeight="1" x14ac:dyDescent="0.3">
      <c r="B1540" s="35"/>
      <c r="C1540" s="194" t="s">
        <v>1451</v>
      </c>
      <c r="D1540" s="194" t="s">
        <v>206</v>
      </c>
      <c r="E1540" s="195" t="s">
        <v>1452</v>
      </c>
      <c r="F1540" s="196" t="s">
        <v>1453</v>
      </c>
      <c r="G1540" s="197" t="s">
        <v>209</v>
      </c>
      <c r="H1540" s="198">
        <v>519.45000000000005</v>
      </c>
      <c r="I1540" s="199"/>
      <c r="J1540" s="200">
        <f>ROUND(I1540*H1540,2)</f>
        <v>0</v>
      </c>
      <c r="K1540" s="196" t="s">
        <v>20</v>
      </c>
      <c r="L1540" s="55"/>
      <c r="M1540" s="201" t="s">
        <v>20</v>
      </c>
      <c r="N1540" s="202" t="s">
        <v>49</v>
      </c>
      <c r="O1540" s="36"/>
      <c r="P1540" s="203">
        <f>O1540*H1540</f>
        <v>0</v>
      </c>
      <c r="Q1540" s="203">
        <v>1.2E-4</v>
      </c>
      <c r="R1540" s="203">
        <f>Q1540*H1540</f>
        <v>6.2334000000000007E-2</v>
      </c>
      <c r="S1540" s="203">
        <v>0</v>
      </c>
      <c r="T1540" s="204">
        <f>S1540*H1540</f>
        <v>0</v>
      </c>
      <c r="AR1540" s="18" t="s">
        <v>336</v>
      </c>
      <c r="AT1540" s="18" t="s">
        <v>206</v>
      </c>
      <c r="AU1540" s="18" t="s">
        <v>86</v>
      </c>
      <c r="AY1540" s="18" t="s">
        <v>203</v>
      </c>
      <c r="BE1540" s="205">
        <f>IF(N1540="základní",J1540,0)</f>
        <v>0</v>
      </c>
      <c r="BF1540" s="205">
        <f>IF(N1540="snížená",J1540,0)</f>
        <v>0</v>
      </c>
      <c r="BG1540" s="205">
        <f>IF(N1540="zákl. přenesená",J1540,0)</f>
        <v>0</v>
      </c>
      <c r="BH1540" s="205">
        <f>IF(N1540="sníž. přenesená",J1540,0)</f>
        <v>0</v>
      </c>
      <c r="BI1540" s="205">
        <f>IF(N1540="nulová",J1540,0)</f>
        <v>0</v>
      </c>
      <c r="BJ1540" s="18" t="s">
        <v>22</v>
      </c>
      <c r="BK1540" s="205">
        <f>ROUND(I1540*H1540,2)</f>
        <v>0</v>
      </c>
      <c r="BL1540" s="18" t="s">
        <v>336</v>
      </c>
      <c r="BM1540" s="18" t="s">
        <v>1454</v>
      </c>
    </row>
    <row r="1541" spans="2:65" s="1" customFormat="1" ht="31.5" customHeight="1" x14ac:dyDescent="0.3">
      <c r="B1541" s="35"/>
      <c r="C1541" s="194" t="s">
        <v>1455</v>
      </c>
      <c r="D1541" s="194" t="s">
        <v>206</v>
      </c>
      <c r="E1541" s="195" t="s">
        <v>1456</v>
      </c>
      <c r="F1541" s="196" t="s">
        <v>1457</v>
      </c>
      <c r="G1541" s="197" t="s">
        <v>209</v>
      </c>
      <c r="H1541" s="198">
        <v>457.58</v>
      </c>
      <c r="I1541" s="199"/>
      <c r="J1541" s="200">
        <f>ROUND(I1541*H1541,2)</f>
        <v>0</v>
      </c>
      <c r="K1541" s="196" t="s">
        <v>20</v>
      </c>
      <c r="L1541" s="55"/>
      <c r="M1541" s="201" t="s">
        <v>20</v>
      </c>
      <c r="N1541" s="202" t="s">
        <v>49</v>
      </c>
      <c r="O1541" s="36"/>
      <c r="P1541" s="203">
        <f>O1541*H1541</f>
        <v>0</v>
      </c>
      <c r="Q1541" s="203">
        <v>4.0000000000000002E-4</v>
      </c>
      <c r="R1541" s="203">
        <f>Q1541*H1541</f>
        <v>0.183032</v>
      </c>
      <c r="S1541" s="203">
        <v>0</v>
      </c>
      <c r="T1541" s="204">
        <f>S1541*H1541</f>
        <v>0</v>
      </c>
      <c r="AR1541" s="18" t="s">
        <v>336</v>
      </c>
      <c r="AT1541" s="18" t="s">
        <v>206</v>
      </c>
      <c r="AU1541" s="18" t="s">
        <v>86</v>
      </c>
      <c r="AY1541" s="18" t="s">
        <v>203</v>
      </c>
      <c r="BE1541" s="205">
        <f>IF(N1541="základní",J1541,0)</f>
        <v>0</v>
      </c>
      <c r="BF1541" s="205">
        <f>IF(N1541="snížená",J1541,0)</f>
        <v>0</v>
      </c>
      <c r="BG1541" s="205">
        <f>IF(N1541="zákl. přenesená",J1541,0)</f>
        <v>0</v>
      </c>
      <c r="BH1541" s="205">
        <f>IF(N1541="sníž. přenesená",J1541,0)</f>
        <v>0</v>
      </c>
      <c r="BI1541" s="205">
        <f>IF(N1541="nulová",J1541,0)</f>
        <v>0</v>
      </c>
      <c r="BJ1541" s="18" t="s">
        <v>22</v>
      </c>
      <c r="BK1541" s="205">
        <f>ROUND(I1541*H1541,2)</f>
        <v>0</v>
      </c>
      <c r="BL1541" s="18" t="s">
        <v>336</v>
      </c>
      <c r="BM1541" s="18" t="s">
        <v>1458</v>
      </c>
    </row>
    <row r="1542" spans="2:65" s="12" customFormat="1" x14ac:dyDescent="0.3">
      <c r="B1542" s="206"/>
      <c r="C1542" s="207"/>
      <c r="D1542" s="208" t="s">
        <v>213</v>
      </c>
      <c r="E1542" s="209" t="s">
        <v>20</v>
      </c>
      <c r="F1542" s="210" t="s">
        <v>520</v>
      </c>
      <c r="G1542" s="207"/>
      <c r="H1542" s="211" t="s">
        <v>20</v>
      </c>
      <c r="I1542" s="212"/>
      <c r="J1542" s="207"/>
      <c r="K1542" s="207"/>
      <c r="L1542" s="213"/>
      <c r="M1542" s="214"/>
      <c r="N1542" s="215"/>
      <c r="O1542" s="215"/>
      <c r="P1542" s="215"/>
      <c r="Q1542" s="215"/>
      <c r="R1542" s="215"/>
      <c r="S1542" s="215"/>
      <c r="T1542" s="216"/>
      <c r="AT1542" s="217" t="s">
        <v>213</v>
      </c>
      <c r="AU1542" s="217" t="s">
        <v>86</v>
      </c>
      <c r="AV1542" s="12" t="s">
        <v>22</v>
      </c>
      <c r="AW1542" s="12" t="s">
        <v>41</v>
      </c>
      <c r="AX1542" s="12" t="s">
        <v>78</v>
      </c>
      <c r="AY1542" s="217" t="s">
        <v>203</v>
      </c>
    </row>
    <row r="1543" spans="2:65" s="12" customFormat="1" x14ac:dyDescent="0.3">
      <c r="B1543" s="206"/>
      <c r="C1543" s="207"/>
      <c r="D1543" s="208" t="s">
        <v>213</v>
      </c>
      <c r="E1543" s="209" t="s">
        <v>20</v>
      </c>
      <c r="F1543" s="210" t="s">
        <v>1459</v>
      </c>
      <c r="G1543" s="207"/>
      <c r="H1543" s="211" t="s">
        <v>20</v>
      </c>
      <c r="I1543" s="212"/>
      <c r="J1543" s="207"/>
      <c r="K1543" s="207"/>
      <c r="L1543" s="213"/>
      <c r="M1543" s="214"/>
      <c r="N1543" s="215"/>
      <c r="O1543" s="215"/>
      <c r="P1543" s="215"/>
      <c r="Q1543" s="215"/>
      <c r="R1543" s="215"/>
      <c r="S1543" s="215"/>
      <c r="T1543" s="216"/>
      <c r="AT1543" s="217" t="s">
        <v>213</v>
      </c>
      <c r="AU1543" s="217" t="s">
        <v>86</v>
      </c>
      <c r="AV1543" s="12" t="s">
        <v>22</v>
      </c>
      <c r="AW1543" s="12" t="s">
        <v>41</v>
      </c>
      <c r="AX1543" s="12" t="s">
        <v>78</v>
      </c>
      <c r="AY1543" s="217" t="s">
        <v>203</v>
      </c>
    </row>
    <row r="1544" spans="2:65" s="12" customFormat="1" x14ac:dyDescent="0.3">
      <c r="B1544" s="206"/>
      <c r="C1544" s="207"/>
      <c r="D1544" s="208" t="s">
        <v>213</v>
      </c>
      <c r="E1544" s="209" t="s">
        <v>20</v>
      </c>
      <c r="F1544" s="210" t="s">
        <v>611</v>
      </c>
      <c r="G1544" s="207"/>
      <c r="H1544" s="211" t="s">
        <v>20</v>
      </c>
      <c r="I1544" s="212"/>
      <c r="J1544" s="207"/>
      <c r="K1544" s="207"/>
      <c r="L1544" s="213"/>
      <c r="M1544" s="214"/>
      <c r="N1544" s="215"/>
      <c r="O1544" s="215"/>
      <c r="P1544" s="215"/>
      <c r="Q1544" s="215"/>
      <c r="R1544" s="215"/>
      <c r="S1544" s="215"/>
      <c r="T1544" s="216"/>
      <c r="AT1544" s="217" t="s">
        <v>213</v>
      </c>
      <c r="AU1544" s="217" t="s">
        <v>86</v>
      </c>
      <c r="AV1544" s="12" t="s">
        <v>22</v>
      </c>
      <c r="AW1544" s="12" t="s">
        <v>41</v>
      </c>
      <c r="AX1544" s="12" t="s">
        <v>78</v>
      </c>
      <c r="AY1544" s="217" t="s">
        <v>203</v>
      </c>
    </row>
    <row r="1545" spans="2:65" s="12" customFormat="1" x14ac:dyDescent="0.3">
      <c r="B1545" s="206"/>
      <c r="C1545" s="207"/>
      <c r="D1545" s="208" t="s">
        <v>213</v>
      </c>
      <c r="E1545" s="209" t="s">
        <v>20</v>
      </c>
      <c r="F1545" s="210" t="s">
        <v>629</v>
      </c>
      <c r="G1545" s="207"/>
      <c r="H1545" s="211" t="s">
        <v>20</v>
      </c>
      <c r="I1545" s="212"/>
      <c r="J1545" s="207"/>
      <c r="K1545" s="207"/>
      <c r="L1545" s="213"/>
      <c r="M1545" s="214"/>
      <c r="N1545" s="215"/>
      <c r="O1545" s="215"/>
      <c r="P1545" s="215"/>
      <c r="Q1545" s="215"/>
      <c r="R1545" s="215"/>
      <c r="S1545" s="215"/>
      <c r="T1545" s="216"/>
      <c r="AT1545" s="217" t="s">
        <v>213</v>
      </c>
      <c r="AU1545" s="217" t="s">
        <v>86</v>
      </c>
      <c r="AV1545" s="12" t="s">
        <v>22</v>
      </c>
      <c r="AW1545" s="12" t="s">
        <v>41</v>
      </c>
      <c r="AX1545" s="12" t="s">
        <v>78</v>
      </c>
      <c r="AY1545" s="217" t="s">
        <v>203</v>
      </c>
    </row>
    <row r="1546" spans="2:65" s="13" customFormat="1" x14ac:dyDescent="0.3">
      <c r="B1546" s="218"/>
      <c r="C1546" s="219"/>
      <c r="D1546" s="208" t="s">
        <v>213</v>
      </c>
      <c r="E1546" s="220" t="s">
        <v>20</v>
      </c>
      <c r="F1546" s="221" t="s">
        <v>630</v>
      </c>
      <c r="G1546" s="219"/>
      <c r="H1546" s="222">
        <v>42.87</v>
      </c>
      <c r="I1546" s="223"/>
      <c r="J1546" s="219"/>
      <c r="K1546" s="219"/>
      <c r="L1546" s="224"/>
      <c r="M1546" s="225"/>
      <c r="N1546" s="226"/>
      <c r="O1546" s="226"/>
      <c r="P1546" s="226"/>
      <c r="Q1546" s="226"/>
      <c r="R1546" s="226"/>
      <c r="S1546" s="226"/>
      <c r="T1546" s="227"/>
      <c r="AT1546" s="228" t="s">
        <v>213</v>
      </c>
      <c r="AU1546" s="228" t="s">
        <v>86</v>
      </c>
      <c r="AV1546" s="13" t="s">
        <v>86</v>
      </c>
      <c r="AW1546" s="13" t="s">
        <v>41</v>
      </c>
      <c r="AX1546" s="13" t="s">
        <v>78</v>
      </c>
      <c r="AY1546" s="228" t="s">
        <v>203</v>
      </c>
    </row>
    <row r="1547" spans="2:65" s="12" customFormat="1" x14ac:dyDescent="0.3">
      <c r="B1547" s="206"/>
      <c r="C1547" s="207"/>
      <c r="D1547" s="208" t="s">
        <v>213</v>
      </c>
      <c r="E1547" s="209" t="s">
        <v>20</v>
      </c>
      <c r="F1547" s="210" t="s">
        <v>631</v>
      </c>
      <c r="G1547" s="207"/>
      <c r="H1547" s="211" t="s">
        <v>20</v>
      </c>
      <c r="I1547" s="212"/>
      <c r="J1547" s="207"/>
      <c r="K1547" s="207"/>
      <c r="L1547" s="213"/>
      <c r="M1547" s="214"/>
      <c r="N1547" s="215"/>
      <c r="O1547" s="215"/>
      <c r="P1547" s="215"/>
      <c r="Q1547" s="215"/>
      <c r="R1547" s="215"/>
      <c r="S1547" s="215"/>
      <c r="T1547" s="216"/>
      <c r="AT1547" s="217" t="s">
        <v>213</v>
      </c>
      <c r="AU1547" s="217" t="s">
        <v>86</v>
      </c>
      <c r="AV1547" s="12" t="s">
        <v>22</v>
      </c>
      <c r="AW1547" s="12" t="s">
        <v>41</v>
      </c>
      <c r="AX1547" s="12" t="s">
        <v>78</v>
      </c>
      <c r="AY1547" s="217" t="s">
        <v>203</v>
      </c>
    </row>
    <row r="1548" spans="2:65" s="13" customFormat="1" x14ac:dyDescent="0.3">
      <c r="B1548" s="218"/>
      <c r="C1548" s="219"/>
      <c r="D1548" s="208" t="s">
        <v>213</v>
      </c>
      <c r="E1548" s="220" t="s">
        <v>20</v>
      </c>
      <c r="F1548" s="221" t="s">
        <v>632</v>
      </c>
      <c r="G1548" s="219"/>
      <c r="H1548" s="222">
        <v>40.74</v>
      </c>
      <c r="I1548" s="223"/>
      <c r="J1548" s="219"/>
      <c r="K1548" s="219"/>
      <c r="L1548" s="224"/>
      <c r="M1548" s="225"/>
      <c r="N1548" s="226"/>
      <c r="O1548" s="226"/>
      <c r="P1548" s="226"/>
      <c r="Q1548" s="226"/>
      <c r="R1548" s="226"/>
      <c r="S1548" s="226"/>
      <c r="T1548" s="227"/>
      <c r="AT1548" s="228" t="s">
        <v>213</v>
      </c>
      <c r="AU1548" s="228" t="s">
        <v>86</v>
      </c>
      <c r="AV1548" s="13" t="s">
        <v>86</v>
      </c>
      <c r="AW1548" s="13" t="s">
        <v>41</v>
      </c>
      <c r="AX1548" s="13" t="s">
        <v>78</v>
      </c>
      <c r="AY1548" s="228" t="s">
        <v>203</v>
      </c>
    </row>
    <row r="1549" spans="2:65" s="12" customFormat="1" x14ac:dyDescent="0.3">
      <c r="B1549" s="206"/>
      <c r="C1549" s="207"/>
      <c r="D1549" s="208" t="s">
        <v>213</v>
      </c>
      <c r="E1549" s="209" t="s">
        <v>20</v>
      </c>
      <c r="F1549" s="210" t="s">
        <v>633</v>
      </c>
      <c r="G1549" s="207"/>
      <c r="H1549" s="211" t="s">
        <v>20</v>
      </c>
      <c r="I1549" s="212"/>
      <c r="J1549" s="207"/>
      <c r="K1549" s="207"/>
      <c r="L1549" s="213"/>
      <c r="M1549" s="214"/>
      <c r="N1549" s="215"/>
      <c r="O1549" s="215"/>
      <c r="P1549" s="215"/>
      <c r="Q1549" s="215"/>
      <c r="R1549" s="215"/>
      <c r="S1549" s="215"/>
      <c r="T1549" s="216"/>
      <c r="AT1549" s="217" t="s">
        <v>213</v>
      </c>
      <c r="AU1549" s="217" t="s">
        <v>86</v>
      </c>
      <c r="AV1549" s="12" t="s">
        <v>22</v>
      </c>
      <c r="AW1549" s="12" t="s">
        <v>41</v>
      </c>
      <c r="AX1549" s="12" t="s">
        <v>78</v>
      </c>
      <c r="AY1549" s="217" t="s">
        <v>203</v>
      </c>
    </row>
    <row r="1550" spans="2:65" s="13" customFormat="1" x14ac:dyDescent="0.3">
      <c r="B1550" s="218"/>
      <c r="C1550" s="219"/>
      <c r="D1550" s="208" t="s">
        <v>213</v>
      </c>
      <c r="E1550" s="220" t="s">
        <v>20</v>
      </c>
      <c r="F1550" s="221" t="s">
        <v>634</v>
      </c>
      <c r="G1550" s="219"/>
      <c r="H1550" s="222">
        <v>113.39</v>
      </c>
      <c r="I1550" s="223"/>
      <c r="J1550" s="219"/>
      <c r="K1550" s="219"/>
      <c r="L1550" s="224"/>
      <c r="M1550" s="225"/>
      <c r="N1550" s="226"/>
      <c r="O1550" s="226"/>
      <c r="P1550" s="226"/>
      <c r="Q1550" s="226"/>
      <c r="R1550" s="226"/>
      <c r="S1550" s="226"/>
      <c r="T1550" s="227"/>
      <c r="AT1550" s="228" t="s">
        <v>213</v>
      </c>
      <c r="AU1550" s="228" t="s">
        <v>86</v>
      </c>
      <c r="AV1550" s="13" t="s">
        <v>86</v>
      </c>
      <c r="AW1550" s="13" t="s">
        <v>41</v>
      </c>
      <c r="AX1550" s="13" t="s">
        <v>78</v>
      </c>
      <c r="AY1550" s="228" t="s">
        <v>203</v>
      </c>
    </row>
    <row r="1551" spans="2:65" s="12" customFormat="1" x14ac:dyDescent="0.3">
      <c r="B1551" s="206"/>
      <c r="C1551" s="207"/>
      <c r="D1551" s="208" t="s">
        <v>213</v>
      </c>
      <c r="E1551" s="209" t="s">
        <v>20</v>
      </c>
      <c r="F1551" s="210" t="s">
        <v>635</v>
      </c>
      <c r="G1551" s="207"/>
      <c r="H1551" s="211" t="s">
        <v>20</v>
      </c>
      <c r="I1551" s="212"/>
      <c r="J1551" s="207"/>
      <c r="K1551" s="207"/>
      <c r="L1551" s="213"/>
      <c r="M1551" s="214"/>
      <c r="N1551" s="215"/>
      <c r="O1551" s="215"/>
      <c r="P1551" s="215"/>
      <c r="Q1551" s="215"/>
      <c r="R1551" s="215"/>
      <c r="S1551" s="215"/>
      <c r="T1551" s="216"/>
      <c r="AT1551" s="217" t="s">
        <v>213</v>
      </c>
      <c r="AU1551" s="217" t="s">
        <v>86</v>
      </c>
      <c r="AV1551" s="12" t="s">
        <v>22</v>
      </c>
      <c r="AW1551" s="12" t="s">
        <v>41</v>
      </c>
      <c r="AX1551" s="12" t="s">
        <v>78</v>
      </c>
      <c r="AY1551" s="217" t="s">
        <v>203</v>
      </c>
    </row>
    <row r="1552" spans="2:65" s="13" customFormat="1" x14ac:dyDescent="0.3">
      <c r="B1552" s="218"/>
      <c r="C1552" s="219"/>
      <c r="D1552" s="208" t="s">
        <v>213</v>
      </c>
      <c r="E1552" s="220" t="s">
        <v>20</v>
      </c>
      <c r="F1552" s="221" t="s">
        <v>636</v>
      </c>
      <c r="G1552" s="219"/>
      <c r="H1552" s="222">
        <v>13.38</v>
      </c>
      <c r="I1552" s="223"/>
      <c r="J1552" s="219"/>
      <c r="K1552" s="219"/>
      <c r="L1552" s="224"/>
      <c r="M1552" s="225"/>
      <c r="N1552" s="226"/>
      <c r="O1552" s="226"/>
      <c r="P1552" s="226"/>
      <c r="Q1552" s="226"/>
      <c r="R1552" s="226"/>
      <c r="S1552" s="226"/>
      <c r="T1552" s="227"/>
      <c r="AT1552" s="228" t="s">
        <v>213</v>
      </c>
      <c r="AU1552" s="228" t="s">
        <v>86</v>
      </c>
      <c r="AV1552" s="13" t="s">
        <v>86</v>
      </c>
      <c r="AW1552" s="13" t="s">
        <v>41</v>
      </c>
      <c r="AX1552" s="13" t="s">
        <v>78</v>
      </c>
      <c r="AY1552" s="228" t="s">
        <v>203</v>
      </c>
    </row>
    <row r="1553" spans="2:51" s="12" customFormat="1" x14ac:dyDescent="0.3">
      <c r="B1553" s="206"/>
      <c r="C1553" s="207"/>
      <c r="D1553" s="208" t="s">
        <v>213</v>
      </c>
      <c r="E1553" s="209" t="s">
        <v>20</v>
      </c>
      <c r="F1553" s="210" t="s">
        <v>639</v>
      </c>
      <c r="G1553" s="207"/>
      <c r="H1553" s="211" t="s">
        <v>20</v>
      </c>
      <c r="I1553" s="212"/>
      <c r="J1553" s="207"/>
      <c r="K1553" s="207"/>
      <c r="L1553" s="213"/>
      <c r="M1553" s="214"/>
      <c r="N1553" s="215"/>
      <c r="O1553" s="215"/>
      <c r="P1553" s="215"/>
      <c r="Q1553" s="215"/>
      <c r="R1553" s="215"/>
      <c r="S1553" s="215"/>
      <c r="T1553" s="216"/>
      <c r="AT1553" s="217" t="s">
        <v>213</v>
      </c>
      <c r="AU1553" s="217" t="s">
        <v>86</v>
      </c>
      <c r="AV1553" s="12" t="s">
        <v>22</v>
      </c>
      <c r="AW1553" s="12" t="s">
        <v>41</v>
      </c>
      <c r="AX1553" s="12" t="s">
        <v>78</v>
      </c>
      <c r="AY1553" s="217" t="s">
        <v>203</v>
      </c>
    </row>
    <row r="1554" spans="2:51" s="13" customFormat="1" x14ac:dyDescent="0.3">
      <c r="B1554" s="218"/>
      <c r="C1554" s="219"/>
      <c r="D1554" s="208" t="s">
        <v>213</v>
      </c>
      <c r="E1554" s="220" t="s">
        <v>20</v>
      </c>
      <c r="F1554" s="221" t="s">
        <v>640</v>
      </c>
      <c r="G1554" s="219"/>
      <c r="H1554" s="222">
        <v>14.78</v>
      </c>
      <c r="I1554" s="223"/>
      <c r="J1554" s="219"/>
      <c r="K1554" s="219"/>
      <c r="L1554" s="224"/>
      <c r="M1554" s="225"/>
      <c r="N1554" s="226"/>
      <c r="O1554" s="226"/>
      <c r="P1554" s="226"/>
      <c r="Q1554" s="226"/>
      <c r="R1554" s="226"/>
      <c r="S1554" s="226"/>
      <c r="T1554" s="227"/>
      <c r="AT1554" s="228" t="s">
        <v>213</v>
      </c>
      <c r="AU1554" s="228" t="s">
        <v>86</v>
      </c>
      <c r="AV1554" s="13" t="s">
        <v>86</v>
      </c>
      <c r="AW1554" s="13" t="s">
        <v>41</v>
      </c>
      <c r="AX1554" s="13" t="s">
        <v>78</v>
      </c>
      <c r="AY1554" s="228" t="s">
        <v>203</v>
      </c>
    </row>
    <row r="1555" spans="2:51" s="12" customFormat="1" x14ac:dyDescent="0.3">
      <c r="B1555" s="206"/>
      <c r="C1555" s="207"/>
      <c r="D1555" s="208" t="s">
        <v>213</v>
      </c>
      <c r="E1555" s="209" t="s">
        <v>20</v>
      </c>
      <c r="F1555" s="210" t="s">
        <v>643</v>
      </c>
      <c r="G1555" s="207"/>
      <c r="H1555" s="211" t="s">
        <v>20</v>
      </c>
      <c r="I1555" s="212"/>
      <c r="J1555" s="207"/>
      <c r="K1555" s="207"/>
      <c r="L1555" s="213"/>
      <c r="M1555" s="214"/>
      <c r="N1555" s="215"/>
      <c r="O1555" s="215"/>
      <c r="P1555" s="215"/>
      <c r="Q1555" s="215"/>
      <c r="R1555" s="215"/>
      <c r="S1555" s="215"/>
      <c r="T1555" s="216"/>
      <c r="AT1555" s="217" t="s">
        <v>213</v>
      </c>
      <c r="AU1555" s="217" t="s">
        <v>86</v>
      </c>
      <c r="AV1555" s="12" t="s">
        <v>22</v>
      </c>
      <c r="AW1555" s="12" t="s">
        <v>41</v>
      </c>
      <c r="AX1555" s="12" t="s">
        <v>78</v>
      </c>
      <c r="AY1555" s="217" t="s">
        <v>203</v>
      </c>
    </row>
    <row r="1556" spans="2:51" s="13" customFormat="1" x14ac:dyDescent="0.3">
      <c r="B1556" s="218"/>
      <c r="C1556" s="219"/>
      <c r="D1556" s="208" t="s">
        <v>213</v>
      </c>
      <c r="E1556" s="220" t="s">
        <v>20</v>
      </c>
      <c r="F1556" s="221" t="s">
        <v>644</v>
      </c>
      <c r="G1556" s="219"/>
      <c r="H1556" s="222">
        <v>12.15</v>
      </c>
      <c r="I1556" s="223"/>
      <c r="J1556" s="219"/>
      <c r="K1556" s="219"/>
      <c r="L1556" s="224"/>
      <c r="M1556" s="225"/>
      <c r="N1556" s="226"/>
      <c r="O1556" s="226"/>
      <c r="P1556" s="226"/>
      <c r="Q1556" s="226"/>
      <c r="R1556" s="226"/>
      <c r="S1556" s="226"/>
      <c r="T1556" s="227"/>
      <c r="AT1556" s="228" t="s">
        <v>213</v>
      </c>
      <c r="AU1556" s="228" t="s">
        <v>86</v>
      </c>
      <c r="AV1556" s="13" t="s">
        <v>86</v>
      </c>
      <c r="AW1556" s="13" t="s">
        <v>41</v>
      </c>
      <c r="AX1556" s="13" t="s">
        <v>78</v>
      </c>
      <c r="AY1556" s="228" t="s">
        <v>203</v>
      </c>
    </row>
    <row r="1557" spans="2:51" s="12" customFormat="1" x14ac:dyDescent="0.3">
      <c r="B1557" s="206"/>
      <c r="C1557" s="207"/>
      <c r="D1557" s="208" t="s">
        <v>213</v>
      </c>
      <c r="E1557" s="209" t="s">
        <v>20</v>
      </c>
      <c r="F1557" s="210" t="s">
        <v>645</v>
      </c>
      <c r="G1557" s="207"/>
      <c r="H1557" s="211" t="s">
        <v>20</v>
      </c>
      <c r="I1557" s="212"/>
      <c r="J1557" s="207"/>
      <c r="K1557" s="207"/>
      <c r="L1557" s="213"/>
      <c r="M1557" s="214"/>
      <c r="N1557" s="215"/>
      <c r="O1557" s="215"/>
      <c r="P1557" s="215"/>
      <c r="Q1557" s="215"/>
      <c r="R1557" s="215"/>
      <c r="S1557" s="215"/>
      <c r="T1557" s="216"/>
      <c r="AT1557" s="217" t="s">
        <v>213</v>
      </c>
      <c r="AU1557" s="217" t="s">
        <v>86</v>
      </c>
      <c r="AV1557" s="12" t="s">
        <v>22</v>
      </c>
      <c r="AW1557" s="12" t="s">
        <v>41</v>
      </c>
      <c r="AX1557" s="12" t="s">
        <v>78</v>
      </c>
      <c r="AY1557" s="217" t="s">
        <v>203</v>
      </c>
    </row>
    <row r="1558" spans="2:51" s="13" customFormat="1" x14ac:dyDescent="0.3">
      <c r="B1558" s="218"/>
      <c r="C1558" s="219"/>
      <c r="D1558" s="208" t="s">
        <v>213</v>
      </c>
      <c r="E1558" s="220" t="s">
        <v>20</v>
      </c>
      <c r="F1558" s="221" t="s">
        <v>646</v>
      </c>
      <c r="G1558" s="219"/>
      <c r="H1558" s="222">
        <v>12.24</v>
      </c>
      <c r="I1558" s="223"/>
      <c r="J1558" s="219"/>
      <c r="K1558" s="219"/>
      <c r="L1558" s="224"/>
      <c r="M1558" s="225"/>
      <c r="N1558" s="226"/>
      <c r="O1558" s="226"/>
      <c r="P1558" s="226"/>
      <c r="Q1558" s="226"/>
      <c r="R1558" s="226"/>
      <c r="S1558" s="226"/>
      <c r="T1558" s="227"/>
      <c r="AT1558" s="228" t="s">
        <v>213</v>
      </c>
      <c r="AU1558" s="228" t="s">
        <v>86</v>
      </c>
      <c r="AV1558" s="13" t="s">
        <v>86</v>
      </c>
      <c r="AW1558" s="13" t="s">
        <v>41</v>
      </c>
      <c r="AX1558" s="13" t="s">
        <v>78</v>
      </c>
      <c r="AY1558" s="228" t="s">
        <v>203</v>
      </c>
    </row>
    <row r="1559" spans="2:51" s="12" customFormat="1" x14ac:dyDescent="0.3">
      <c r="B1559" s="206"/>
      <c r="C1559" s="207"/>
      <c r="D1559" s="208" t="s">
        <v>213</v>
      </c>
      <c r="E1559" s="209" t="s">
        <v>20</v>
      </c>
      <c r="F1559" s="210" t="s">
        <v>647</v>
      </c>
      <c r="G1559" s="207"/>
      <c r="H1559" s="211" t="s">
        <v>20</v>
      </c>
      <c r="I1559" s="212"/>
      <c r="J1559" s="207"/>
      <c r="K1559" s="207"/>
      <c r="L1559" s="213"/>
      <c r="M1559" s="214"/>
      <c r="N1559" s="215"/>
      <c r="O1559" s="215"/>
      <c r="P1559" s="215"/>
      <c r="Q1559" s="215"/>
      <c r="R1559" s="215"/>
      <c r="S1559" s="215"/>
      <c r="T1559" s="216"/>
      <c r="AT1559" s="217" t="s">
        <v>213</v>
      </c>
      <c r="AU1559" s="217" t="s">
        <v>86</v>
      </c>
      <c r="AV1559" s="12" t="s">
        <v>22</v>
      </c>
      <c r="AW1559" s="12" t="s">
        <v>41</v>
      </c>
      <c r="AX1559" s="12" t="s">
        <v>78</v>
      </c>
      <c r="AY1559" s="217" t="s">
        <v>203</v>
      </c>
    </row>
    <row r="1560" spans="2:51" s="13" customFormat="1" x14ac:dyDescent="0.3">
      <c r="B1560" s="218"/>
      <c r="C1560" s="219"/>
      <c r="D1560" s="208" t="s">
        <v>213</v>
      </c>
      <c r="E1560" s="220" t="s">
        <v>20</v>
      </c>
      <c r="F1560" s="221" t="s">
        <v>646</v>
      </c>
      <c r="G1560" s="219"/>
      <c r="H1560" s="222">
        <v>12.24</v>
      </c>
      <c r="I1560" s="223"/>
      <c r="J1560" s="219"/>
      <c r="K1560" s="219"/>
      <c r="L1560" s="224"/>
      <c r="M1560" s="225"/>
      <c r="N1560" s="226"/>
      <c r="O1560" s="226"/>
      <c r="P1560" s="226"/>
      <c r="Q1560" s="226"/>
      <c r="R1560" s="226"/>
      <c r="S1560" s="226"/>
      <c r="T1560" s="227"/>
      <c r="AT1560" s="228" t="s">
        <v>213</v>
      </c>
      <c r="AU1560" s="228" t="s">
        <v>86</v>
      </c>
      <c r="AV1560" s="13" t="s">
        <v>86</v>
      </c>
      <c r="AW1560" s="13" t="s">
        <v>41</v>
      </c>
      <c r="AX1560" s="13" t="s">
        <v>78</v>
      </c>
      <c r="AY1560" s="228" t="s">
        <v>203</v>
      </c>
    </row>
    <row r="1561" spans="2:51" s="12" customFormat="1" x14ac:dyDescent="0.3">
      <c r="B1561" s="206"/>
      <c r="C1561" s="207"/>
      <c r="D1561" s="208" t="s">
        <v>213</v>
      </c>
      <c r="E1561" s="209" t="s">
        <v>20</v>
      </c>
      <c r="F1561" s="210" t="s">
        <v>648</v>
      </c>
      <c r="G1561" s="207"/>
      <c r="H1561" s="211" t="s">
        <v>20</v>
      </c>
      <c r="I1561" s="212"/>
      <c r="J1561" s="207"/>
      <c r="K1561" s="207"/>
      <c r="L1561" s="213"/>
      <c r="M1561" s="214"/>
      <c r="N1561" s="215"/>
      <c r="O1561" s="215"/>
      <c r="P1561" s="215"/>
      <c r="Q1561" s="215"/>
      <c r="R1561" s="215"/>
      <c r="S1561" s="215"/>
      <c r="T1561" s="216"/>
      <c r="AT1561" s="217" t="s">
        <v>213</v>
      </c>
      <c r="AU1561" s="217" t="s">
        <v>86</v>
      </c>
      <c r="AV1561" s="12" t="s">
        <v>22</v>
      </c>
      <c r="AW1561" s="12" t="s">
        <v>41</v>
      </c>
      <c r="AX1561" s="12" t="s">
        <v>78</v>
      </c>
      <c r="AY1561" s="217" t="s">
        <v>203</v>
      </c>
    </row>
    <row r="1562" spans="2:51" s="13" customFormat="1" x14ac:dyDescent="0.3">
      <c r="B1562" s="218"/>
      <c r="C1562" s="219"/>
      <c r="D1562" s="208" t="s">
        <v>213</v>
      </c>
      <c r="E1562" s="220" t="s">
        <v>20</v>
      </c>
      <c r="F1562" s="221" t="s">
        <v>646</v>
      </c>
      <c r="G1562" s="219"/>
      <c r="H1562" s="222">
        <v>12.24</v>
      </c>
      <c r="I1562" s="223"/>
      <c r="J1562" s="219"/>
      <c r="K1562" s="219"/>
      <c r="L1562" s="224"/>
      <c r="M1562" s="225"/>
      <c r="N1562" s="226"/>
      <c r="O1562" s="226"/>
      <c r="P1562" s="226"/>
      <c r="Q1562" s="226"/>
      <c r="R1562" s="226"/>
      <c r="S1562" s="226"/>
      <c r="T1562" s="227"/>
      <c r="AT1562" s="228" t="s">
        <v>213</v>
      </c>
      <c r="AU1562" s="228" t="s">
        <v>86</v>
      </c>
      <c r="AV1562" s="13" t="s">
        <v>86</v>
      </c>
      <c r="AW1562" s="13" t="s">
        <v>41</v>
      </c>
      <c r="AX1562" s="13" t="s">
        <v>78</v>
      </c>
      <c r="AY1562" s="228" t="s">
        <v>203</v>
      </c>
    </row>
    <row r="1563" spans="2:51" s="12" customFormat="1" x14ac:dyDescent="0.3">
      <c r="B1563" s="206"/>
      <c r="C1563" s="207"/>
      <c r="D1563" s="208" t="s">
        <v>213</v>
      </c>
      <c r="E1563" s="209" t="s">
        <v>20</v>
      </c>
      <c r="F1563" s="210" t="s">
        <v>649</v>
      </c>
      <c r="G1563" s="207"/>
      <c r="H1563" s="211" t="s">
        <v>20</v>
      </c>
      <c r="I1563" s="212"/>
      <c r="J1563" s="207"/>
      <c r="K1563" s="207"/>
      <c r="L1563" s="213"/>
      <c r="M1563" s="214"/>
      <c r="N1563" s="215"/>
      <c r="O1563" s="215"/>
      <c r="P1563" s="215"/>
      <c r="Q1563" s="215"/>
      <c r="R1563" s="215"/>
      <c r="S1563" s="215"/>
      <c r="T1563" s="216"/>
      <c r="AT1563" s="217" t="s">
        <v>213</v>
      </c>
      <c r="AU1563" s="217" t="s">
        <v>86</v>
      </c>
      <c r="AV1563" s="12" t="s">
        <v>22</v>
      </c>
      <c r="AW1563" s="12" t="s">
        <v>41</v>
      </c>
      <c r="AX1563" s="12" t="s">
        <v>78</v>
      </c>
      <c r="AY1563" s="217" t="s">
        <v>203</v>
      </c>
    </row>
    <row r="1564" spans="2:51" s="13" customFormat="1" x14ac:dyDescent="0.3">
      <c r="B1564" s="218"/>
      <c r="C1564" s="219"/>
      <c r="D1564" s="208" t="s">
        <v>213</v>
      </c>
      <c r="E1564" s="220" t="s">
        <v>20</v>
      </c>
      <c r="F1564" s="221" t="s">
        <v>646</v>
      </c>
      <c r="G1564" s="219"/>
      <c r="H1564" s="222">
        <v>12.24</v>
      </c>
      <c r="I1564" s="223"/>
      <c r="J1564" s="219"/>
      <c r="K1564" s="219"/>
      <c r="L1564" s="224"/>
      <c r="M1564" s="225"/>
      <c r="N1564" s="226"/>
      <c r="O1564" s="226"/>
      <c r="P1564" s="226"/>
      <c r="Q1564" s="226"/>
      <c r="R1564" s="226"/>
      <c r="S1564" s="226"/>
      <c r="T1564" s="227"/>
      <c r="AT1564" s="228" t="s">
        <v>213</v>
      </c>
      <c r="AU1564" s="228" t="s">
        <v>86</v>
      </c>
      <c r="AV1564" s="13" t="s">
        <v>86</v>
      </c>
      <c r="AW1564" s="13" t="s">
        <v>41</v>
      </c>
      <c r="AX1564" s="13" t="s">
        <v>78</v>
      </c>
      <c r="AY1564" s="228" t="s">
        <v>203</v>
      </c>
    </row>
    <row r="1565" spans="2:51" s="12" customFormat="1" x14ac:dyDescent="0.3">
      <c r="B1565" s="206"/>
      <c r="C1565" s="207"/>
      <c r="D1565" s="208" t="s">
        <v>213</v>
      </c>
      <c r="E1565" s="209" t="s">
        <v>20</v>
      </c>
      <c r="F1565" s="210" t="s">
        <v>650</v>
      </c>
      <c r="G1565" s="207"/>
      <c r="H1565" s="211" t="s">
        <v>20</v>
      </c>
      <c r="I1565" s="212"/>
      <c r="J1565" s="207"/>
      <c r="K1565" s="207"/>
      <c r="L1565" s="213"/>
      <c r="M1565" s="214"/>
      <c r="N1565" s="215"/>
      <c r="O1565" s="215"/>
      <c r="P1565" s="215"/>
      <c r="Q1565" s="215"/>
      <c r="R1565" s="215"/>
      <c r="S1565" s="215"/>
      <c r="T1565" s="216"/>
      <c r="AT1565" s="217" t="s">
        <v>213</v>
      </c>
      <c r="AU1565" s="217" t="s">
        <v>86</v>
      </c>
      <c r="AV1565" s="12" t="s">
        <v>22</v>
      </c>
      <c r="AW1565" s="12" t="s">
        <v>41</v>
      </c>
      <c r="AX1565" s="12" t="s">
        <v>78</v>
      </c>
      <c r="AY1565" s="217" t="s">
        <v>203</v>
      </c>
    </row>
    <row r="1566" spans="2:51" s="13" customFormat="1" x14ac:dyDescent="0.3">
      <c r="B1566" s="218"/>
      <c r="C1566" s="219"/>
      <c r="D1566" s="208" t="s">
        <v>213</v>
      </c>
      <c r="E1566" s="220" t="s">
        <v>20</v>
      </c>
      <c r="F1566" s="221" t="s">
        <v>646</v>
      </c>
      <c r="G1566" s="219"/>
      <c r="H1566" s="222">
        <v>12.24</v>
      </c>
      <c r="I1566" s="223"/>
      <c r="J1566" s="219"/>
      <c r="K1566" s="219"/>
      <c r="L1566" s="224"/>
      <c r="M1566" s="225"/>
      <c r="N1566" s="226"/>
      <c r="O1566" s="226"/>
      <c r="P1566" s="226"/>
      <c r="Q1566" s="226"/>
      <c r="R1566" s="226"/>
      <c r="S1566" s="226"/>
      <c r="T1566" s="227"/>
      <c r="AT1566" s="228" t="s">
        <v>213</v>
      </c>
      <c r="AU1566" s="228" t="s">
        <v>86</v>
      </c>
      <c r="AV1566" s="13" t="s">
        <v>86</v>
      </c>
      <c r="AW1566" s="13" t="s">
        <v>41</v>
      </c>
      <c r="AX1566" s="13" t="s">
        <v>78</v>
      </c>
      <c r="AY1566" s="228" t="s">
        <v>203</v>
      </c>
    </row>
    <row r="1567" spans="2:51" s="12" customFormat="1" x14ac:dyDescent="0.3">
      <c r="B1567" s="206"/>
      <c r="C1567" s="207"/>
      <c r="D1567" s="208" t="s">
        <v>213</v>
      </c>
      <c r="E1567" s="209" t="s">
        <v>20</v>
      </c>
      <c r="F1567" s="210" t="s">
        <v>651</v>
      </c>
      <c r="G1567" s="207"/>
      <c r="H1567" s="211" t="s">
        <v>20</v>
      </c>
      <c r="I1567" s="212"/>
      <c r="J1567" s="207"/>
      <c r="K1567" s="207"/>
      <c r="L1567" s="213"/>
      <c r="M1567" s="214"/>
      <c r="N1567" s="215"/>
      <c r="O1567" s="215"/>
      <c r="P1567" s="215"/>
      <c r="Q1567" s="215"/>
      <c r="R1567" s="215"/>
      <c r="S1567" s="215"/>
      <c r="T1567" s="216"/>
      <c r="AT1567" s="217" t="s">
        <v>213</v>
      </c>
      <c r="AU1567" s="217" t="s">
        <v>86</v>
      </c>
      <c r="AV1567" s="12" t="s">
        <v>22</v>
      </c>
      <c r="AW1567" s="12" t="s">
        <v>41</v>
      </c>
      <c r="AX1567" s="12" t="s">
        <v>78</v>
      </c>
      <c r="AY1567" s="217" t="s">
        <v>203</v>
      </c>
    </row>
    <row r="1568" spans="2:51" s="13" customFormat="1" x14ac:dyDescent="0.3">
      <c r="B1568" s="218"/>
      <c r="C1568" s="219"/>
      <c r="D1568" s="208" t="s">
        <v>213</v>
      </c>
      <c r="E1568" s="220" t="s">
        <v>20</v>
      </c>
      <c r="F1568" s="221" t="s">
        <v>652</v>
      </c>
      <c r="G1568" s="219"/>
      <c r="H1568" s="222">
        <v>33.97</v>
      </c>
      <c r="I1568" s="223"/>
      <c r="J1568" s="219"/>
      <c r="K1568" s="219"/>
      <c r="L1568" s="224"/>
      <c r="M1568" s="225"/>
      <c r="N1568" s="226"/>
      <c r="O1568" s="226"/>
      <c r="P1568" s="226"/>
      <c r="Q1568" s="226"/>
      <c r="R1568" s="226"/>
      <c r="S1568" s="226"/>
      <c r="T1568" s="227"/>
      <c r="AT1568" s="228" t="s">
        <v>213</v>
      </c>
      <c r="AU1568" s="228" t="s">
        <v>86</v>
      </c>
      <c r="AV1568" s="13" t="s">
        <v>86</v>
      </c>
      <c r="AW1568" s="13" t="s">
        <v>41</v>
      </c>
      <c r="AX1568" s="13" t="s">
        <v>78</v>
      </c>
      <c r="AY1568" s="228" t="s">
        <v>203</v>
      </c>
    </row>
    <row r="1569" spans="2:65" s="12" customFormat="1" x14ac:dyDescent="0.3">
      <c r="B1569" s="206"/>
      <c r="C1569" s="207"/>
      <c r="D1569" s="208" t="s">
        <v>213</v>
      </c>
      <c r="E1569" s="209" t="s">
        <v>20</v>
      </c>
      <c r="F1569" s="210" t="s">
        <v>653</v>
      </c>
      <c r="G1569" s="207"/>
      <c r="H1569" s="211" t="s">
        <v>20</v>
      </c>
      <c r="I1569" s="212"/>
      <c r="J1569" s="207"/>
      <c r="K1569" s="207"/>
      <c r="L1569" s="213"/>
      <c r="M1569" s="214"/>
      <c r="N1569" s="215"/>
      <c r="O1569" s="215"/>
      <c r="P1569" s="215"/>
      <c r="Q1569" s="215"/>
      <c r="R1569" s="215"/>
      <c r="S1569" s="215"/>
      <c r="T1569" s="216"/>
      <c r="AT1569" s="217" t="s">
        <v>213</v>
      </c>
      <c r="AU1569" s="217" t="s">
        <v>86</v>
      </c>
      <c r="AV1569" s="12" t="s">
        <v>22</v>
      </c>
      <c r="AW1569" s="12" t="s">
        <v>41</v>
      </c>
      <c r="AX1569" s="12" t="s">
        <v>78</v>
      </c>
      <c r="AY1569" s="217" t="s">
        <v>203</v>
      </c>
    </row>
    <row r="1570" spans="2:65" s="13" customFormat="1" x14ac:dyDescent="0.3">
      <c r="B1570" s="218"/>
      <c r="C1570" s="219"/>
      <c r="D1570" s="208" t="s">
        <v>213</v>
      </c>
      <c r="E1570" s="220" t="s">
        <v>20</v>
      </c>
      <c r="F1570" s="221" t="s">
        <v>654</v>
      </c>
      <c r="G1570" s="219"/>
      <c r="H1570" s="222">
        <v>40.46</v>
      </c>
      <c r="I1570" s="223"/>
      <c r="J1570" s="219"/>
      <c r="K1570" s="219"/>
      <c r="L1570" s="224"/>
      <c r="M1570" s="225"/>
      <c r="N1570" s="226"/>
      <c r="O1570" s="226"/>
      <c r="P1570" s="226"/>
      <c r="Q1570" s="226"/>
      <c r="R1570" s="226"/>
      <c r="S1570" s="226"/>
      <c r="T1570" s="227"/>
      <c r="AT1570" s="228" t="s">
        <v>213</v>
      </c>
      <c r="AU1570" s="228" t="s">
        <v>86</v>
      </c>
      <c r="AV1570" s="13" t="s">
        <v>86</v>
      </c>
      <c r="AW1570" s="13" t="s">
        <v>41</v>
      </c>
      <c r="AX1570" s="13" t="s">
        <v>78</v>
      </c>
      <c r="AY1570" s="228" t="s">
        <v>203</v>
      </c>
    </row>
    <row r="1571" spans="2:65" s="12" customFormat="1" x14ac:dyDescent="0.3">
      <c r="B1571" s="206"/>
      <c r="C1571" s="207"/>
      <c r="D1571" s="208" t="s">
        <v>213</v>
      </c>
      <c r="E1571" s="209" t="s">
        <v>20</v>
      </c>
      <c r="F1571" s="210" t="s">
        <v>661</v>
      </c>
      <c r="G1571" s="207"/>
      <c r="H1571" s="211" t="s">
        <v>20</v>
      </c>
      <c r="I1571" s="212"/>
      <c r="J1571" s="207"/>
      <c r="K1571" s="207"/>
      <c r="L1571" s="213"/>
      <c r="M1571" s="214"/>
      <c r="N1571" s="215"/>
      <c r="O1571" s="215"/>
      <c r="P1571" s="215"/>
      <c r="Q1571" s="215"/>
      <c r="R1571" s="215"/>
      <c r="S1571" s="215"/>
      <c r="T1571" s="216"/>
      <c r="AT1571" s="217" t="s">
        <v>213</v>
      </c>
      <c r="AU1571" s="217" t="s">
        <v>86</v>
      </c>
      <c r="AV1571" s="12" t="s">
        <v>22</v>
      </c>
      <c r="AW1571" s="12" t="s">
        <v>41</v>
      </c>
      <c r="AX1571" s="12" t="s">
        <v>78</v>
      </c>
      <c r="AY1571" s="217" t="s">
        <v>203</v>
      </c>
    </row>
    <row r="1572" spans="2:65" s="13" customFormat="1" x14ac:dyDescent="0.3">
      <c r="B1572" s="218"/>
      <c r="C1572" s="219"/>
      <c r="D1572" s="208" t="s">
        <v>213</v>
      </c>
      <c r="E1572" s="220" t="s">
        <v>20</v>
      </c>
      <c r="F1572" s="221" t="s">
        <v>662</v>
      </c>
      <c r="G1572" s="219"/>
      <c r="H1572" s="222">
        <v>8.19</v>
      </c>
      <c r="I1572" s="223"/>
      <c r="J1572" s="219"/>
      <c r="K1572" s="219"/>
      <c r="L1572" s="224"/>
      <c r="M1572" s="225"/>
      <c r="N1572" s="226"/>
      <c r="O1572" s="226"/>
      <c r="P1572" s="226"/>
      <c r="Q1572" s="226"/>
      <c r="R1572" s="226"/>
      <c r="S1572" s="226"/>
      <c r="T1572" s="227"/>
      <c r="AT1572" s="228" t="s">
        <v>213</v>
      </c>
      <c r="AU1572" s="228" t="s">
        <v>86</v>
      </c>
      <c r="AV1572" s="13" t="s">
        <v>86</v>
      </c>
      <c r="AW1572" s="13" t="s">
        <v>41</v>
      </c>
      <c r="AX1572" s="13" t="s">
        <v>78</v>
      </c>
      <c r="AY1572" s="228" t="s">
        <v>203</v>
      </c>
    </row>
    <row r="1573" spans="2:65" s="12" customFormat="1" x14ac:dyDescent="0.3">
      <c r="B1573" s="206"/>
      <c r="C1573" s="207"/>
      <c r="D1573" s="208" t="s">
        <v>213</v>
      </c>
      <c r="E1573" s="209" t="s">
        <v>20</v>
      </c>
      <c r="F1573" s="210" t="s">
        <v>663</v>
      </c>
      <c r="G1573" s="207"/>
      <c r="H1573" s="211" t="s">
        <v>20</v>
      </c>
      <c r="I1573" s="212"/>
      <c r="J1573" s="207"/>
      <c r="K1573" s="207"/>
      <c r="L1573" s="213"/>
      <c r="M1573" s="214"/>
      <c r="N1573" s="215"/>
      <c r="O1573" s="215"/>
      <c r="P1573" s="215"/>
      <c r="Q1573" s="215"/>
      <c r="R1573" s="215"/>
      <c r="S1573" s="215"/>
      <c r="T1573" s="216"/>
      <c r="AT1573" s="217" t="s">
        <v>213</v>
      </c>
      <c r="AU1573" s="217" t="s">
        <v>86</v>
      </c>
      <c r="AV1573" s="12" t="s">
        <v>22</v>
      </c>
      <c r="AW1573" s="12" t="s">
        <v>41</v>
      </c>
      <c r="AX1573" s="12" t="s">
        <v>78</v>
      </c>
      <c r="AY1573" s="217" t="s">
        <v>203</v>
      </c>
    </row>
    <row r="1574" spans="2:65" s="13" customFormat="1" x14ac:dyDescent="0.3">
      <c r="B1574" s="218"/>
      <c r="C1574" s="219"/>
      <c r="D1574" s="208" t="s">
        <v>213</v>
      </c>
      <c r="E1574" s="220" t="s">
        <v>20</v>
      </c>
      <c r="F1574" s="221" t="s">
        <v>664</v>
      </c>
      <c r="G1574" s="219"/>
      <c r="H1574" s="222">
        <v>27.98</v>
      </c>
      <c r="I1574" s="223"/>
      <c r="J1574" s="219"/>
      <c r="K1574" s="219"/>
      <c r="L1574" s="224"/>
      <c r="M1574" s="225"/>
      <c r="N1574" s="226"/>
      <c r="O1574" s="226"/>
      <c r="P1574" s="226"/>
      <c r="Q1574" s="226"/>
      <c r="R1574" s="226"/>
      <c r="S1574" s="226"/>
      <c r="T1574" s="227"/>
      <c r="AT1574" s="228" t="s">
        <v>213</v>
      </c>
      <c r="AU1574" s="228" t="s">
        <v>86</v>
      </c>
      <c r="AV1574" s="13" t="s">
        <v>86</v>
      </c>
      <c r="AW1574" s="13" t="s">
        <v>41</v>
      </c>
      <c r="AX1574" s="13" t="s">
        <v>78</v>
      </c>
      <c r="AY1574" s="228" t="s">
        <v>203</v>
      </c>
    </row>
    <row r="1575" spans="2:65" s="12" customFormat="1" x14ac:dyDescent="0.3">
      <c r="B1575" s="206"/>
      <c r="C1575" s="207"/>
      <c r="D1575" s="208" t="s">
        <v>213</v>
      </c>
      <c r="E1575" s="209" t="s">
        <v>20</v>
      </c>
      <c r="F1575" s="210" t="s">
        <v>669</v>
      </c>
      <c r="G1575" s="207"/>
      <c r="H1575" s="211" t="s">
        <v>20</v>
      </c>
      <c r="I1575" s="212"/>
      <c r="J1575" s="207"/>
      <c r="K1575" s="207"/>
      <c r="L1575" s="213"/>
      <c r="M1575" s="214"/>
      <c r="N1575" s="215"/>
      <c r="O1575" s="215"/>
      <c r="P1575" s="215"/>
      <c r="Q1575" s="215"/>
      <c r="R1575" s="215"/>
      <c r="S1575" s="215"/>
      <c r="T1575" s="216"/>
      <c r="AT1575" s="217" t="s">
        <v>213</v>
      </c>
      <c r="AU1575" s="217" t="s">
        <v>86</v>
      </c>
      <c r="AV1575" s="12" t="s">
        <v>22</v>
      </c>
      <c r="AW1575" s="12" t="s">
        <v>41</v>
      </c>
      <c r="AX1575" s="12" t="s">
        <v>78</v>
      </c>
      <c r="AY1575" s="217" t="s">
        <v>203</v>
      </c>
    </row>
    <row r="1576" spans="2:65" s="13" customFormat="1" x14ac:dyDescent="0.3">
      <c r="B1576" s="218"/>
      <c r="C1576" s="219"/>
      <c r="D1576" s="208" t="s">
        <v>213</v>
      </c>
      <c r="E1576" s="220" t="s">
        <v>20</v>
      </c>
      <c r="F1576" s="221" t="s">
        <v>670</v>
      </c>
      <c r="G1576" s="219"/>
      <c r="H1576" s="222">
        <v>10.66</v>
      </c>
      <c r="I1576" s="223"/>
      <c r="J1576" s="219"/>
      <c r="K1576" s="219"/>
      <c r="L1576" s="224"/>
      <c r="M1576" s="225"/>
      <c r="N1576" s="226"/>
      <c r="O1576" s="226"/>
      <c r="P1576" s="226"/>
      <c r="Q1576" s="226"/>
      <c r="R1576" s="226"/>
      <c r="S1576" s="226"/>
      <c r="T1576" s="227"/>
      <c r="AT1576" s="228" t="s">
        <v>213</v>
      </c>
      <c r="AU1576" s="228" t="s">
        <v>86</v>
      </c>
      <c r="AV1576" s="13" t="s">
        <v>86</v>
      </c>
      <c r="AW1576" s="13" t="s">
        <v>41</v>
      </c>
      <c r="AX1576" s="13" t="s">
        <v>78</v>
      </c>
      <c r="AY1576" s="228" t="s">
        <v>203</v>
      </c>
    </row>
    <row r="1577" spans="2:65" s="12" customFormat="1" x14ac:dyDescent="0.3">
      <c r="B1577" s="206"/>
      <c r="C1577" s="207"/>
      <c r="D1577" s="208" t="s">
        <v>213</v>
      </c>
      <c r="E1577" s="209" t="s">
        <v>20</v>
      </c>
      <c r="F1577" s="210" t="s">
        <v>671</v>
      </c>
      <c r="G1577" s="207"/>
      <c r="H1577" s="211" t="s">
        <v>20</v>
      </c>
      <c r="I1577" s="212"/>
      <c r="J1577" s="207"/>
      <c r="K1577" s="207"/>
      <c r="L1577" s="213"/>
      <c r="M1577" s="214"/>
      <c r="N1577" s="215"/>
      <c r="O1577" s="215"/>
      <c r="P1577" s="215"/>
      <c r="Q1577" s="215"/>
      <c r="R1577" s="215"/>
      <c r="S1577" s="215"/>
      <c r="T1577" s="216"/>
      <c r="AT1577" s="217" t="s">
        <v>213</v>
      </c>
      <c r="AU1577" s="217" t="s">
        <v>86</v>
      </c>
      <c r="AV1577" s="12" t="s">
        <v>22</v>
      </c>
      <c r="AW1577" s="12" t="s">
        <v>41</v>
      </c>
      <c r="AX1577" s="12" t="s">
        <v>78</v>
      </c>
      <c r="AY1577" s="217" t="s">
        <v>203</v>
      </c>
    </row>
    <row r="1578" spans="2:65" s="13" customFormat="1" x14ac:dyDescent="0.3">
      <c r="B1578" s="218"/>
      <c r="C1578" s="219"/>
      <c r="D1578" s="208" t="s">
        <v>213</v>
      </c>
      <c r="E1578" s="220" t="s">
        <v>20</v>
      </c>
      <c r="F1578" s="221" t="s">
        <v>672</v>
      </c>
      <c r="G1578" s="219"/>
      <c r="H1578" s="222">
        <v>21.44</v>
      </c>
      <c r="I1578" s="223"/>
      <c r="J1578" s="219"/>
      <c r="K1578" s="219"/>
      <c r="L1578" s="224"/>
      <c r="M1578" s="225"/>
      <c r="N1578" s="226"/>
      <c r="O1578" s="226"/>
      <c r="P1578" s="226"/>
      <c r="Q1578" s="226"/>
      <c r="R1578" s="226"/>
      <c r="S1578" s="226"/>
      <c r="T1578" s="227"/>
      <c r="AT1578" s="228" t="s">
        <v>213</v>
      </c>
      <c r="AU1578" s="228" t="s">
        <v>86</v>
      </c>
      <c r="AV1578" s="13" t="s">
        <v>86</v>
      </c>
      <c r="AW1578" s="13" t="s">
        <v>41</v>
      </c>
      <c r="AX1578" s="13" t="s">
        <v>78</v>
      </c>
      <c r="AY1578" s="228" t="s">
        <v>203</v>
      </c>
    </row>
    <row r="1579" spans="2:65" s="12" customFormat="1" x14ac:dyDescent="0.3">
      <c r="B1579" s="206"/>
      <c r="C1579" s="207"/>
      <c r="D1579" s="208" t="s">
        <v>213</v>
      </c>
      <c r="E1579" s="209" t="s">
        <v>20</v>
      </c>
      <c r="F1579" s="210" t="s">
        <v>673</v>
      </c>
      <c r="G1579" s="207"/>
      <c r="H1579" s="211" t="s">
        <v>20</v>
      </c>
      <c r="I1579" s="212"/>
      <c r="J1579" s="207"/>
      <c r="K1579" s="207"/>
      <c r="L1579" s="213"/>
      <c r="M1579" s="214"/>
      <c r="N1579" s="215"/>
      <c r="O1579" s="215"/>
      <c r="P1579" s="215"/>
      <c r="Q1579" s="215"/>
      <c r="R1579" s="215"/>
      <c r="S1579" s="215"/>
      <c r="T1579" s="216"/>
      <c r="AT1579" s="217" t="s">
        <v>213</v>
      </c>
      <c r="AU1579" s="217" t="s">
        <v>86</v>
      </c>
      <c r="AV1579" s="12" t="s">
        <v>22</v>
      </c>
      <c r="AW1579" s="12" t="s">
        <v>41</v>
      </c>
      <c r="AX1579" s="12" t="s">
        <v>78</v>
      </c>
      <c r="AY1579" s="217" t="s">
        <v>203</v>
      </c>
    </row>
    <row r="1580" spans="2:65" s="13" customFormat="1" x14ac:dyDescent="0.3">
      <c r="B1580" s="218"/>
      <c r="C1580" s="219"/>
      <c r="D1580" s="208" t="s">
        <v>213</v>
      </c>
      <c r="E1580" s="220" t="s">
        <v>20</v>
      </c>
      <c r="F1580" s="221" t="s">
        <v>674</v>
      </c>
      <c r="G1580" s="219"/>
      <c r="H1580" s="222">
        <v>10.28</v>
      </c>
      <c r="I1580" s="223"/>
      <c r="J1580" s="219"/>
      <c r="K1580" s="219"/>
      <c r="L1580" s="224"/>
      <c r="M1580" s="225"/>
      <c r="N1580" s="226"/>
      <c r="O1580" s="226"/>
      <c r="P1580" s="226"/>
      <c r="Q1580" s="226"/>
      <c r="R1580" s="226"/>
      <c r="S1580" s="226"/>
      <c r="T1580" s="227"/>
      <c r="AT1580" s="228" t="s">
        <v>213</v>
      </c>
      <c r="AU1580" s="228" t="s">
        <v>86</v>
      </c>
      <c r="AV1580" s="13" t="s">
        <v>86</v>
      </c>
      <c r="AW1580" s="13" t="s">
        <v>41</v>
      </c>
      <c r="AX1580" s="13" t="s">
        <v>78</v>
      </c>
      <c r="AY1580" s="228" t="s">
        <v>203</v>
      </c>
    </row>
    <row r="1581" spans="2:65" s="12" customFormat="1" x14ac:dyDescent="0.3">
      <c r="B1581" s="206"/>
      <c r="C1581" s="207"/>
      <c r="D1581" s="208" t="s">
        <v>213</v>
      </c>
      <c r="E1581" s="209" t="s">
        <v>20</v>
      </c>
      <c r="F1581" s="210" t="s">
        <v>677</v>
      </c>
      <c r="G1581" s="207"/>
      <c r="H1581" s="211" t="s">
        <v>20</v>
      </c>
      <c r="I1581" s="212"/>
      <c r="J1581" s="207"/>
      <c r="K1581" s="207"/>
      <c r="L1581" s="213"/>
      <c r="M1581" s="214"/>
      <c r="N1581" s="215"/>
      <c r="O1581" s="215"/>
      <c r="P1581" s="215"/>
      <c r="Q1581" s="215"/>
      <c r="R1581" s="215"/>
      <c r="S1581" s="215"/>
      <c r="T1581" s="216"/>
      <c r="AT1581" s="217" t="s">
        <v>213</v>
      </c>
      <c r="AU1581" s="217" t="s">
        <v>86</v>
      </c>
      <c r="AV1581" s="12" t="s">
        <v>22</v>
      </c>
      <c r="AW1581" s="12" t="s">
        <v>41</v>
      </c>
      <c r="AX1581" s="12" t="s">
        <v>78</v>
      </c>
      <c r="AY1581" s="217" t="s">
        <v>203</v>
      </c>
    </row>
    <row r="1582" spans="2:65" s="13" customFormat="1" x14ac:dyDescent="0.3">
      <c r="B1582" s="218"/>
      <c r="C1582" s="219"/>
      <c r="D1582" s="208" t="s">
        <v>213</v>
      </c>
      <c r="E1582" s="220" t="s">
        <v>20</v>
      </c>
      <c r="F1582" s="221" t="s">
        <v>678</v>
      </c>
      <c r="G1582" s="219"/>
      <c r="H1582" s="222">
        <v>6.09</v>
      </c>
      <c r="I1582" s="223"/>
      <c r="J1582" s="219"/>
      <c r="K1582" s="219"/>
      <c r="L1582" s="224"/>
      <c r="M1582" s="225"/>
      <c r="N1582" s="226"/>
      <c r="O1582" s="226"/>
      <c r="P1582" s="226"/>
      <c r="Q1582" s="226"/>
      <c r="R1582" s="226"/>
      <c r="S1582" s="226"/>
      <c r="T1582" s="227"/>
      <c r="AT1582" s="228" t="s">
        <v>213</v>
      </c>
      <c r="AU1582" s="228" t="s">
        <v>86</v>
      </c>
      <c r="AV1582" s="13" t="s">
        <v>86</v>
      </c>
      <c r="AW1582" s="13" t="s">
        <v>41</v>
      </c>
      <c r="AX1582" s="13" t="s">
        <v>78</v>
      </c>
      <c r="AY1582" s="228" t="s">
        <v>203</v>
      </c>
    </row>
    <row r="1583" spans="2:65" s="14" customFormat="1" x14ac:dyDescent="0.3">
      <c r="B1583" s="229"/>
      <c r="C1583" s="230"/>
      <c r="D1583" s="231" t="s">
        <v>213</v>
      </c>
      <c r="E1583" s="232" t="s">
        <v>20</v>
      </c>
      <c r="F1583" s="233" t="s">
        <v>225</v>
      </c>
      <c r="G1583" s="230"/>
      <c r="H1583" s="234">
        <v>457.58</v>
      </c>
      <c r="I1583" s="235"/>
      <c r="J1583" s="230"/>
      <c r="K1583" s="230"/>
      <c r="L1583" s="236"/>
      <c r="M1583" s="237"/>
      <c r="N1583" s="238"/>
      <c r="O1583" s="238"/>
      <c r="P1583" s="238"/>
      <c r="Q1583" s="238"/>
      <c r="R1583" s="238"/>
      <c r="S1583" s="238"/>
      <c r="T1583" s="239"/>
      <c r="AT1583" s="240" t="s">
        <v>213</v>
      </c>
      <c r="AU1583" s="240" t="s">
        <v>86</v>
      </c>
      <c r="AV1583" s="14" t="s">
        <v>211</v>
      </c>
      <c r="AW1583" s="14" t="s">
        <v>41</v>
      </c>
      <c r="AX1583" s="14" t="s">
        <v>22</v>
      </c>
      <c r="AY1583" s="240" t="s">
        <v>203</v>
      </c>
    </row>
    <row r="1584" spans="2:65" s="1" customFormat="1" ht="22.5" customHeight="1" x14ac:dyDescent="0.3">
      <c r="B1584" s="35"/>
      <c r="C1584" s="252" t="s">
        <v>1460</v>
      </c>
      <c r="D1584" s="252" t="s">
        <v>512</v>
      </c>
      <c r="E1584" s="253" t="s">
        <v>1461</v>
      </c>
      <c r="F1584" s="254" t="s">
        <v>1462</v>
      </c>
      <c r="G1584" s="255" t="s">
        <v>209</v>
      </c>
      <c r="H1584" s="256">
        <v>503.33800000000002</v>
      </c>
      <c r="I1584" s="257"/>
      <c r="J1584" s="258">
        <f>ROUND(I1584*H1584,2)</f>
        <v>0</v>
      </c>
      <c r="K1584" s="254" t="s">
        <v>20</v>
      </c>
      <c r="L1584" s="259"/>
      <c r="M1584" s="260" t="s">
        <v>20</v>
      </c>
      <c r="N1584" s="261" t="s">
        <v>49</v>
      </c>
      <c r="O1584" s="36"/>
      <c r="P1584" s="203">
        <f>O1584*H1584</f>
        <v>0</v>
      </c>
      <c r="Q1584" s="203">
        <v>2.5999999999999999E-3</v>
      </c>
      <c r="R1584" s="203">
        <f>Q1584*H1584</f>
        <v>1.3086788</v>
      </c>
      <c r="S1584" s="203">
        <v>0</v>
      </c>
      <c r="T1584" s="204">
        <f>S1584*H1584</f>
        <v>0</v>
      </c>
      <c r="AR1584" s="18" t="s">
        <v>450</v>
      </c>
      <c r="AT1584" s="18" t="s">
        <v>512</v>
      </c>
      <c r="AU1584" s="18" t="s">
        <v>86</v>
      </c>
      <c r="AY1584" s="18" t="s">
        <v>203</v>
      </c>
      <c r="BE1584" s="205">
        <f>IF(N1584="základní",J1584,0)</f>
        <v>0</v>
      </c>
      <c r="BF1584" s="205">
        <f>IF(N1584="snížená",J1584,0)</f>
        <v>0</v>
      </c>
      <c r="BG1584" s="205">
        <f>IF(N1584="zákl. přenesená",J1584,0)</f>
        <v>0</v>
      </c>
      <c r="BH1584" s="205">
        <f>IF(N1584="sníž. přenesená",J1584,0)</f>
        <v>0</v>
      </c>
      <c r="BI1584" s="205">
        <f>IF(N1584="nulová",J1584,0)</f>
        <v>0</v>
      </c>
      <c r="BJ1584" s="18" t="s">
        <v>22</v>
      </c>
      <c r="BK1584" s="205">
        <f>ROUND(I1584*H1584,2)</f>
        <v>0</v>
      </c>
      <c r="BL1584" s="18" t="s">
        <v>336</v>
      </c>
      <c r="BM1584" s="18" t="s">
        <v>1463</v>
      </c>
    </row>
    <row r="1585" spans="2:65" s="13" customFormat="1" x14ac:dyDescent="0.3">
      <c r="B1585" s="218"/>
      <c r="C1585" s="219"/>
      <c r="D1585" s="231" t="s">
        <v>213</v>
      </c>
      <c r="E1585" s="219"/>
      <c r="F1585" s="244" t="s">
        <v>1464</v>
      </c>
      <c r="G1585" s="219"/>
      <c r="H1585" s="245">
        <v>503.33800000000002</v>
      </c>
      <c r="I1585" s="223"/>
      <c r="J1585" s="219"/>
      <c r="K1585" s="219"/>
      <c r="L1585" s="224"/>
      <c r="M1585" s="225"/>
      <c r="N1585" s="226"/>
      <c r="O1585" s="226"/>
      <c r="P1585" s="226"/>
      <c r="Q1585" s="226"/>
      <c r="R1585" s="226"/>
      <c r="S1585" s="226"/>
      <c r="T1585" s="227"/>
      <c r="AT1585" s="228" t="s">
        <v>213</v>
      </c>
      <c r="AU1585" s="228" t="s">
        <v>86</v>
      </c>
      <c r="AV1585" s="13" t="s">
        <v>86</v>
      </c>
      <c r="AW1585" s="13" t="s">
        <v>4</v>
      </c>
      <c r="AX1585" s="13" t="s">
        <v>22</v>
      </c>
      <c r="AY1585" s="228" t="s">
        <v>203</v>
      </c>
    </row>
    <row r="1586" spans="2:65" s="1" customFormat="1" ht="31.5" customHeight="1" x14ac:dyDescent="0.3">
      <c r="B1586" s="35"/>
      <c r="C1586" s="194" t="s">
        <v>1465</v>
      </c>
      <c r="D1586" s="194" t="s">
        <v>206</v>
      </c>
      <c r="E1586" s="195" t="s">
        <v>1466</v>
      </c>
      <c r="F1586" s="196" t="s">
        <v>1467</v>
      </c>
      <c r="G1586" s="197" t="s">
        <v>209</v>
      </c>
      <c r="H1586" s="198">
        <v>61.87</v>
      </c>
      <c r="I1586" s="199"/>
      <c r="J1586" s="200">
        <f>ROUND(I1586*H1586,2)</f>
        <v>0</v>
      </c>
      <c r="K1586" s="196" t="s">
        <v>20</v>
      </c>
      <c r="L1586" s="55"/>
      <c r="M1586" s="201" t="s">
        <v>20</v>
      </c>
      <c r="N1586" s="202" t="s">
        <v>49</v>
      </c>
      <c r="O1586" s="36"/>
      <c r="P1586" s="203">
        <f>O1586*H1586</f>
        <v>0</v>
      </c>
      <c r="Q1586" s="203">
        <v>2.9999999999999997E-4</v>
      </c>
      <c r="R1586" s="203">
        <f>Q1586*H1586</f>
        <v>1.8560999999999998E-2</v>
      </c>
      <c r="S1586" s="203">
        <v>0</v>
      </c>
      <c r="T1586" s="204">
        <f>S1586*H1586</f>
        <v>0</v>
      </c>
      <c r="AR1586" s="18" t="s">
        <v>336</v>
      </c>
      <c r="AT1586" s="18" t="s">
        <v>206</v>
      </c>
      <c r="AU1586" s="18" t="s">
        <v>86</v>
      </c>
      <c r="AY1586" s="18" t="s">
        <v>203</v>
      </c>
      <c r="BE1586" s="205">
        <f>IF(N1586="základní",J1586,0)</f>
        <v>0</v>
      </c>
      <c r="BF1586" s="205">
        <f>IF(N1586="snížená",J1586,0)</f>
        <v>0</v>
      </c>
      <c r="BG1586" s="205">
        <f>IF(N1586="zákl. přenesená",J1586,0)</f>
        <v>0</v>
      </c>
      <c r="BH1586" s="205">
        <f>IF(N1586="sníž. přenesená",J1586,0)</f>
        <v>0</v>
      </c>
      <c r="BI1586" s="205">
        <f>IF(N1586="nulová",J1586,0)</f>
        <v>0</v>
      </c>
      <c r="BJ1586" s="18" t="s">
        <v>22</v>
      </c>
      <c r="BK1586" s="205">
        <f>ROUND(I1586*H1586,2)</f>
        <v>0</v>
      </c>
      <c r="BL1586" s="18" t="s">
        <v>336</v>
      </c>
      <c r="BM1586" s="18" t="s">
        <v>1468</v>
      </c>
    </row>
    <row r="1587" spans="2:65" s="12" customFormat="1" x14ac:dyDescent="0.3">
      <c r="B1587" s="206"/>
      <c r="C1587" s="207"/>
      <c r="D1587" s="208" t="s">
        <v>213</v>
      </c>
      <c r="E1587" s="209" t="s">
        <v>20</v>
      </c>
      <c r="F1587" s="210" t="s">
        <v>520</v>
      </c>
      <c r="G1587" s="207"/>
      <c r="H1587" s="211" t="s">
        <v>20</v>
      </c>
      <c r="I1587" s="212"/>
      <c r="J1587" s="207"/>
      <c r="K1587" s="207"/>
      <c r="L1587" s="213"/>
      <c r="M1587" s="214"/>
      <c r="N1587" s="215"/>
      <c r="O1587" s="215"/>
      <c r="P1587" s="215"/>
      <c r="Q1587" s="215"/>
      <c r="R1587" s="215"/>
      <c r="S1587" s="215"/>
      <c r="T1587" s="216"/>
      <c r="AT1587" s="217" t="s">
        <v>213</v>
      </c>
      <c r="AU1587" s="217" t="s">
        <v>86</v>
      </c>
      <c r="AV1587" s="12" t="s">
        <v>22</v>
      </c>
      <c r="AW1587" s="12" t="s">
        <v>41</v>
      </c>
      <c r="AX1587" s="12" t="s">
        <v>78</v>
      </c>
      <c r="AY1587" s="217" t="s">
        <v>203</v>
      </c>
    </row>
    <row r="1588" spans="2:65" s="12" customFormat="1" x14ac:dyDescent="0.3">
      <c r="B1588" s="206"/>
      <c r="C1588" s="207"/>
      <c r="D1588" s="208" t="s">
        <v>213</v>
      </c>
      <c r="E1588" s="209" t="s">
        <v>20</v>
      </c>
      <c r="F1588" s="210" t="s">
        <v>1469</v>
      </c>
      <c r="G1588" s="207"/>
      <c r="H1588" s="211" t="s">
        <v>20</v>
      </c>
      <c r="I1588" s="212"/>
      <c r="J1588" s="207"/>
      <c r="K1588" s="207"/>
      <c r="L1588" s="213"/>
      <c r="M1588" s="214"/>
      <c r="N1588" s="215"/>
      <c r="O1588" s="215"/>
      <c r="P1588" s="215"/>
      <c r="Q1588" s="215"/>
      <c r="R1588" s="215"/>
      <c r="S1588" s="215"/>
      <c r="T1588" s="216"/>
      <c r="AT1588" s="217" t="s">
        <v>213</v>
      </c>
      <c r="AU1588" s="217" t="s">
        <v>86</v>
      </c>
      <c r="AV1588" s="12" t="s">
        <v>22</v>
      </c>
      <c r="AW1588" s="12" t="s">
        <v>41</v>
      </c>
      <c r="AX1588" s="12" t="s">
        <v>78</v>
      </c>
      <c r="AY1588" s="217" t="s">
        <v>203</v>
      </c>
    </row>
    <row r="1589" spans="2:65" s="12" customFormat="1" x14ac:dyDescent="0.3">
      <c r="B1589" s="206"/>
      <c r="C1589" s="207"/>
      <c r="D1589" s="208" t="s">
        <v>213</v>
      </c>
      <c r="E1589" s="209" t="s">
        <v>20</v>
      </c>
      <c r="F1589" s="210" t="s">
        <v>611</v>
      </c>
      <c r="G1589" s="207"/>
      <c r="H1589" s="211" t="s">
        <v>20</v>
      </c>
      <c r="I1589" s="212"/>
      <c r="J1589" s="207"/>
      <c r="K1589" s="207"/>
      <c r="L1589" s="213"/>
      <c r="M1589" s="214"/>
      <c r="N1589" s="215"/>
      <c r="O1589" s="215"/>
      <c r="P1589" s="215"/>
      <c r="Q1589" s="215"/>
      <c r="R1589" s="215"/>
      <c r="S1589" s="215"/>
      <c r="T1589" s="216"/>
      <c r="AT1589" s="217" t="s">
        <v>213</v>
      </c>
      <c r="AU1589" s="217" t="s">
        <v>86</v>
      </c>
      <c r="AV1589" s="12" t="s">
        <v>22</v>
      </c>
      <c r="AW1589" s="12" t="s">
        <v>41</v>
      </c>
      <c r="AX1589" s="12" t="s">
        <v>78</v>
      </c>
      <c r="AY1589" s="217" t="s">
        <v>203</v>
      </c>
    </row>
    <row r="1590" spans="2:65" s="12" customFormat="1" x14ac:dyDescent="0.3">
      <c r="B1590" s="206"/>
      <c r="C1590" s="207"/>
      <c r="D1590" s="208" t="s">
        <v>213</v>
      </c>
      <c r="E1590" s="209" t="s">
        <v>20</v>
      </c>
      <c r="F1590" s="210" t="s">
        <v>675</v>
      </c>
      <c r="G1590" s="207"/>
      <c r="H1590" s="211" t="s">
        <v>20</v>
      </c>
      <c r="I1590" s="212"/>
      <c r="J1590" s="207"/>
      <c r="K1590" s="207"/>
      <c r="L1590" s="213"/>
      <c r="M1590" s="214"/>
      <c r="N1590" s="215"/>
      <c r="O1590" s="215"/>
      <c r="P1590" s="215"/>
      <c r="Q1590" s="215"/>
      <c r="R1590" s="215"/>
      <c r="S1590" s="215"/>
      <c r="T1590" s="216"/>
      <c r="AT1590" s="217" t="s">
        <v>213</v>
      </c>
      <c r="AU1590" s="217" t="s">
        <v>86</v>
      </c>
      <c r="AV1590" s="12" t="s">
        <v>22</v>
      </c>
      <c r="AW1590" s="12" t="s">
        <v>41</v>
      </c>
      <c r="AX1590" s="12" t="s">
        <v>78</v>
      </c>
      <c r="AY1590" s="217" t="s">
        <v>203</v>
      </c>
    </row>
    <row r="1591" spans="2:65" s="13" customFormat="1" x14ac:dyDescent="0.3">
      <c r="B1591" s="218"/>
      <c r="C1591" s="219"/>
      <c r="D1591" s="208" t="s">
        <v>213</v>
      </c>
      <c r="E1591" s="220" t="s">
        <v>20</v>
      </c>
      <c r="F1591" s="221" t="s">
        <v>676</v>
      </c>
      <c r="G1591" s="219"/>
      <c r="H1591" s="222">
        <v>61.87</v>
      </c>
      <c r="I1591" s="223"/>
      <c r="J1591" s="219"/>
      <c r="K1591" s="219"/>
      <c r="L1591" s="224"/>
      <c r="M1591" s="225"/>
      <c r="N1591" s="226"/>
      <c r="O1591" s="226"/>
      <c r="P1591" s="226"/>
      <c r="Q1591" s="226"/>
      <c r="R1591" s="226"/>
      <c r="S1591" s="226"/>
      <c r="T1591" s="227"/>
      <c r="AT1591" s="228" t="s">
        <v>213</v>
      </c>
      <c r="AU1591" s="228" t="s">
        <v>86</v>
      </c>
      <c r="AV1591" s="13" t="s">
        <v>86</v>
      </c>
      <c r="AW1591" s="13" t="s">
        <v>41</v>
      </c>
      <c r="AX1591" s="13" t="s">
        <v>78</v>
      </c>
      <c r="AY1591" s="228" t="s">
        <v>203</v>
      </c>
    </row>
    <row r="1592" spans="2:65" s="14" customFormat="1" x14ac:dyDescent="0.3">
      <c r="B1592" s="229"/>
      <c r="C1592" s="230"/>
      <c r="D1592" s="231" t="s">
        <v>213</v>
      </c>
      <c r="E1592" s="232" t="s">
        <v>20</v>
      </c>
      <c r="F1592" s="233" t="s">
        <v>225</v>
      </c>
      <c r="G1592" s="230"/>
      <c r="H1592" s="234">
        <v>61.87</v>
      </c>
      <c r="I1592" s="235"/>
      <c r="J1592" s="230"/>
      <c r="K1592" s="230"/>
      <c r="L1592" s="236"/>
      <c r="M1592" s="237"/>
      <c r="N1592" s="238"/>
      <c r="O1592" s="238"/>
      <c r="P1592" s="238"/>
      <c r="Q1592" s="238"/>
      <c r="R1592" s="238"/>
      <c r="S1592" s="238"/>
      <c r="T1592" s="239"/>
      <c r="AT1592" s="240" t="s">
        <v>213</v>
      </c>
      <c r="AU1592" s="240" t="s">
        <v>86</v>
      </c>
      <c r="AV1592" s="14" t="s">
        <v>211</v>
      </c>
      <c r="AW1592" s="14" t="s">
        <v>41</v>
      </c>
      <c r="AX1592" s="14" t="s">
        <v>22</v>
      </c>
      <c r="AY1592" s="240" t="s">
        <v>203</v>
      </c>
    </row>
    <row r="1593" spans="2:65" s="1" customFormat="1" ht="22.5" customHeight="1" x14ac:dyDescent="0.3">
      <c r="B1593" s="35"/>
      <c r="C1593" s="252" t="s">
        <v>1470</v>
      </c>
      <c r="D1593" s="252" t="s">
        <v>512</v>
      </c>
      <c r="E1593" s="253" t="s">
        <v>1471</v>
      </c>
      <c r="F1593" s="254" t="s">
        <v>1472</v>
      </c>
      <c r="G1593" s="255" t="s">
        <v>209</v>
      </c>
      <c r="H1593" s="256">
        <v>68.057000000000002</v>
      </c>
      <c r="I1593" s="257"/>
      <c r="J1593" s="258">
        <f>ROUND(I1593*H1593,2)</f>
        <v>0</v>
      </c>
      <c r="K1593" s="254" t="s">
        <v>20</v>
      </c>
      <c r="L1593" s="259"/>
      <c r="M1593" s="260" t="s">
        <v>20</v>
      </c>
      <c r="N1593" s="261" t="s">
        <v>49</v>
      </c>
      <c r="O1593" s="36"/>
      <c r="P1593" s="203">
        <f>O1593*H1593</f>
        <v>0</v>
      </c>
      <c r="Q1593" s="203">
        <v>1.8E-3</v>
      </c>
      <c r="R1593" s="203">
        <f>Q1593*H1593</f>
        <v>0.1225026</v>
      </c>
      <c r="S1593" s="203">
        <v>0</v>
      </c>
      <c r="T1593" s="204">
        <f>S1593*H1593</f>
        <v>0</v>
      </c>
      <c r="AR1593" s="18" t="s">
        <v>450</v>
      </c>
      <c r="AT1593" s="18" t="s">
        <v>512</v>
      </c>
      <c r="AU1593" s="18" t="s">
        <v>86</v>
      </c>
      <c r="AY1593" s="18" t="s">
        <v>203</v>
      </c>
      <c r="BE1593" s="205">
        <f>IF(N1593="základní",J1593,0)</f>
        <v>0</v>
      </c>
      <c r="BF1593" s="205">
        <f>IF(N1593="snížená",J1593,0)</f>
        <v>0</v>
      </c>
      <c r="BG1593" s="205">
        <f>IF(N1593="zákl. přenesená",J1593,0)</f>
        <v>0</v>
      </c>
      <c r="BH1593" s="205">
        <f>IF(N1593="sníž. přenesená",J1593,0)</f>
        <v>0</v>
      </c>
      <c r="BI1593" s="205">
        <f>IF(N1593="nulová",J1593,0)</f>
        <v>0</v>
      </c>
      <c r="BJ1593" s="18" t="s">
        <v>22</v>
      </c>
      <c r="BK1593" s="205">
        <f>ROUND(I1593*H1593,2)</f>
        <v>0</v>
      </c>
      <c r="BL1593" s="18" t="s">
        <v>336</v>
      </c>
      <c r="BM1593" s="18" t="s">
        <v>1473</v>
      </c>
    </row>
    <row r="1594" spans="2:65" s="13" customFormat="1" x14ac:dyDescent="0.3">
      <c r="B1594" s="218"/>
      <c r="C1594" s="219"/>
      <c r="D1594" s="231" t="s">
        <v>213</v>
      </c>
      <c r="E1594" s="219"/>
      <c r="F1594" s="244" t="s">
        <v>1474</v>
      </c>
      <c r="G1594" s="219"/>
      <c r="H1594" s="245">
        <v>68.057000000000002</v>
      </c>
      <c r="I1594" s="223"/>
      <c r="J1594" s="219"/>
      <c r="K1594" s="219"/>
      <c r="L1594" s="224"/>
      <c r="M1594" s="225"/>
      <c r="N1594" s="226"/>
      <c r="O1594" s="226"/>
      <c r="P1594" s="226"/>
      <c r="Q1594" s="226"/>
      <c r="R1594" s="226"/>
      <c r="S1594" s="226"/>
      <c r="T1594" s="227"/>
      <c r="AT1594" s="228" t="s">
        <v>213</v>
      </c>
      <c r="AU1594" s="228" t="s">
        <v>86</v>
      </c>
      <c r="AV1594" s="13" t="s">
        <v>86</v>
      </c>
      <c r="AW1594" s="13" t="s">
        <v>4</v>
      </c>
      <c r="AX1594" s="13" t="s">
        <v>22</v>
      </c>
      <c r="AY1594" s="228" t="s">
        <v>203</v>
      </c>
    </row>
    <row r="1595" spans="2:65" s="1" customFormat="1" ht="31.5" customHeight="1" x14ac:dyDescent="0.3">
      <c r="B1595" s="35"/>
      <c r="C1595" s="194" t="s">
        <v>1475</v>
      </c>
      <c r="D1595" s="194" t="s">
        <v>206</v>
      </c>
      <c r="E1595" s="195" t="s">
        <v>1476</v>
      </c>
      <c r="F1595" s="196" t="s">
        <v>1477</v>
      </c>
      <c r="G1595" s="197" t="s">
        <v>301</v>
      </c>
      <c r="H1595" s="198">
        <v>9.7469999999999999</v>
      </c>
      <c r="I1595" s="199"/>
      <c r="J1595" s="200">
        <f>ROUND(I1595*H1595,2)</f>
        <v>0</v>
      </c>
      <c r="K1595" s="196" t="s">
        <v>210</v>
      </c>
      <c r="L1595" s="55"/>
      <c r="M1595" s="201" t="s">
        <v>20</v>
      </c>
      <c r="N1595" s="202" t="s">
        <v>49</v>
      </c>
      <c r="O1595" s="36"/>
      <c r="P1595" s="203">
        <f>O1595*H1595</f>
        <v>0</v>
      </c>
      <c r="Q1595" s="203">
        <v>0</v>
      </c>
      <c r="R1595" s="203">
        <f>Q1595*H1595</f>
        <v>0</v>
      </c>
      <c r="S1595" s="203">
        <v>0</v>
      </c>
      <c r="T1595" s="204">
        <f>S1595*H1595</f>
        <v>0</v>
      </c>
      <c r="AR1595" s="18" t="s">
        <v>336</v>
      </c>
      <c r="AT1595" s="18" t="s">
        <v>206</v>
      </c>
      <c r="AU1595" s="18" t="s">
        <v>86</v>
      </c>
      <c r="AY1595" s="18" t="s">
        <v>203</v>
      </c>
      <c r="BE1595" s="205">
        <f>IF(N1595="základní",J1595,0)</f>
        <v>0</v>
      </c>
      <c r="BF1595" s="205">
        <f>IF(N1595="snížená",J1595,0)</f>
        <v>0</v>
      </c>
      <c r="BG1595" s="205">
        <f>IF(N1595="zákl. přenesená",J1595,0)</f>
        <v>0</v>
      </c>
      <c r="BH1595" s="205">
        <f>IF(N1595="sníž. přenesená",J1595,0)</f>
        <v>0</v>
      </c>
      <c r="BI1595" s="205">
        <f>IF(N1595="nulová",J1595,0)</f>
        <v>0</v>
      </c>
      <c r="BJ1595" s="18" t="s">
        <v>22</v>
      </c>
      <c r="BK1595" s="205">
        <f>ROUND(I1595*H1595,2)</f>
        <v>0</v>
      </c>
      <c r="BL1595" s="18" t="s">
        <v>336</v>
      </c>
      <c r="BM1595" s="18" t="s">
        <v>1478</v>
      </c>
    </row>
    <row r="1596" spans="2:65" s="11" customFormat="1" ht="29.85" customHeight="1" x14ac:dyDescent="0.3">
      <c r="B1596" s="177"/>
      <c r="C1596" s="178"/>
      <c r="D1596" s="191" t="s">
        <v>77</v>
      </c>
      <c r="E1596" s="192" t="s">
        <v>1479</v>
      </c>
      <c r="F1596" s="192" t="s">
        <v>1480</v>
      </c>
      <c r="G1596" s="178"/>
      <c r="H1596" s="178"/>
      <c r="I1596" s="181"/>
      <c r="J1596" s="193">
        <f>BK1596</f>
        <v>0</v>
      </c>
      <c r="K1596" s="178"/>
      <c r="L1596" s="183"/>
      <c r="M1596" s="184"/>
      <c r="N1596" s="185"/>
      <c r="O1596" s="185"/>
      <c r="P1596" s="186">
        <f>SUM(P1597:P1736)</f>
        <v>0</v>
      </c>
      <c r="Q1596" s="185"/>
      <c r="R1596" s="186">
        <f>SUM(R1597:R1736)</f>
        <v>3.3758556</v>
      </c>
      <c r="S1596" s="185"/>
      <c r="T1596" s="187">
        <f>SUM(T1597:T1736)</f>
        <v>0</v>
      </c>
      <c r="AR1596" s="188" t="s">
        <v>86</v>
      </c>
      <c r="AT1596" s="189" t="s">
        <v>77</v>
      </c>
      <c r="AU1596" s="189" t="s">
        <v>22</v>
      </c>
      <c r="AY1596" s="188" t="s">
        <v>203</v>
      </c>
      <c r="BK1596" s="190">
        <f>SUM(BK1597:BK1736)</f>
        <v>0</v>
      </c>
    </row>
    <row r="1597" spans="2:65" s="1" customFormat="1" ht="22.5" customHeight="1" x14ac:dyDescent="0.3">
      <c r="B1597" s="35"/>
      <c r="C1597" s="194" t="s">
        <v>1481</v>
      </c>
      <c r="D1597" s="194" t="s">
        <v>206</v>
      </c>
      <c r="E1597" s="195" t="s">
        <v>1482</v>
      </c>
      <c r="F1597" s="196" t="s">
        <v>1483</v>
      </c>
      <c r="G1597" s="197" t="s">
        <v>209</v>
      </c>
      <c r="H1597" s="198">
        <v>159.46</v>
      </c>
      <c r="I1597" s="199"/>
      <c r="J1597" s="200">
        <f>ROUND(I1597*H1597,2)</f>
        <v>0</v>
      </c>
      <c r="K1597" s="196" t="s">
        <v>20</v>
      </c>
      <c r="L1597" s="55"/>
      <c r="M1597" s="201" t="s">
        <v>20</v>
      </c>
      <c r="N1597" s="202" t="s">
        <v>49</v>
      </c>
      <c r="O1597" s="36"/>
      <c r="P1597" s="203">
        <f>O1597*H1597</f>
        <v>0</v>
      </c>
      <c r="Q1597" s="203">
        <v>4.5799999999999999E-3</v>
      </c>
      <c r="R1597" s="203">
        <f>Q1597*H1597</f>
        <v>0.73032680000000005</v>
      </c>
      <c r="S1597" s="203">
        <v>0</v>
      </c>
      <c r="T1597" s="204">
        <f>S1597*H1597</f>
        <v>0</v>
      </c>
      <c r="AR1597" s="18" t="s">
        <v>336</v>
      </c>
      <c r="AT1597" s="18" t="s">
        <v>206</v>
      </c>
      <c r="AU1597" s="18" t="s">
        <v>86</v>
      </c>
      <c r="AY1597" s="18" t="s">
        <v>203</v>
      </c>
      <c r="BE1597" s="205">
        <f>IF(N1597="základní",J1597,0)</f>
        <v>0</v>
      </c>
      <c r="BF1597" s="205">
        <f>IF(N1597="snížená",J1597,0)</f>
        <v>0</v>
      </c>
      <c r="BG1597" s="205">
        <f>IF(N1597="zákl. přenesená",J1597,0)</f>
        <v>0</v>
      </c>
      <c r="BH1597" s="205">
        <f>IF(N1597="sníž. přenesená",J1597,0)</f>
        <v>0</v>
      </c>
      <c r="BI1597" s="205">
        <f>IF(N1597="nulová",J1597,0)</f>
        <v>0</v>
      </c>
      <c r="BJ1597" s="18" t="s">
        <v>22</v>
      </c>
      <c r="BK1597" s="205">
        <f>ROUND(I1597*H1597,2)</f>
        <v>0</v>
      </c>
      <c r="BL1597" s="18" t="s">
        <v>336</v>
      </c>
      <c r="BM1597" s="18" t="s">
        <v>1484</v>
      </c>
    </row>
    <row r="1598" spans="2:65" s="12" customFormat="1" x14ac:dyDescent="0.3">
      <c r="B1598" s="206"/>
      <c r="C1598" s="207"/>
      <c r="D1598" s="208" t="s">
        <v>213</v>
      </c>
      <c r="E1598" s="209" t="s">
        <v>20</v>
      </c>
      <c r="F1598" s="210" t="s">
        <v>520</v>
      </c>
      <c r="G1598" s="207"/>
      <c r="H1598" s="211" t="s">
        <v>20</v>
      </c>
      <c r="I1598" s="212"/>
      <c r="J1598" s="207"/>
      <c r="K1598" s="207"/>
      <c r="L1598" s="213"/>
      <c r="M1598" s="214"/>
      <c r="N1598" s="215"/>
      <c r="O1598" s="215"/>
      <c r="P1598" s="215"/>
      <c r="Q1598" s="215"/>
      <c r="R1598" s="215"/>
      <c r="S1598" s="215"/>
      <c r="T1598" s="216"/>
      <c r="AT1598" s="217" t="s">
        <v>213</v>
      </c>
      <c r="AU1598" s="217" t="s">
        <v>86</v>
      </c>
      <c r="AV1598" s="12" t="s">
        <v>22</v>
      </c>
      <c r="AW1598" s="12" t="s">
        <v>41</v>
      </c>
      <c r="AX1598" s="12" t="s">
        <v>78</v>
      </c>
      <c r="AY1598" s="217" t="s">
        <v>203</v>
      </c>
    </row>
    <row r="1599" spans="2:65" s="12" customFormat="1" x14ac:dyDescent="0.3">
      <c r="B1599" s="206"/>
      <c r="C1599" s="207"/>
      <c r="D1599" s="208" t="s">
        <v>213</v>
      </c>
      <c r="E1599" s="209" t="s">
        <v>20</v>
      </c>
      <c r="F1599" s="210" t="s">
        <v>1485</v>
      </c>
      <c r="G1599" s="207"/>
      <c r="H1599" s="211" t="s">
        <v>20</v>
      </c>
      <c r="I1599" s="212"/>
      <c r="J1599" s="207"/>
      <c r="K1599" s="207"/>
      <c r="L1599" s="213"/>
      <c r="M1599" s="214"/>
      <c r="N1599" s="215"/>
      <c r="O1599" s="215"/>
      <c r="P1599" s="215"/>
      <c r="Q1599" s="215"/>
      <c r="R1599" s="215"/>
      <c r="S1599" s="215"/>
      <c r="T1599" s="216"/>
      <c r="AT1599" s="217" t="s">
        <v>213</v>
      </c>
      <c r="AU1599" s="217" t="s">
        <v>86</v>
      </c>
      <c r="AV1599" s="12" t="s">
        <v>22</v>
      </c>
      <c r="AW1599" s="12" t="s">
        <v>41</v>
      </c>
      <c r="AX1599" s="12" t="s">
        <v>78</v>
      </c>
      <c r="AY1599" s="217" t="s">
        <v>203</v>
      </c>
    </row>
    <row r="1600" spans="2:65" s="12" customFormat="1" x14ac:dyDescent="0.3">
      <c r="B1600" s="206"/>
      <c r="C1600" s="207"/>
      <c r="D1600" s="208" t="s">
        <v>213</v>
      </c>
      <c r="E1600" s="209" t="s">
        <v>20</v>
      </c>
      <c r="F1600" s="210" t="s">
        <v>611</v>
      </c>
      <c r="G1600" s="207"/>
      <c r="H1600" s="211" t="s">
        <v>20</v>
      </c>
      <c r="I1600" s="212"/>
      <c r="J1600" s="207"/>
      <c r="K1600" s="207"/>
      <c r="L1600" s="213"/>
      <c r="M1600" s="214"/>
      <c r="N1600" s="215"/>
      <c r="O1600" s="215"/>
      <c r="P1600" s="215"/>
      <c r="Q1600" s="215"/>
      <c r="R1600" s="215"/>
      <c r="S1600" s="215"/>
      <c r="T1600" s="216"/>
      <c r="AT1600" s="217" t="s">
        <v>213</v>
      </c>
      <c r="AU1600" s="217" t="s">
        <v>86</v>
      </c>
      <c r="AV1600" s="12" t="s">
        <v>22</v>
      </c>
      <c r="AW1600" s="12" t="s">
        <v>41</v>
      </c>
      <c r="AX1600" s="12" t="s">
        <v>78</v>
      </c>
      <c r="AY1600" s="217" t="s">
        <v>203</v>
      </c>
    </row>
    <row r="1601" spans="2:51" s="12" customFormat="1" x14ac:dyDescent="0.3">
      <c r="B1601" s="206"/>
      <c r="C1601" s="207"/>
      <c r="D1601" s="208" t="s">
        <v>213</v>
      </c>
      <c r="E1601" s="209" t="s">
        <v>20</v>
      </c>
      <c r="F1601" s="210" t="s">
        <v>635</v>
      </c>
      <c r="G1601" s="207"/>
      <c r="H1601" s="211" t="s">
        <v>20</v>
      </c>
      <c r="I1601" s="212"/>
      <c r="J1601" s="207"/>
      <c r="K1601" s="207"/>
      <c r="L1601" s="213"/>
      <c r="M1601" s="214"/>
      <c r="N1601" s="215"/>
      <c r="O1601" s="215"/>
      <c r="P1601" s="215"/>
      <c r="Q1601" s="215"/>
      <c r="R1601" s="215"/>
      <c r="S1601" s="215"/>
      <c r="T1601" s="216"/>
      <c r="AT1601" s="217" t="s">
        <v>213</v>
      </c>
      <c r="AU1601" s="217" t="s">
        <v>86</v>
      </c>
      <c r="AV1601" s="12" t="s">
        <v>22</v>
      </c>
      <c r="AW1601" s="12" t="s">
        <v>41</v>
      </c>
      <c r="AX1601" s="12" t="s">
        <v>78</v>
      </c>
      <c r="AY1601" s="217" t="s">
        <v>203</v>
      </c>
    </row>
    <row r="1602" spans="2:51" s="13" customFormat="1" x14ac:dyDescent="0.3">
      <c r="B1602" s="218"/>
      <c r="C1602" s="219"/>
      <c r="D1602" s="208" t="s">
        <v>213</v>
      </c>
      <c r="E1602" s="220" t="s">
        <v>20</v>
      </c>
      <c r="F1602" s="221" t="s">
        <v>1486</v>
      </c>
      <c r="G1602" s="219"/>
      <c r="H1602" s="222">
        <v>3.94</v>
      </c>
      <c r="I1602" s="223"/>
      <c r="J1602" s="219"/>
      <c r="K1602" s="219"/>
      <c r="L1602" s="224"/>
      <c r="M1602" s="225"/>
      <c r="N1602" s="226"/>
      <c r="O1602" s="226"/>
      <c r="P1602" s="226"/>
      <c r="Q1602" s="226"/>
      <c r="R1602" s="226"/>
      <c r="S1602" s="226"/>
      <c r="T1602" s="227"/>
      <c r="AT1602" s="228" t="s">
        <v>213</v>
      </c>
      <c r="AU1602" s="228" t="s">
        <v>86</v>
      </c>
      <c r="AV1602" s="13" t="s">
        <v>86</v>
      </c>
      <c r="AW1602" s="13" t="s">
        <v>41</v>
      </c>
      <c r="AX1602" s="13" t="s">
        <v>78</v>
      </c>
      <c r="AY1602" s="228" t="s">
        <v>203</v>
      </c>
    </row>
    <row r="1603" spans="2:51" s="12" customFormat="1" x14ac:dyDescent="0.3">
      <c r="B1603" s="206"/>
      <c r="C1603" s="207"/>
      <c r="D1603" s="208" t="s">
        <v>213</v>
      </c>
      <c r="E1603" s="209" t="s">
        <v>20</v>
      </c>
      <c r="F1603" s="210" t="s">
        <v>637</v>
      </c>
      <c r="G1603" s="207"/>
      <c r="H1603" s="211" t="s">
        <v>20</v>
      </c>
      <c r="I1603" s="212"/>
      <c r="J1603" s="207"/>
      <c r="K1603" s="207"/>
      <c r="L1603" s="213"/>
      <c r="M1603" s="214"/>
      <c r="N1603" s="215"/>
      <c r="O1603" s="215"/>
      <c r="P1603" s="215"/>
      <c r="Q1603" s="215"/>
      <c r="R1603" s="215"/>
      <c r="S1603" s="215"/>
      <c r="T1603" s="216"/>
      <c r="AT1603" s="217" t="s">
        <v>213</v>
      </c>
      <c r="AU1603" s="217" t="s">
        <v>86</v>
      </c>
      <c r="AV1603" s="12" t="s">
        <v>22</v>
      </c>
      <c r="AW1603" s="12" t="s">
        <v>41</v>
      </c>
      <c r="AX1603" s="12" t="s">
        <v>78</v>
      </c>
      <c r="AY1603" s="217" t="s">
        <v>203</v>
      </c>
    </row>
    <row r="1604" spans="2:51" s="13" customFormat="1" x14ac:dyDescent="0.3">
      <c r="B1604" s="218"/>
      <c r="C1604" s="219"/>
      <c r="D1604" s="208" t="s">
        <v>213</v>
      </c>
      <c r="E1604" s="220" t="s">
        <v>20</v>
      </c>
      <c r="F1604" s="221" t="s">
        <v>1487</v>
      </c>
      <c r="G1604" s="219"/>
      <c r="H1604" s="222">
        <v>12.544</v>
      </c>
      <c r="I1604" s="223"/>
      <c r="J1604" s="219"/>
      <c r="K1604" s="219"/>
      <c r="L1604" s="224"/>
      <c r="M1604" s="225"/>
      <c r="N1604" s="226"/>
      <c r="O1604" s="226"/>
      <c r="P1604" s="226"/>
      <c r="Q1604" s="226"/>
      <c r="R1604" s="226"/>
      <c r="S1604" s="226"/>
      <c r="T1604" s="227"/>
      <c r="AT1604" s="228" t="s">
        <v>213</v>
      </c>
      <c r="AU1604" s="228" t="s">
        <v>86</v>
      </c>
      <c r="AV1604" s="13" t="s">
        <v>86</v>
      </c>
      <c r="AW1604" s="13" t="s">
        <v>41</v>
      </c>
      <c r="AX1604" s="13" t="s">
        <v>78</v>
      </c>
      <c r="AY1604" s="228" t="s">
        <v>203</v>
      </c>
    </row>
    <row r="1605" spans="2:51" s="12" customFormat="1" x14ac:dyDescent="0.3">
      <c r="B1605" s="206"/>
      <c r="C1605" s="207"/>
      <c r="D1605" s="208" t="s">
        <v>213</v>
      </c>
      <c r="E1605" s="209" t="s">
        <v>20</v>
      </c>
      <c r="F1605" s="210" t="s">
        <v>639</v>
      </c>
      <c r="G1605" s="207"/>
      <c r="H1605" s="211" t="s">
        <v>20</v>
      </c>
      <c r="I1605" s="212"/>
      <c r="J1605" s="207"/>
      <c r="K1605" s="207"/>
      <c r="L1605" s="213"/>
      <c r="M1605" s="214"/>
      <c r="N1605" s="215"/>
      <c r="O1605" s="215"/>
      <c r="P1605" s="215"/>
      <c r="Q1605" s="215"/>
      <c r="R1605" s="215"/>
      <c r="S1605" s="215"/>
      <c r="T1605" s="216"/>
      <c r="AT1605" s="217" t="s">
        <v>213</v>
      </c>
      <c r="AU1605" s="217" t="s">
        <v>86</v>
      </c>
      <c r="AV1605" s="12" t="s">
        <v>22</v>
      </c>
      <c r="AW1605" s="12" t="s">
        <v>41</v>
      </c>
      <c r="AX1605" s="12" t="s">
        <v>78</v>
      </c>
      <c r="AY1605" s="217" t="s">
        <v>203</v>
      </c>
    </row>
    <row r="1606" spans="2:51" s="13" customFormat="1" x14ac:dyDescent="0.3">
      <c r="B1606" s="218"/>
      <c r="C1606" s="219"/>
      <c r="D1606" s="208" t="s">
        <v>213</v>
      </c>
      <c r="E1606" s="220" t="s">
        <v>20</v>
      </c>
      <c r="F1606" s="221" t="s">
        <v>1486</v>
      </c>
      <c r="G1606" s="219"/>
      <c r="H1606" s="222">
        <v>3.94</v>
      </c>
      <c r="I1606" s="223"/>
      <c r="J1606" s="219"/>
      <c r="K1606" s="219"/>
      <c r="L1606" s="224"/>
      <c r="M1606" s="225"/>
      <c r="N1606" s="226"/>
      <c r="O1606" s="226"/>
      <c r="P1606" s="226"/>
      <c r="Q1606" s="226"/>
      <c r="R1606" s="226"/>
      <c r="S1606" s="226"/>
      <c r="T1606" s="227"/>
      <c r="AT1606" s="228" t="s">
        <v>213</v>
      </c>
      <c r="AU1606" s="228" t="s">
        <v>86</v>
      </c>
      <c r="AV1606" s="13" t="s">
        <v>86</v>
      </c>
      <c r="AW1606" s="13" t="s">
        <v>41</v>
      </c>
      <c r="AX1606" s="13" t="s">
        <v>78</v>
      </c>
      <c r="AY1606" s="228" t="s">
        <v>203</v>
      </c>
    </row>
    <row r="1607" spans="2:51" s="12" customFormat="1" x14ac:dyDescent="0.3">
      <c r="B1607" s="206"/>
      <c r="C1607" s="207"/>
      <c r="D1607" s="208" t="s">
        <v>213</v>
      </c>
      <c r="E1607" s="209" t="s">
        <v>20</v>
      </c>
      <c r="F1607" s="210" t="s">
        <v>641</v>
      </c>
      <c r="G1607" s="207"/>
      <c r="H1607" s="211" t="s">
        <v>20</v>
      </c>
      <c r="I1607" s="212"/>
      <c r="J1607" s="207"/>
      <c r="K1607" s="207"/>
      <c r="L1607" s="213"/>
      <c r="M1607" s="214"/>
      <c r="N1607" s="215"/>
      <c r="O1607" s="215"/>
      <c r="P1607" s="215"/>
      <c r="Q1607" s="215"/>
      <c r="R1607" s="215"/>
      <c r="S1607" s="215"/>
      <c r="T1607" s="216"/>
      <c r="AT1607" s="217" t="s">
        <v>213</v>
      </c>
      <c r="AU1607" s="217" t="s">
        <v>86</v>
      </c>
      <c r="AV1607" s="12" t="s">
        <v>22</v>
      </c>
      <c r="AW1607" s="12" t="s">
        <v>41</v>
      </c>
      <c r="AX1607" s="12" t="s">
        <v>78</v>
      </c>
      <c r="AY1607" s="217" t="s">
        <v>203</v>
      </c>
    </row>
    <row r="1608" spans="2:51" s="13" customFormat="1" x14ac:dyDescent="0.3">
      <c r="B1608" s="218"/>
      <c r="C1608" s="219"/>
      <c r="D1608" s="208" t="s">
        <v>213</v>
      </c>
      <c r="E1608" s="220" t="s">
        <v>20</v>
      </c>
      <c r="F1608" s="221" t="s">
        <v>1487</v>
      </c>
      <c r="G1608" s="219"/>
      <c r="H1608" s="222">
        <v>12.544</v>
      </c>
      <c r="I1608" s="223"/>
      <c r="J1608" s="219"/>
      <c r="K1608" s="219"/>
      <c r="L1608" s="224"/>
      <c r="M1608" s="225"/>
      <c r="N1608" s="226"/>
      <c r="O1608" s="226"/>
      <c r="P1608" s="226"/>
      <c r="Q1608" s="226"/>
      <c r="R1608" s="226"/>
      <c r="S1608" s="226"/>
      <c r="T1608" s="227"/>
      <c r="AT1608" s="228" t="s">
        <v>213</v>
      </c>
      <c r="AU1608" s="228" t="s">
        <v>86</v>
      </c>
      <c r="AV1608" s="13" t="s">
        <v>86</v>
      </c>
      <c r="AW1608" s="13" t="s">
        <v>41</v>
      </c>
      <c r="AX1608" s="13" t="s">
        <v>78</v>
      </c>
      <c r="AY1608" s="228" t="s">
        <v>203</v>
      </c>
    </row>
    <row r="1609" spans="2:51" s="12" customFormat="1" x14ac:dyDescent="0.3">
      <c r="B1609" s="206"/>
      <c r="C1609" s="207"/>
      <c r="D1609" s="208" t="s">
        <v>213</v>
      </c>
      <c r="E1609" s="209" t="s">
        <v>20</v>
      </c>
      <c r="F1609" s="210" t="s">
        <v>655</v>
      </c>
      <c r="G1609" s="207"/>
      <c r="H1609" s="211" t="s">
        <v>20</v>
      </c>
      <c r="I1609" s="212"/>
      <c r="J1609" s="207"/>
      <c r="K1609" s="207"/>
      <c r="L1609" s="213"/>
      <c r="M1609" s="214"/>
      <c r="N1609" s="215"/>
      <c r="O1609" s="215"/>
      <c r="P1609" s="215"/>
      <c r="Q1609" s="215"/>
      <c r="R1609" s="215"/>
      <c r="S1609" s="215"/>
      <c r="T1609" s="216"/>
      <c r="AT1609" s="217" t="s">
        <v>213</v>
      </c>
      <c r="AU1609" s="217" t="s">
        <v>86</v>
      </c>
      <c r="AV1609" s="12" t="s">
        <v>22</v>
      </c>
      <c r="AW1609" s="12" t="s">
        <v>41</v>
      </c>
      <c r="AX1609" s="12" t="s">
        <v>78</v>
      </c>
      <c r="AY1609" s="217" t="s">
        <v>203</v>
      </c>
    </row>
    <row r="1610" spans="2:51" s="13" customFormat="1" x14ac:dyDescent="0.3">
      <c r="B1610" s="218"/>
      <c r="C1610" s="219"/>
      <c r="D1610" s="208" t="s">
        <v>213</v>
      </c>
      <c r="E1610" s="220" t="s">
        <v>20</v>
      </c>
      <c r="F1610" s="221" t="s">
        <v>1488</v>
      </c>
      <c r="G1610" s="219"/>
      <c r="H1610" s="222">
        <v>12.102</v>
      </c>
      <c r="I1610" s="223"/>
      <c r="J1610" s="219"/>
      <c r="K1610" s="219"/>
      <c r="L1610" s="224"/>
      <c r="M1610" s="225"/>
      <c r="N1610" s="226"/>
      <c r="O1610" s="226"/>
      <c r="P1610" s="226"/>
      <c r="Q1610" s="226"/>
      <c r="R1610" s="226"/>
      <c r="S1610" s="226"/>
      <c r="T1610" s="227"/>
      <c r="AT1610" s="228" t="s">
        <v>213</v>
      </c>
      <c r="AU1610" s="228" t="s">
        <v>86</v>
      </c>
      <c r="AV1610" s="13" t="s">
        <v>86</v>
      </c>
      <c r="AW1610" s="13" t="s">
        <v>41</v>
      </c>
      <c r="AX1610" s="13" t="s">
        <v>78</v>
      </c>
      <c r="AY1610" s="228" t="s">
        <v>203</v>
      </c>
    </row>
    <row r="1611" spans="2:51" s="12" customFormat="1" x14ac:dyDescent="0.3">
      <c r="B1611" s="206"/>
      <c r="C1611" s="207"/>
      <c r="D1611" s="208" t="s">
        <v>213</v>
      </c>
      <c r="E1611" s="209" t="s">
        <v>20</v>
      </c>
      <c r="F1611" s="210" t="s">
        <v>657</v>
      </c>
      <c r="G1611" s="207"/>
      <c r="H1611" s="211" t="s">
        <v>20</v>
      </c>
      <c r="I1611" s="212"/>
      <c r="J1611" s="207"/>
      <c r="K1611" s="207"/>
      <c r="L1611" s="213"/>
      <c r="M1611" s="214"/>
      <c r="N1611" s="215"/>
      <c r="O1611" s="215"/>
      <c r="P1611" s="215"/>
      <c r="Q1611" s="215"/>
      <c r="R1611" s="215"/>
      <c r="S1611" s="215"/>
      <c r="T1611" s="216"/>
      <c r="AT1611" s="217" t="s">
        <v>213</v>
      </c>
      <c r="AU1611" s="217" t="s">
        <v>86</v>
      </c>
      <c r="AV1611" s="12" t="s">
        <v>22</v>
      </c>
      <c r="AW1611" s="12" t="s">
        <v>41</v>
      </c>
      <c r="AX1611" s="12" t="s">
        <v>78</v>
      </c>
      <c r="AY1611" s="217" t="s">
        <v>203</v>
      </c>
    </row>
    <row r="1612" spans="2:51" s="13" customFormat="1" x14ac:dyDescent="0.3">
      <c r="B1612" s="218"/>
      <c r="C1612" s="219"/>
      <c r="D1612" s="208" t="s">
        <v>213</v>
      </c>
      <c r="E1612" s="220" t="s">
        <v>20</v>
      </c>
      <c r="F1612" s="221" t="s">
        <v>1489</v>
      </c>
      <c r="G1612" s="219"/>
      <c r="H1612" s="222">
        <v>37.665999999999997</v>
      </c>
      <c r="I1612" s="223"/>
      <c r="J1612" s="219"/>
      <c r="K1612" s="219"/>
      <c r="L1612" s="224"/>
      <c r="M1612" s="225"/>
      <c r="N1612" s="226"/>
      <c r="O1612" s="226"/>
      <c r="P1612" s="226"/>
      <c r="Q1612" s="226"/>
      <c r="R1612" s="226"/>
      <c r="S1612" s="226"/>
      <c r="T1612" s="227"/>
      <c r="AT1612" s="228" t="s">
        <v>213</v>
      </c>
      <c r="AU1612" s="228" t="s">
        <v>86</v>
      </c>
      <c r="AV1612" s="13" t="s">
        <v>86</v>
      </c>
      <c r="AW1612" s="13" t="s">
        <v>41</v>
      </c>
      <c r="AX1612" s="13" t="s">
        <v>78</v>
      </c>
      <c r="AY1612" s="228" t="s">
        <v>203</v>
      </c>
    </row>
    <row r="1613" spans="2:51" s="12" customFormat="1" x14ac:dyDescent="0.3">
      <c r="B1613" s="206"/>
      <c r="C1613" s="207"/>
      <c r="D1613" s="208" t="s">
        <v>213</v>
      </c>
      <c r="E1613" s="209" t="s">
        <v>20</v>
      </c>
      <c r="F1613" s="210" t="s">
        <v>659</v>
      </c>
      <c r="G1613" s="207"/>
      <c r="H1613" s="211" t="s">
        <v>20</v>
      </c>
      <c r="I1613" s="212"/>
      <c r="J1613" s="207"/>
      <c r="K1613" s="207"/>
      <c r="L1613" s="213"/>
      <c r="M1613" s="214"/>
      <c r="N1613" s="215"/>
      <c r="O1613" s="215"/>
      <c r="P1613" s="215"/>
      <c r="Q1613" s="215"/>
      <c r="R1613" s="215"/>
      <c r="S1613" s="215"/>
      <c r="T1613" s="216"/>
      <c r="AT1613" s="217" t="s">
        <v>213</v>
      </c>
      <c r="AU1613" s="217" t="s">
        <v>86</v>
      </c>
      <c r="AV1613" s="12" t="s">
        <v>22</v>
      </c>
      <c r="AW1613" s="12" t="s">
        <v>41</v>
      </c>
      <c r="AX1613" s="12" t="s">
        <v>78</v>
      </c>
      <c r="AY1613" s="217" t="s">
        <v>203</v>
      </c>
    </row>
    <row r="1614" spans="2:51" s="13" customFormat="1" x14ac:dyDescent="0.3">
      <c r="B1614" s="218"/>
      <c r="C1614" s="219"/>
      <c r="D1614" s="208" t="s">
        <v>213</v>
      </c>
      <c r="E1614" s="220" t="s">
        <v>20</v>
      </c>
      <c r="F1614" s="221" t="s">
        <v>1490</v>
      </c>
      <c r="G1614" s="219"/>
      <c r="H1614" s="222">
        <v>42.594000000000001</v>
      </c>
      <c r="I1614" s="223"/>
      <c r="J1614" s="219"/>
      <c r="K1614" s="219"/>
      <c r="L1614" s="224"/>
      <c r="M1614" s="225"/>
      <c r="N1614" s="226"/>
      <c r="O1614" s="226"/>
      <c r="P1614" s="226"/>
      <c r="Q1614" s="226"/>
      <c r="R1614" s="226"/>
      <c r="S1614" s="226"/>
      <c r="T1614" s="227"/>
      <c r="AT1614" s="228" t="s">
        <v>213</v>
      </c>
      <c r="AU1614" s="228" t="s">
        <v>86</v>
      </c>
      <c r="AV1614" s="13" t="s">
        <v>86</v>
      </c>
      <c r="AW1614" s="13" t="s">
        <v>41</v>
      </c>
      <c r="AX1614" s="13" t="s">
        <v>78</v>
      </c>
      <c r="AY1614" s="228" t="s">
        <v>203</v>
      </c>
    </row>
    <row r="1615" spans="2:51" s="12" customFormat="1" x14ac:dyDescent="0.3">
      <c r="B1615" s="206"/>
      <c r="C1615" s="207"/>
      <c r="D1615" s="208" t="s">
        <v>213</v>
      </c>
      <c r="E1615" s="209" t="s">
        <v>20</v>
      </c>
      <c r="F1615" s="210" t="s">
        <v>661</v>
      </c>
      <c r="G1615" s="207"/>
      <c r="H1615" s="211" t="s">
        <v>20</v>
      </c>
      <c r="I1615" s="212"/>
      <c r="J1615" s="207"/>
      <c r="K1615" s="207"/>
      <c r="L1615" s="213"/>
      <c r="M1615" s="214"/>
      <c r="N1615" s="215"/>
      <c r="O1615" s="215"/>
      <c r="P1615" s="215"/>
      <c r="Q1615" s="215"/>
      <c r="R1615" s="215"/>
      <c r="S1615" s="215"/>
      <c r="T1615" s="216"/>
      <c r="AT1615" s="217" t="s">
        <v>213</v>
      </c>
      <c r="AU1615" s="217" t="s">
        <v>86</v>
      </c>
      <c r="AV1615" s="12" t="s">
        <v>22</v>
      </c>
      <c r="AW1615" s="12" t="s">
        <v>41</v>
      </c>
      <c r="AX1615" s="12" t="s">
        <v>78</v>
      </c>
      <c r="AY1615" s="217" t="s">
        <v>203</v>
      </c>
    </row>
    <row r="1616" spans="2:51" s="13" customFormat="1" x14ac:dyDescent="0.3">
      <c r="B1616" s="218"/>
      <c r="C1616" s="219"/>
      <c r="D1616" s="208" t="s">
        <v>213</v>
      </c>
      <c r="E1616" s="220" t="s">
        <v>20</v>
      </c>
      <c r="F1616" s="221" t="s">
        <v>1491</v>
      </c>
      <c r="G1616" s="219"/>
      <c r="H1616" s="222">
        <v>1.002</v>
      </c>
      <c r="I1616" s="223"/>
      <c r="J1616" s="219"/>
      <c r="K1616" s="219"/>
      <c r="L1616" s="224"/>
      <c r="M1616" s="225"/>
      <c r="N1616" s="226"/>
      <c r="O1616" s="226"/>
      <c r="P1616" s="226"/>
      <c r="Q1616" s="226"/>
      <c r="R1616" s="226"/>
      <c r="S1616" s="226"/>
      <c r="T1616" s="227"/>
      <c r="AT1616" s="228" t="s">
        <v>213</v>
      </c>
      <c r="AU1616" s="228" t="s">
        <v>86</v>
      </c>
      <c r="AV1616" s="13" t="s">
        <v>86</v>
      </c>
      <c r="AW1616" s="13" t="s">
        <v>41</v>
      </c>
      <c r="AX1616" s="13" t="s">
        <v>78</v>
      </c>
      <c r="AY1616" s="228" t="s">
        <v>203</v>
      </c>
    </row>
    <row r="1617" spans="2:65" s="12" customFormat="1" x14ac:dyDescent="0.3">
      <c r="B1617" s="206"/>
      <c r="C1617" s="207"/>
      <c r="D1617" s="208" t="s">
        <v>213</v>
      </c>
      <c r="E1617" s="209" t="s">
        <v>20</v>
      </c>
      <c r="F1617" s="210" t="s">
        <v>663</v>
      </c>
      <c r="G1617" s="207"/>
      <c r="H1617" s="211" t="s">
        <v>20</v>
      </c>
      <c r="I1617" s="212"/>
      <c r="J1617" s="207"/>
      <c r="K1617" s="207"/>
      <c r="L1617" s="213"/>
      <c r="M1617" s="214"/>
      <c r="N1617" s="215"/>
      <c r="O1617" s="215"/>
      <c r="P1617" s="215"/>
      <c r="Q1617" s="215"/>
      <c r="R1617" s="215"/>
      <c r="S1617" s="215"/>
      <c r="T1617" s="216"/>
      <c r="AT1617" s="217" t="s">
        <v>213</v>
      </c>
      <c r="AU1617" s="217" t="s">
        <v>86</v>
      </c>
      <c r="AV1617" s="12" t="s">
        <v>22</v>
      </c>
      <c r="AW1617" s="12" t="s">
        <v>41</v>
      </c>
      <c r="AX1617" s="12" t="s">
        <v>78</v>
      </c>
      <c r="AY1617" s="217" t="s">
        <v>203</v>
      </c>
    </row>
    <row r="1618" spans="2:65" s="13" customFormat="1" x14ac:dyDescent="0.3">
      <c r="B1618" s="218"/>
      <c r="C1618" s="219"/>
      <c r="D1618" s="208" t="s">
        <v>213</v>
      </c>
      <c r="E1618" s="220" t="s">
        <v>20</v>
      </c>
      <c r="F1618" s="221" t="s">
        <v>1492</v>
      </c>
      <c r="G1618" s="219"/>
      <c r="H1618" s="222">
        <v>4.04</v>
      </c>
      <c r="I1618" s="223"/>
      <c r="J1618" s="219"/>
      <c r="K1618" s="219"/>
      <c r="L1618" s="224"/>
      <c r="M1618" s="225"/>
      <c r="N1618" s="226"/>
      <c r="O1618" s="226"/>
      <c r="P1618" s="226"/>
      <c r="Q1618" s="226"/>
      <c r="R1618" s="226"/>
      <c r="S1618" s="226"/>
      <c r="T1618" s="227"/>
      <c r="AT1618" s="228" t="s">
        <v>213</v>
      </c>
      <c r="AU1618" s="228" t="s">
        <v>86</v>
      </c>
      <c r="AV1618" s="13" t="s">
        <v>86</v>
      </c>
      <c r="AW1618" s="13" t="s">
        <v>41</v>
      </c>
      <c r="AX1618" s="13" t="s">
        <v>78</v>
      </c>
      <c r="AY1618" s="228" t="s">
        <v>203</v>
      </c>
    </row>
    <row r="1619" spans="2:65" s="12" customFormat="1" x14ac:dyDescent="0.3">
      <c r="B1619" s="206"/>
      <c r="C1619" s="207"/>
      <c r="D1619" s="208" t="s">
        <v>213</v>
      </c>
      <c r="E1619" s="209" t="s">
        <v>20</v>
      </c>
      <c r="F1619" s="210" t="s">
        <v>665</v>
      </c>
      <c r="G1619" s="207"/>
      <c r="H1619" s="211" t="s">
        <v>20</v>
      </c>
      <c r="I1619" s="212"/>
      <c r="J1619" s="207"/>
      <c r="K1619" s="207"/>
      <c r="L1619" s="213"/>
      <c r="M1619" s="214"/>
      <c r="N1619" s="215"/>
      <c r="O1619" s="215"/>
      <c r="P1619" s="215"/>
      <c r="Q1619" s="215"/>
      <c r="R1619" s="215"/>
      <c r="S1619" s="215"/>
      <c r="T1619" s="216"/>
      <c r="AT1619" s="217" t="s">
        <v>213</v>
      </c>
      <c r="AU1619" s="217" t="s">
        <v>86</v>
      </c>
      <c r="AV1619" s="12" t="s">
        <v>22</v>
      </c>
      <c r="AW1619" s="12" t="s">
        <v>41</v>
      </c>
      <c r="AX1619" s="12" t="s">
        <v>78</v>
      </c>
      <c r="AY1619" s="217" t="s">
        <v>203</v>
      </c>
    </row>
    <row r="1620" spans="2:65" s="13" customFormat="1" x14ac:dyDescent="0.3">
      <c r="B1620" s="218"/>
      <c r="C1620" s="219"/>
      <c r="D1620" s="208" t="s">
        <v>213</v>
      </c>
      <c r="E1620" s="220" t="s">
        <v>20</v>
      </c>
      <c r="F1620" s="221" t="s">
        <v>1493</v>
      </c>
      <c r="G1620" s="219"/>
      <c r="H1620" s="222">
        <v>17.984000000000002</v>
      </c>
      <c r="I1620" s="223"/>
      <c r="J1620" s="219"/>
      <c r="K1620" s="219"/>
      <c r="L1620" s="224"/>
      <c r="M1620" s="225"/>
      <c r="N1620" s="226"/>
      <c r="O1620" s="226"/>
      <c r="P1620" s="226"/>
      <c r="Q1620" s="226"/>
      <c r="R1620" s="226"/>
      <c r="S1620" s="226"/>
      <c r="T1620" s="227"/>
      <c r="AT1620" s="228" t="s">
        <v>213</v>
      </c>
      <c r="AU1620" s="228" t="s">
        <v>86</v>
      </c>
      <c r="AV1620" s="13" t="s">
        <v>86</v>
      </c>
      <c r="AW1620" s="13" t="s">
        <v>41</v>
      </c>
      <c r="AX1620" s="13" t="s">
        <v>78</v>
      </c>
      <c r="AY1620" s="228" t="s">
        <v>203</v>
      </c>
    </row>
    <row r="1621" spans="2:65" s="12" customFormat="1" x14ac:dyDescent="0.3">
      <c r="B1621" s="206"/>
      <c r="C1621" s="207"/>
      <c r="D1621" s="208" t="s">
        <v>213</v>
      </c>
      <c r="E1621" s="209" t="s">
        <v>20</v>
      </c>
      <c r="F1621" s="210" t="s">
        <v>667</v>
      </c>
      <c r="G1621" s="207"/>
      <c r="H1621" s="211" t="s">
        <v>20</v>
      </c>
      <c r="I1621" s="212"/>
      <c r="J1621" s="207"/>
      <c r="K1621" s="207"/>
      <c r="L1621" s="213"/>
      <c r="M1621" s="214"/>
      <c r="N1621" s="215"/>
      <c r="O1621" s="215"/>
      <c r="P1621" s="215"/>
      <c r="Q1621" s="215"/>
      <c r="R1621" s="215"/>
      <c r="S1621" s="215"/>
      <c r="T1621" s="216"/>
      <c r="AT1621" s="217" t="s">
        <v>213</v>
      </c>
      <c r="AU1621" s="217" t="s">
        <v>86</v>
      </c>
      <c r="AV1621" s="12" t="s">
        <v>22</v>
      </c>
      <c r="AW1621" s="12" t="s">
        <v>41</v>
      </c>
      <c r="AX1621" s="12" t="s">
        <v>78</v>
      </c>
      <c r="AY1621" s="217" t="s">
        <v>203</v>
      </c>
    </row>
    <row r="1622" spans="2:65" s="13" customFormat="1" x14ac:dyDescent="0.3">
      <c r="B1622" s="218"/>
      <c r="C1622" s="219"/>
      <c r="D1622" s="208" t="s">
        <v>213</v>
      </c>
      <c r="E1622" s="220" t="s">
        <v>20</v>
      </c>
      <c r="F1622" s="221" t="s">
        <v>1494</v>
      </c>
      <c r="G1622" s="219"/>
      <c r="H1622" s="222">
        <v>11.103999999999999</v>
      </c>
      <c r="I1622" s="223"/>
      <c r="J1622" s="219"/>
      <c r="K1622" s="219"/>
      <c r="L1622" s="224"/>
      <c r="M1622" s="225"/>
      <c r="N1622" s="226"/>
      <c r="O1622" s="226"/>
      <c r="P1622" s="226"/>
      <c r="Q1622" s="226"/>
      <c r="R1622" s="226"/>
      <c r="S1622" s="226"/>
      <c r="T1622" s="227"/>
      <c r="AT1622" s="228" t="s">
        <v>213</v>
      </c>
      <c r="AU1622" s="228" t="s">
        <v>86</v>
      </c>
      <c r="AV1622" s="13" t="s">
        <v>86</v>
      </c>
      <c r="AW1622" s="13" t="s">
        <v>41</v>
      </c>
      <c r="AX1622" s="13" t="s">
        <v>78</v>
      </c>
      <c r="AY1622" s="228" t="s">
        <v>203</v>
      </c>
    </row>
    <row r="1623" spans="2:65" s="14" customFormat="1" x14ac:dyDescent="0.3">
      <c r="B1623" s="229"/>
      <c r="C1623" s="230"/>
      <c r="D1623" s="231" t="s">
        <v>213</v>
      </c>
      <c r="E1623" s="232" t="s">
        <v>20</v>
      </c>
      <c r="F1623" s="233" t="s">
        <v>225</v>
      </c>
      <c r="G1623" s="230"/>
      <c r="H1623" s="234">
        <v>159.46</v>
      </c>
      <c r="I1623" s="235"/>
      <c r="J1623" s="230"/>
      <c r="K1623" s="230"/>
      <c r="L1623" s="236"/>
      <c r="M1623" s="237"/>
      <c r="N1623" s="238"/>
      <c r="O1623" s="238"/>
      <c r="P1623" s="238"/>
      <c r="Q1623" s="238"/>
      <c r="R1623" s="238"/>
      <c r="S1623" s="238"/>
      <c r="T1623" s="239"/>
      <c r="AT1623" s="240" t="s">
        <v>213</v>
      </c>
      <c r="AU1623" s="240" t="s">
        <v>86</v>
      </c>
      <c r="AV1623" s="14" t="s">
        <v>211</v>
      </c>
      <c r="AW1623" s="14" t="s">
        <v>41</v>
      </c>
      <c r="AX1623" s="14" t="s">
        <v>22</v>
      </c>
      <c r="AY1623" s="240" t="s">
        <v>203</v>
      </c>
    </row>
    <row r="1624" spans="2:65" s="1" customFormat="1" ht="22.5" customHeight="1" x14ac:dyDescent="0.3">
      <c r="B1624" s="35"/>
      <c r="C1624" s="194" t="s">
        <v>1495</v>
      </c>
      <c r="D1624" s="194" t="s">
        <v>206</v>
      </c>
      <c r="E1624" s="195" t="s">
        <v>1496</v>
      </c>
      <c r="F1624" s="196" t="s">
        <v>1497</v>
      </c>
      <c r="G1624" s="197" t="s">
        <v>320</v>
      </c>
      <c r="H1624" s="198">
        <v>86</v>
      </c>
      <c r="I1624" s="199"/>
      <c r="J1624" s="200">
        <f>ROUND(I1624*H1624,2)</f>
        <v>0</v>
      </c>
      <c r="K1624" s="196" t="s">
        <v>210</v>
      </c>
      <c r="L1624" s="55"/>
      <c r="M1624" s="201" t="s">
        <v>20</v>
      </c>
      <c r="N1624" s="202" t="s">
        <v>49</v>
      </c>
      <c r="O1624" s="36"/>
      <c r="P1624" s="203">
        <f>O1624*H1624</f>
        <v>0</v>
      </c>
      <c r="Q1624" s="203">
        <v>4.8999999999999998E-4</v>
      </c>
      <c r="R1624" s="203">
        <f>Q1624*H1624</f>
        <v>4.2139999999999997E-2</v>
      </c>
      <c r="S1624" s="203">
        <v>0</v>
      </c>
      <c r="T1624" s="204">
        <f>S1624*H1624</f>
        <v>0</v>
      </c>
      <c r="AR1624" s="18" t="s">
        <v>336</v>
      </c>
      <c r="AT1624" s="18" t="s">
        <v>206</v>
      </c>
      <c r="AU1624" s="18" t="s">
        <v>86</v>
      </c>
      <c r="AY1624" s="18" t="s">
        <v>203</v>
      </c>
      <c r="BE1624" s="205">
        <f>IF(N1624="základní",J1624,0)</f>
        <v>0</v>
      </c>
      <c r="BF1624" s="205">
        <f>IF(N1624="snížená",J1624,0)</f>
        <v>0</v>
      </c>
      <c r="BG1624" s="205">
        <f>IF(N1624="zákl. přenesená",J1624,0)</f>
        <v>0</v>
      </c>
      <c r="BH1624" s="205">
        <f>IF(N1624="sníž. přenesená",J1624,0)</f>
        <v>0</v>
      </c>
      <c r="BI1624" s="205">
        <f>IF(N1624="nulová",J1624,0)</f>
        <v>0</v>
      </c>
      <c r="BJ1624" s="18" t="s">
        <v>22</v>
      </c>
      <c r="BK1624" s="205">
        <f>ROUND(I1624*H1624,2)</f>
        <v>0</v>
      </c>
      <c r="BL1624" s="18" t="s">
        <v>336</v>
      </c>
      <c r="BM1624" s="18" t="s">
        <v>1498</v>
      </c>
    </row>
    <row r="1625" spans="2:65" s="12" customFormat="1" x14ac:dyDescent="0.3">
      <c r="B1625" s="206"/>
      <c r="C1625" s="207"/>
      <c r="D1625" s="208" t="s">
        <v>213</v>
      </c>
      <c r="E1625" s="209" t="s">
        <v>20</v>
      </c>
      <c r="F1625" s="210" t="s">
        <v>520</v>
      </c>
      <c r="G1625" s="207"/>
      <c r="H1625" s="211" t="s">
        <v>20</v>
      </c>
      <c r="I1625" s="212"/>
      <c r="J1625" s="207"/>
      <c r="K1625" s="207"/>
      <c r="L1625" s="213"/>
      <c r="M1625" s="214"/>
      <c r="N1625" s="215"/>
      <c r="O1625" s="215"/>
      <c r="P1625" s="215"/>
      <c r="Q1625" s="215"/>
      <c r="R1625" s="215"/>
      <c r="S1625" s="215"/>
      <c r="T1625" s="216"/>
      <c r="AT1625" s="217" t="s">
        <v>213</v>
      </c>
      <c r="AU1625" s="217" t="s">
        <v>86</v>
      </c>
      <c r="AV1625" s="12" t="s">
        <v>22</v>
      </c>
      <c r="AW1625" s="12" t="s">
        <v>41</v>
      </c>
      <c r="AX1625" s="12" t="s">
        <v>78</v>
      </c>
      <c r="AY1625" s="217" t="s">
        <v>203</v>
      </c>
    </row>
    <row r="1626" spans="2:65" s="12" customFormat="1" x14ac:dyDescent="0.3">
      <c r="B1626" s="206"/>
      <c r="C1626" s="207"/>
      <c r="D1626" s="208" t="s">
        <v>213</v>
      </c>
      <c r="E1626" s="209" t="s">
        <v>20</v>
      </c>
      <c r="F1626" s="210" t="s">
        <v>1499</v>
      </c>
      <c r="G1626" s="207"/>
      <c r="H1626" s="211" t="s">
        <v>20</v>
      </c>
      <c r="I1626" s="212"/>
      <c r="J1626" s="207"/>
      <c r="K1626" s="207"/>
      <c r="L1626" s="213"/>
      <c r="M1626" s="214"/>
      <c r="N1626" s="215"/>
      <c r="O1626" s="215"/>
      <c r="P1626" s="215"/>
      <c r="Q1626" s="215"/>
      <c r="R1626" s="215"/>
      <c r="S1626" s="215"/>
      <c r="T1626" s="216"/>
      <c r="AT1626" s="217" t="s">
        <v>213</v>
      </c>
      <c r="AU1626" s="217" t="s">
        <v>86</v>
      </c>
      <c r="AV1626" s="12" t="s">
        <v>22</v>
      </c>
      <c r="AW1626" s="12" t="s">
        <v>41</v>
      </c>
      <c r="AX1626" s="12" t="s">
        <v>78</v>
      </c>
      <c r="AY1626" s="217" t="s">
        <v>203</v>
      </c>
    </row>
    <row r="1627" spans="2:65" s="12" customFormat="1" x14ac:dyDescent="0.3">
      <c r="B1627" s="206"/>
      <c r="C1627" s="207"/>
      <c r="D1627" s="208" t="s">
        <v>213</v>
      </c>
      <c r="E1627" s="209" t="s">
        <v>20</v>
      </c>
      <c r="F1627" s="210" t="s">
        <v>611</v>
      </c>
      <c r="G1627" s="207"/>
      <c r="H1627" s="211" t="s">
        <v>20</v>
      </c>
      <c r="I1627" s="212"/>
      <c r="J1627" s="207"/>
      <c r="K1627" s="207"/>
      <c r="L1627" s="213"/>
      <c r="M1627" s="214"/>
      <c r="N1627" s="215"/>
      <c r="O1627" s="215"/>
      <c r="P1627" s="215"/>
      <c r="Q1627" s="215"/>
      <c r="R1627" s="215"/>
      <c r="S1627" s="215"/>
      <c r="T1627" s="216"/>
      <c r="AT1627" s="217" t="s">
        <v>213</v>
      </c>
      <c r="AU1627" s="217" t="s">
        <v>86</v>
      </c>
      <c r="AV1627" s="12" t="s">
        <v>22</v>
      </c>
      <c r="AW1627" s="12" t="s">
        <v>41</v>
      </c>
      <c r="AX1627" s="12" t="s">
        <v>78</v>
      </c>
      <c r="AY1627" s="217" t="s">
        <v>203</v>
      </c>
    </row>
    <row r="1628" spans="2:65" s="12" customFormat="1" x14ac:dyDescent="0.3">
      <c r="B1628" s="206"/>
      <c r="C1628" s="207"/>
      <c r="D1628" s="208" t="s">
        <v>213</v>
      </c>
      <c r="E1628" s="209" t="s">
        <v>20</v>
      </c>
      <c r="F1628" s="210" t="s">
        <v>637</v>
      </c>
      <c r="G1628" s="207"/>
      <c r="H1628" s="211" t="s">
        <v>20</v>
      </c>
      <c r="I1628" s="212"/>
      <c r="J1628" s="207"/>
      <c r="K1628" s="207"/>
      <c r="L1628" s="213"/>
      <c r="M1628" s="214"/>
      <c r="N1628" s="215"/>
      <c r="O1628" s="215"/>
      <c r="P1628" s="215"/>
      <c r="Q1628" s="215"/>
      <c r="R1628" s="215"/>
      <c r="S1628" s="215"/>
      <c r="T1628" s="216"/>
      <c r="AT1628" s="217" t="s">
        <v>213</v>
      </c>
      <c r="AU1628" s="217" t="s">
        <v>86</v>
      </c>
      <c r="AV1628" s="12" t="s">
        <v>22</v>
      </c>
      <c r="AW1628" s="12" t="s">
        <v>41</v>
      </c>
      <c r="AX1628" s="12" t="s">
        <v>78</v>
      </c>
      <c r="AY1628" s="217" t="s">
        <v>203</v>
      </c>
    </row>
    <row r="1629" spans="2:65" s="13" customFormat="1" x14ac:dyDescent="0.3">
      <c r="B1629" s="218"/>
      <c r="C1629" s="219"/>
      <c r="D1629" s="208" t="s">
        <v>213</v>
      </c>
      <c r="E1629" s="220" t="s">
        <v>20</v>
      </c>
      <c r="F1629" s="221" t="s">
        <v>1500</v>
      </c>
      <c r="G1629" s="219"/>
      <c r="H1629" s="222">
        <v>8</v>
      </c>
      <c r="I1629" s="223"/>
      <c r="J1629" s="219"/>
      <c r="K1629" s="219"/>
      <c r="L1629" s="224"/>
      <c r="M1629" s="225"/>
      <c r="N1629" s="226"/>
      <c r="O1629" s="226"/>
      <c r="P1629" s="226"/>
      <c r="Q1629" s="226"/>
      <c r="R1629" s="226"/>
      <c r="S1629" s="226"/>
      <c r="T1629" s="227"/>
      <c r="AT1629" s="228" t="s">
        <v>213</v>
      </c>
      <c r="AU1629" s="228" t="s">
        <v>86</v>
      </c>
      <c r="AV1629" s="13" t="s">
        <v>86</v>
      </c>
      <c r="AW1629" s="13" t="s">
        <v>41</v>
      </c>
      <c r="AX1629" s="13" t="s">
        <v>78</v>
      </c>
      <c r="AY1629" s="228" t="s">
        <v>203</v>
      </c>
    </row>
    <row r="1630" spans="2:65" s="12" customFormat="1" x14ac:dyDescent="0.3">
      <c r="B1630" s="206"/>
      <c r="C1630" s="207"/>
      <c r="D1630" s="208" t="s">
        <v>213</v>
      </c>
      <c r="E1630" s="209" t="s">
        <v>20</v>
      </c>
      <c r="F1630" s="210" t="s">
        <v>641</v>
      </c>
      <c r="G1630" s="207"/>
      <c r="H1630" s="211" t="s">
        <v>20</v>
      </c>
      <c r="I1630" s="212"/>
      <c r="J1630" s="207"/>
      <c r="K1630" s="207"/>
      <c r="L1630" s="213"/>
      <c r="M1630" s="214"/>
      <c r="N1630" s="215"/>
      <c r="O1630" s="215"/>
      <c r="P1630" s="215"/>
      <c r="Q1630" s="215"/>
      <c r="R1630" s="215"/>
      <c r="S1630" s="215"/>
      <c r="T1630" s="216"/>
      <c r="AT1630" s="217" t="s">
        <v>213</v>
      </c>
      <c r="AU1630" s="217" t="s">
        <v>86</v>
      </c>
      <c r="AV1630" s="12" t="s">
        <v>22</v>
      </c>
      <c r="AW1630" s="12" t="s">
        <v>41</v>
      </c>
      <c r="AX1630" s="12" t="s">
        <v>78</v>
      </c>
      <c r="AY1630" s="217" t="s">
        <v>203</v>
      </c>
    </row>
    <row r="1631" spans="2:65" s="13" customFormat="1" x14ac:dyDescent="0.3">
      <c r="B1631" s="218"/>
      <c r="C1631" s="219"/>
      <c r="D1631" s="208" t="s">
        <v>213</v>
      </c>
      <c r="E1631" s="220" t="s">
        <v>20</v>
      </c>
      <c r="F1631" s="221" t="s">
        <v>1500</v>
      </c>
      <c r="G1631" s="219"/>
      <c r="H1631" s="222">
        <v>8</v>
      </c>
      <c r="I1631" s="223"/>
      <c r="J1631" s="219"/>
      <c r="K1631" s="219"/>
      <c r="L1631" s="224"/>
      <c r="M1631" s="225"/>
      <c r="N1631" s="226"/>
      <c r="O1631" s="226"/>
      <c r="P1631" s="226"/>
      <c r="Q1631" s="226"/>
      <c r="R1631" s="226"/>
      <c r="S1631" s="226"/>
      <c r="T1631" s="227"/>
      <c r="AT1631" s="228" t="s">
        <v>213</v>
      </c>
      <c r="AU1631" s="228" t="s">
        <v>86</v>
      </c>
      <c r="AV1631" s="13" t="s">
        <v>86</v>
      </c>
      <c r="AW1631" s="13" t="s">
        <v>41</v>
      </c>
      <c r="AX1631" s="13" t="s">
        <v>78</v>
      </c>
      <c r="AY1631" s="228" t="s">
        <v>203</v>
      </c>
    </row>
    <row r="1632" spans="2:65" s="12" customFormat="1" x14ac:dyDescent="0.3">
      <c r="B1632" s="206"/>
      <c r="C1632" s="207"/>
      <c r="D1632" s="208" t="s">
        <v>213</v>
      </c>
      <c r="E1632" s="209" t="s">
        <v>20</v>
      </c>
      <c r="F1632" s="210" t="s">
        <v>655</v>
      </c>
      <c r="G1632" s="207"/>
      <c r="H1632" s="211" t="s">
        <v>20</v>
      </c>
      <c r="I1632" s="212"/>
      <c r="J1632" s="207"/>
      <c r="K1632" s="207"/>
      <c r="L1632" s="213"/>
      <c r="M1632" s="214"/>
      <c r="N1632" s="215"/>
      <c r="O1632" s="215"/>
      <c r="P1632" s="215"/>
      <c r="Q1632" s="215"/>
      <c r="R1632" s="215"/>
      <c r="S1632" s="215"/>
      <c r="T1632" s="216"/>
      <c r="AT1632" s="217" t="s">
        <v>213</v>
      </c>
      <c r="AU1632" s="217" t="s">
        <v>86</v>
      </c>
      <c r="AV1632" s="12" t="s">
        <v>22</v>
      </c>
      <c r="AW1632" s="12" t="s">
        <v>41</v>
      </c>
      <c r="AX1632" s="12" t="s">
        <v>78</v>
      </c>
      <c r="AY1632" s="217" t="s">
        <v>203</v>
      </c>
    </row>
    <row r="1633" spans="2:65" s="13" customFormat="1" x14ac:dyDescent="0.3">
      <c r="B1633" s="218"/>
      <c r="C1633" s="219"/>
      <c r="D1633" s="208" t="s">
        <v>213</v>
      </c>
      <c r="E1633" s="220" t="s">
        <v>20</v>
      </c>
      <c r="F1633" s="221" t="s">
        <v>1500</v>
      </c>
      <c r="G1633" s="219"/>
      <c r="H1633" s="222">
        <v>8</v>
      </c>
      <c r="I1633" s="223"/>
      <c r="J1633" s="219"/>
      <c r="K1633" s="219"/>
      <c r="L1633" s="224"/>
      <c r="M1633" s="225"/>
      <c r="N1633" s="226"/>
      <c r="O1633" s="226"/>
      <c r="P1633" s="226"/>
      <c r="Q1633" s="226"/>
      <c r="R1633" s="226"/>
      <c r="S1633" s="226"/>
      <c r="T1633" s="227"/>
      <c r="AT1633" s="228" t="s">
        <v>213</v>
      </c>
      <c r="AU1633" s="228" t="s">
        <v>86</v>
      </c>
      <c r="AV1633" s="13" t="s">
        <v>86</v>
      </c>
      <c r="AW1633" s="13" t="s">
        <v>41</v>
      </c>
      <c r="AX1633" s="13" t="s">
        <v>78</v>
      </c>
      <c r="AY1633" s="228" t="s">
        <v>203</v>
      </c>
    </row>
    <row r="1634" spans="2:65" s="12" customFormat="1" x14ac:dyDescent="0.3">
      <c r="B1634" s="206"/>
      <c r="C1634" s="207"/>
      <c r="D1634" s="208" t="s">
        <v>213</v>
      </c>
      <c r="E1634" s="209" t="s">
        <v>20</v>
      </c>
      <c r="F1634" s="210" t="s">
        <v>657</v>
      </c>
      <c r="G1634" s="207"/>
      <c r="H1634" s="211" t="s">
        <v>20</v>
      </c>
      <c r="I1634" s="212"/>
      <c r="J1634" s="207"/>
      <c r="K1634" s="207"/>
      <c r="L1634" s="213"/>
      <c r="M1634" s="214"/>
      <c r="N1634" s="215"/>
      <c r="O1634" s="215"/>
      <c r="P1634" s="215"/>
      <c r="Q1634" s="215"/>
      <c r="R1634" s="215"/>
      <c r="S1634" s="215"/>
      <c r="T1634" s="216"/>
      <c r="AT1634" s="217" t="s">
        <v>213</v>
      </c>
      <c r="AU1634" s="217" t="s">
        <v>86</v>
      </c>
      <c r="AV1634" s="12" t="s">
        <v>22</v>
      </c>
      <c r="AW1634" s="12" t="s">
        <v>41</v>
      </c>
      <c r="AX1634" s="12" t="s">
        <v>78</v>
      </c>
      <c r="AY1634" s="217" t="s">
        <v>203</v>
      </c>
    </row>
    <row r="1635" spans="2:65" s="13" customFormat="1" x14ac:dyDescent="0.3">
      <c r="B1635" s="218"/>
      <c r="C1635" s="219"/>
      <c r="D1635" s="208" t="s">
        <v>213</v>
      </c>
      <c r="E1635" s="220" t="s">
        <v>20</v>
      </c>
      <c r="F1635" s="221" t="s">
        <v>1501</v>
      </c>
      <c r="G1635" s="219"/>
      <c r="H1635" s="222">
        <v>18</v>
      </c>
      <c r="I1635" s="223"/>
      <c r="J1635" s="219"/>
      <c r="K1635" s="219"/>
      <c r="L1635" s="224"/>
      <c r="M1635" s="225"/>
      <c r="N1635" s="226"/>
      <c r="O1635" s="226"/>
      <c r="P1635" s="226"/>
      <c r="Q1635" s="226"/>
      <c r="R1635" s="226"/>
      <c r="S1635" s="226"/>
      <c r="T1635" s="227"/>
      <c r="AT1635" s="228" t="s">
        <v>213</v>
      </c>
      <c r="AU1635" s="228" t="s">
        <v>86</v>
      </c>
      <c r="AV1635" s="13" t="s">
        <v>86</v>
      </c>
      <c r="AW1635" s="13" t="s">
        <v>41</v>
      </c>
      <c r="AX1635" s="13" t="s">
        <v>78</v>
      </c>
      <c r="AY1635" s="228" t="s">
        <v>203</v>
      </c>
    </row>
    <row r="1636" spans="2:65" s="12" customFormat="1" x14ac:dyDescent="0.3">
      <c r="B1636" s="206"/>
      <c r="C1636" s="207"/>
      <c r="D1636" s="208" t="s">
        <v>213</v>
      </c>
      <c r="E1636" s="209" t="s">
        <v>20</v>
      </c>
      <c r="F1636" s="210" t="s">
        <v>659</v>
      </c>
      <c r="G1636" s="207"/>
      <c r="H1636" s="211" t="s">
        <v>20</v>
      </c>
      <c r="I1636" s="212"/>
      <c r="J1636" s="207"/>
      <c r="K1636" s="207"/>
      <c r="L1636" s="213"/>
      <c r="M1636" s="214"/>
      <c r="N1636" s="215"/>
      <c r="O1636" s="215"/>
      <c r="P1636" s="215"/>
      <c r="Q1636" s="215"/>
      <c r="R1636" s="215"/>
      <c r="S1636" s="215"/>
      <c r="T1636" s="216"/>
      <c r="AT1636" s="217" t="s">
        <v>213</v>
      </c>
      <c r="AU1636" s="217" t="s">
        <v>86</v>
      </c>
      <c r="AV1636" s="12" t="s">
        <v>22</v>
      </c>
      <c r="AW1636" s="12" t="s">
        <v>41</v>
      </c>
      <c r="AX1636" s="12" t="s">
        <v>78</v>
      </c>
      <c r="AY1636" s="217" t="s">
        <v>203</v>
      </c>
    </row>
    <row r="1637" spans="2:65" s="13" customFormat="1" x14ac:dyDescent="0.3">
      <c r="B1637" s="218"/>
      <c r="C1637" s="219"/>
      <c r="D1637" s="208" t="s">
        <v>213</v>
      </c>
      <c r="E1637" s="220" t="s">
        <v>20</v>
      </c>
      <c r="F1637" s="221" t="s">
        <v>1502</v>
      </c>
      <c r="G1637" s="219"/>
      <c r="H1637" s="222">
        <v>28</v>
      </c>
      <c r="I1637" s="223"/>
      <c r="J1637" s="219"/>
      <c r="K1637" s="219"/>
      <c r="L1637" s="224"/>
      <c r="M1637" s="225"/>
      <c r="N1637" s="226"/>
      <c r="O1637" s="226"/>
      <c r="P1637" s="226"/>
      <c r="Q1637" s="226"/>
      <c r="R1637" s="226"/>
      <c r="S1637" s="226"/>
      <c r="T1637" s="227"/>
      <c r="AT1637" s="228" t="s">
        <v>213</v>
      </c>
      <c r="AU1637" s="228" t="s">
        <v>86</v>
      </c>
      <c r="AV1637" s="13" t="s">
        <v>86</v>
      </c>
      <c r="AW1637" s="13" t="s">
        <v>41</v>
      </c>
      <c r="AX1637" s="13" t="s">
        <v>78</v>
      </c>
      <c r="AY1637" s="228" t="s">
        <v>203</v>
      </c>
    </row>
    <row r="1638" spans="2:65" s="12" customFormat="1" x14ac:dyDescent="0.3">
      <c r="B1638" s="206"/>
      <c r="C1638" s="207"/>
      <c r="D1638" s="208" t="s">
        <v>213</v>
      </c>
      <c r="E1638" s="209" t="s">
        <v>20</v>
      </c>
      <c r="F1638" s="210" t="s">
        <v>665</v>
      </c>
      <c r="G1638" s="207"/>
      <c r="H1638" s="211" t="s">
        <v>20</v>
      </c>
      <c r="I1638" s="212"/>
      <c r="J1638" s="207"/>
      <c r="K1638" s="207"/>
      <c r="L1638" s="213"/>
      <c r="M1638" s="214"/>
      <c r="N1638" s="215"/>
      <c r="O1638" s="215"/>
      <c r="P1638" s="215"/>
      <c r="Q1638" s="215"/>
      <c r="R1638" s="215"/>
      <c r="S1638" s="215"/>
      <c r="T1638" s="216"/>
      <c r="AT1638" s="217" t="s">
        <v>213</v>
      </c>
      <c r="AU1638" s="217" t="s">
        <v>86</v>
      </c>
      <c r="AV1638" s="12" t="s">
        <v>22</v>
      </c>
      <c r="AW1638" s="12" t="s">
        <v>41</v>
      </c>
      <c r="AX1638" s="12" t="s">
        <v>78</v>
      </c>
      <c r="AY1638" s="217" t="s">
        <v>203</v>
      </c>
    </row>
    <row r="1639" spans="2:65" s="13" customFormat="1" x14ac:dyDescent="0.3">
      <c r="B1639" s="218"/>
      <c r="C1639" s="219"/>
      <c r="D1639" s="208" t="s">
        <v>213</v>
      </c>
      <c r="E1639" s="220" t="s">
        <v>20</v>
      </c>
      <c r="F1639" s="221" t="s">
        <v>1500</v>
      </c>
      <c r="G1639" s="219"/>
      <c r="H1639" s="222">
        <v>8</v>
      </c>
      <c r="I1639" s="223"/>
      <c r="J1639" s="219"/>
      <c r="K1639" s="219"/>
      <c r="L1639" s="224"/>
      <c r="M1639" s="225"/>
      <c r="N1639" s="226"/>
      <c r="O1639" s="226"/>
      <c r="P1639" s="226"/>
      <c r="Q1639" s="226"/>
      <c r="R1639" s="226"/>
      <c r="S1639" s="226"/>
      <c r="T1639" s="227"/>
      <c r="AT1639" s="228" t="s">
        <v>213</v>
      </c>
      <c r="AU1639" s="228" t="s">
        <v>86</v>
      </c>
      <c r="AV1639" s="13" t="s">
        <v>86</v>
      </c>
      <c r="AW1639" s="13" t="s">
        <v>41</v>
      </c>
      <c r="AX1639" s="13" t="s">
        <v>78</v>
      </c>
      <c r="AY1639" s="228" t="s">
        <v>203</v>
      </c>
    </row>
    <row r="1640" spans="2:65" s="12" customFormat="1" x14ac:dyDescent="0.3">
      <c r="B1640" s="206"/>
      <c r="C1640" s="207"/>
      <c r="D1640" s="208" t="s">
        <v>213</v>
      </c>
      <c r="E1640" s="209" t="s">
        <v>20</v>
      </c>
      <c r="F1640" s="210" t="s">
        <v>667</v>
      </c>
      <c r="G1640" s="207"/>
      <c r="H1640" s="211" t="s">
        <v>20</v>
      </c>
      <c r="I1640" s="212"/>
      <c r="J1640" s="207"/>
      <c r="K1640" s="207"/>
      <c r="L1640" s="213"/>
      <c r="M1640" s="214"/>
      <c r="N1640" s="215"/>
      <c r="O1640" s="215"/>
      <c r="P1640" s="215"/>
      <c r="Q1640" s="215"/>
      <c r="R1640" s="215"/>
      <c r="S1640" s="215"/>
      <c r="T1640" s="216"/>
      <c r="AT1640" s="217" t="s">
        <v>213</v>
      </c>
      <c r="AU1640" s="217" t="s">
        <v>86</v>
      </c>
      <c r="AV1640" s="12" t="s">
        <v>22</v>
      </c>
      <c r="AW1640" s="12" t="s">
        <v>41</v>
      </c>
      <c r="AX1640" s="12" t="s">
        <v>78</v>
      </c>
      <c r="AY1640" s="217" t="s">
        <v>203</v>
      </c>
    </row>
    <row r="1641" spans="2:65" s="13" customFormat="1" x14ac:dyDescent="0.3">
      <c r="B1641" s="218"/>
      <c r="C1641" s="219"/>
      <c r="D1641" s="208" t="s">
        <v>213</v>
      </c>
      <c r="E1641" s="220" t="s">
        <v>20</v>
      </c>
      <c r="F1641" s="221" t="s">
        <v>1500</v>
      </c>
      <c r="G1641" s="219"/>
      <c r="H1641" s="222">
        <v>8</v>
      </c>
      <c r="I1641" s="223"/>
      <c r="J1641" s="219"/>
      <c r="K1641" s="219"/>
      <c r="L1641" s="224"/>
      <c r="M1641" s="225"/>
      <c r="N1641" s="226"/>
      <c r="O1641" s="226"/>
      <c r="P1641" s="226"/>
      <c r="Q1641" s="226"/>
      <c r="R1641" s="226"/>
      <c r="S1641" s="226"/>
      <c r="T1641" s="227"/>
      <c r="AT1641" s="228" t="s">
        <v>213</v>
      </c>
      <c r="AU1641" s="228" t="s">
        <v>86</v>
      </c>
      <c r="AV1641" s="13" t="s">
        <v>86</v>
      </c>
      <c r="AW1641" s="13" t="s">
        <v>41</v>
      </c>
      <c r="AX1641" s="13" t="s">
        <v>78</v>
      </c>
      <c r="AY1641" s="228" t="s">
        <v>203</v>
      </c>
    </row>
    <row r="1642" spans="2:65" s="14" customFormat="1" x14ac:dyDescent="0.3">
      <c r="B1642" s="229"/>
      <c r="C1642" s="230"/>
      <c r="D1642" s="231" t="s">
        <v>213</v>
      </c>
      <c r="E1642" s="232" t="s">
        <v>20</v>
      </c>
      <c r="F1642" s="233" t="s">
        <v>225</v>
      </c>
      <c r="G1642" s="230"/>
      <c r="H1642" s="234">
        <v>86</v>
      </c>
      <c r="I1642" s="235"/>
      <c r="J1642" s="230"/>
      <c r="K1642" s="230"/>
      <c r="L1642" s="236"/>
      <c r="M1642" s="237"/>
      <c r="N1642" s="238"/>
      <c r="O1642" s="238"/>
      <c r="P1642" s="238"/>
      <c r="Q1642" s="238"/>
      <c r="R1642" s="238"/>
      <c r="S1642" s="238"/>
      <c r="T1642" s="239"/>
      <c r="AT1642" s="240" t="s">
        <v>213</v>
      </c>
      <c r="AU1642" s="240" t="s">
        <v>86</v>
      </c>
      <c r="AV1642" s="14" t="s">
        <v>211</v>
      </c>
      <c r="AW1642" s="14" t="s">
        <v>41</v>
      </c>
      <c r="AX1642" s="14" t="s">
        <v>22</v>
      </c>
      <c r="AY1642" s="240" t="s">
        <v>203</v>
      </c>
    </row>
    <row r="1643" spans="2:65" s="1" customFormat="1" ht="22.5" customHeight="1" x14ac:dyDescent="0.3">
      <c r="B1643" s="35"/>
      <c r="C1643" s="194" t="s">
        <v>1503</v>
      </c>
      <c r="D1643" s="194" t="s">
        <v>206</v>
      </c>
      <c r="E1643" s="195" t="s">
        <v>1504</v>
      </c>
      <c r="F1643" s="196" t="s">
        <v>1505</v>
      </c>
      <c r="G1643" s="197" t="s">
        <v>320</v>
      </c>
      <c r="H1643" s="198">
        <v>6</v>
      </c>
      <c r="I1643" s="199"/>
      <c r="J1643" s="200">
        <f>ROUND(I1643*H1643,2)</f>
        <v>0</v>
      </c>
      <c r="K1643" s="196" t="s">
        <v>210</v>
      </c>
      <c r="L1643" s="55"/>
      <c r="M1643" s="201" t="s">
        <v>20</v>
      </c>
      <c r="N1643" s="202" t="s">
        <v>49</v>
      </c>
      <c r="O1643" s="36"/>
      <c r="P1643" s="203">
        <f>O1643*H1643</f>
        <v>0</v>
      </c>
      <c r="Q1643" s="203">
        <v>4.8999999999999998E-4</v>
      </c>
      <c r="R1643" s="203">
        <f>Q1643*H1643</f>
        <v>2.9399999999999999E-3</v>
      </c>
      <c r="S1643" s="203">
        <v>0</v>
      </c>
      <c r="T1643" s="204">
        <f>S1643*H1643</f>
        <v>0</v>
      </c>
      <c r="AR1643" s="18" t="s">
        <v>336</v>
      </c>
      <c r="AT1643" s="18" t="s">
        <v>206</v>
      </c>
      <c r="AU1643" s="18" t="s">
        <v>86</v>
      </c>
      <c r="AY1643" s="18" t="s">
        <v>203</v>
      </c>
      <c r="BE1643" s="205">
        <f>IF(N1643="základní",J1643,0)</f>
        <v>0</v>
      </c>
      <c r="BF1643" s="205">
        <f>IF(N1643="snížená",J1643,0)</f>
        <v>0</v>
      </c>
      <c r="BG1643" s="205">
        <f>IF(N1643="zákl. přenesená",J1643,0)</f>
        <v>0</v>
      </c>
      <c r="BH1643" s="205">
        <f>IF(N1643="sníž. přenesená",J1643,0)</f>
        <v>0</v>
      </c>
      <c r="BI1643" s="205">
        <f>IF(N1643="nulová",J1643,0)</f>
        <v>0</v>
      </c>
      <c r="BJ1643" s="18" t="s">
        <v>22</v>
      </c>
      <c r="BK1643" s="205">
        <f>ROUND(I1643*H1643,2)</f>
        <v>0</v>
      </c>
      <c r="BL1643" s="18" t="s">
        <v>336</v>
      </c>
      <c r="BM1643" s="18" t="s">
        <v>1506</v>
      </c>
    </row>
    <row r="1644" spans="2:65" s="12" customFormat="1" x14ac:dyDescent="0.3">
      <c r="B1644" s="206"/>
      <c r="C1644" s="207"/>
      <c r="D1644" s="208" t="s">
        <v>213</v>
      </c>
      <c r="E1644" s="209" t="s">
        <v>20</v>
      </c>
      <c r="F1644" s="210" t="s">
        <v>520</v>
      </c>
      <c r="G1644" s="207"/>
      <c r="H1644" s="211" t="s">
        <v>20</v>
      </c>
      <c r="I1644" s="212"/>
      <c r="J1644" s="207"/>
      <c r="K1644" s="207"/>
      <c r="L1644" s="213"/>
      <c r="M1644" s="214"/>
      <c r="N1644" s="215"/>
      <c r="O1644" s="215"/>
      <c r="P1644" s="215"/>
      <c r="Q1644" s="215"/>
      <c r="R1644" s="215"/>
      <c r="S1644" s="215"/>
      <c r="T1644" s="216"/>
      <c r="AT1644" s="217" t="s">
        <v>213</v>
      </c>
      <c r="AU1644" s="217" t="s">
        <v>86</v>
      </c>
      <c r="AV1644" s="12" t="s">
        <v>22</v>
      </c>
      <c r="AW1644" s="12" t="s">
        <v>41</v>
      </c>
      <c r="AX1644" s="12" t="s">
        <v>78</v>
      </c>
      <c r="AY1644" s="217" t="s">
        <v>203</v>
      </c>
    </row>
    <row r="1645" spans="2:65" s="12" customFormat="1" x14ac:dyDescent="0.3">
      <c r="B1645" s="206"/>
      <c r="C1645" s="207"/>
      <c r="D1645" s="208" t="s">
        <v>213</v>
      </c>
      <c r="E1645" s="209" t="s">
        <v>20</v>
      </c>
      <c r="F1645" s="210" t="s">
        <v>1499</v>
      </c>
      <c r="G1645" s="207"/>
      <c r="H1645" s="211" t="s">
        <v>20</v>
      </c>
      <c r="I1645" s="212"/>
      <c r="J1645" s="207"/>
      <c r="K1645" s="207"/>
      <c r="L1645" s="213"/>
      <c r="M1645" s="214"/>
      <c r="N1645" s="215"/>
      <c r="O1645" s="215"/>
      <c r="P1645" s="215"/>
      <c r="Q1645" s="215"/>
      <c r="R1645" s="215"/>
      <c r="S1645" s="215"/>
      <c r="T1645" s="216"/>
      <c r="AT1645" s="217" t="s">
        <v>213</v>
      </c>
      <c r="AU1645" s="217" t="s">
        <v>86</v>
      </c>
      <c r="AV1645" s="12" t="s">
        <v>22</v>
      </c>
      <c r="AW1645" s="12" t="s">
        <v>41</v>
      </c>
      <c r="AX1645" s="12" t="s">
        <v>78</v>
      </c>
      <c r="AY1645" s="217" t="s">
        <v>203</v>
      </c>
    </row>
    <row r="1646" spans="2:65" s="12" customFormat="1" x14ac:dyDescent="0.3">
      <c r="B1646" s="206"/>
      <c r="C1646" s="207"/>
      <c r="D1646" s="208" t="s">
        <v>213</v>
      </c>
      <c r="E1646" s="209" t="s">
        <v>20</v>
      </c>
      <c r="F1646" s="210" t="s">
        <v>611</v>
      </c>
      <c r="G1646" s="207"/>
      <c r="H1646" s="211" t="s">
        <v>20</v>
      </c>
      <c r="I1646" s="212"/>
      <c r="J1646" s="207"/>
      <c r="K1646" s="207"/>
      <c r="L1646" s="213"/>
      <c r="M1646" s="214"/>
      <c r="N1646" s="215"/>
      <c r="O1646" s="215"/>
      <c r="P1646" s="215"/>
      <c r="Q1646" s="215"/>
      <c r="R1646" s="215"/>
      <c r="S1646" s="215"/>
      <c r="T1646" s="216"/>
      <c r="AT1646" s="217" t="s">
        <v>213</v>
      </c>
      <c r="AU1646" s="217" t="s">
        <v>86</v>
      </c>
      <c r="AV1646" s="12" t="s">
        <v>22</v>
      </c>
      <c r="AW1646" s="12" t="s">
        <v>41</v>
      </c>
      <c r="AX1646" s="12" t="s">
        <v>78</v>
      </c>
      <c r="AY1646" s="217" t="s">
        <v>203</v>
      </c>
    </row>
    <row r="1647" spans="2:65" s="12" customFormat="1" x14ac:dyDescent="0.3">
      <c r="B1647" s="206"/>
      <c r="C1647" s="207"/>
      <c r="D1647" s="208" t="s">
        <v>213</v>
      </c>
      <c r="E1647" s="209" t="s">
        <v>20</v>
      </c>
      <c r="F1647" s="210" t="s">
        <v>657</v>
      </c>
      <c r="G1647" s="207"/>
      <c r="H1647" s="211" t="s">
        <v>20</v>
      </c>
      <c r="I1647" s="212"/>
      <c r="J1647" s="207"/>
      <c r="K1647" s="207"/>
      <c r="L1647" s="213"/>
      <c r="M1647" s="214"/>
      <c r="N1647" s="215"/>
      <c r="O1647" s="215"/>
      <c r="P1647" s="215"/>
      <c r="Q1647" s="215"/>
      <c r="R1647" s="215"/>
      <c r="S1647" s="215"/>
      <c r="T1647" s="216"/>
      <c r="AT1647" s="217" t="s">
        <v>213</v>
      </c>
      <c r="AU1647" s="217" t="s">
        <v>86</v>
      </c>
      <c r="AV1647" s="12" t="s">
        <v>22</v>
      </c>
      <c r="AW1647" s="12" t="s">
        <v>41</v>
      </c>
      <c r="AX1647" s="12" t="s">
        <v>78</v>
      </c>
      <c r="AY1647" s="217" t="s">
        <v>203</v>
      </c>
    </row>
    <row r="1648" spans="2:65" s="13" customFormat="1" x14ac:dyDescent="0.3">
      <c r="B1648" s="218"/>
      <c r="C1648" s="219"/>
      <c r="D1648" s="208" t="s">
        <v>213</v>
      </c>
      <c r="E1648" s="220" t="s">
        <v>20</v>
      </c>
      <c r="F1648" s="221" t="s">
        <v>1507</v>
      </c>
      <c r="G1648" s="219"/>
      <c r="H1648" s="222">
        <v>2</v>
      </c>
      <c r="I1648" s="223"/>
      <c r="J1648" s="219"/>
      <c r="K1648" s="219"/>
      <c r="L1648" s="224"/>
      <c r="M1648" s="225"/>
      <c r="N1648" s="226"/>
      <c r="O1648" s="226"/>
      <c r="P1648" s="226"/>
      <c r="Q1648" s="226"/>
      <c r="R1648" s="226"/>
      <c r="S1648" s="226"/>
      <c r="T1648" s="227"/>
      <c r="AT1648" s="228" t="s">
        <v>213</v>
      </c>
      <c r="AU1648" s="228" t="s">
        <v>86</v>
      </c>
      <c r="AV1648" s="13" t="s">
        <v>86</v>
      </c>
      <c r="AW1648" s="13" t="s">
        <v>41</v>
      </c>
      <c r="AX1648" s="13" t="s">
        <v>78</v>
      </c>
      <c r="AY1648" s="228" t="s">
        <v>203</v>
      </c>
    </row>
    <row r="1649" spans="2:65" s="12" customFormat="1" x14ac:dyDescent="0.3">
      <c r="B1649" s="206"/>
      <c r="C1649" s="207"/>
      <c r="D1649" s="208" t="s">
        <v>213</v>
      </c>
      <c r="E1649" s="209" t="s">
        <v>20</v>
      </c>
      <c r="F1649" s="210" t="s">
        <v>659</v>
      </c>
      <c r="G1649" s="207"/>
      <c r="H1649" s="211" t="s">
        <v>20</v>
      </c>
      <c r="I1649" s="212"/>
      <c r="J1649" s="207"/>
      <c r="K1649" s="207"/>
      <c r="L1649" s="213"/>
      <c r="M1649" s="214"/>
      <c r="N1649" s="215"/>
      <c r="O1649" s="215"/>
      <c r="P1649" s="215"/>
      <c r="Q1649" s="215"/>
      <c r="R1649" s="215"/>
      <c r="S1649" s="215"/>
      <c r="T1649" s="216"/>
      <c r="AT1649" s="217" t="s">
        <v>213</v>
      </c>
      <c r="AU1649" s="217" t="s">
        <v>86</v>
      </c>
      <c r="AV1649" s="12" t="s">
        <v>22</v>
      </c>
      <c r="AW1649" s="12" t="s">
        <v>41</v>
      </c>
      <c r="AX1649" s="12" t="s">
        <v>78</v>
      </c>
      <c r="AY1649" s="217" t="s">
        <v>203</v>
      </c>
    </row>
    <row r="1650" spans="2:65" s="13" customFormat="1" x14ac:dyDescent="0.3">
      <c r="B1650" s="218"/>
      <c r="C1650" s="219"/>
      <c r="D1650" s="208" t="s">
        <v>213</v>
      </c>
      <c r="E1650" s="220" t="s">
        <v>20</v>
      </c>
      <c r="F1650" s="221" t="s">
        <v>1508</v>
      </c>
      <c r="G1650" s="219"/>
      <c r="H1650" s="222">
        <v>4</v>
      </c>
      <c r="I1650" s="223"/>
      <c r="J1650" s="219"/>
      <c r="K1650" s="219"/>
      <c r="L1650" s="224"/>
      <c r="M1650" s="225"/>
      <c r="N1650" s="226"/>
      <c r="O1650" s="226"/>
      <c r="P1650" s="226"/>
      <c r="Q1650" s="226"/>
      <c r="R1650" s="226"/>
      <c r="S1650" s="226"/>
      <c r="T1650" s="227"/>
      <c r="AT1650" s="228" t="s">
        <v>213</v>
      </c>
      <c r="AU1650" s="228" t="s">
        <v>86</v>
      </c>
      <c r="AV1650" s="13" t="s">
        <v>86</v>
      </c>
      <c r="AW1650" s="13" t="s">
        <v>41</v>
      </c>
      <c r="AX1650" s="13" t="s">
        <v>78</v>
      </c>
      <c r="AY1650" s="228" t="s">
        <v>203</v>
      </c>
    </row>
    <row r="1651" spans="2:65" s="14" customFormat="1" x14ac:dyDescent="0.3">
      <c r="B1651" s="229"/>
      <c r="C1651" s="230"/>
      <c r="D1651" s="231" t="s">
        <v>213</v>
      </c>
      <c r="E1651" s="232" t="s">
        <v>20</v>
      </c>
      <c r="F1651" s="233" t="s">
        <v>225</v>
      </c>
      <c r="G1651" s="230"/>
      <c r="H1651" s="234">
        <v>6</v>
      </c>
      <c r="I1651" s="235"/>
      <c r="J1651" s="230"/>
      <c r="K1651" s="230"/>
      <c r="L1651" s="236"/>
      <c r="M1651" s="237"/>
      <c r="N1651" s="238"/>
      <c r="O1651" s="238"/>
      <c r="P1651" s="238"/>
      <c r="Q1651" s="238"/>
      <c r="R1651" s="238"/>
      <c r="S1651" s="238"/>
      <c r="T1651" s="239"/>
      <c r="AT1651" s="240" t="s">
        <v>213</v>
      </c>
      <c r="AU1651" s="240" t="s">
        <v>86</v>
      </c>
      <c r="AV1651" s="14" t="s">
        <v>211</v>
      </c>
      <c r="AW1651" s="14" t="s">
        <v>41</v>
      </c>
      <c r="AX1651" s="14" t="s">
        <v>22</v>
      </c>
      <c r="AY1651" s="240" t="s">
        <v>203</v>
      </c>
    </row>
    <row r="1652" spans="2:65" s="1" customFormat="1" ht="22.5" customHeight="1" x14ac:dyDescent="0.3">
      <c r="B1652" s="35"/>
      <c r="C1652" s="194" t="s">
        <v>1509</v>
      </c>
      <c r="D1652" s="194" t="s">
        <v>206</v>
      </c>
      <c r="E1652" s="195" t="s">
        <v>1510</v>
      </c>
      <c r="F1652" s="196" t="s">
        <v>1511</v>
      </c>
      <c r="G1652" s="197" t="s">
        <v>209</v>
      </c>
      <c r="H1652" s="198">
        <v>159.46</v>
      </c>
      <c r="I1652" s="199"/>
      <c r="J1652" s="200">
        <f>ROUND(I1652*H1652,2)</f>
        <v>0</v>
      </c>
      <c r="K1652" s="196" t="s">
        <v>210</v>
      </c>
      <c r="L1652" s="55"/>
      <c r="M1652" s="201" t="s">
        <v>20</v>
      </c>
      <c r="N1652" s="202" t="s">
        <v>49</v>
      </c>
      <c r="O1652" s="36"/>
      <c r="P1652" s="203">
        <f>O1652*H1652</f>
        <v>0</v>
      </c>
      <c r="Q1652" s="203">
        <v>2.9999999999999997E-4</v>
      </c>
      <c r="R1652" s="203">
        <f>Q1652*H1652</f>
        <v>4.7837999999999999E-2</v>
      </c>
      <c r="S1652" s="203">
        <v>0</v>
      </c>
      <c r="T1652" s="204">
        <f>S1652*H1652</f>
        <v>0</v>
      </c>
      <c r="AR1652" s="18" t="s">
        <v>336</v>
      </c>
      <c r="AT1652" s="18" t="s">
        <v>206</v>
      </c>
      <c r="AU1652" s="18" t="s">
        <v>86</v>
      </c>
      <c r="AY1652" s="18" t="s">
        <v>203</v>
      </c>
      <c r="BE1652" s="205">
        <f>IF(N1652="základní",J1652,0)</f>
        <v>0</v>
      </c>
      <c r="BF1652" s="205">
        <f>IF(N1652="snížená",J1652,0)</f>
        <v>0</v>
      </c>
      <c r="BG1652" s="205">
        <f>IF(N1652="zákl. přenesená",J1652,0)</f>
        <v>0</v>
      </c>
      <c r="BH1652" s="205">
        <f>IF(N1652="sníž. přenesená",J1652,0)</f>
        <v>0</v>
      </c>
      <c r="BI1652" s="205">
        <f>IF(N1652="nulová",J1652,0)</f>
        <v>0</v>
      </c>
      <c r="BJ1652" s="18" t="s">
        <v>22</v>
      </c>
      <c r="BK1652" s="205">
        <f>ROUND(I1652*H1652,2)</f>
        <v>0</v>
      </c>
      <c r="BL1652" s="18" t="s">
        <v>336</v>
      </c>
      <c r="BM1652" s="18" t="s">
        <v>1512</v>
      </c>
    </row>
    <row r="1653" spans="2:65" s="12" customFormat="1" x14ac:dyDescent="0.3">
      <c r="B1653" s="206"/>
      <c r="C1653" s="207"/>
      <c r="D1653" s="208" t="s">
        <v>213</v>
      </c>
      <c r="E1653" s="209" t="s">
        <v>20</v>
      </c>
      <c r="F1653" s="210" t="s">
        <v>520</v>
      </c>
      <c r="G1653" s="207"/>
      <c r="H1653" s="211" t="s">
        <v>20</v>
      </c>
      <c r="I1653" s="212"/>
      <c r="J1653" s="207"/>
      <c r="K1653" s="207"/>
      <c r="L1653" s="213"/>
      <c r="M1653" s="214"/>
      <c r="N1653" s="215"/>
      <c r="O1653" s="215"/>
      <c r="P1653" s="215"/>
      <c r="Q1653" s="215"/>
      <c r="R1653" s="215"/>
      <c r="S1653" s="215"/>
      <c r="T1653" s="216"/>
      <c r="AT1653" s="217" t="s">
        <v>213</v>
      </c>
      <c r="AU1653" s="217" t="s">
        <v>86</v>
      </c>
      <c r="AV1653" s="12" t="s">
        <v>22</v>
      </c>
      <c r="AW1653" s="12" t="s">
        <v>41</v>
      </c>
      <c r="AX1653" s="12" t="s">
        <v>78</v>
      </c>
      <c r="AY1653" s="217" t="s">
        <v>203</v>
      </c>
    </row>
    <row r="1654" spans="2:65" s="12" customFormat="1" x14ac:dyDescent="0.3">
      <c r="B1654" s="206"/>
      <c r="C1654" s="207"/>
      <c r="D1654" s="208" t="s">
        <v>213</v>
      </c>
      <c r="E1654" s="209" t="s">
        <v>20</v>
      </c>
      <c r="F1654" s="210" t="s">
        <v>1513</v>
      </c>
      <c r="G1654" s="207"/>
      <c r="H1654" s="211" t="s">
        <v>20</v>
      </c>
      <c r="I1654" s="212"/>
      <c r="J1654" s="207"/>
      <c r="K1654" s="207"/>
      <c r="L1654" s="213"/>
      <c r="M1654" s="214"/>
      <c r="N1654" s="215"/>
      <c r="O1654" s="215"/>
      <c r="P1654" s="215"/>
      <c r="Q1654" s="215"/>
      <c r="R1654" s="215"/>
      <c r="S1654" s="215"/>
      <c r="T1654" s="216"/>
      <c r="AT1654" s="217" t="s">
        <v>213</v>
      </c>
      <c r="AU1654" s="217" t="s">
        <v>86</v>
      </c>
      <c r="AV1654" s="12" t="s">
        <v>22</v>
      </c>
      <c r="AW1654" s="12" t="s">
        <v>41</v>
      </c>
      <c r="AX1654" s="12" t="s">
        <v>78</v>
      </c>
      <c r="AY1654" s="217" t="s">
        <v>203</v>
      </c>
    </row>
    <row r="1655" spans="2:65" s="12" customFormat="1" x14ac:dyDescent="0.3">
      <c r="B1655" s="206"/>
      <c r="C1655" s="207"/>
      <c r="D1655" s="208" t="s">
        <v>213</v>
      </c>
      <c r="E1655" s="209" t="s">
        <v>20</v>
      </c>
      <c r="F1655" s="210" t="s">
        <v>611</v>
      </c>
      <c r="G1655" s="207"/>
      <c r="H1655" s="211" t="s">
        <v>20</v>
      </c>
      <c r="I1655" s="212"/>
      <c r="J1655" s="207"/>
      <c r="K1655" s="207"/>
      <c r="L1655" s="213"/>
      <c r="M1655" s="214"/>
      <c r="N1655" s="215"/>
      <c r="O1655" s="215"/>
      <c r="P1655" s="215"/>
      <c r="Q1655" s="215"/>
      <c r="R1655" s="215"/>
      <c r="S1655" s="215"/>
      <c r="T1655" s="216"/>
      <c r="AT1655" s="217" t="s">
        <v>213</v>
      </c>
      <c r="AU1655" s="217" t="s">
        <v>86</v>
      </c>
      <c r="AV1655" s="12" t="s">
        <v>22</v>
      </c>
      <c r="AW1655" s="12" t="s">
        <v>41</v>
      </c>
      <c r="AX1655" s="12" t="s">
        <v>78</v>
      </c>
      <c r="AY1655" s="217" t="s">
        <v>203</v>
      </c>
    </row>
    <row r="1656" spans="2:65" s="12" customFormat="1" x14ac:dyDescent="0.3">
      <c r="B1656" s="206"/>
      <c r="C1656" s="207"/>
      <c r="D1656" s="208" t="s">
        <v>213</v>
      </c>
      <c r="E1656" s="209" t="s">
        <v>20</v>
      </c>
      <c r="F1656" s="210" t="s">
        <v>635</v>
      </c>
      <c r="G1656" s="207"/>
      <c r="H1656" s="211" t="s">
        <v>20</v>
      </c>
      <c r="I1656" s="212"/>
      <c r="J1656" s="207"/>
      <c r="K1656" s="207"/>
      <c r="L1656" s="213"/>
      <c r="M1656" s="214"/>
      <c r="N1656" s="215"/>
      <c r="O1656" s="215"/>
      <c r="P1656" s="215"/>
      <c r="Q1656" s="215"/>
      <c r="R1656" s="215"/>
      <c r="S1656" s="215"/>
      <c r="T1656" s="216"/>
      <c r="AT1656" s="217" t="s">
        <v>213</v>
      </c>
      <c r="AU1656" s="217" t="s">
        <v>86</v>
      </c>
      <c r="AV1656" s="12" t="s">
        <v>22</v>
      </c>
      <c r="AW1656" s="12" t="s">
        <v>41</v>
      </c>
      <c r="AX1656" s="12" t="s">
        <v>78</v>
      </c>
      <c r="AY1656" s="217" t="s">
        <v>203</v>
      </c>
    </row>
    <row r="1657" spans="2:65" s="13" customFormat="1" x14ac:dyDescent="0.3">
      <c r="B1657" s="218"/>
      <c r="C1657" s="219"/>
      <c r="D1657" s="208" t="s">
        <v>213</v>
      </c>
      <c r="E1657" s="220" t="s">
        <v>20</v>
      </c>
      <c r="F1657" s="221" t="s">
        <v>1486</v>
      </c>
      <c r="G1657" s="219"/>
      <c r="H1657" s="222">
        <v>3.94</v>
      </c>
      <c r="I1657" s="223"/>
      <c r="J1657" s="219"/>
      <c r="K1657" s="219"/>
      <c r="L1657" s="224"/>
      <c r="M1657" s="225"/>
      <c r="N1657" s="226"/>
      <c r="O1657" s="226"/>
      <c r="P1657" s="226"/>
      <c r="Q1657" s="226"/>
      <c r="R1657" s="226"/>
      <c r="S1657" s="226"/>
      <c r="T1657" s="227"/>
      <c r="AT1657" s="228" t="s">
        <v>213</v>
      </c>
      <c r="AU1657" s="228" t="s">
        <v>86</v>
      </c>
      <c r="AV1657" s="13" t="s">
        <v>86</v>
      </c>
      <c r="AW1657" s="13" t="s">
        <v>41</v>
      </c>
      <c r="AX1657" s="13" t="s">
        <v>78</v>
      </c>
      <c r="AY1657" s="228" t="s">
        <v>203</v>
      </c>
    </row>
    <row r="1658" spans="2:65" s="12" customFormat="1" x14ac:dyDescent="0.3">
      <c r="B1658" s="206"/>
      <c r="C1658" s="207"/>
      <c r="D1658" s="208" t="s">
        <v>213</v>
      </c>
      <c r="E1658" s="209" t="s">
        <v>20</v>
      </c>
      <c r="F1658" s="210" t="s">
        <v>637</v>
      </c>
      <c r="G1658" s="207"/>
      <c r="H1658" s="211" t="s">
        <v>20</v>
      </c>
      <c r="I1658" s="212"/>
      <c r="J1658" s="207"/>
      <c r="K1658" s="207"/>
      <c r="L1658" s="213"/>
      <c r="M1658" s="214"/>
      <c r="N1658" s="215"/>
      <c r="O1658" s="215"/>
      <c r="P1658" s="215"/>
      <c r="Q1658" s="215"/>
      <c r="R1658" s="215"/>
      <c r="S1658" s="215"/>
      <c r="T1658" s="216"/>
      <c r="AT1658" s="217" t="s">
        <v>213</v>
      </c>
      <c r="AU1658" s="217" t="s">
        <v>86</v>
      </c>
      <c r="AV1658" s="12" t="s">
        <v>22</v>
      </c>
      <c r="AW1658" s="12" t="s">
        <v>41</v>
      </c>
      <c r="AX1658" s="12" t="s">
        <v>78</v>
      </c>
      <c r="AY1658" s="217" t="s">
        <v>203</v>
      </c>
    </row>
    <row r="1659" spans="2:65" s="13" customFormat="1" x14ac:dyDescent="0.3">
      <c r="B1659" s="218"/>
      <c r="C1659" s="219"/>
      <c r="D1659" s="208" t="s">
        <v>213</v>
      </c>
      <c r="E1659" s="220" t="s">
        <v>20</v>
      </c>
      <c r="F1659" s="221" t="s">
        <v>1487</v>
      </c>
      <c r="G1659" s="219"/>
      <c r="H1659" s="222">
        <v>12.544</v>
      </c>
      <c r="I1659" s="223"/>
      <c r="J1659" s="219"/>
      <c r="K1659" s="219"/>
      <c r="L1659" s="224"/>
      <c r="M1659" s="225"/>
      <c r="N1659" s="226"/>
      <c r="O1659" s="226"/>
      <c r="P1659" s="226"/>
      <c r="Q1659" s="226"/>
      <c r="R1659" s="226"/>
      <c r="S1659" s="226"/>
      <c r="T1659" s="227"/>
      <c r="AT1659" s="228" t="s">
        <v>213</v>
      </c>
      <c r="AU1659" s="228" t="s">
        <v>86</v>
      </c>
      <c r="AV1659" s="13" t="s">
        <v>86</v>
      </c>
      <c r="AW1659" s="13" t="s">
        <v>41</v>
      </c>
      <c r="AX1659" s="13" t="s">
        <v>78</v>
      </c>
      <c r="AY1659" s="228" t="s">
        <v>203</v>
      </c>
    </row>
    <row r="1660" spans="2:65" s="12" customFormat="1" x14ac:dyDescent="0.3">
      <c r="B1660" s="206"/>
      <c r="C1660" s="207"/>
      <c r="D1660" s="208" t="s">
        <v>213</v>
      </c>
      <c r="E1660" s="209" t="s">
        <v>20</v>
      </c>
      <c r="F1660" s="210" t="s">
        <v>639</v>
      </c>
      <c r="G1660" s="207"/>
      <c r="H1660" s="211" t="s">
        <v>20</v>
      </c>
      <c r="I1660" s="212"/>
      <c r="J1660" s="207"/>
      <c r="K1660" s="207"/>
      <c r="L1660" s="213"/>
      <c r="M1660" s="214"/>
      <c r="N1660" s="215"/>
      <c r="O1660" s="215"/>
      <c r="P1660" s="215"/>
      <c r="Q1660" s="215"/>
      <c r="R1660" s="215"/>
      <c r="S1660" s="215"/>
      <c r="T1660" s="216"/>
      <c r="AT1660" s="217" t="s">
        <v>213</v>
      </c>
      <c r="AU1660" s="217" t="s">
        <v>86</v>
      </c>
      <c r="AV1660" s="12" t="s">
        <v>22</v>
      </c>
      <c r="AW1660" s="12" t="s">
        <v>41</v>
      </c>
      <c r="AX1660" s="12" t="s">
        <v>78</v>
      </c>
      <c r="AY1660" s="217" t="s">
        <v>203</v>
      </c>
    </row>
    <row r="1661" spans="2:65" s="13" customFormat="1" x14ac:dyDescent="0.3">
      <c r="B1661" s="218"/>
      <c r="C1661" s="219"/>
      <c r="D1661" s="208" t="s">
        <v>213</v>
      </c>
      <c r="E1661" s="220" t="s">
        <v>20</v>
      </c>
      <c r="F1661" s="221" t="s">
        <v>1486</v>
      </c>
      <c r="G1661" s="219"/>
      <c r="H1661" s="222">
        <v>3.94</v>
      </c>
      <c r="I1661" s="223"/>
      <c r="J1661" s="219"/>
      <c r="K1661" s="219"/>
      <c r="L1661" s="224"/>
      <c r="M1661" s="225"/>
      <c r="N1661" s="226"/>
      <c r="O1661" s="226"/>
      <c r="P1661" s="226"/>
      <c r="Q1661" s="226"/>
      <c r="R1661" s="226"/>
      <c r="S1661" s="226"/>
      <c r="T1661" s="227"/>
      <c r="AT1661" s="228" t="s">
        <v>213</v>
      </c>
      <c r="AU1661" s="228" t="s">
        <v>86</v>
      </c>
      <c r="AV1661" s="13" t="s">
        <v>86</v>
      </c>
      <c r="AW1661" s="13" t="s">
        <v>41</v>
      </c>
      <c r="AX1661" s="13" t="s">
        <v>78</v>
      </c>
      <c r="AY1661" s="228" t="s">
        <v>203</v>
      </c>
    </row>
    <row r="1662" spans="2:65" s="12" customFormat="1" x14ac:dyDescent="0.3">
      <c r="B1662" s="206"/>
      <c r="C1662" s="207"/>
      <c r="D1662" s="208" t="s">
        <v>213</v>
      </c>
      <c r="E1662" s="209" t="s">
        <v>20</v>
      </c>
      <c r="F1662" s="210" t="s">
        <v>641</v>
      </c>
      <c r="G1662" s="207"/>
      <c r="H1662" s="211" t="s">
        <v>20</v>
      </c>
      <c r="I1662" s="212"/>
      <c r="J1662" s="207"/>
      <c r="K1662" s="207"/>
      <c r="L1662" s="213"/>
      <c r="M1662" s="214"/>
      <c r="N1662" s="215"/>
      <c r="O1662" s="215"/>
      <c r="P1662" s="215"/>
      <c r="Q1662" s="215"/>
      <c r="R1662" s="215"/>
      <c r="S1662" s="215"/>
      <c r="T1662" s="216"/>
      <c r="AT1662" s="217" t="s">
        <v>213</v>
      </c>
      <c r="AU1662" s="217" t="s">
        <v>86</v>
      </c>
      <c r="AV1662" s="12" t="s">
        <v>22</v>
      </c>
      <c r="AW1662" s="12" t="s">
        <v>41</v>
      </c>
      <c r="AX1662" s="12" t="s">
        <v>78</v>
      </c>
      <c r="AY1662" s="217" t="s">
        <v>203</v>
      </c>
    </row>
    <row r="1663" spans="2:65" s="13" customFormat="1" x14ac:dyDescent="0.3">
      <c r="B1663" s="218"/>
      <c r="C1663" s="219"/>
      <c r="D1663" s="208" t="s">
        <v>213</v>
      </c>
      <c r="E1663" s="220" t="s">
        <v>20</v>
      </c>
      <c r="F1663" s="221" t="s">
        <v>1487</v>
      </c>
      <c r="G1663" s="219"/>
      <c r="H1663" s="222">
        <v>12.544</v>
      </c>
      <c r="I1663" s="223"/>
      <c r="J1663" s="219"/>
      <c r="K1663" s="219"/>
      <c r="L1663" s="224"/>
      <c r="M1663" s="225"/>
      <c r="N1663" s="226"/>
      <c r="O1663" s="226"/>
      <c r="P1663" s="226"/>
      <c r="Q1663" s="226"/>
      <c r="R1663" s="226"/>
      <c r="S1663" s="226"/>
      <c r="T1663" s="227"/>
      <c r="AT1663" s="228" t="s">
        <v>213</v>
      </c>
      <c r="AU1663" s="228" t="s">
        <v>86</v>
      </c>
      <c r="AV1663" s="13" t="s">
        <v>86</v>
      </c>
      <c r="AW1663" s="13" t="s">
        <v>41</v>
      </c>
      <c r="AX1663" s="13" t="s">
        <v>78</v>
      </c>
      <c r="AY1663" s="228" t="s">
        <v>203</v>
      </c>
    </row>
    <row r="1664" spans="2:65" s="12" customFormat="1" x14ac:dyDescent="0.3">
      <c r="B1664" s="206"/>
      <c r="C1664" s="207"/>
      <c r="D1664" s="208" t="s">
        <v>213</v>
      </c>
      <c r="E1664" s="209" t="s">
        <v>20</v>
      </c>
      <c r="F1664" s="210" t="s">
        <v>655</v>
      </c>
      <c r="G1664" s="207"/>
      <c r="H1664" s="211" t="s">
        <v>20</v>
      </c>
      <c r="I1664" s="212"/>
      <c r="J1664" s="207"/>
      <c r="K1664" s="207"/>
      <c r="L1664" s="213"/>
      <c r="M1664" s="214"/>
      <c r="N1664" s="215"/>
      <c r="O1664" s="215"/>
      <c r="P1664" s="215"/>
      <c r="Q1664" s="215"/>
      <c r="R1664" s="215"/>
      <c r="S1664" s="215"/>
      <c r="T1664" s="216"/>
      <c r="AT1664" s="217" t="s">
        <v>213</v>
      </c>
      <c r="AU1664" s="217" t="s">
        <v>86</v>
      </c>
      <c r="AV1664" s="12" t="s">
        <v>22</v>
      </c>
      <c r="AW1664" s="12" t="s">
        <v>41</v>
      </c>
      <c r="AX1664" s="12" t="s">
        <v>78</v>
      </c>
      <c r="AY1664" s="217" t="s">
        <v>203</v>
      </c>
    </row>
    <row r="1665" spans="2:65" s="13" customFormat="1" x14ac:dyDescent="0.3">
      <c r="B1665" s="218"/>
      <c r="C1665" s="219"/>
      <c r="D1665" s="208" t="s">
        <v>213</v>
      </c>
      <c r="E1665" s="220" t="s">
        <v>20</v>
      </c>
      <c r="F1665" s="221" t="s">
        <v>1488</v>
      </c>
      <c r="G1665" s="219"/>
      <c r="H1665" s="222">
        <v>12.102</v>
      </c>
      <c r="I1665" s="223"/>
      <c r="J1665" s="219"/>
      <c r="K1665" s="219"/>
      <c r="L1665" s="224"/>
      <c r="M1665" s="225"/>
      <c r="N1665" s="226"/>
      <c r="O1665" s="226"/>
      <c r="P1665" s="226"/>
      <c r="Q1665" s="226"/>
      <c r="R1665" s="226"/>
      <c r="S1665" s="226"/>
      <c r="T1665" s="227"/>
      <c r="AT1665" s="228" t="s">
        <v>213</v>
      </c>
      <c r="AU1665" s="228" t="s">
        <v>86</v>
      </c>
      <c r="AV1665" s="13" t="s">
        <v>86</v>
      </c>
      <c r="AW1665" s="13" t="s">
        <v>41</v>
      </c>
      <c r="AX1665" s="13" t="s">
        <v>78</v>
      </c>
      <c r="AY1665" s="228" t="s">
        <v>203</v>
      </c>
    </row>
    <row r="1666" spans="2:65" s="12" customFormat="1" x14ac:dyDescent="0.3">
      <c r="B1666" s="206"/>
      <c r="C1666" s="207"/>
      <c r="D1666" s="208" t="s">
        <v>213</v>
      </c>
      <c r="E1666" s="209" t="s">
        <v>20</v>
      </c>
      <c r="F1666" s="210" t="s">
        <v>657</v>
      </c>
      <c r="G1666" s="207"/>
      <c r="H1666" s="211" t="s">
        <v>20</v>
      </c>
      <c r="I1666" s="212"/>
      <c r="J1666" s="207"/>
      <c r="K1666" s="207"/>
      <c r="L1666" s="213"/>
      <c r="M1666" s="214"/>
      <c r="N1666" s="215"/>
      <c r="O1666" s="215"/>
      <c r="P1666" s="215"/>
      <c r="Q1666" s="215"/>
      <c r="R1666" s="215"/>
      <c r="S1666" s="215"/>
      <c r="T1666" s="216"/>
      <c r="AT1666" s="217" t="s">
        <v>213</v>
      </c>
      <c r="AU1666" s="217" t="s">
        <v>86</v>
      </c>
      <c r="AV1666" s="12" t="s">
        <v>22</v>
      </c>
      <c r="AW1666" s="12" t="s">
        <v>41</v>
      </c>
      <c r="AX1666" s="12" t="s">
        <v>78</v>
      </c>
      <c r="AY1666" s="217" t="s">
        <v>203</v>
      </c>
    </row>
    <row r="1667" spans="2:65" s="13" customFormat="1" x14ac:dyDescent="0.3">
      <c r="B1667" s="218"/>
      <c r="C1667" s="219"/>
      <c r="D1667" s="208" t="s">
        <v>213</v>
      </c>
      <c r="E1667" s="220" t="s">
        <v>20</v>
      </c>
      <c r="F1667" s="221" t="s">
        <v>1489</v>
      </c>
      <c r="G1667" s="219"/>
      <c r="H1667" s="222">
        <v>37.665999999999997</v>
      </c>
      <c r="I1667" s="223"/>
      <c r="J1667" s="219"/>
      <c r="K1667" s="219"/>
      <c r="L1667" s="224"/>
      <c r="M1667" s="225"/>
      <c r="N1667" s="226"/>
      <c r="O1667" s="226"/>
      <c r="P1667" s="226"/>
      <c r="Q1667" s="226"/>
      <c r="R1667" s="226"/>
      <c r="S1667" s="226"/>
      <c r="T1667" s="227"/>
      <c r="AT1667" s="228" t="s">
        <v>213</v>
      </c>
      <c r="AU1667" s="228" t="s">
        <v>86</v>
      </c>
      <c r="AV1667" s="13" t="s">
        <v>86</v>
      </c>
      <c r="AW1667" s="13" t="s">
        <v>41</v>
      </c>
      <c r="AX1667" s="13" t="s">
        <v>78</v>
      </c>
      <c r="AY1667" s="228" t="s">
        <v>203</v>
      </c>
    </row>
    <row r="1668" spans="2:65" s="12" customFormat="1" x14ac:dyDescent="0.3">
      <c r="B1668" s="206"/>
      <c r="C1668" s="207"/>
      <c r="D1668" s="208" t="s">
        <v>213</v>
      </c>
      <c r="E1668" s="209" t="s">
        <v>20</v>
      </c>
      <c r="F1668" s="210" t="s">
        <v>659</v>
      </c>
      <c r="G1668" s="207"/>
      <c r="H1668" s="211" t="s">
        <v>20</v>
      </c>
      <c r="I1668" s="212"/>
      <c r="J1668" s="207"/>
      <c r="K1668" s="207"/>
      <c r="L1668" s="213"/>
      <c r="M1668" s="214"/>
      <c r="N1668" s="215"/>
      <c r="O1668" s="215"/>
      <c r="P1668" s="215"/>
      <c r="Q1668" s="215"/>
      <c r="R1668" s="215"/>
      <c r="S1668" s="215"/>
      <c r="T1668" s="216"/>
      <c r="AT1668" s="217" t="s">
        <v>213</v>
      </c>
      <c r="AU1668" s="217" t="s">
        <v>86</v>
      </c>
      <c r="AV1668" s="12" t="s">
        <v>22</v>
      </c>
      <c r="AW1668" s="12" t="s">
        <v>41</v>
      </c>
      <c r="AX1668" s="12" t="s">
        <v>78</v>
      </c>
      <c r="AY1668" s="217" t="s">
        <v>203</v>
      </c>
    </row>
    <row r="1669" spans="2:65" s="13" customFormat="1" x14ac:dyDescent="0.3">
      <c r="B1669" s="218"/>
      <c r="C1669" s="219"/>
      <c r="D1669" s="208" t="s">
        <v>213</v>
      </c>
      <c r="E1669" s="220" t="s">
        <v>20</v>
      </c>
      <c r="F1669" s="221" t="s">
        <v>1490</v>
      </c>
      <c r="G1669" s="219"/>
      <c r="H1669" s="222">
        <v>42.594000000000001</v>
      </c>
      <c r="I1669" s="223"/>
      <c r="J1669" s="219"/>
      <c r="K1669" s="219"/>
      <c r="L1669" s="224"/>
      <c r="M1669" s="225"/>
      <c r="N1669" s="226"/>
      <c r="O1669" s="226"/>
      <c r="P1669" s="226"/>
      <c r="Q1669" s="226"/>
      <c r="R1669" s="226"/>
      <c r="S1669" s="226"/>
      <c r="T1669" s="227"/>
      <c r="AT1669" s="228" t="s">
        <v>213</v>
      </c>
      <c r="AU1669" s="228" t="s">
        <v>86</v>
      </c>
      <c r="AV1669" s="13" t="s">
        <v>86</v>
      </c>
      <c r="AW1669" s="13" t="s">
        <v>41</v>
      </c>
      <c r="AX1669" s="13" t="s">
        <v>78</v>
      </c>
      <c r="AY1669" s="228" t="s">
        <v>203</v>
      </c>
    </row>
    <row r="1670" spans="2:65" s="12" customFormat="1" x14ac:dyDescent="0.3">
      <c r="B1670" s="206"/>
      <c r="C1670" s="207"/>
      <c r="D1670" s="208" t="s">
        <v>213</v>
      </c>
      <c r="E1670" s="209" t="s">
        <v>20</v>
      </c>
      <c r="F1670" s="210" t="s">
        <v>661</v>
      </c>
      <c r="G1670" s="207"/>
      <c r="H1670" s="211" t="s">
        <v>20</v>
      </c>
      <c r="I1670" s="212"/>
      <c r="J1670" s="207"/>
      <c r="K1670" s="207"/>
      <c r="L1670" s="213"/>
      <c r="M1670" s="214"/>
      <c r="N1670" s="215"/>
      <c r="O1670" s="215"/>
      <c r="P1670" s="215"/>
      <c r="Q1670" s="215"/>
      <c r="R1670" s="215"/>
      <c r="S1670" s="215"/>
      <c r="T1670" s="216"/>
      <c r="AT1670" s="217" t="s">
        <v>213</v>
      </c>
      <c r="AU1670" s="217" t="s">
        <v>86</v>
      </c>
      <c r="AV1670" s="12" t="s">
        <v>22</v>
      </c>
      <c r="AW1670" s="12" t="s">
        <v>41</v>
      </c>
      <c r="AX1670" s="12" t="s">
        <v>78</v>
      </c>
      <c r="AY1670" s="217" t="s">
        <v>203</v>
      </c>
    </row>
    <row r="1671" spans="2:65" s="13" customFormat="1" x14ac:dyDescent="0.3">
      <c r="B1671" s="218"/>
      <c r="C1671" s="219"/>
      <c r="D1671" s="208" t="s">
        <v>213</v>
      </c>
      <c r="E1671" s="220" t="s">
        <v>20</v>
      </c>
      <c r="F1671" s="221" t="s">
        <v>1491</v>
      </c>
      <c r="G1671" s="219"/>
      <c r="H1671" s="222">
        <v>1.002</v>
      </c>
      <c r="I1671" s="223"/>
      <c r="J1671" s="219"/>
      <c r="K1671" s="219"/>
      <c r="L1671" s="224"/>
      <c r="M1671" s="225"/>
      <c r="N1671" s="226"/>
      <c r="O1671" s="226"/>
      <c r="P1671" s="226"/>
      <c r="Q1671" s="226"/>
      <c r="R1671" s="226"/>
      <c r="S1671" s="226"/>
      <c r="T1671" s="227"/>
      <c r="AT1671" s="228" t="s">
        <v>213</v>
      </c>
      <c r="AU1671" s="228" t="s">
        <v>86</v>
      </c>
      <c r="AV1671" s="13" t="s">
        <v>86</v>
      </c>
      <c r="AW1671" s="13" t="s">
        <v>41</v>
      </c>
      <c r="AX1671" s="13" t="s">
        <v>78</v>
      </c>
      <c r="AY1671" s="228" t="s">
        <v>203</v>
      </c>
    </row>
    <row r="1672" spans="2:65" s="12" customFormat="1" x14ac:dyDescent="0.3">
      <c r="B1672" s="206"/>
      <c r="C1672" s="207"/>
      <c r="D1672" s="208" t="s">
        <v>213</v>
      </c>
      <c r="E1672" s="209" t="s">
        <v>20</v>
      </c>
      <c r="F1672" s="210" t="s">
        <v>663</v>
      </c>
      <c r="G1672" s="207"/>
      <c r="H1672" s="211" t="s">
        <v>20</v>
      </c>
      <c r="I1672" s="212"/>
      <c r="J1672" s="207"/>
      <c r="K1672" s="207"/>
      <c r="L1672" s="213"/>
      <c r="M1672" s="214"/>
      <c r="N1672" s="215"/>
      <c r="O1672" s="215"/>
      <c r="P1672" s="215"/>
      <c r="Q1672" s="215"/>
      <c r="R1672" s="215"/>
      <c r="S1672" s="215"/>
      <c r="T1672" s="216"/>
      <c r="AT1672" s="217" t="s">
        <v>213</v>
      </c>
      <c r="AU1672" s="217" t="s">
        <v>86</v>
      </c>
      <c r="AV1672" s="12" t="s">
        <v>22</v>
      </c>
      <c r="AW1672" s="12" t="s">
        <v>41</v>
      </c>
      <c r="AX1672" s="12" t="s">
        <v>78</v>
      </c>
      <c r="AY1672" s="217" t="s">
        <v>203</v>
      </c>
    </row>
    <row r="1673" spans="2:65" s="13" customFormat="1" x14ac:dyDescent="0.3">
      <c r="B1673" s="218"/>
      <c r="C1673" s="219"/>
      <c r="D1673" s="208" t="s">
        <v>213</v>
      </c>
      <c r="E1673" s="220" t="s">
        <v>20</v>
      </c>
      <c r="F1673" s="221" t="s">
        <v>1492</v>
      </c>
      <c r="G1673" s="219"/>
      <c r="H1673" s="222">
        <v>4.04</v>
      </c>
      <c r="I1673" s="223"/>
      <c r="J1673" s="219"/>
      <c r="K1673" s="219"/>
      <c r="L1673" s="224"/>
      <c r="M1673" s="225"/>
      <c r="N1673" s="226"/>
      <c r="O1673" s="226"/>
      <c r="P1673" s="226"/>
      <c r="Q1673" s="226"/>
      <c r="R1673" s="226"/>
      <c r="S1673" s="226"/>
      <c r="T1673" s="227"/>
      <c r="AT1673" s="228" t="s">
        <v>213</v>
      </c>
      <c r="AU1673" s="228" t="s">
        <v>86</v>
      </c>
      <c r="AV1673" s="13" t="s">
        <v>86</v>
      </c>
      <c r="AW1673" s="13" t="s">
        <v>41</v>
      </c>
      <c r="AX1673" s="13" t="s">
        <v>78</v>
      </c>
      <c r="AY1673" s="228" t="s">
        <v>203</v>
      </c>
    </row>
    <row r="1674" spans="2:65" s="12" customFormat="1" x14ac:dyDescent="0.3">
      <c r="B1674" s="206"/>
      <c r="C1674" s="207"/>
      <c r="D1674" s="208" t="s">
        <v>213</v>
      </c>
      <c r="E1674" s="209" t="s">
        <v>20</v>
      </c>
      <c r="F1674" s="210" t="s">
        <v>665</v>
      </c>
      <c r="G1674" s="207"/>
      <c r="H1674" s="211" t="s">
        <v>20</v>
      </c>
      <c r="I1674" s="212"/>
      <c r="J1674" s="207"/>
      <c r="K1674" s="207"/>
      <c r="L1674" s="213"/>
      <c r="M1674" s="214"/>
      <c r="N1674" s="215"/>
      <c r="O1674" s="215"/>
      <c r="P1674" s="215"/>
      <c r="Q1674" s="215"/>
      <c r="R1674" s="215"/>
      <c r="S1674" s="215"/>
      <c r="T1674" s="216"/>
      <c r="AT1674" s="217" t="s">
        <v>213</v>
      </c>
      <c r="AU1674" s="217" t="s">
        <v>86</v>
      </c>
      <c r="AV1674" s="12" t="s">
        <v>22</v>
      </c>
      <c r="AW1674" s="12" t="s">
        <v>41</v>
      </c>
      <c r="AX1674" s="12" t="s">
        <v>78</v>
      </c>
      <c r="AY1674" s="217" t="s">
        <v>203</v>
      </c>
    </row>
    <row r="1675" spans="2:65" s="13" customFormat="1" x14ac:dyDescent="0.3">
      <c r="B1675" s="218"/>
      <c r="C1675" s="219"/>
      <c r="D1675" s="208" t="s">
        <v>213</v>
      </c>
      <c r="E1675" s="220" t="s">
        <v>20</v>
      </c>
      <c r="F1675" s="221" t="s">
        <v>1493</v>
      </c>
      <c r="G1675" s="219"/>
      <c r="H1675" s="222">
        <v>17.984000000000002</v>
      </c>
      <c r="I1675" s="223"/>
      <c r="J1675" s="219"/>
      <c r="K1675" s="219"/>
      <c r="L1675" s="224"/>
      <c r="M1675" s="225"/>
      <c r="N1675" s="226"/>
      <c r="O1675" s="226"/>
      <c r="P1675" s="226"/>
      <c r="Q1675" s="226"/>
      <c r="R1675" s="226"/>
      <c r="S1675" s="226"/>
      <c r="T1675" s="227"/>
      <c r="AT1675" s="228" t="s">
        <v>213</v>
      </c>
      <c r="AU1675" s="228" t="s">
        <v>86</v>
      </c>
      <c r="AV1675" s="13" t="s">
        <v>86</v>
      </c>
      <c r="AW1675" s="13" t="s">
        <v>41</v>
      </c>
      <c r="AX1675" s="13" t="s">
        <v>78</v>
      </c>
      <c r="AY1675" s="228" t="s">
        <v>203</v>
      </c>
    </row>
    <row r="1676" spans="2:65" s="12" customFormat="1" x14ac:dyDescent="0.3">
      <c r="B1676" s="206"/>
      <c r="C1676" s="207"/>
      <c r="D1676" s="208" t="s">
        <v>213</v>
      </c>
      <c r="E1676" s="209" t="s">
        <v>20</v>
      </c>
      <c r="F1676" s="210" t="s">
        <v>667</v>
      </c>
      <c r="G1676" s="207"/>
      <c r="H1676" s="211" t="s">
        <v>20</v>
      </c>
      <c r="I1676" s="212"/>
      <c r="J1676" s="207"/>
      <c r="K1676" s="207"/>
      <c r="L1676" s="213"/>
      <c r="M1676" s="214"/>
      <c r="N1676" s="215"/>
      <c r="O1676" s="215"/>
      <c r="P1676" s="215"/>
      <c r="Q1676" s="215"/>
      <c r="R1676" s="215"/>
      <c r="S1676" s="215"/>
      <c r="T1676" s="216"/>
      <c r="AT1676" s="217" t="s">
        <v>213</v>
      </c>
      <c r="AU1676" s="217" t="s">
        <v>86</v>
      </c>
      <c r="AV1676" s="12" t="s">
        <v>22</v>
      </c>
      <c r="AW1676" s="12" t="s">
        <v>41</v>
      </c>
      <c r="AX1676" s="12" t="s">
        <v>78</v>
      </c>
      <c r="AY1676" s="217" t="s">
        <v>203</v>
      </c>
    </row>
    <row r="1677" spans="2:65" s="13" customFormat="1" x14ac:dyDescent="0.3">
      <c r="B1677" s="218"/>
      <c r="C1677" s="219"/>
      <c r="D1677" s="208" t="s">
        <v>213</v>
      </c>
      <c r="E1677" s="220" t="s">
        <v>20</v>
      </c>
      <c r="F1677" s="221" t="s">
        <v>1494</v>
      </c>
      <c r="G1677" s="219"/>
      <c r="H1677" s="222">
        <v>11.103999999999999</v>
      </c>
      <c r="I1677" s="223"/>
      <c r="J1677" s="219"/>
      <c r="K1677" s="219"/>
      <c r="L1677" s="224"/>
      <c r="M1677" s="225"/>
      <c r="N1677" s="226"/>
      <c r="O1677" s="226"/>
      <c r="P1677" s="226"/>
      <c r="Q1677" s="226"/>
      <c r="R1677" s="226"/>
      <c r="S1677" s="226"/>
      <c r="T1677" s="227"/>
      <c r="AT1677" s="228" t="s">
        <v>213</v>
      </c>
      <c r="AU1677" s="228" t="s">
        <v>86</v>
      </c>
      <c r="AV1677" s="13" t="s">
        <v>86</v>
      </c>
      <c r="AW1677" s="13" t="s">
        <v>41</v>
      </c>
      <c r="AX1677" s="13" t="s">
        <v>78</v>
      </c>
      <c r="AY1677" s="228" t="s">
        <v>203</v>
      </c>
    </row>
    <row r="1678" spans="2:65" s="14" customFormat="1" x14ac:dyDescent="0.3">
      <c r="B1678" s="229"/>
      <c r="C1678" s="230"/>
      <c r="D1678" s="231" t="s">
        <v>213</v>
      </c>
      <c r="E1678" s="232" t="s">
        <v>20</v>
      </c>
      <c r="F1678" s="233" t="s">
        <v>225</v>
      </c>
      <c r="G1678" s="230"/>
      <c r="H1678" s="234">
        <v>159.46</v>
      </c>
      <c r="I1678" s="235"/>
      <c r="J1678" s="230"/>
      <c r="K1678" s="230"/>
      <c r="L1678" s="236"/>
      <c r="M1678" s="237"/>
      <c r="N1678" s="238"/>
      <c r="O1678" s="238"/>
      <c r="P1678" s="238"/>
      <c r="Q1678" s="238"/>
      <c r="R1678" s="238"/>
      <c r="S1678" s="238"/>
      <c r="T1678" s="239"/>
      <c r="AT1678" s="240" t="s">
        <v>213</v>
      </c>
      <c r="AU1678" s="240" t="s">
        <v>86</v>
      </c>
      <c r="AV1678" s="14" t="s">
        <v>211</v>
      </c>
      <c r="AW1678" s="14" t="s">
        <v>41</v>
      </c>
      <c r="AX1678" s="14" t="s">
        <v>22</v>
      </c>
      <c r="AY1678" s="240" t="s">
        <v>203</v>
      </c>
    </row>
    <row r="1679" spans="2:65" s="1" customFormat="1" ht="31.5" customHeight="1" x14ac:dyDescent="0.3">
      <c r="B1679" s="35"/>
      <c r="C1679" s="194" t="s">
        <v>1514</v>
      </c>
      <c r="D1679" s="194" t="s">
        <v>206</v>
      </c>
      <c r="E1679" s="195" t="s">
        <v>1515</v>
      </c>
      <c r="F1679" s="196" t="s">
        <v>1516</v>
      </c>
      <c r="G1679" s="197" t="s">
        <v>209</v>
      </c>
      <c r="H1679" s="198">
        <v>159.46</v>
      </c>
      <c r="I1679" s="199"/>
      <c r="J1679" s="200">
        <f>ROUND(I1679*H1679,2)</f>
        <v>0</v>
      </c>
      <c r="K1679" s="196" t="s">
        <v>210</v>
      </c>
      <c r="L1679" s="55"/>
      <c r="M1679" s="201" t="s">
        <v>20</v>
      </c>
      <c r="N1679" s="202" t="s">
        <v>49</v>
      </c>
      <c r="O1679" s="36"/>
      <c r="P1679" s="203">
        <f>O1679*H1679</f>
        <v>0</v>
      </c>
      <c r="Q1679" s="203">
        <v>3.0000000000000001E-3</v>
      </c>
      <c r="R1679" s="203">
        <f>Q1679*H1679</f>
        <v>0.47838000000000003</v>
      </c>
      <c r="S1679" s="203">
        <v>0</v>
      </c>
      <c r="T1679" s="204">
        <f>S1679*H1679</f>
        <v>0</v>
      </c>
      <c r="AR1679" s="18" t="s">
        <v>336</v>
      </c>
      <c r="AT1679" s="18" t="s">
        <v>206</v>
      </c>
      <c r="AU1679" s="18" t="s">
        <v>86</v>
      </c>
      <c r="AY1679" s="18" t="s">
        <v>203</v>
      </c>
      <c r="BE1679" s="205">
        <f>IF(N1679="základní",J1679,0)</f>
        <v>0</v>
      </c>
      <c r="BF1679" s="205">
        <f>IF(N1679="snížená",J1679,0)</f>
        <v>0</v>
      </c>
      <c r="BG1679" s="205">
        <f>IF(N1679="zákl. přenesená",J1679,0)</f>
        <v>0</v>
      </c>
      <c r="BH1679" s="205">
        <f>IF(N1679="sníž. přenesená",J1679,0)</f>
        <v>0</v>
      </c>
      <c r="BI1679" s="205">
        <f>IF(N1679="nulová",J1679,0)</f>
        <v>0</v>
      </c>
      <c r="BJ1679" s="18" t="s">
        <v>22</v>
      </c>
      <c r="BK1679" s="205">
        <f>ROUND(I1679*H1679,2)</f>
        <v>0</v>
      </c>
      <c r="BL1679" s="18" t="s">
        <v>336</v>
      </c>
      <c r="BM1679" s="18" t="s">
        <v>1517</v>
      </c>
    </row>
    <row r="1680" spans="2:65" s="12" customFormat="1" x14ac:dyDescent="0.3">
      <c r="B1680" s="206"/>
      <c r="C1680" s="207"/>
      <c r="D1680" s="208" t="s">
        <v>213</v>
      </c>
      <c r="E1680" s="209" t="s">
        <v>20</v>
      </c>
      <c r="F1680" s="210" t="s">
        <v>520</v>
      </c>
      <c r="G1680" s="207"/>
      <c r="H1680" s="211" t="s">
        <v>20</v>
      </c>
      <c r="I1680" s="212"/>
      <c r="J1680" s="207"/>
      <c r="K1680" s="207"/>
      <c r="L1680" s="213"/>
      <c r="M1680" s="214"/>
      <c r="N1680" s="215"/>
      <c r="O1680" s="215"/>
      <c r="P1680" s="215"/>
      <c r="Q1680" s="215"/>
      <c r="R1680" s="215"/>
      <c r="S1680" s="215"/>
      <c r="T1680" s="216"/>
      <c r="AT1680" s="217" t="s">
        <v>213</v>
      </c>
      <c r="AU1680" s="217" t="s">
        <v>86</v>
      </c>
      <c r="AV1680" s="12" t="s">
        <v>22</v>
      </c>
      <c r="AW1680" s="12" t="s">
        <v>41</v>
      </c>
      <c r="AX1680" s="12" t="s">
        <v>78</v>
      </c>
      <c r="AY1680" s="217" t="s">
        <v>203</v>
      </c>
    </row>
    <row r="1681" spans="2:51" s="12" customFormat="1" x14ac:dyDescent="0.3">
      <c r="B1681" s="206"/>
      <c r="C1681" s="207"/>
      <c r="D1681" s="208" t="s">
        <v>213</v>
      </c>
      <c r="E1681" s="209" t="s">
        <v>20</v>
      </c>
      <c r="F1681" s="210" t="s">
        <v>1518</v>
      </c>
      <c r="G1681" s="207"/>
      <c r="H1681" s="211" t="s">
        <v>20</v>
      </c>
      <c r="I1681" s="212"/>
      <c r="J1681" s="207"/>
      <c r="K1681" s="207"/>
      <c r="L1681" s="213"/>
      <c r="M1681" s="214"/>
      <c r="N1681" s="215"/>
      <c r="O1681" s="215"/>
      <c r="P1681" s="215"/>
      <c r="Q1681" s="215"/>
      <c r="R1681" s="215"/>
      <c r="S1681" s="215"/>
      <c r="T1681" s="216"/>
      <c r="AT1681" s="217" t="s">
        <v>213</v>
      </c>
      <c r="AU1681" s="217" t="s">
        <v>86</v>
      </c>
      <c r="AV1681" s="12" t="s">
        <v>22</v>
      </c>
      <c r="AW1681" s="12" t="s">
        <v>41</v>
      </c>
      <c r="AX1681" s="12" t="s">
        <v>78</v>
      </c>
      <c r="AY1681" s="217" t="s">
        <v>203</v>
      </c>
    </row>
    <row r="1682" spans="2:51" s="12" customFormat="1" x14ac:dyDescent="0.3">
      <c r="B1682" s="206"/>
      <c r="C1682" s="207"/>
      <c r="D1682" s="208" t="s">
        <v>213</v>
      </c>
      <c r="E1682" s="209" t="s">
        <v>20</v>
      </c>
      <c r="F1682" s="210" t="s">
        <v>611</v>
      </c>
      <c r="G1682" s="207"/>
      <c r="H1682" s="211" t="s">
        <v>20</v>
      </c>
      <c r="I1682" s="212"/>
      <c r="J1682" s="207"/>
      <c r="K1682" s="207"/>
      <c r="L1682" s="213"/>
      <c r="M1682" s="214"/>
      <c r="N1682" s="215"/>
      <c r="O1682" s="215"/>
      <c r="P1682" s="215"/>
      <c r="Q1682" s="215"/>
      <c r="R1682" s="215"/>
      <c r="S1682" s="215"/>
      <c r="T1682" s="216"/>
      <c r="AT1682" s="217" t="s">
        <v>213</v>
      </c>
      <c r="AU1682" s="217" t="s">
        <v>86</v>
      </c>
      <c r="AV1682" s="12" t="s">
        <v>22</v>
      </c>
      <c r="AW1682" s="12" t="s">
        <v>41</v>
      </c>
      <c r="AX1682" s="12" t="s">
        <v>78</v>
      </c>
      <c r="AY1682" s="217" t="s">
        <v>203</v>
      </c>
    </row>
    <row r="1683" spans="2:51" s="12" customFormat="1" x14ac:dyDescent="0.3">
      <c r="B1683" s="206"/>
      <c r="C1683" s="207"/>
      <c r="D1683" s="208" t="s">
        <v>213</v>
      </c>
      <c r="E1683" s="209" t="s">
        <v>20</v>
      </c>
      <c r="F1683" s="210" t="s">
        <v>635</v>
      </c>
      <c r="G1683" s="207"/>
      <c r="H1683" s="211" t="s">
        <v>20</v>
      </c>
      <c r="I1683" s="212"/>
      <c r="J1683" s="207"/>
      <c r="K1683" s="207"/>
      <c r="L1683" s="213"/>
      <c r="M1683" s="214"/>
      <c r="N1683" s="215"/>
      <c r="O1683" s="215"/>
      <c r="P1683" s="215"/>
      <c r="Q1683" s="215"/>
      <c r="R1683" s="215"/>
      <c r="S1683" s="215"/>
      <c r="T1683" s="216"/>
      <c r="AT1683" s="217" t="s">
        <v>213</v>
      </c>
      <c r="AU1683" s="217" t="s">
        <v>86</v>
      </c>
      <c r="AV1683" s="12" t="s">
        <v>22</v>
      </c>
      <c r="AW1683" s="12" t="s">
        <v>41</v>
      </c>
      <c r="AX1683" s="12" t="s">
        <v>78</v>
      </c>
      <c r="AY1683" s="217" t="s">
        <v>203</v>
      </c>
    </row>
    <row r="1684" spans="2:51" s="13" customFormat="1" x14ac:dyDescent="0.3">
      <c r="B1684" s="218"/>
      <c r="C1684" s="219"/>
      <c r="D1684" s="208" t="s">
        <v>213</v>
      </c>
      <c r="E1684" s="220" t="s">
        <v>20</v>
      </c>
      <c r="F1684" s="221" t="s">
        <v>1486</v>
      </c>
      <c r="G1684" s="219"/>
      <c r="H1684" s="222">
        <v>3.94</v>
      </c>
      <c r="I1684" s="223"/>
      <c r="J1684" s="219"/>
      <c r="K1684" s="219"/>
      <c r="L1684" s="224"/>
      <c r="M1684" s="225"/>
      <c r="N1684" s="226"/>
      <c r="O1684" s="226"/>
      <c r="P1684" s="226"/>
      <c r="Q1684" s="226"/>
      <c r="R1684" s="226"/>
      <c r="S1684" s="226"/>
      <c r="T1684" s="227"/>
      <c r="AT1684" s="228" t="s">
        <v>213</v>
      </c>
      <c r="AU1684" s="228" t="s">
        <v>86</v>
      </c>
      <c r="AV1684" s="13" t="s">
        <v>86</v>
      </c>
      <c r="AW1684" s="13" t="s">
        <v>41</v>
      </c>
      <c r="AX1684" s="13" t="s">
        <v>78</v>
      </c>
      <c r="AY1684" s="228" t="s">
        <v>203</v>
      </c>
    </row>
    <row r="1685" spans="2:51" s="12" customFormat="1" x14ac:dyDescent="0.3">
      <c r="B1685" s="206"/>
      <c r="C1685" s="207"/>
      <c r="D1685" s="208" t="s">
        <v>213</v>
      </c>
      <c r="E1685" s="209" t="s">
        <v>20</v>
      </c>
      <c r="F1685" s="210" t="s">
        <v>637</v>
      </c>
      <c r="G1685" s="207"/>
      <c r="H1685" s="211" t="s">
        <v>20</v>
      </c>
      <c r="I1685" s="212"/>
      <c r="J1685" s="207"/>
      <c r="K1685" s="207"/>
      <c r="L1685" s="213"/>
      <c r="M1685" s="214"/>
      <c r="N1685" s="215"/>
      <c r="O1685" s="215"/>
      <c r="P1685" s="215"/>
      <c r="Q1685" s="215"/>
      <c r="R1685" s="215"/>
      <c r="S1685" s="215"/>
      <c r="T1685" s="216"/>
      <c r="AT1685" s="217" t="s">
        <v>213</v>
      </c>
      <c r="AU1685" s="217" t="s">
        <v>86</v>
      </c>
      <c r="AV1685" s="12" t="s">
        <v>22</v>
      </c>
      <c r="AW1685" s="12" t="s">
        <v>41</v>
      </c>
      <c r="AX1685" s="12" t="s">
        <v>78</v>
      </c>
      <c r="AY1685" s="217" t="s">
        <v>203</v>
      </c>
    </row>
    <row r="1686" spans="2:51" s="13" customFormat="1" x14ac:dyDescent="0.3">
      <c r="B1686" s="218"/>
      <c r="C1686" s="219"/>
      <c r="D1686" s="208" t="s">
        <v>213</v>
      </c>
      <c r="E1686" s="220" t="s">
        <v>20</v>
      </c>
      <c r="F1686" s="221" t="s">
        <v>1487</v>
      </c>
      <c r="G1686" s="219"/>
      <c r="H1686" s="222">
        <v>12.544</v>
      </c>
      <c r="I1686" s="223"/>
      <c r="J1686" s="219"/>
      <c r="K1686" s="219"/>
      <c r="L1686" s="224"/>
      <c r="M1686" s="225"/>
      <c r="N1686" s="226"/>
      <c r="O1686" s="226"/>
      <c r="P1686" s="226"/>
      <c r="Q1686" s="226"/>
      <c r="R1686" s="226"/>
      <c r="S1686" s="226"/>
      <c r="T1686" s="227"/>
      <c r="AT1686" s="228" t="s">
        <v>213</v>
      </c>
      <c r="AU1686" s="228" t="s">
        <v>86</v>
      </c>
      <c r="AV1686" s="13" t="s">
        <v>86</v>
      </c>
      <c r="AW1686" s="13" t="s">
        <v>41</v>
      </c>
      <c r="AX1686" s="13" t="s">
        <v>78</v>
      </c>
      <c r="AY1686" s="228" t="s">
        <v>203</v>
      </c>
    </row>
    <row r="1687" spans="2:51" s="12" customFormat="1" x14ac:dyDescent="0.3">
      <c r="B1687" s="206"/>
      <c r="C1687" s="207"/>
      <c r="D1687" s="208" t="s">
        <v>213</v>
      </c>
      <c r="E1687" s="209" t="s">
        <v>20</v>
      </c>
      <c r="F1687" s="210" t="s">
        <v>639</v>
      </c>
      <c r="G1687" s="207"/>
      <c r="H1687" s="211" t="s">
        <v>20</v>
      </c>
      <c r="I1687" s="212"/>
      <c r="J1687" s="207"/>
      <c r="K1687" s="207"/>
      <c r="L1687" s="213"/>
      <c r="M1687" s="214"/>
      <c r="N1687" s="215"/>
      <c r="O1687" s="215"/>
      <c r="P1687" s="215"/>
      <c r="Q1687" s="215"/>
      <c r="R1687" s="215"/>
      <c r="S1687" s="215"/>
      <c r="T1687" s="216"/>
      <c r="AT1687" s="217" t="s">
        <v>213</v>
      </c>
      <c r="AU1687" s="217" t="s">
        <v>86</v>
      </c>
      <c r="AV1687" s="12" t="s">
        <v>22</v>
      </c>
      <c r="AW1687" s="12" t="s">
        <v>41</v>
      </c>
      <c r="AX1687" s="12" t="s">
        <v>78</v>
      </c>
      <c r="AY1687" s="217" t="s">
        <v>203</v>
      </c>
    </row>
    <row r="1688" spans="2:51" s="13" customFormat="1" x14ac:dyDescent="0.3">
      <c r="B1688" s="218"/>
      <c r="C1688" s="219"/>
      <c r="D1688" s="208" t="s">
        <v>213</v>
      </c>
      <c r="E1688" s="220" t="s">
        <v>20</v>
      </c>
      <c r="F1688" s="221" t="s">
        <v>1486</v>
      </c>
      <c r="G1688" s="219"/>
      <c r="H1688" s="222">
        <v>3.94</v>
      </c>
      <c r="I1688" s="223"/>
      <c r="J1688" s="219"/>
      <c r="K1688" s="219"/>
      <c r="L1688" s="224"/>
      <c r="M1688" s="225"/>
      <c r="N1688" s="226"/>
      <c r="O1688" s="226"/>
      <c r="P1688" s="226"/>
      <c r="Q1688" s="226"/>
      <c r="R1688" s="226"/>
      <c r="S1688" s="226"/>
      <c r="T1688" s="227"/>
      <c r="AT1688" s="228" t="s">
        <v>213</v>
      </c>
      <c r="AU1688" s="228" t="s">
        <v>86</v>
      </c>
      <c r="AV1688" s="13" t="s">
        <v>86</v>
      </c>
      <c r="AW1688" s="13" t="s">
        <v>41</v>
      </c>
      <c r="AX1688" s="13" t="s">
        <v>78</v>
      </c>
      <c r="AY1688" s="228" t="s">
        <v>203</v>
      </c>
    </row>
    <row r="1689" spans="2:51" s="12" customFormat="1" x14ac:dyDescent="0.3">
      <c r="B1689" s="206"/>
      <c r="C1689" s="207"/>
      <c r="D1689" s="208" t="s">
        <v>213</v>
      </c>
      <c r="E1689" s="209" t="s">
        <v>20</v>
      </c>
      <c r="F1689" s="210" t="s">
        <v>641</v>
      </c>
      <c r="G1689" s="207"/>
      <c r="H1689" s="211" t="s">
        <v>20</v>
      </c>
      <c r="I1689" s="212"/>
      <c r="J1689" s="207"/>
      <c r="K1689" s="207"/>
      <c r="L1689" s="213"/>
      <c r="M1689" s="214"/>
      <c r="N1689" s="215"/>
      <c r="O1689" s="215"/>
      <c r="P1689" s="215"/>
      <c r="Q1689" s="215"/>
      <c r="R1689" s="215"/>
      <c r="S1689" s="215"/>
      <c r="T1689" s="216"/>
      <c r="AT1689" s="217" t="s">
        <v>213</v>
      </c>
      <c r="AU1689" s="217" t="s">
        <v>86</v>
      </c>
      <c r="AV1689" s="12" t="s">
        <v>22</v>
      </c>
      <c r="AW1689" s="12" t="s">
        <v>41</v>
      </c>
      <c r="AX1689" s="12" t="s">
        <v>78</v>
      </c>
      <c r="AY1689" s="217" t="s">
        <v>203</v>
      </c>
    </row>
    <row r="1690" spans="2:51" s="13" customFormat="1" x14ac:dyDescent="0.3">
      <c r="B1690" s="218"/>
      <c r="C1690" s="219"/>
      <c r="D1690" s="208" t="s">
        <v>213</v>
      </c>
      <c r="E1690" s="220" t="s">
        <v>20</v>
      </c>
      <c r="F1690" s="221" t="s">
        <v>1487</v>
      </c>
      <c r="G1690" s="219"/>
      <c r="H1690" s="222">
        <v>12.544</v>
      </c>
      <c r="I1690" s="223"/>
      <c r="J1690" s="219"/>
      <c r="K1690" s="219"/>
      <c r="L1690" s="224"/>
      <c r="M1690" s="225"/>
      <c r="N1690" s="226"/>
      <c r="O1690" s="226"/>
      <c r="P1690" s="226"/>
      <c r="Q1690" s="226"/>
      <c r="R1690" s="226"/>
      <c r="S1690" s="226"/>
      <c r="T1690" s="227"/>
      <c r="AT1690" s="228" t="s">
        <v>213</v>
      </c>
      <c r="AU1690" s="228" t="s">
        <v>86</v>
      </c>
      <c r="AV1690" s="13" t="s">
        <v>86</v>
      </c>
      <c r="AW1690" s="13" t="s">
        <v>41</v>
      </c>
      <c r="AX1690" s="13" t="s">
        <v>78</v>
      </c>
      <c r="AY1690" s="228" t="s">
        <v>203</v>
      </c>
    </row>
    <row r="1691" spans="2:51" s="12" customFormat="1" x14ac:dyDescent="0.3">
      <c r="B1691" s="206"/>
      <c r="C1691" s="207"/>
      <c r="D1691" s="208" t="s">
        <v>213</v>
      </c>
      <c r="E1691" s="209" t="s">
        <v>20</v>
      </c>
      <c r="F1691" s="210" t="s">
        <v>655</v>
      </c>
      <c r="G1691" s="207"/>
      <c r="H1691" s="211" t="s">
        <v>20</v>
      </c>
      <c r="I1691" s="212"/>
      <c r="J1691" s="207"/>
      <c r="K1691" s="207"/>
      <c r="L1691" s="213"/>
      <c r="M1691" s="214"/>
      <c r="N1691" s="215"/>
      <c r="O1691" s="215"/>
      <c r="P1691" s="215"/>
      <c r="Q1691" s="215"/>
      <c r="R1691" s="215"/>
      <c r="S1691" s="215"/>
      <c r="T1691" s="216"/>
      <c r="AT1691" s="217" t="s">
        <v>213</v>
      </c>
      <c r="AU1691" s="217" t="s">
        <v>86</v>
      </c>
      <c r="AV1691" s="12" t="s">
        <v>22</v>
      </c>
      <c r="AW1691" s="12" t="s">
        <v>41</v>
      </c>
      <c r="AX1691" s="12" t="s">
        <v>78</v>
      </c>
      <c r="AY1691" s="217" t="s">
        <v>203</v>
      </c>
    </row>
    <row r="1692" spans="2:51" s="13" customFormat="1" x14ac:dyDescent="0.3">
      <c r="B1692" s="218"/>
      <c r="C1692" s="219"/>
      <c r="D1692" s="208" t="s">
        <v>213</v>
      </c>
      <c r="E1692" s="220" t="s">
        <v>20</v>
      </c>
      <c r="F1692" s="221" t="s">
        <v>1488</v>
      </c>
      <c r="G1692" s="219"/>
      <c r="H1692" s="222">
        <v>12.102</v>
      </c>
      <c r="I1692" s="223"/>
      <c r="J1692" s="219"/>
      <c r="K1692" s="219"/>
      <c r="L1692" s="224"/>
      <c r="M1692" s="225"/>
      <c r="N1692" s="226"/>
      <c r="O1692" s="226"/>
      <c r="P1692" s="226"/>
      <c r="Q1692" s="226"/>
      <c r="R1692" s="226"/>
      <c r="S1692" s="226"/>
      <c r="T1692" s="227"/>
      <c r="AT1692" s="228" t="s">
        <v>213</v>
      </c>
      <c r="AU1692" s="228" t="s">
        <v>86</v>
      </c>
      <c r="AV1692" s="13" t="s">
        <v>86</v>
      </c>
      <c r="AW1692" s="13" t="s">
        <v>41</v>
      </c>
      <c r="AX1692" s="13" t="s">
        <v>78</v>
      </c>
      <c r="AY1692" s="228" t="s">
        <v>203</v>
      </c>
    </row>
    <row r="1693" spans="2:51" s="12" customFormat="1" x14ac:dyDescent="0.3">
      <c r="B1693" s="206"/>
      <c r="C1693" s="207"/>
      <c r="D1693" s="208" t="s">
        <v>213</v>
      </c>
      <c r="E1693" s="209" t="s">
        <v>20</v>
      </c>
      <c r="F1693" s="210" t="s">
        <v>657</v>
      </c>
      <c r="G1693" s="207"/>
      <c r="H1693" s="211" t="s">
        <v>20</v>
      </c>
      <c r="I1693" s="212"/>
      <c r="J1693" s="207"/>
      <c r="K1693" s="207"/>
      <c r="L1693" s="213"/>
      <c r="M1693" s="214"/>
      <c r="N1693" s="215"/>
      <c r="O1693" s="215"/>
      <c r="P1693" s="215"/>
      <c r="Q1693" s="215"/>
      <c r="R1693" s="215"/>
      <c r="S1693" s="215"/>
      <c r="T1693" s="216"/>
      <c r="AT1693" s="217" t="s">
        <v>213</v>
      </c>
      <c r="AU1693" s="217" t="s">
        <v>86</v>
      </c>
      <c r="AV1693" s="12" t="s">
        <v>22</v>
      </c>
      <c r="AW1693" s="12" t="s">
        <v>41</v>
      </c>
      <c r="AX1693" s="12" t="s">
        <v>78</v>
      </c>
      <c r="AY1693" s="217" t="s">
        <v>203</v>
      </c>
    </row>
    <row r="1694" spans="2:51" s="13" customFormat="1" x14ac:dyDescent="0.3">
      <c r="B1694" s="218"/>
      <c r="C1694" s="219"/>
      <c r="D1694" s="208" t="s">
        <v>213</v>
      </c>
      <c r="E1694" s="220" t="s">
        <v>20</v>
      </c>
      <c r="F1694" s="221" t="s">
        <v>1489</v>
      </c>
      <c r="G1694" s="219"/>
      <c r="H1694" s="222">
        <v>37.665999999999997</v>
      </c>
      <c r="I1694" s="223"/>
      <c r="J1694" s="219"/>
      <c r="K1694" s="219"/>
      <c r="L1694" s="224"/>
      <c r="M1694" s="225"/>
      <c r="N1694" s="226"/>
      <c r="O1694" s="226"/>
      <c r="P1694" s="226"/>
      <c r="Q1694" s="226"/>
      <c r="R1694" s="226"/>
      <c r="S1694" s="226"/>
      <c r="T1694" s="227"/>
      <c r="AT1694" s="228" t="s">
        <v>213</v>
      </c>
      <c r="AU1694" s="228" t="s">
        <v>86</v>
      </c>
      <c r="AV1694" s="13" t="s">
        <v>86</v>
      </c>
      <c r="AW1694" s="13" t="s">
        <v>41</v>
      </c>
      <c r="AX1694" s="13" t="s">
        <v>78</v>
      </c>
      <c r="AY1694" s="228" t="s">
        <v>203</v>
      </c>
    </row>
    <row r="1695" spans="2:51" s="12" customFormat="1" x14ac:dyDescent="0.3">
      <c r="B1695" s="206"/>
      <c r="C1695" s="207"/>
      <c r="D1695" s="208" t="s">
        <v>213</v>
      </c>
      <c r="E1695" s="209" t="s">
        <v>20</v>
      </c>
      <c r="F1695" s="210" t="s">
        <v>659</v>
      </c>
      <c r="G1695" s="207"/>
      <c r="H1695" s="211" t="s">
        <v>20</v>
      </c>
      <c r="I1695" s="212"/>
      <c r="J1695" s="207"/>
      <c r="K1695" s="207"/>
      <c r="L1695" s="213"/>
      <c r="M1695" s="214"/>
      <c r="N1695" s="215"/>
      <c r="O1695" s="215"/>
      <c r="P1695" s="215"/>
      <c r="Q1695" s="215"/>
      <c r="R1695" s="215"/>
      <c r="S1695" s="215"/>
      <c r="T1695" s="216"/>
      <c r="AT1695" s="217" t="s">
        <v>213</v>
      </c>
      <c r="AU1695" s="217" t="s">
        <v>86</v>
      </c>
      <c r="AV1695" s="12" t="s">
        <v>22</v>
      </c>
      <c r="AW1695" s="12" t="s">
        <v>41</v>
      </c>
      <c r="AX1695" s="12" t="s">
        <v>78</v>
      </c>
      <c r="AY1695" s="217" t="s">
        <v>203</v>
      </c>
    </row>
    <row r="1696" spans="2:51" s="13" customFormat="1" x14ac:dyDescent="0.3">
      <c r="B1696" s="218"/>
      <c r="C1696" s="219"/>
      <c r="D1696" s="208" t="s">
        <v>213</v>
      </c>
      <c r="E1696" s="220" t="s">
        <v>20</v>
      </c>
      <c r="F1696" s="221" t="s">
        <v>1490</v>
      </c>
      <c r="G1696" s="219"/>
      <c r="H1696" s="222">
        <v>42.594000000000001</v>
      </c>
      <c r="I1696" s="223"/>
      <c r="J1696" s="219"/>
      <c r="K1696" s="219"/>
      <c r="L1696" s="224"/>
      <c r="M1696" s="225"/>
      <c r="N1696" s="226"/>
      <c r="O1696" s="226"/>
      <c r="P1696" s="226"/>
      <c r="Q1696" s="226"/>
      <c r="R1696" s="226"/>
      <c r="S1696" s="226"/>
      <c r="T1696" s="227"/>
      <c r="AT1696" s="228" t="s">
        <v>213</v>
      </c>
      <c r="AU1696" s="228" t="s">
        <v>86</v>
      </c>
      <c r="AV1696" s="13" t="s">
        <v>86</v>
      </c>
      <c r="AW1696" s="13" t="s">
        <v>41</v>
      </c>
      <c r="AX1696" s="13" t="s">
        <v>78</v>
      </c>
      <c r="AY1696" s="228" t="s">
        <v>203</v>
      </c>
    </row>
    <row r="1697" spans="2:65" s="12" customFormat="1" x14ac:dyDescent="0.3">
      <c r="B1697" s="206"/>
      <c r="C1697" s="207"/>
      <c r="D1697" s="208" t="s">
        <v>213</v>
      </c>
      <c r="E1697" s="209" t="s">
        <v>20</v>
      </c>
      <c r="F1697" s="210" t="s">
        <v>661</v>
      </c>
      <c r="G1697" s="207"/>
      <c r="H1697" s="211" t="s">
        <v>20</v>
      </c>
      <c r="I1697" s="212"/>
      <c r="J1697" s="207"/>
      <c r="K1697" s="207"/>
      <c r="L1697" s="213"/>
      <c r="M1697" s="214"/>
      <c r="N1697" s="215"/>
      <c r="O1697" s="215"/>
      <c r="P1697" s="215"/>
      <c r="Q1697" s="215"/>
      <c r="R1697" s="215"/>
      <c r="S1697" s="215"/>
      <c r="T1697" s="216"/>
      <c r="AT1697" s="217" t="s">
        <v>213</v>
      </c>
      <c r="AU1697" s="217" t="s">
        <v>86</v>
      </c>
      <c r="AV1697" s="12" t="s">
        <v>22</v>
      </c>
      <c r="AW1697" s="12" t="s">
        <v>41</v>
      </c>
      <c r="AX1697" s="12" t="s">
        <v>78</v>
      </c>
      <c r="AY1697" s="217" t="s">
        <v>203</v>
      </c>
    </row>
    <row r="1698" spans="2:65" s="13" customFormat="1" x14ac:dyDescent="0.3">
      <c r="B1698" s="218"/>
      <c r="C1698" s="219"/>
      <c r="D1698" s="208" t="s">
        <v>213</v>
      </c>
      <c r="E1698" s="220" t="s">
        <v>20</v>
      </c>
      <c r="F1698" s="221" t="s">
        <v>1491</v>
      </c>
      <c r="G1698" s="219"/>
      <c r="H1698" s="222">
        <v>1.002</v>
      </c>
      <c r="I1698" s="223"/>
      <c r="J1698" s="219"/>
      <c r="K1698" s="219"/>
      <c r="L1698" s="224"/>
      <c r="M1698" s="225"/>
      <c r="N1698" s="226"/>
      <c r="O1698" s="226"/>
      <c r="P1698" s="226"/>
      <c r="Q1698" s="226"/>
      <c r="R1698" s="226"/>
      <c r="S1698" s="226"/>
      <c r="T1698" s="227"/>
      <c r="AT1698" s="228" t="s">
        <v>213</v>
      </c>
      <c r="AU1698" s="228" t="s">
        <v>86</v>
      </c>
      <c r="AV1698" s="13" t="s">
        <v>86</v>
      </c>
      <c r="AW1698" s="13" t="s">
        <v>41</v>
      </c>
      <c r="AX1698" s="13" t="s">
        <v>78</v>
      </c>
      <c r="AY1698" s="228" t="s">
        <v>203</v>
      </c>
    </row>
    <row r="1699" spans="2:65" s="12" customFormat="1" x14ac:dyDescent="0.3">
      <c r="B1699" s="206"/>
      <c r="C1699" s="207"/>
      <c r="D1699" s="208" t="s">
        <v>213</v>
      </c>
      <c r="E1699" s="209" t="s">
        <v>20</v>
      </c>
      <c r="F1699" s="210" t="s">
        <v>663</v>
      </c>
      <c r="G1699" s="207"/>
      <c r="H1699" s="211" t="s">
        <v>20</v>
      </c>
      <c r="I1699" s="212"/>
      <c r="J1699" s="207"/>
      <c r="K1699" s="207"/>
      <c r="L1699" s="213"/>
      <c r="M1699" s="214"/>
      <c r="N1699" s="215"/>
      <c r="O1699" s="215"/>
      <c r="P1699" s="215"/>
      <c r="Q1699" s="215"/>
      <c r="R1699" s="215"/>
      <c r="S1699" s="215"/>
      <c r="T1699" s="216"/>
      <c r="AT1699" s="217" t="s">
        <v>213</v>
      </c>
      <c r="AU1699" s="217" t="s">
        <v>86</v>
      </c>
      <c r="AV1699" s="12" t="s">
        <v>22</v>
      </c>
      <c r="AW1699" s="12" t="s">
        <v>41</v>
      </c>
      <c r="AX1699" s="12" t="s">
        <v>78</v>
      </c>
      <c r="AY1699" s="217" t="s">
        <v>203</v>
      </c>
    </row>
    <row r="1700" spans="2:65" s="13" customFormat="1" x14ac:dyDescent="0.3">
      <c r="B1700" s="218"/>
      <c r="C1700" s="219"/>
      <c r="D1700" s="208" t="s">
        <v>213</v>
      </c>
      <c r="E1700" s="220" t="s">
        <v>20</v>
      </c>
      <c r="F1700" s="221" t="s">
        <v>1492</v>
      </c>
      <c r="G1700" s="219"/>
      <c r="H1700" s="222">
        <v>4.04</v>
      </c>
      <c r="I1700" s="223"/>
      <c r="J1700" s="219"/>
      <c r="K1700" s="219"/>
      <c r="L1700" s="224"/>
      <c r="M1700" s="225"/>
      <c r="N1700" s="226"/>
      <c r="O1700" s="226"/>
      <c r="P1700" s="226"/>
      <c r="Q1700" s="226"/>
      <c r="R1700" s="226"/>
      <c r="S1700" s="226"/>
      <c r="T1700" s="227"/>
      <c r="AT1700" s="228" t="s">
        <v>213</v>
      </c>
      <c r="AU1700" s="228" t="s">
        <v>86</v>
      </c>
      <c r="AV1700" s="13" t="s">
        <v>86</v>
      </c>
      <c r="AW1700" s="13" t="s">
        <v>41</v>
      </c>
      <c r="AX1700" s="13" t="s">
        <v>78</v>
      </c>
      <c r="AY1700" s="228" t="s">
        <v>203</v>
      </c>
    </row>
    <row r="1701" spans="2:65" s="12" customFormat="1" x14ac:dyDescent="0.3">
      <c r="B1701" s="206"/>
      <c r="C1701" s="207"/>
      <c r="D1701" s="208" t="s">
        <v>213</v>
      </c>
      <c r="E1701" s="209" t="s">
        <v>20</v>
      </c>
      <c r="F1701" s="210" t="s">
        <v>665</v>
      </c>
      <c r="G1701" s="207"/>
      <c r="H1701" s="211" t="s">
        <v>20</v>
      </c>
      <c r="I1701" s="212"/>
      <c r="J1701" s="207"/>
      <c r="K1701" s="207"/>
      <c r="L1701" s="213"/>
      <c r="M1701" s="214"/>
      <c r="N1701" s="215"/>
      <c r="O1701" s="215"/>
      <c r="P1701" s="215"/>
      <c r="Q1701" s="215"/>
      <c r="R1701" s="215"/>
      <c r="S1701" s="215"/>
      <c r="T1701" s="216"/>
      <c r="AT1701" s="217" t="s">
        <v>213</v>
      </c>
      <c r="AU1701" s="217" t="s">
        <v>86</v>
      </c>
      <c r="AV1701" s="12" t="s">
        <v>22</v>
      </c>
      <c r="AW1701" s="12" t="s">
        <v>41</v>
      </c>
      <c r="AX1701" s="12" t="s">
        <v>78</v>
      </c>
      <c r="AY1701" s="217" t="s">
        <v>203</v>
      </c>
    </row>
    <row r="1702" spans="2:65" s="13" customFormat="1" x14ac:dyDescent="0.3">
      <c r="B1702" s="218"/>
      <c r="C1702" s="219"/>
      <c r="D1702" s="208" t="s">
        <v>213</v>
      </c>
      <c r="E1702" s="220" t="s">
        <v>20</v>
      </c>
      <c r="F1702" s="221" t="s">
        <v>1493</v>
      </c>
      <c r="G1702" s="219"/>
      <c r="H1702" s="222">
        <v>17.984000000000002</v>
      </c>
      <c r="I1702" s="223"/>
      <c r="J1702" s="219"/>
      <c r="K1702" s="219"/>
      <c r="L1702" s="224"/>
      <c r="M1702" s="225"/>
      <c r="N1702" s="226"/>
      <c r="O1702" s="226"/>
      <c r="P1702" s="226"/>
      <c r="Q1702" s="226"/>
      <c r="R1702" s="226"/>
      <c r="S1702" s="226"/>
      <c r="T1702" s="227"/>
      <c r="AT1702" s="228" t="s">
        <v>213</v>
      </c>
      <c r="AU1702" s="228" t="s">
        <v>86</v>
      </c>
      <c r="AV1702" s="13" t="s">
        <v>86</v>
      </c>
      <c r="AW1702" s="13" t="s">
        <v>41</v>
      </c>
      <c r="AX1702" s="13" t="s">
        <v>78</v>
      </c>
      <c r="AY1702" s="228" t="s">
        <v>203</v>
      </c>
    </row>
    <row r="1703" spans="2:65" s="12" customFormat="1" x14ac:dyDescent="0.3">
      <c r="B1703" s="206"/>
      <c r="C1703" s="207"/>
      <c r="D1703" s="208" t="s">
        <v>213</v>
      </c>
      <c r="E1703" s="209" t="s">
        <v>20</v>
      </c>
      <c r="F1703" s="210" t="s">
        <v>667</v>
      </c>
      <c r="G1703" s="207"/>
      <c r="H1703" s="211" t="s">
        <v>20</v>
      </c>
      <c r="I1703" s="212"/>
      <c r="J1703" s="207"/>
      <c r="K1703" s="207"/>
      <c r="L1703" s="213"/>
      <c r="M1703" s="214"/>
      <c r="N1703" s="215"/>
      <c r="O1703" s="215"/>
      <c r="P1703" s="215"/>
      <c r="Q1703" s="215"/>
      <c r="R1703" s="215"/>
      <c r="S1703" s="215"/>
      <c r="T1703" s="216"/>
      <c r="AT1703" s="217" t="s">
        <v>213</v>
      </c>
      <c r="AU1703" s="217" t="s">
        <v>86</v>
      </c>
      <c r="AV1703" s="12" t="s">
        <v>22</v>
      </c>
      <c r="AW1703" s="12" t="s">
        <v>41</v>
      </c>
      <c r="AX1703" s="12" t="s">
        <v>78</v>
      </c>
      <c r="AY1703" s="217" t="s">
        <v>203</v>
      </c>
    </row>
    <row r="1704" spans="2:65" s="13" customFormat="1" x14ac:dyDescent="0.3">
      <c r="B1704" s="218"/>
      <c r="C1704" s="219"/>
      <c r="D1704" s="208" t="s">
        <v>213</v>
      </c>
      <c r="E1704" s="220" t="s">
        <v>20</v>
      </c>
      <c r="F1704" s="221" t="s">
        <v>1494</v>
      </c>
      <c r="G1704" s="219"/>
      <c r="H1704" s="222">
        <v>11.103999999999999</v>
      </c>
      <c r="I1704" s="223"/>
      <c r="J1704" s="219"/>
      <c r="K1704" s="219"/>
      <c r="L1704" s="224"/>
      <c r="M1704" s="225"/>
      <c r="N1704" s="226"/>
      <c r="O1704" s="226"/>
      <c r="P1704" s="226"/>
      <c r="Q1704" s="226"/>
      <c r="R1704" s="226"/>
      <c r="S1704" s="226"/>
      <c r="T1704" s="227"/>
      <c r="AT1704" s="228" t="s">
        <v>213</v>
      </c>
      <c r="AU1704" s="228" t="s">
        <v>86</v>
      </c>
      <c r="AV1704" s="13" t="s">
        <v>86</v>
      </c>
      <c r="AW1704" s="13" t="s">
        <v>41</v>
      </c>
      <c r="AX1704" s="13" t="s">
        <v>78</v>
      </c>
      <c r="AY1704" s="228" t="s">
        <v>203</v>
      </c>
    </row>
    <row r="1705" spans="2:65" s="14" customFormat="1" x14ac:dyDescent="0.3">
      <c r="B1705" s="229"/>
      <c r="C1705" s="230"/>
      <c r="D1705" s="231" t="s">
        <v>213</v>
      </c>
      <c r="E1705" s="232" t="s">
        <v>20</v>
      </c>
      <c r="F1705" s="233" t="s">
        <v>225</v>
      </c>
      <c r="G1705" s="230"/>
      <c r="H1705" s="234">
        <v>159.46</v>
      </c>
      <c r="I1705" s="235"/>
      <c r="J1705" s="230"/>
      <c r="K1705" s="230"/>
      <c r="L1705" s="236"/>
      <c r="M1705" s="237"/>
      <c r="N1705" s="238"/>
      <c r="O1705" s="238"/>
      <c r="P1705" s="238"/>
      <c r="Q1705" s="238"/>
      <c r="R1705" s="238"/>
      <c r="S1705" s="238"/>
      <c r="T1705" s="239"/>
      <c r="AT1705" s="240" t="s">
        <v>213</v>
      </c>
      <c r="AU1705" s="240" t="s">
        <v>86</v>
      </c>
      <c r="AV1705" s="14" t="s">
        <v>211</v>
      </c>
      <c r="AW1705" s="14" t="s">
        <v>41</v>
      </c>
      <c r="AX1705" s="14" t="s">
        <v>22</v>
      </c>
      <c r="AY1705" s="240" t="s">
        <v>203</v>
      </c>
    </row>
    <row r="1706" spans="2:65" s="1" customFormat="1" ht="22.5" customHeight="1" x14ac:dyDescent="0.3">
      <c r="B1706" s="35"/>
      <c r="C1706" s="252" t="s">
        <v>1519</v>
      </c>
      <c r="D1706" s="252" t="s">
        <v>512</v>
      </c>
      <c r="E1706" s="253" t="s">
        <v>1520</v>
      </c>
      <c r="F1706" s="254" t="s">
        <v>1521</v>
      </c>
      <c r="G1706" s="255" t="s">
        <v>209</v>
      </c>
      <c r="H1706" s="256">
        <v>175.40600000000001</v>
      </c>
      <c r="I1706" s="257"/>
      <c r="J1706" s="258">
        <f>ROUND(I1706*H1706,2)</f>
        <v>0</v>
      </c>
      <c r="K1706" s="254" t="s">
        <v>20</v>
      </c>
      <c r="L1706" s="259"/>
      <c r="M1706" s="260" t="s">
        <v>20</v>
      </c>
      <c r="N1706" s="261" t="s">
        <v>49</v>
      </c>
      <c r="O1706" s="36"/>
      <c r="P1706" s="203">
        <f>O1706*H1706</f>
        <v>0</v>
      </c>
      <c r="Q1706" s="203">
        <v>1.18E-2</v>
      </c>
      <c r="R1706" s="203">
        <f>Q1706*H1706</f>
        <v>2.0697907999999998</v>
      </c>
      <c r="S1706" s="203">
        <v>0</v>
      </c>
      <c r="T1706" s="204">
        <f>S1706*H1706</f>
        <v>0</v>
      </c>
      <c r="AR1706" s="18" t="s">
        <v>450</v>
      </c>
      <c r="AT1706" s="18" t="s">
        <v>512</v>
      </c>
      <c r="AU1706" s="18" t="s">
        <v>86</v>
      </c>
      <c r="AY1706" s="18" t="s">
        <v>203</v>
      </c>
      <c r="BE1706" s="205">
        <f>IF(N1706="základní",J1706,0)</f>
        <v>0</v>
      </c>
      <c r="BF1706" s="205">
        <f>IF(N1706="snížená",J1706,0)</f>
        <v>0</v>
      </c>
      <c r="BG1706" s="205">
        <f>IF(N1706="zákl. přenesená",J1706,0)</f>
        <v>0</v>
      </c>
      <c r="BH1706" s="205">
        <f>IF(N1706="sníž. přenesená",J1706,0)</f>
        <v>0</v>
      </c>
      <c r="BI1706" s="205">
        <f>IF(N1706="nulová",J1706,0)</f>
        <v>0</v>
      </c>
      <c r="BJ1706" s="18" t="s">
        <v>22</v>
      </c>
      <c r="BK1706" s="205">
        <f>ROUND(I1706*H1706,2)</f>
        <v>0</v>
      </c>
      <c r="BL1706" s="18" t="s">
        <v>336</v>
      </c>
      <c r="BM1706" s="18" t="s">
        <v>1522</v>
      </c>
    </row>
    <row r="1707" spans="2:65" s="13" customFormat="1" x14ac:dyDescent="0.3">
      <c r="B1707" s="218"/>
      <c r="C1707" s="219"/>
      <c r="D1707" s="231" t="s">
        <v>213</v>
      </c>
      <c r="E1707" s="219"/>
      <c r="F1707" s="244" t="s">
        <v>1523</v>
      </c>
      <c r="G1707" s="219"/>
      <c r="H1707" s="245">
        <v>175.40600000000001</v>
      </c>
      <c r="I1707" s="223"/>
      <c r="J1707" s="219"/>
      <c r="K1707" s="219"/>
      <c r="L1707" s="224"/>
      <c r="M1707" s="225"/>
      <c r="N1707" s="226"/>
      <c r="O1707" s="226"/>
      <c r="P1707" s="226"/>
      <c r="Q1707" s="226"/>
      <c r="R1707" s="226"/>
      <c r="S1707" s="226"/>
      <c r="T1707" s="227"/>
      <c r="AT1707" s="228" t="s">
        <v>213</v>
      </c>
      <c r="AU1707" s="228" t="s">
        <v>86</v>
      </c>
      <c r="AV1707" s="13" t="s">
        <v>86</v>
      </c>
      <c r="AW1707" s="13" t="s">
        <v>4</v>
      </c>
      <c r="AX1707" s="13" t="s">
        <v>22</v>
      </c>
      <c r="AY1707" s="228" t="s">
        <v>203</v>
      </c>
    </row>
    <row r="1708" spans="2:65" s="1" customFormat="1" ht="22.5" customHeight="1" x14ac:dyDescent="0.3">
      <c r="B1708" s="35"/>
      <c r="C1708" s="194" t="s">
        <v>1524</v>
      </c>
      <c r="D1708" s="194" t="s">
        <v>206</v>
      </c>
      <c r="E1708" s="195" t="s">
        <v>1525</v>
      </c>
      <c r="F1708" s="196" t="s">
        <v>1526</v>
      </c>
      <c r="G1708" s="197" t="s">
        <v>320</v>
      </c>
      <c r="H1708" s="198">
        <v>6</v>
      </c>
      <c r="I1708" s="199"/>
      <c r="J1708" s="200">
        <f>ROUND(I1708*H1708,2)</f>
        <v>0</v>
      </c>
      <c r="K1708" s="196" t="s">
        <v>210</v>
      </c>
      <c r="L1708" s="55"/>
      <c r="M1708" s="201" t="s">
        <v>20</v>
      </c>
      <c r="N1708" s="202" t="s">
        <v>49</v>
      </c>
      <c r="O1708" s="36"/>
      <c r="P1708" s="203">
        <f>O1708*H1708</f>
        <v>0</v>
      </c>
      <c r="Q1708" s="203">
        <v>3.1E-4</v>
      </c>
      <c r="R1708" s="203">
        <f>Q1708*H1708</f>
        <v>1.8600000000000001E-3</v>
      </c>
      <c r="S1708" s="203">
        <v>0</v>
      </c>
      <c r="T1708" s="204">
        <f>S1708*H1708</f>
        <v>0</v>
      </c>
      <c r="AR1708" s="18" t="s">
        <v>336</v>
      </c>
      <c r="AT1708" s="18" t="s">
        <v>206</v>
      </c>
      <c r="AU1708" s="18" t="s">
        <v>86</v>
      </c>
      <c r="AY1708" s="18" t="s">
        <v>203</v>
      </c>
      <c r="BE1708" s="205">
        <f>IF(N1708="základní",J1708,0)</f>
        <v>0</v>
      </c>
      <c r="BF1708" s="205">
        <f>IF(N1708="snížená",J1708,0)</f>
        <v>0</v>
      </c>
      <c r="BG1708" s="205">
        <f>IF(N1708="zákl. přenesená",J1708,0)</f>
        <v>0</v>
      </c>
      <c r="BH1708" s="205">
        <f>IF(N1708="sníž. přenesená",J1708,0)</f>
        <v>0</v>
      </c>
      <c r="BI1708" s="205">
        <f>IF(N1708="nulová",J1708,0)</f>
        <v>0</v>
      </c>
      <c r="BJ1708" s="18" t="s">
        <v>22</v>
      </c>
      <c r="BK1708" s="205">
        <f>ROUND(I1708*H1708,2)</f>
        <v>0</v>
      </c>
      <c r="BL1708" s="18" t="s">
        <v>336</v>
      </c>
      <c r="BM1708" s="18" t="s">
        <v>1527</v>
      </c>
    </row>
    <row r="1709" spans="2:65" s="12" customFormat="1" x14ac:dyDescent="0.3">
      <c r="B1709" s="206"/>
      <c r="C1709" s="207"/>
      <c r="D1709" s="208" t="s">
        <v>213</v>
      </c>
      <c r="E1709" s="209" t="s">
        <v>20</v>
      </c>
      <c r="F1709" s="210" t="s">
        <v>520</v>
      </c>
      <c r="G1709" s="207"/>
      <c r="H1709" s="211" t="s">
        <v>20</v>
      </c>
      <c r="I1709" s="212"/>
      <c r="J1709" s="207"/>
      <c r="K1709" s="207"/>
      <c r="L1709" s="213"/>
      <c r="M1709" s="214"/>
      <c r="N1709" s="215"/>
      <c r="O1709" s="215"/>
      <c r="P1709" s="215"/>
      <c r="Q1709" s="215"/>
      <c r="R1709" s="215"/>
      <c r="S1709" s="215"/>
      <c r="T1709" s="216"/>
      <c r="AT1709" s="217" t="s">
        <v>213</v>
      </c>
      <c r="AU1709" s="217" t="s">
        <v>86</v>
      </c>
      <c r="AV1709" s="12" t="s">
        <v>22</v>
      </c>
      <c r="AW1709" s="12" t="s">
        <v>41</v>
      </c>
      <c r="AX1709" s="12" t="s">
        <v>78</v>
      </c>
      <c r="AY1709" s="217" t="s">
        <v>203</v>
      </c>
    </row>
    <row r="1710" spans="2:65" s="12" customFormat="1" x14ac:dyDescent="0.3">
      <c r="B1710" s="206"/>
      <c r="C1710" s="207"/>
      <c r="D1710" s="208" t="s">
        <v>213</v>
      </c>
      <c r="E1710" s="209" t="s">
        <v>20</v>
      </c>
      <c r="F1710" s="210" t="s">
        <v>1528</v>
      </c>
      <c r="G1710" s="207"/>
      <c r="H1710" s="211" t="s">
        <v>20</v>
      </c>
      <c r="I1710" s="212"/>
      <c r="J1710" s="207"/>
      <c r="K1710" s="207"/>
      <c r="L1710" s="213"/>
      <c r="M1710" s="214"/>
      <c r="N1710" s="215"/>
      <c r="O1710" s="215"/>
      <c r="P1710" s="215"/>
      <c r="Q1710" s="215"/>
      <c r="R1710" s="215"/>
      <c r="S1710" s="215"/>
      <c r="T1710" s="216"/>
      <c r="AT1710" s="217" t="s">
        <v>213</v>
      </c>
      <c r="AU1710" s="217" t="s">
        <v>86</v>
      </c>
      <c r="AV1710" s="12" t="s">
        <v>22</v>
      </c>
      <c r="AW1710" s="12" t="s">
        <v>41</v>
      </c>
      <c r="AX1710" s="12" t="s">
        <v>78</v>
      </c>
      <c r="AY1710" s="217" t="s">
        <v>203</v>
      </c>
    </row>
    <row r="1711" spans="2:65" s="12" customFormat="1" x14ac:dyDescent="0.3">
      <c r="B1711" s="206"/>
      <c r="C1711" s="207"/>
      <c r="D1711" s="208" t="s">
        <v>213</v>
      </c>
      <c r="E1711" s="209" t="s">
        <v>20</v>
      </c>
      <c r="F1711" s="210" t="s">
        <v>611</v>
      </c>
      <c r="G1711" s="207"/>
      <c r="H1711" s="211" t="s">
        <v>20</v>
      </c>
      <c r="I1711" s="212"/>
      <c r="J1711" s="207"/>
      <c r="K1711" s="207"/>
      <c r="L1711" s="213"/>
      <c r="M1711" s="214"/>
      <c r="N1711" s="215"/>
      <c r="O1711" s="215"/>
      <c r="P1711" s="215"/>
      <c r="Q1711" s="215"/>
      <c r="R1711" s="215"/>
      <c r="S1711" s="215"/>
      <c r="T1711" s="216"/>
      <c r="AT1711" s="217" t="s">
        <v>213</v>
      </c>
      <c r="AU1711" s="217" t="s">
        <v>86</v>
      </c>
      <c r="AV1711" s="12" t="s">
        <v>22</v>
      </c>
      <c r="AW1711" s="12" t="s">
        <v>41</v>
      </c>
      <c r="AX1711" s="12" t="s">
        <v>78</v>
      </c>
      <c r="AY1711" s="217" t="s">
        <v>203</v>
      </c>
    </row>
    <row r="1712" spans="2:65" s="12" customFormat="1" x14ac:dyDescent="0.3">
      <c r="B1712" s="206"/>
      <c r="C1712" s="207"/>
      <c r="D1712" s="208" t="s">
        <v>213</v>
      </c>
      <c r="E1712" s="209" t="s">
        <v>20</v>
      </c>
      <c r="F1712" s="210" t="s">
        <v>657</v>
      </c>
      <c r="G1712" s="207"/>
      <c r="H1712" s="211" t="s">
        <v>20</v>
      </c>
      <c r="I1712" s="212"/>
      <c r="J1712" s="207"/>
      <c r="K1712" s="207"/>
      <c r="L1712" s="213"/>
      <c r="M1712" s="214"/>
      <c r="N1712" s="215"/>
      <c r="O1712" s="215"/>
      <c r="P1712" s="215"/>
      <c r="Q1712" s="215"/>
      <c r="R1712" s="215"/>
      <c r="S1712" s="215"/>
      <c r="T1712" s="216"/>
      <c r="AT1712" s="217" t="s">
        <v>213</v>
      </c>
      <c r="AU1712" s="217" t="s">
        <v>86</v>
      </c>
      <c r="AV1712" s="12" t="s">
        <v>22</v>
      </c>
      <c r="AW1712" s="12" t="s">
        <v>41</v>
      </c>
      <c r="AX1712" s="12" t="s">
        <v>78</v>
      </c>
      <c r="AY1712" s="217" t="s">
        <v>203</v>
      </c>
    </row>
    <row r="1713" spans="2:65" s="13" customFormat="1" x14ac:dyDescent="0.3">
      <c r="B1713" s="218"/>
      <c r="C1713" s="219"/>
      <c r="D1713" s="208" t="s">
        <v>213</v>
      </c>
      <c r="E1713" s="220" t="s">
        <v>20</v>
      </c>
      <c r="F1713" s="221" t="s">
        <v>1507</v>
      </c>
      <c r="G1713" s="219"/>
      <c r="H1713" s="222">
        <v>2</v>
      </c>
      <c r="I1713" s="223"/>
      <c r="J1713" s="219"/>
      <c r="K1713" s="219"/>
      <c r="L1713" s="224"/>
      <c r="M1713" s="225"/>
      <c r="N1713" s="226"/>
      <c r="O1713" s="226"/>
      <c r="P1713" s="226"/>
      <c r="Q1713" s="226"/>
      <c r="R1713" s="226"/>
      <c r="S1713" s="226"/>
      <c r="T1713" s="227"/>
      <c r="AT1713" s="228" t="s">
        <v>213</v>
      </c>
      <c r="AU1713" s="228" t="s">
        <v>86</v>
      </c>
      <c r="AV1713" s="13" t="s">
        <v>86</v>
      </c>
      <c r="AW1713" s="13" t="s">
        <v>41</v>
      </c>
      <c r="AX1713" s="13" t="s">
        <v>78</v>
      </c>
      <c r="AY1713" s="228" t="s">
        <v>203</v>
      </c>
    </row>
    <row r="1714" spans="2:65" s="12" customFormat="1" x14ac:dyDescent="0.3">
      <c r="B1714" s="206"/>
      <c r="C1714" s="207"/>
      <c r="D1714" s="208" t="s">
        <v>213</v>
      </c>
      <c r="E1714" s="209" t="s">
        <v>20</v>
      </c>
      <c r="F1714" s="210" t="s">
        <v>659</v>
      </c>
      <c r="G1714" s="207"/>
      <c r="H1714" s="211" t="s">
        <v>20</v>
      </c>
      <c r="I1714" s="212"/>
      <c r="J1714" s="207"/>
      <c r="K1714" s="207"/>
      <c r="L1714" s="213"/>
      <c r="M1714" s="214"/>
      <c r="N1714" s="215"/>
      <c r="O1714" s="215"/>
      <c r="P1714" s="215"/>
      <c r="Q1714" s="215"/>
      <c r="R1714" s="215"/>
      <c r="S1714" s="215"/>
      <c r="T1714" s="216"/>
      <c r="AT1714" s="217" t="s">
        <v>213</v>
      </c>
      <c r="AU1714" s="217" t="s">
        <v>86</v>
      </c>
      <c r="AV1714" s="12" t="s">
        <v>22</v>
      </c>
      <c r="AW1714" s="12" t="s">
        <v>41</v>
      </c>
      <c r="AX1714" s="12" t="s">
        <v>78</v>
      </c>
      <c r="AY1714" s="217" t="s">
        <v>203</v>
      </c>
    </row>
    <row r="1715" spans="2:65" s="13" customFormat="1" x14ac:dyDescent="0.3">
      <c r="B1715" s="218"/>
      <c r="C1715" s="219"/>
      <c r="D1715" s="208" t="s">
        <v>213</v>
      </c>
      <c r="E1715" s="220" t="s">
        <v>20</v>
      </c>
      <c r="F1715" s="221" t="s">
        <v>1508</v>
      </c>
      <c r="G1715" s="219"/>
      <c r="H1715" s="222">
        <v>4</v>
      </c>
      <c r="I1715" s="223"/>
      <c r="J1715" s="219"/>
      <c r="K1715" s="219"/>
      <c r="L1715" s="224"/>
      <c r="M1715" s="225"/>
      <c r="N1715" s="226"/>
      <c r="O1715" s="226"/>
      <c r="P1715" s="226"/>
      <c r="Q1715" s="226"/>
      <c r="R1715" s="226"/>
      <c r="S1715" s="226"/>
      <c r="T1715" s="227"/>
      <c r="AT1715" s="228" t="s">
        <v>213</v>
      </c>
      <c r="AU1715" s="228" t="s">
        <v>86</v>
      </c>
      <c r="AV1715" s="13" t="s">
        <v>86</v>
      </c>
      <c r="AW1715" s="13" t="s">
        <v>41</v>
      </c>
      <c r="AX1715" s="13" t="s">
        <v>78</v>
      </c>
      <c r="AY1715" s="228" t="s">
        <v>203</v>
      </c>
    </row>
    <row r="1716" spans="2:65" s="14" customFormat="1" x14ac:dyDescent="0.3">
      <c r="B1716" s="229"/>
      <c r="C1716" s="230"/>
      <c r="D1716" s="231" t="s">
        <v>213</v>
      </c>
      <c r="E1716" s="232" t="s">
        <v>20</v>
      </c>
      <c r="F1716" s="233" t="s">
        <v>225</v>
      </c>
      <c r="G1716" s="230"/>
      <c r="H1716" s="234">
        <v>6</v>
      </c>
      <c r="I1716" s="235"/>
      <c r="J1716" s="230"/>
      <c r="K1716" s="230"/>
      <c r="L1716" s="236"/>
      <c r="M1716" s="237"/>
      <c r="N1716" s="238"/>
      <c r="O1716" s="238"/>
      <c r="P1716" s="238"/>
      <c r="Q1716" s="238"/>
      <c r="R1716" s="238"/>
      <c r="S1716" s="238"/>
      <c r="T1716" s="239"/>
      <c r="AT1716" s="240" t="s">
        <v>213</v>
      </c>
      <c r="AU1716" s="240" t="s">
        <v>86</v>
      </c>
      <c r="AV1716" s="14" t="s">
        <v>211</v>
      </c>
      <c r="AW1716" s="14" t="s">
        <v>41</v>
      </c>
      <c r="AX1716" s="14" t="s">
        <v>22</v>
      </c>
      <c r="AY1716" s="240" t="s">
        <v>203</v>
      </c>
    </row>
    <row r="1717" spans="2:65" s="1" customFormat="1" ht="22.5" customHeight="1" x14ac:dyDescent="0.3">
      <c r="B1717" s="35"/>
      <c r="C1717" s="194" t="s">
        <v>1529</v>
      </c>
      <c r="D1717" s="194" t="s">
        <v>206</v>
      </c>
      <c r="E1717" s="195" t="s">
        <v>1530</v>
      </c>
      <c r="F1717" s="196" t="s">
        <v>1531</v>
      </c>
      <c r="G1717" s="197" t="s">
        <v>320</v>
      </c>
      <c r="H1717" s="198">
        <v>86</v>
      </c>
      <c r="I1717" s="199"/>
      <c r="J1717" s="200">
        <f>ROUND(I1717*H1717,2)</f>
        <v>0</v>
      </c>
      <c r="K1717" s="196" t="s">
        <v>210</v>
      </c>
      <c r="L1717" s="55"/>
      <c r="M1717" s="201" t="s">
        <v>20</v>
      </c>
      <c r="N1717" s="202" t="s">
        <v>49</v>
      </c>
      <c r="O1717" s="36"/>
      <c r="P1717" s="203">
        <f>O1717*H1717</f>
        <v>0</v>
      </c>
      <c r="Q1717" s="203">
        <v>3.0000000000000001E-5</v>
      </c>
      <c r="R1717" s="203">
        <f>Q1717*H1717</f>
        <v>2.5800000000000003E-3</v>
      </c>
      <c r="S1717" s="203">
        <v>0</v>
      </c>
      <c r="T1717" s="204">
        <f>S1717*H1717</f>
        <v>0</v>
      </c>
      <c r="AR1717" s="18" t="s">
        <v>336</v>
      </c>
      <c r="AT1717" s="18" t="s">
        <v>206</v>
      </c>
      <c r="AU1717" s="18" t="s">
        <v>86</v>
      </c>
      <c r="AY1717" s="18" t="s">
        <v>203</v>
      </c>
      <c r="BE1717" s="205">
        <f>IF(N1717="základní",J1717,0)</f>
        <v>0</v>
      </c>
      <c r="BF1717" s="205">
        <f>IF(N1717="snížená",J1717,0)</f>
        <v>0</v>
      </c>
      <c r="BG1717" s="205">
        <f>IF(N1717="zákl. přenesená",J1717,0)</f>
        <v>0</v>
      </c>
      <c r="BH1717" s="205">
        <f>IF(N1717="sníž. přenesená",J1717,0)</f>
        <v>0</v>
      </c>
      <c r="BI1717" s="205">
        <f>IF(N1717="nulová",J1717,0)</f>
        <v>0</v>
      </c>
      <c r="BJ1717" s="18" t="s">
        <v>22</v>
      </c>
      <c r="BK1717" s="205">
        <f>ROUND(I1717*H1717,2)</f>
        <v>0</v>
      </c>
      <c r="BL1717" s="18" t="s">
        <v>336</v>
      </c>
      <c r="BM1717" s="18" t="s">
        <v>1532</v>
      </c>
    </row>
    <row r="1718" spans="2:65" s="12" customFormat="1" x14ac:dyDescent="0.3">
      <c r="B1718" s="206"/>
      <c r="C1718" s="207"/>
      <c r="D1718" s="208" t="s">
        <v>213</v>
      </c>
      <c r="E1718" s="209" t="s">
        <v>20</v>
      </c>
      <c r="F1718" s="210" t="s">
        <v>520</v>
      </c>
      <c r="G1718" s="207"/>
      <c r="H1718" s="211" t="s">
        <v>20</v>
      </c>
      <c r="I1718" s="212"/>
      <c r="J1718" s="207"/>
      <c r="K1718" s="207"/>
      <c r="L1718" s="213"/>
      <c r="M1718" s="214"/>
      <c r="N1718" s="215"/>
      <c r="O1718" s="215"/>
      <c r="P1718" s="215"/>
      <c r="Q1718" s="215"/>
      <c r="R1718" s="215"/>
      <c r="S1718" s="215"/>
      <c r="T1718" s="216"/>
      <c r="AT1718" s="217" t="s">
        <v>213</v>
      </c>
      <c r="AU1718" s="217" t="s">
        <v>86</v>
      </c>
      <c r="AV1718" s="12" t="s">
        <v>22</v>
      </c>
      <c r="AW1718" s="12" t="s">
        <v>41</v>
      </c>
      <c r="AX1718" s="12" t="s">
        <v>78</v>
      </c>
      <c r="AY1718" s="217" t="s">
        <v>203</v>
      </c>
    </row>
    <row r="1719" spans="2:65" s="12" customFormat="1" x14ac:dyDescent="0.3">
      <c r="B1719" s="206"/>
      <c r="C1719" s="207"/>
      <c r="D1719" s="208" t="s">
        <v>213</v>
      </c>
      <c r="E1719" s="209" t="s">
        <v>20</v>
      </c>
      <c r="F1719" s="210" t="s">
        <v>1533</v>
      </c>
      <c r="G1719" s="207"/>
      <c r="H1719" s="211" t="s">
        <v>20</v>
      </c>
      <c r="I1719" s="212"/>
      <c r="J1719" s="207"/>
      <c r="K1719" s="207"/>
      <c r="L1719" s="213"/>
      <c r="M1719" s="214"/>
      <c r="N1719" s="215"/>
      <c r="O1719" s="215"/>
      <c r="P1719" s="215"/>
      <c r="Q1719" s="215"/>
      <c r="R1719" s="215"/>
      <c r="S1719" s="215"/>
      <c r="T1719" s="216"/>
      <c r="AT1719" s="217" t="s">
        <v>213</v>
      </c>
      <c r="AU1719" s="217" t="s">
        <v>86</v>
      </c>
      <c r="AV1719" s="12" t="s">
        <v>22</v>
      </c>
      <c r="AW1719" s="12" t="s">
        <v>41</v>
      </c>
      <c r="AX1719" s="12" t="s">
        <v>78</v>
      </c>
      <c r="AY1719" s="217" t="s">
        <v>203</v>
      </c>
    </row>
    <row r="1720" spans="2:65" s="12" customFormat="1" x14ac:dyDescent="0.3">
      <c r="B1720" s="206"/>
      <c r="C1720" s="207"/>
      <c r="D1720" s="208" t="s">
        <v>213</v>
      </c>
      <c r="E1720" s="209" t="s">
        <v>20</v>
      </c>
      <c r="F1720" s="210" t="s">
        <v>611</v>
      </c>
      <c r="G1720" s="207"/>
      <c r="H1720" s="211" t="s">
        <v>20</v>
      </c>
      <c r="I1720" s="212"/>
      <c r="J1720" s="207"/>
      <c r="K1720" s="207"/>
      <c r="L1720" s="213"/>
      <c r="M1720" s="214"/>
      <c r="N1720" s="215"/>
      <c r="O1720" s="215"/>
      <c r="P1720" s="215"/>
      <c r="Q1720" s="215"/>
      <c r="R1720" s="215"/>
      <c r="S1720" s="215"/>
      <c r="T1720" s="216"/>
      <c r="AT1720" s="217" t="s">
        <v>213</v>
      </c>
      <c r="AU1720" s="217" t="s">
        <v>86</v>
      </c>
      <c r="AV1720" s="12" t="s">
        <v>22</v>
      </c>
      <c r="AW1720" s="12" t="s">
        <v>41</v>
      </c>
      <c r="AX1720" s="12" t="s">
        <v>78</v>
      </c>
      <c r="AY1720" s="217" t="s">
        <v>203</v>
      </c>
    </row>
    <row r="1721" spans="2:65" s="12" customFormat="1" x14ac:dyDescent="0.3">
      <c r="B1721" s="206"/>
      <c r="C1721" s="207"/>
      <c r="D1721" s="208" t="s">
        <v>213</v>
      </c>
      <c r="E1721" s="209" t="s">
        <v>20</v>
      </c>
      <c r="F1721" s="210" t="s">
        <v>637</v>
      </c>
      <c r="G1721" s="207"/>
      <c r="H1721" s="211" t="s">
        <v>20</v>
      </c>
      <c r="I1721" s="212"/>
      <c r="J1721" s="207"/>
      <c r="K1721" s="207"/>
      <c r="L1721" s="213"/>
      <c r="M1721" s="214"/>
      <c r="N1721" s="215"/>
      <c r="O1721" s="215"/>
      <c r="P1721" s="215"/>
      <c r="Q1721" s="215"/>
      <c r="R1721" s="215"/>
      <c r="S1721" s="215"/>
      <c r="T1721" s="216"/>
      <c r="AT1721" s="217" t="s">
        <v>213</v>
      </c>
      <c r="AU1721" s="217" t="s">
        <v>86</v>
      </c>
      <c r="AV1721" s="12" t="s">
        <v>22</v>
      </c>
      <c r="AW1721" s="12" t="s">
        <v>41</v>
      </c>
      <c r="AX1721" s="12" t="s">
        <v>78</v>
      </c>
      <c r="AY1721" s="217" t="s">
        <v>203</v>
      </c>
    </row>
    <row r="1722" spans="2:65" s="13" customFormat="1" x14ac:dyDescent="0.3">
      <c r="B1722" s="218"/>
      <c r="C1722" s="219"/>
      <c r="D1722" s="208" t="s">
        <v>213</v>
      </c>
      <c r="E1722" s="220" t="s">
        <v>20</v>
      </c>
      <c r="F1722" s="221" t="s">
        <v>1500</v>
      </c>
      <c r="G1722" s="219"/>
      <c r="H1722" s="222">
        <v>8</v>
      </c>
      <c r="I1722" s="223"/>
      <c r="J1722" s="219"/>
      <c r="K1722" s="219"/>
      <c r="L1722" s="224"/>
      <c r="M1722" s="225"/>
      <c r="N1722" s="226"/>
      <c r="O1722" s="226"/>
      <c r="P1722" s="226"/>
      <c r="Q1722" s="226"/>
      <c r="R1722" s="226"/>
      <c r="S1722" s="226"/>
      <c r="T1722" s="227"/>
      <c r="AT1722" s="228" t="s">
        <v>213</v>
      </c>
      <c r="AU1722" s="228" t="s">
        <v>86</v>
      </c>
      <c r="AV1722" s="13" t="s">
        <v>86</v>
      </c>
      <c r="AW1722" s="13" t="s">
        <v>41</v>
      </c>
      <c r="AX1722" s="13" t="s">
        <v>78</v>
      </c>
      <c r="AY1722" s="228" t="s">
        <v>203</v>
      </c>
    </row>
    <row r="1723" spans="2:65" s="12" customFormat="1" x14ac:dyDescent="0.3">
      <c r="B1723" s="206"/>
      <c r="C1723" s="207"/>
      <c r="D1723" s="208" t="s">
        <v>213</v>
      </c>
      <c r="E1723" s="209" t="s">
        <v>20</v>
      </c>
      <c r="F1723" s="210" t="s">
        <v>641</v>
      </c>
      <c r="G1723" s="207"/>
      <c r="H1723" s="211" t="s">
        <v>20</v>
      </c>
      <c r="I1723" s="212"/>
      <c r="J1723" s="207"/>
      <c r="K1723" s="207"/>
      <c r="L1723" s="213"/>
      <c r="M1723" s="214"/>
      <c r="N1723" s="215"/>
      <c r="O1723" s="215"/>
      <c r="P1723" s="215"/>
      <c r="Q1723" s="215"/>
      <c r="R1723" s="215"/>
      <c r="S1723" s="215"/>
      <c r="T1723" s="216"/>
      <c r="AT1723" s="217" t="s">
        <v>213</v>
      </c>
      <c r="AU1723" s="217" t="s">
        <v>86</v>
      </c>
      <c r="AV1723" s="12" t="s">
        <v>22</v>
      </c>
      <c r="AW1723" s="12" t="s">
        <v>41</v>
      </c>
      <c r="AX1723" s="12" t="s">
        <v>78</v>
      </c>
      <c r="AY1723" s="217" t="s">
        <v>203</v>
      </c>
    </row>
    <row r="1724" spans="2:65" s="13" customFormat="1" x14ac:dyDescent="0.3">
      <c r="B1724" s="218"/>
      <c r="C1724" s="219"/>
      <c r="D1724" s="208" t="s">
        <v>213</v>
      </c>
      <c r="E1724" s="220" t="s">
        <v>20</v>
      </c>
      <c r="F1724" s="221" t="s">
        <v>1500</v>
      </c>
      <c r="G1724" s="219"/>
      <c r="H1724" s="222">
        <v>8</v>
      </c>
      <c r="I1724" s="223"/>
      <c r="J1724" s="219"/>
      <c r="K1724" s="219"/>
      <c r="L1724" s="224"/>
      <c r="M1724" s="225"/>
      <c r="N1724" s="226"/>
      <c r="O1724" s="226"/>
      <c r="P1724" s="226"/>
      <c r="Q1724" s="226"/>
      <c r="R1724" s="226"/>
      <c r="S1724" s="226"/>
      <c r="T1724" s="227"/>
      <c r="AT1724" s="228" t="s">
        <v>213</v>
      </c>
      <c r="AU1724" s="228" t="s">
        <v>86</v>
      </c>
      <c r="AV1724" s="13" t="s">
        <v>86</v>
      </c>
      <c r="AW1724" s="13" t="s">
        <v>41</v>
      </c>
      <c r="AX1724" s="13" t="s">
        <v>78</v>
      </c>
      <c r="AY1724" s="228" t="s">
        <v>203</v>
      </c>
    </row>
    <row r="1725" spans="2:65" s="12" customFormat="1" x14ac:dyDescent="0.3">
      <c r="B1725" s="206"/>
      <c r="C1725" s="207"/>
      <c r="D1725" s="208" t="s">
        <v>213</v>
      </c>
      <c r="E1725" s="209" t="s">
        <v>20</v>
      </c>
      <c r="F1725" s="210" t="s">
        <v>655</v>
      </c>
      <c r="G1725" s="207"/>
      <c r="H1725" s="211" t="s">
        <v>20</v>
      </c>
      <c r="I1725" s="212"/>
      <c r="J1725" s="207"/>
      <c r="K1725" s="207"/>
      <c r="L1725" s="213"/>
      <c r="M1725" s="214"/>
      <c r="N1725" s="215"/>
      <c r="O1725" s="215"/>
      <c r="P1725" s="215"/>
      <c r="Q1725" s="215"/>
      <c r="R1725" s="215"/>
      <c r="S1725" s="215"/>
      <c r="T1725" s="216"/>
      <c r="AT1725" s="217" t="s">
        <v>213</v>
      </c>
      <c r="AU1725" s="217" t="s">
        <v>86</v>
      </c>
      <c r="AV1725" s="12" t="s">
        <v>22</v>
      </c>
      <c r="AW1725" s="12" t="s">
        <v>41</v>
      </c>
      <c r="AX1725" s="12" t="s">
        <v>78</v>
      </c>
      <c r="AY1725" s="217" t="s">
        <v>203</v>
      </c>
    </row>
    <row r="1726" spans="2:65" s="13" customFormat="1" x14ac:dyDescent="0.3">
      <c r="B1726" s="218"/>
      <c r="C1726" s="219"/>
      <c r="D1726" s="208" t="s">
        <v>213</v>
      </c>
      <c r="E1726" s="220" t="s">
        <v>20</v>
      </c>
      <c r="F1726" s="221" t="s">
        <v>1500</v>
      </c>
      <c r="G1726" s="219"/>
      <c r="H1726" s="222">
        <v>8</v>
      </c>
      <c r="I1726" s="223"/>
      <c r="J1726" s="219"/>
      <c r="K1726" s="219"/>
      <c r="L1726" s="224"/>
      <c r="M1726" s="225"/>
      <c r="N1726" s="226"/>
      <c r="O1726" s="226"/>
      <c r="P1726" s="226"/>
      <c r="Q1726" s="226"/>
      <c r="R1726" s="226"/>
      <c r="S1726" s="226"/>
      <c r="T1726" s="227"/>
      <c r="AT1726" s="228" t="s">
        <v>213</v>
      </c>
      <c r="AU1726" s="228" t="s">
        <v>86</v>
      </c>
      <c r="AV1726" s="13" t="s">
        <v>86</v>
      </c>
      <c r="AW1726" s="13" t="s">
        <v>41</v>
      </c>
      <c r="AX1726" s="13" t="s">
        <v>78</v>
      </c>
      <c r="AY1726" s="228" t="s">
        <v>203</v>
      </c>
    </row>
    <row r="1727" spans="2:65" s="12" customFormat="1" x14ac:dyDescent="0.3">
      <c r="B1727" s="206"/>
      <c r="C1727" s="207"/>
      <c r="D1727" s="208" t="s">
        <v>213</v>
      </c>
      <c r="E1727" s="209" t="s">
        <v>20</v>
      </c>
      <c r="F1727" s="210" t="s">
        <v>657</v>
      </c>
      <c r="G1727" s="207"/>
      <c r="H1727" s="211" t="s">
        <v>20</v>
      </c>
      <c r="I1727" s="212"/>
      <c r="J1727" s="207"/>
      <c r="K1727" s="207"/>
      <c r="L1727" s="213"/>
      <c r="M1727" s="214"/>
      <c r="N1727" s="215"/>
      <c r="O1727" s="215"/>
      <c r="P1727" s="215"/>
      <c r="Q1727" s="215"/>
      <c r="R1727" s="215"/>
      <c r="S1727" s="215"/>
      <c r="T1727" s="216"/>
      <c r="AT1727" s="217" t="s">
        <v>213</v>
      </c>
      <c r="AU1727" s="217" t="s">
        <v>86</v>
      </c>
      <c r="AV1727" s="12" t="s">
        <v>22</v>
      </c>
      <c r="AW1727" s="12" t="s">
        <v>41</v>
      </c>
      <c r="AX1727" s="12" t="s">
        <v>78</v>
      </c>
      <c r="AY1727" s="217" t="s">
        <v>203</v>
      </c>
    </row>
    <row r="1728" spans="2:65" s="13" customFormat="1" x14ac:dyDescent="0.3">
      <c r="B1728" s="218"/>
      <c r="C1728" s="219"/>
      <c r="D1728" s="208" t="s">
        <v>213</v>
      </c>
      <c r="E1728" s="220" t="s">
        <v>20</v>
      </c>
      <c r="F1728" s="221" t="s">
        <v>1501</v>
      </c>
      <c r="G1728" s="219"/>
      <c r="H1728" s="222">
        <v>18</v>
      </c>
      <c r="I1728" s="223"/>
      <c r="J1728" s="219"/>
      <c r="K1728" s="219"/>
      <c r="L1728" s="224"/>
      <c r="M1728" s="225"/>
      <c r="N1728" s="226"/>
      <c r="O1728" s="226"/>
      <c r="P1728" s="226"/>
      <c r="Q1728" s="226"/>
      <c r="R1728" s="226"/>
      <c r="S1728" s="226"/>
      <c r="T1728" s="227"/>
      <c r="AT1728" s="228" t="s">
        <v>213</v>
      </c>
      <c r="AU1728" s="228" t="s">
        <v>86</v>
      </c>
      <c r="AV1728" s="13" t="s">
        <v>86</v>
      </c>
      <c r="AW1728" s="13" t="s">
        <v>41</v>
      </c>
      <c r="AX1728" s="13" t="s">
        <v>78</v>
      </c>
      <c r="AY1728" s="228" t="s">
        <v>203</v>
      </c>
    </row>
    <row r="1729" spans="2:65" s="12" customFormat="1" x14ac:dyDescent="0.3">
      <c r="B1729" s="206"/>
      <c r="C1729" s="207"/>
      <c r="D1729" s="208" t="s">
        <v>213</v>
      </c>
      <c r="E1729" s="209" t="s">
        <v>20</v>
      </c>
      <c r="F1729" s="210" t="s">
        <v>659</v>
      </c>
      <c r="G1729" s="207"/>
      <c r="H1729" s="211" t="s">
        <v>20</v>
      </c>
      <c r="I1729" s="212"/>
      <c r="J1729" s="207"/>
      <c r="K1729" s="207"/>
      <c r="L1729" s="213"/>
      <c r="M1729" s="214"/>
      <c r="N1729" s="215"/>
      <c r="O1729" s="215"/>
      <c r="P1729" s="215"/>
      <c r="Q1729" s="215"/>
      <c r="R1729" s="215"/>
      <c r="S1729" s="215"/>
      <c r="T1729" s="216"/>
      <c r="AT1729" s="217" t="s">
        <v>213</v>
      </c>
      <c r="AU1729" s="217" t="s">
        <v>86</v>
      </c>
      <c r="AV1729" s="12" t="s">
        <v>22</v>
      </c>
      <c r="AW1729" s="12" t="s">
        <v>41</v>
      </c>
      <c r="AX1729" s="12" t="s">
        <v>78</v>
      </c>
      <c r="AY1729" s="217" t="s">
        <v>203</v>
      </c>
    </row>
    <row r="1730" spans="2:65" s="13" customFormat="1" x14ac:dyDescent="0.3">
      <c r="B1730" s="218"/>
      <c r="C1730" s="219"/>
      <c r="D1730" s="208" t="s">
        <v>213</v>
      </c>
      <c r="E1730" s="220" t="s">
        <v>20</v>
      </c>
      <c r="F1730" s="221" t="s">
        <v>1502</v>
      </c>
      <c r="G1730" s="219"/>
      <c r="H1730" s="222">
        <v>28</v>
      </c>
      <c r="I1730" s="223"/>
      <c r="J1730" s="219"/>
      <c r="K1730" s="219"/>
      <c r="L1730" s="224"/>
      <c r="M1730" s="225"/>
      <c r="N1730" s="226"/>
      <c r="O1730" s="226"/>
      <c r="P1730" s="226"/>
      <c r="Q1730" s="226"/>
      <c r="R1730" s="226"/>
      <c r="S1730" s="226"/>
      <c r="T1730" s="227"/>
      <c r="AT1730" s="228" t="s">
        <v>213</v>
      </c>
      <c r="AU1730" s="228" t="s">
        <v>86</v>
      </c>
      <c r="AV1730" s="13" t="s">
        <v>86</v>
      </c>
      <c r="AW1730" s="13" t="s">
        <v>41</v>
      </c>
      <c r="AX1730" s="13" t="s">
        <v>78</v>
      </c>
      <c r="AY1730" s="228" t="s">
        <v>203</v>
      </c>
    </row>
    <row r="1731" spans="2:65" s="12" customFormat="1" x14ac:dyDescent="0.3">
      <c r="B1731" s="206"/>
      <c r="C1731" s="207"/>
      <c r="D1731" s="208" t="s">
        <v>213</v>
      </c>
      <c r="E1731" s="209" t="s">
        <v>20</v>
      </c>
      <c r="F1731" s="210" t="s">
        <v>665</v>
      </c>
      <c r="G1731" s="207"/>
      <c r="H1731" s="211" t="s">
        <v>20</v>
      </c>
      <c r="I1731" s="212"/>
      <c r="J1731" s="207"/>
      <c r="K1731" s="207"/>
      <c r="L1731" s="213"/>
      <c r="M1731" s="214"/>
      <c r="N1731" s="215"/>
      <c r="O1731" s="215"/>
      <c r="P1731" s="215"/>
      <c r="Q1731" s="215"/>
      <c r="R1731" s="215"/>
      <c r="S1731" s="215"/>
      <c r="T1731" s="216"/>
      <c r="AT1731" s="217" t="s">
        <v>213</v>
      </c>
      <c r="AU1731" s="217" t="s">
        <v>86</v>
      </c>
      <c r="AV1731" s="12" t="s">
        <v>22</v>
      </c>
      <c r="AW1731" s="12" t="s">
        <v>41</v>
      </c>
      <c r="AX1731" s="12" t="s">
        <v>78</v>
      </c>
      <c r="AY1731" s="217" t="s">
        <v>203</v>
      </c>
    </row>
    <row r="1732" spans="2:65" s="13" customFormat="1" x14ac:dyDescent="0.3">
      <c r="B1732" s="218"/>
      <c r="C1732" s="219"/>
      <c r="D1732" s="208" t="s">
        <v>213</v>
      </c>
      <c r="E1732" s="220" t="s">
        <v>20</v>
      </c>
      <c r="F1732" s="221" t="s">
        <v>1500</v>
      </c>
      <c r="G1732" s="219"/>
      <c r="H1732" s="222">
        <v>8</v>
      </c>
      <c r="I1732" s="223"/>
      <c r="J1732" s="219"/>
      <c r="K1732" s="219"/>
      <c r="L1732" s="224"/>
      <c r="M1732" s="225"/>
      <c r="N1732" s="226"/>
      <c r="O1732" s="226"/>
      <c r="P1732" s="226"/>
      <c r="Q1732" s="226"/>
      <c r="R1732" s="226"/>
      <c r="S1732" s="226"/>
      <c r="T1732" s="227"/>
      <c r="AT1732" s="228" t="s">
        <v>213</v>
      </c>
      <c r="AU1732" s="228" t="s">
        <v>86</v>
      </c>
      <c r="AV1732" s="13" t="s">
        <v>86</v>
      </c>
      <c r="AW1732" s="13" t="s">
        <v>41</v>
      </c>
      <c r="AX1732" s="13" t="s">
        <v>78</v>
      </c>
      <c r="AY1732" s="228" t="s">
        <v>203</v>
      </c>
    </row>
    <row r="1733" spans="2:65" s="12" customFormat="1" x14ac:dyDescent="0.3">
      <c r="B1733" s="206"/>
      <c r="C1733" s="207"/>
      <c r="D1733" s="208" t="s">
        <v>213</v>
      </c>
      <c r="E1733" s="209" t="s">
        <v>20</v>
      </c>
      <c r="F1733" s="210" t="s">
        <v>667</v>
      </c>
      <c r="G1733" s="207"/>
      <c r="H1733" s="211" t="s">
        <v>20</v>
      </c>
      <c r="I1733" s="212"/>
      <c r="J1733" s="207"/>
      <c r="K1733" s="207"/>
      <c r="L1733" s="213"/>
      <c r="M1733" s="214"/>
      <c r="N1733" s="215"/>
      <c r="O1733" s="215"/>
      <c r="P1733" s="215"/>
      <c r="Q1733" s="215"/>
      <c r="R1733" s="215"/>
      <c r="S1733" s="215"/>
      <c r="T1733" s="216"/>
      <c r="AT1733" s="217" t="s">
        <v>213</v>
      </c>
      <c r="AU1733" s="217" t="s">
        <v>86</v>
      </c>
      <c r="AV1733" s="12" t="s">
        <v>22</v>
      </c>
      <c r="AW1733" s="12" t="s">
        <v>41</v>
      </c>
      <c r="AX1733" s="12" t="s">
        <v>78</v>
      </c>
      <c r="AY1733" s="217" t="s">
        <v>203</v>
      </c>
    </row>
    <row r="1734" spans="2:65" s="13" customFormat="1" x14ac:dyDescent="0.3">
      <c r="B1734" s="218"/>
      <c r="C1734" s="219"/>
      <c r="D1734" s="208" t="s">
        <v>213</v>
      </c>
      <c r="E1734" s="220" t="s">
        <v>20</v>
      </c>
      <c r="F1734" s="221" t="s">
        <v>1500</v>
      </c>
      <c r="G1734" s="219"/>
      <c r="H1734" s="222">
        <v>8</v>
      </c>
      <c r="I1734" s="223"/>
      <c r="J1734" s="219"/>
      <c r="K1734" s="219"/>
      <c r="L1734" s="224"/>
      <c r="M1734" s="225"/>
      <c r="N1734" s="226"/>
      <c r="O1734" s="226"/>
      <c r="P1734" s="226"/>
      <c r="Q1734" s="226"/>
      <c r="R1734" s="226"/>
      <c r="S1734" s="226"/>
      <c r="T1734" s="227"/>
      <c r="AT1734" s="228" t="s">
        <v>213</v>
      </c>
      <c r="AU1734" s="228" t="s">
        <v>86</v>
      </c>
      <c r="AV1734" s="13" t="s">
        <v>86</v>
      </c>
      <c r="AW1734" s="13" t="s">
        <v>41</v>
      </c>
      <c r="AX1734" s="13" t="s">
        <v>78</v>
      </c>
      <c r="AY1734" s="228" t="s">
        <v>203</v>
      </c>
    </row>
    <row r="1735" spans="2:65" s="14" customFormat="1" x14ac:dyDescent="0.3">
      <c r="B1735" s="229"/>
      <c r="C1735" s="230"/>
      <c r="D1735" s="231" t="s">
        <v>213</v>
      </c>
      <c r="E1735" s="232" t="s">
        <v>20</v>
      </c>
      <c r="F1735" s="233" t="s">
        <v>225</v>
      </c>
      <c r="G1735" s="230"/>
      <c r="H1735" s="234">
        <v>86</v>
      </c>
      <c r="I1735" s="235"/>
      <c r="J1735" s="230"/>
      <c r="K1735" s="230"/>
      <c r="L1735" s="236"/>
      <c r="M1735" s="237"/>
      <c r="N1735" s="238"/>
      <c r="O1735" s="238"/>
      <c r="P1735" s="238"/>
      <c r="Q1735" s="238"/>
      <c r="R1735" s="238"/>
      <c r="S1735" s="238"/>
      <c r="T1735" s="239"/>
      <c r="AT1735" s="240" t="s">
        <v>213</v>
      </c>
      <c r="AU1735" s="240" t="s">
        <v>86</v>
      </c>
      <c r="AV1735" s="14" t="s">
        <v>211</v>
      </c>
      <c r="AW1735" s="14" t="s">
        <v>41</v>
      </c>
      <c r="AX1735" s="14" t="s">
        <v>22</v>
      </c>
      <c r="AY1735" s="240" t="s">
        <v>203</v>
      </c>
    </row>
    <row r="1736" spans="2:65" s="1" customFormat="1" ht="31.5" customHeight="1" x14ac:dyDescent="0.3">
      <c r="B1736" s="35"/>
      <c r="C1736" s="194" t="s">
        <v>1534</v>
      </c>
      <c r="D1736" s="194" t="s">
        <v>206</v>
      </c>
      <c r="E1736" s="195" t="s">
        <v>1535</v>
      </c>
      <c r="F1736" s="196" t="s">
        <v>1536</v>
      </c>
      <c r="G1736" s="197" t="s">
        <v>301</v>
      </c>
      <c r="H1736" s="198">
        <v>3.3759999999999999</v>
      </c>
      <c r="I1736" s="199"/>
      <c r="J1736" s="200">
        <f>ROUND(I1736*H1736,2)</f>
        <v>0</v>
      </c>
      <c r="K1736" s="196" t="s">
        <v>210</v>
      </c>
      <c r="L1736" s="55"/>
      <c r="M1736" s="201" t="s">
        <v>20</v>
      </c>
      <c r="N1736" s="202" t="s">
        <v>49</v>
      </c>
      <c r="O1736" s="36"/>
      <c r="P1736" s="203">
        <f>O1736*H1736</f>
        <v>0</v>
      </c>
      <c r="Q1736" s="203">
        <v>0</v>
      </c>
      <c r="R1736" s="203">
        <f>Q1736*H1736</f>
        <v>0</v>
      </c>
      <c r="S1736" s="203">
        <v>0</v>
      </c>
      <c r="T1736" s="204">
        <f>S1736*H1736</f>
        <v>0</v>
      </c>
      <c r="AR1736" s="18" t="s">
        <v>336</v>
      </c>
      <c r="AT1736" s="18" t="s">
        <v>206</v>
      </c>
      <c r="AU1736" s="18" t="s">
        <v>86</v>
      </c>
      <c r="AY1736" s="18" t="s">
        <v>203</v>
      </c>
      <c r="BE1736" s="205">
        <f>IF(N1736="základní",J1736,0)</f>
        <v>0</v>
      </c>
      <c r="BF1736" s="205">
        <f>IF(N1736="snížená",J1736,0)</f>
        <v>0</v>
      </c>
      <c r="BG1736" s="205">
        <f>IF(N1736="zákl. přenesená",J1736,0)</f>
        <v>0</v>
      </c>
      <c r="BH1736" s="205">
        <f>IF(N1736="sníž. přenesená",J1736,0)</f>
        <v>0</v>
      </c>
      <c r="BI1736" s="205">
        <f>IF(N1736="nulová",J1736,0)</f>
        <v>0</v>
      </c>
      <c r="BJ1736" s="18" t="s">
        <v>22</v>
      </c>
      <c r="BK1736" s="205">
        <f>ROUND(I1736*H1736,2)</f>
        <v>0</v>
      </c>
      <c r="BL1736" s="18" t="s">
        <v>336</v>
      </c>
      <c r="BM1736" s="18" t="s">
        <v>1537</v>
      </c>
    </row>
    <row r="1737" spans="2:65" s="11" customFormat="1" ht="29.85" customHeight="1" x14ac:dyDescent="0.3">
      <c r="B1737" s="177"/>
      <c r="C1737" s="178"/>
      <c r="D1737" s="191" t="s">
        <v>77</v>
      </c>
      <c r="E1737" s="192" t="s">
        <v>1538</v>
      </c>
      <c r="F1737" s="192" t="s">
        <v>1539</v>
      </c>
      <c r="G1737" s="178"/>
      <c r="H1737" s="178"/>
      <c r="I1737" s="181"/>
      <c r="J1737" s="193">
        <f>BK1737</f>
        <v>0</v>
      </c>
      <c r="K1737" s="178"/>
      <c r="L1737" s="183"/>
      <c r="M1737" s="184"/>
      <c r="N1737" s="185"/>
      <c r="O1737" s="185"/>
      <c r="P1737" s="186">
        <f>SUM(P1738:P1757)</f>
        <v>0</v>
      </c>
      <c r="Q1737" s="185"/>
      <c r="R1737" s="186">
        <f>SUM(R1738:R1757)</f>
        <v>0.1088802</v>
      </c>
      <c r="S1737" s="185"/>
      <c r="T1737" s="187">
        <f>SUM(T1738:T1757)</f>
        <v>0</v>
      </c>
      <c r="AR1737" s="188" t="s">
        <v>86</v>
      </c>
      <c r="AT1737" s="189" t="s">
        <v>77</v>
      </c>
      <c r="AU1737" s="189" t="s">
        <v>22</v>
      </c>
      <c r="AY1737" s="188" t="s">
        <v>203</v>
      </c>
      <c r="BK1737" s="190">
        <f>SUM(BK1738:BK1757)</f>
        <v>0</v>
      </c>
    </row>
    <row r="1738" spans="2:65" s="1" customFormat="1" ht="22.5" customHeight="1" x14ac:dyDescent="0.3">
      <c r="B1738" s="35"/>
      <c r="C1738" s="194" t="s">
        <v>1540</v>
      </c>
      <c r="D1738" s="194" t="s">
        <v>206</v>
      </c>
      <c r="E1738" s="195" t="s">
        <v>1541</v>
      </c>
      <c r="F1738" s="196" t="s">
        <v>1542</v>
      </c>
      <c r="G1738" s="197" t="s">
        <v>209</v>
      </c>
      <c r="H1738" s="198">
        <v>309.64</v>
      </c>
      <c r="I1738" s="199"/>
      <c r="J1738" s="200">
        <f>ROUND(I1738*H1738,2)</f>
        <v>0</v>
      </c>
      <c r="K1738" s="196" t="s">
        <v>20</v>
      </c>
      <c r="L1738" s="55"/>
      <c r="M1738" s="201" t="s">
        <v>20</v>
      </c>
      <c r="N1738" s="202" t="s">
        <v>49</v>
      </c>
      <c r="O1738" s="36"/>
      <c r="P1738" s="203">
        <f>O1738*H1738</f>
        <v>0</v>
      </c>
      <c r="Q1738" s="203">
        <v>3.3E-4</v>
      </c>
      <c r="R1738" s="203">
        <f>Q1738*H1738</f>
        <v>0.1021812</v>
      </c>
      <c r="S1738" s="203">
        <v>0</v>
      </c>
      <c r="T1738" s="204">
        <f>S1738*H1738</f>
        <v>0</v>
      </c>
      <c r="AR1738" s="18" t="s">
        <v>336</v>
      </c>
      <c r="AT1738" s="18" t="s">
        <v>206</v>
      </c>
      <c r="AU1738" s="18" t="s">
        <v>86</v>
      </c>
      <c r="AY1738" s="18" t="s">
        <v>203</v>
      </c>
      <c r="BE1738" s="205">
        <f>IF(N1738="základní",J1738,0)</f>
        <v>0</v>
      </c>
      <c r="BF1738" s="205">
        <f>IF(N1738="snížená",J1738,0)</f>
        <v>0</v>
      </c>
      <c r="BG1738" s="205">
        <f>IF(N1738="zákl. přenesená",J1738,0)</f>
        <v>0</v>
      </c>
      <c r="BH1738" s="205">
        <f>IF(N1738="sníž. přenesená",J1738,0)</f>
        <v>0</v>
      </c>
      <c r="BI1738" s="205">
        <f>IF(N1738="nulová",J1738,0)</f>
        <v>0</v>
      </c>
      <c r="BJ1738" s="18" t="s">
        <v>22</v>
      </c>
      <c r="BK1738" s="205">
        <f>ROUND(I1738*H1738,2)</f>
        <v>0</v>
      </c>
      <c r="BL1738" s="18" t="s">
        <v>336</v>
      </c>
      <c r="BM1738" s="18" t="s">
        <v>1543</v>
      </c>
    </row>
    <row r="1739" spans="2:65" s="12" customFormat="1" x14ac:dyDescent="0.3">
      <c r="B1739" s="206"/>
      <c r="C1739" s="207"/>
      <c r="D1739" s="208" t="s">
        <v>213</v>
      </c>
      <c r="E1739" s="209" t="s">
        <v>20</v>
      </c>
      <c r="F1739" s="210" t="s">
        <v>329</v>
      </c>
      <c r="G1739" s="207"/>
      <c r="H1739" s="211" t="s">
        <v>20</v>
      </c>
      <c r="I1739" s="212"/>
      <c r="J1739" s="207"/>
      <c r="K1739" s="207"/>
      <c r="L1739" s="213"/>
      <c r="M1739" s="214"/>
      <c r="N1739" s="215"/>
      <c r="O1739" s="215"/>
      <c r="P1739" s="215"/>
      <c r="Q1739" s="215"/>
      <c r="R1739" s="215"/>
      <c r="S1739" s="215"/>
      <c r="T1739" s="216"/>
      <c r="AT1739" s="217" t="s">
        <v>213</v>
      </c>
      <c r="AU1739" s="217" t="s">
        <v>86</v>
      </c>
      <c r="AV1739" s="12" t="s">
        <v>22</v>
      </c>
      <c r="AW1739" s="12" t="s">
        <v>41</v>
      </c>
      <c r="AX1739" s="12" t="s">
        <v>78</v>
      </c>
      <c r="AY1739" s="217" t="s">
        <v>203</v>
      </c>
    </row>
    <row r="1740" spans="2:65" s="12" customFormat="1" x14ac:dyDescent="0.3">
      <c r="B1740" s="206"/>
      <c r="C1740" s="207"/>
      <c r="D1740" s="208" t="s">
        <v>213</v>
      </c>
      <c r="E1740" s="209" t="s">
        <v>20</v>
      </c>
      <c r="F1740" s="210" t="s">
        <v>618</v>
      </c>
      <c r="G1740" s="207"/>
      <c r="H1740" s="211" t="s">
        <v>20</v>
      </c>
      <c r="I1740" s="212"/>
      <c r="J1740" s="207"/>
      <c r="K1740" s="207"/>
      <c r="L1740" s="213"/>
      <c r="M1740" s="214"/>
      <c r="N1740" s="215"/>
      <c r="O1740" s="215"/>
      <c r="P1740" s="215"/>
      <c r="Q1740" s="215"/>
      <c r="R1740" s="215"/>
      <c r="S1740" s="215"/>
      <c r="T1740" s="216"/>
      <c r="AT1740" s="217" t="s">
        <v>213</v>
      </c>
      <c r="AU1740" s="217" t="s">
        <v>86</v>
      </c>
      <c r="AV1740" s="12" t="s">
        <v>22</v>
      </c>
      <c r="AW1740" s="12" t="s">
        <v>41</v>
      </c>
      <c r="AX1740" s="12" t="s">
        <v>78</v>
      </c>
      <c r="AY1740" s="217" t="s">
        <v>203</v>
      </c>
    </row>
    <row r="1741" spans="2:65" s="12" customFormat="1" x14ac:dyDescent="0.3">
      <c r="B1741" s="206"/>
      <c r="C1741" s="207"/>
      <c r="D1741" s="208" t="s">
        <v>213</v>
      </c>
      <c r="E1741" s="209" t="s">
        <v>20</v>
      </c>
      <c r="F1741" s="210" t="s">
        <v>331</v>
      </c>
      <c r="G1741" s="207"/>
      <c r="H1741" s="211" t="s">
        <v>20</v>
      </c>
      <c r="I1741" s="212"/>
      <c r="J1741" s="207"/>
      <c r="K1741" s="207"/>
      <c r="L1741" s="213"/>
      <c r="M1741" s="214"/>
      <c r="N1741" s="215"/>
      <c r="O1741" s="215"/>
      <c r="P1741" s="215"/>
      <c r="Q1741" s="215"/>
      <c r="R1741" s="215"/>
      <c r="S1741" s="215"/>
      <c r="T1741" s="216"/>
      <c r="AT1741" s="217" t="s">
        <v>213</v>
      </c>
      <c r="AU1741" s="217" t="s">
        <v>86</v>
      </c>
      <c r="AV1741" s="12" t="s">
        <v>22</v>
      </c>
      <c r="AW1741" s="12" t="s">
        <v>41</v>
      </c>
      <c r="AX1741" s="12" t="s">
        <v>78</v>
      </c>
      <c r="AY1741" s="217" t="s">
        <v>203</v>
      </c>
    </row>
    <row r="1742" spans="2:65" s="12" customFormat="1" x14ac:dyDescent="0.3">
      <c r="B1742" s="206"/>
      <c r="C1742" s="207"/>
      <c r="D1742" s="208" t="s">
        <v>213</v>
      </c>
      <c r="E1742" s="209" t="s">
        <v>20</v>
      </c>
      <c r="F1742" s="210" t="s">
        <v>332</v>
      </c>
      <c r="G1742" s="207"/>
      <c r="H1742" s="211" t="s">
        <v>20</v>
      </c>
      <c r="I1742" s="212"/>
      <c r="J1742" s="207"/>
      <c r="K1742" s="207"/>
      <c r="L1742" s="213"/>
      <c r="M1742" s="214"/>
      <c r="N1742" s="215"/>
      <c r="O1742" s="215"/>
      <c r="P1742" s="215"/>
      <c r="Q1742" s="215"/>
      <c r="R1742" s="215"/>
      <c r="S1742" s="215"/>
      <c r="T1742" s="216"/>
      <c r="AT1742" s="217" t="s">
        <v>213</v>
      </c>
      <c r="AU1742" s="217" t="s">
        <v>86</v>
      </c>
      <c r="AV1742" s="12" t="s">
        <v>22</v>
      </c>
      <c r="AW1742" s="12" t="s">
        <v>41</v>
      </c>
      <c r="AX1742" s="12" t="s">
        <v>78</v>
      </c>
      <c r="AY1742" s="217" t="s">
        <v>203</v>
      </c>
    </row>
    <row r="1743" spans="2:65" s="13" customFormat="1" x14ac:dyDescent="0.3">
      <c r="B1743" s="218"/>
      <c r="C1743" s="219"/>
      <c r="D1743" s="208" t="s">
        <v>213</v>
      </c>
      <c r="E1743" s="220" t="s">
        <v>20</v>
      </c>
      <c r="F1743" s="221" t="s">
        <v>333</v>
      </c>
      <c r="G1743" s="219"/>
      <c r="H1743" s="222">
        <v>254.24</v>
      </c>
      <c r="I1743" s="223"/>
      <c r="J1743" s="219"/>
      <c r="K1743" s="219"/>
      <c r="L1743" s="224"/>
      <c r="M1743" s="225"/>
      <c r="N1743" s="226"/>
      <c r="O1743" s="226"/>
      <c r="P1743" s="226"/>
      <c r="Q1743" s="226"/>
      <c r="R1743" s="226"/>
      <c r="S1743" s="226"/>
      <c r="T1743" s="227"/>
      <c r="AT1743" s="228" t="s">
        <v>213</v>
      </c>
      <c r="AU1743" s="228" t="s">
        <v>86</v>
      </c>
      <c r="AV1743" s="13" t="s">
        <v>86</v>
      </c>
      <c r="AW1743" s="13" t="s">
        <v>41</v>
      </c>
      <c r="AX1743" s="13" t="s">
        <v>78</v>
      </c>
      <c r="AY1743" s="228" t="s">
        <v>203</v>
      </c>
    </row>
    <row r="1744" spans="2:65" s="12" customFormat="1" x14ac:dyDescent="0.3">
      <c r="B1744" s="206"/>
      <c r="C1744" s="207"/>
      <c r="D1744" s="208" t="s">
        <v>213</v>
      </c>
      <c r="E1744" s="209" t="s">
        <v>20</v>
      </c>
      <c r="F1744" s="210" t="s">
        <v>611</v>
      </c>
      <c r="G1744" s="207"/>
      <c r="H1744" s="211" t="s">
        <v>20</v>
      </c>
      <c r="I1744" s="212"/>
      <c r="J1744" s="207"/>
      <c r="K1744" s="207"/>
      <c r="L1744" s="213"/>
      <c r="M1744" s="214"/>
      <c r="N1744" s="215"/>
      <c r="O1744" s="215"/>
      <c r="P1744" s="215"/>
      <c r="Q1744" s="215"/>
      <c r="R1744" s="215"/>
      <c r="S1744" s="215"/>
      <c r="T1744" s="216"/>
      <c r="AT1744" s="217" t="s">
        <v>213</v>
      </c>
      <c r="AU1744" s="217" t="s">
        <v>86</v>
      </c>
      <c r="AV1744" s="12" t="s">
        <v>22</v>
      </c>
      <c r="AW1744" s="12" t="s">
        <v>41</v>
      </c>
      <c r="AX1744" s="12" t="s">
        <v>78</v>
      </c>
      <c r="AY1744" s="217" t="s">
        <v>203</v>
      </c>
    </row>
    <row r="1745" spans="2:65" s="12" customFormat="1" x14ac:dyDescent="0.3">
      <c r="B1745" s="206"/>
      <c r="C1745" s="207"/>
      <c r="D1745" s="208" t="s">
        <v>213</v>
      </c>
      <c r="E1745" s="209" t="s">
        <v>20</v>
      </c>
      <c r="F1745" s="210" t="s">
        <v>332</v>
      </c>
      <c r="G1745" s="207"/>
      <c r="H1745" s="211" t="s">
        <v>20</v>
      </c>
      <c r="I1745" s="212"/>
      <c r="J1745" s="207"/>
      <c r="K1745" s="207"/>
      <c r="L1745" s="213"/>
      <c r="M1745" s="214"/>
      <c r="N1745" s="215"/>
      <c r="O1745" s="215"/>
      <c r="P1745" s="215"/>
      <c r="Q1745" s="215"/>
      <c r="R1745" s="215"/>
      <c r="S1745" s="215"/>
      <c r="T1745" s="216"/>
      <c r="AT1745" s="217" t="s">
        <v>213</v>
      </c>
      <c r="AU1745" s="217" t="s">
        <v>86</v>
      </c>
      <c r="AV1745" s="12" t="s">
        <v>22</v>
      </c>
      <c r="AW1745" s="12" t="s">
        <v>41</v>
      </c>
      <c r="AX1745" s="12" t="s">
        <v>78</v>
      </c>
      <c r="AY1745" s="217" t="s">
        <v>203</v>
      </c>
    </row>
    <row r="1746" spans="2:65" s="13" customFormat="1" x14ac:dyDescent="0.3">
      <c r="B1746" s="218"/>
      <c r="C1746" s="219"/>
      <c r="D1746" s="208" t="s">
        <v>213</v>
      </c>
      <c r="E1746" s="220" t="s">
        <v>20</v>
      </c>
      <c r="F1746" s="221" t="s">
        <v>523</v>
      </c>
      <c r="G1746" s="219"/>
      <c r="H1746" s="222">
        <v>55.4</v>
      </c>
      <c r="I1746" s="223"/>
      <c r="J1746" s="219"/>
      <c r="K1746" s="219"/>
      <c r="L1746" s="224"/>
      <c r="M1746" s="225"/>
      <c r="N1746" s="226"/>
      <c r="O1746" s="226"/>
      <c r="P1746" s="226"/>
      <c r="Q1746" s="226"/>
      <c r="R1746" s="226"/>
      <c r="S1746" s="226"/>
      <c r="T1746" s="227"/>
      <c r="AT1746" s="228" t="s">
        <v>213</v>
      </c>
      <c r="AU1746" s="228" t="s">
        <v>86</v>
      </c>
      <c r="AV1746" s="13" t="s">
        <v>86</v>
      </c>
      <c r="AW1746" s="13" t="s">
        <v>41</v>
      </c>
      <c r="AX1746" s="13" t="s">
        <v>78</v>
      </c>
      <c r="AY1746" s="228" t="s">
        <v>203</v>
      </c>
    </row>
    <row r="1747" spans="2:65" s="14" customFormat="1" x14ac:dyDescent="0.3">
      <c r="B1747" s="229"/>
      <c r="C1747" s="230"/>
      <c r="D1747" s="231" t="s">
        <v>213</v>
      </c>
      <c r="E1747" s="232" t="s">
        <v>20</v>
      </c>
      <c r="F1747" s="233" t="s">
        <v>225</v>
      </c>
      <c r="G1747" s="230"/>
      <c r="H1747" s="234">
        <v>309.64</v>
      </c>
      <c r="I1747" s="235"/>
      <c r="J1747" s="230"/>
      <c r="K1747" s="230"/>
      <c r="L1747" s="236"/>
      <c r="M1747" s="237"/>
      <c r="N1747" s="238"/>
      <c r="O1747" s="238"/>
      <c r="P1747" s="238"/>
      <c r="Q1747" s="238"/>
      <c r="R1747" s="238"/>
      <c r="S1747" s="238"/>
      <c r="T1747" s="239"/>
      <c r="AT1747" s="240" t="s">
        <v>213</v>
      </c>
      <c r="AU1747" s="240" t="s">
        <v>86</v>
      </c>
      <c r="AV1747" s="14" t="s">
        <v>211</v>
      </c>
      <c r="AW1747" s="14" t="s">
        <v>41</v>
      </c>
      <c r="AX1747" s="14" t="s">
        <v>22</v>
      </c>
      <c r="AY1747" s="240" t="s">
        <v>203</v>
      </c>
    </row>
    <row r="1748" spans="2:65" s="1" customFormat="1" ht="22.5" customHeight="1" x14ac:dyDescent="0.3">
      <c r="B1748" s="35"/>
      <c r="C1748" s="194" t="s">
        <v>1544</v>
      </c>
      <c r="D1748" s="194" t="s">
        <v>206</v>
      </c>
      <c r="E1748" s="195" t="s">
        <v>1545</v>
      </c>
      <c r="F1748" s="196" t="s">
        <v>1542</v>
      </c>
      <c r="G1748" s="197" t="s">
        <v>209</v>
      </c>
      <c r="H1748" s="198">
        <v>20.3</v>
      </c>
      <c r="I1748" s="199"/>
      <c r="J1748" s="200">
        <f>ROUND(I1748*H1748,2)</f>
        <v>0</v>
      </c>
      <c r="K1748" s="196" t="s">
        <v>20</v>
      </c>
      <c r="L1748" s="55"/>
      <c r="M1748" s="201" t="s">
        <v>20</v>
      </c>
      <c r="N1748" s="202" t="s">
        <v>49</v>
      </c>
      <c r="O1748" s="36"/>
      <c r="P1748" s="203">
        <f>O1748*H1748</f>
        <v>0</v>
      </c>
      <c r="Q1748" s="203">
        <v>3.3E-4</v>
      </c>
      <c r="R1748" s="203">
        <f>Q1748*H1748</f>
        <v>6.6990000000000001E-3</v>
      </c>
      <c r="S1748" s="203">
        <v>0</v>
      </c>
      <c r="T1748" s="204">
        <f>S1748*H1748</f>
        <v>0</v>
      </c>
      <c r="AR1748" s="18" t="s">
        <v>336</v>
      </c>
      <c r="AT1748" s="18" t="s">
        <v>206</v>
      </c>
      <c r="AU1748" s="18" t="s">
        <v>86</v>
      </c>
      <c r="AY1748" s="18" t="s">
        <v>203</v>
      </c>
      <c r="BE1748" s="205">
        <f>IF(N1748="základní",J1748,0)</f>
        <v>0</v>
      </c>
      <c r="BF1748" s="205">
        <f>IF(N1748="snížená",J1748,0)</f>
        <v>0</v>
      </c>
      <c r="BG1748" s="205">
        <f>IF(N1748="zákl. přenesená",J1748,0)</f>
        <v>0</v>
      </c>
      <c r="BH1748" s="205">
        <f>IF(N1748="sníž. přenesená",J1748,0)</f>
        <v>0</v>
      </c>
      <c r="BI1748" s="205">
        <f>IF(N1748="nulová",J1748,0)</f>
        <v>0</v>
      </c>
      <c r="BJ1748" s="18" t="s">
        <v>22</v>
      </c>
      <c r="BK1748" s="205">
        <f>ROUND(I1748*H1748,2)</f>
        <v>0</v>
      </c>
      <c r="BL1748" s="18" t="s">
        <v>336</v>
      </c>
      <c r="BM1748" s="18" t="s">
        <v>1546</v>
      </c>
    </row>
    <row r="1749" spans="2:65" s="12" customFormat="1" x14ac:dyDescent="0.3">
      <c r="B1749" s="206"/>
      <c r="C1749" s="207"/>
      <c r="D1749" s="208" t="s">
        <v>213</v>
      </c>
      <c r="E1749" s="209" t="s">
        <v>20</v>
      </c>
      <c r="F1749" s="210" t="s">
        <v>329</v>
      </c>
      <c r="G1749" s="207"/>
      <c r="H1749" s="211" t="s">
        <v>20</v>
      </c>
      <c r="I1749" s="212"/>
      <c r="J1749" s="207"/>
      <c r="K1749" s="207"/>
      <c r="L1749" s="213"/>
      <c r="M1749" s="214"/>
      <c r="N1749" s="215"/>
      <c r="O1749" s="215"/>
      <c r="P1749" s="215"/>
      <c r="Q1749" s="215"/>
      <c r="R1749" s="215"/>
      <c r="S1749" s="215"/>
      <c r="T1749" s="216"/>
      <c r="AT1749" s="217" t="s">
        <v>213</v>
      </c>
      <c r="AU1749" s="217" t="s">
        <v>86</v>
      </c>
      <c r="AV1749" s="12" t="s">
        <v>22</v>
      </c>
      <c r="AW1749" s="12" t="s">
        <v>41</v>
      </c>
      <c r="AX1749" s="12" t="s">
        <v>78</v>
      </c>
      <c r="AY1749" s="217" t="s">
        <v>203</v>
      </c>
    </row>
    <row r="1750" spans="2:65" s="12" customFormat="1" x14ac:dyDescent="0.3">
      <c r="B1750" s="206"/>
      <c r="C1750" s="207"/>
      <c r="D1750" s="208" t="s">
        <v>213</v>
      </c>
      <c r="E1750" s="209" t="s">
        <v>20</v>
      </c>
      <c r="F1750" s="210" t="s">
        <v>1547</v>
      </c>
      <c r="G1750" s="207"/>
      <c r="H1750" s="211" t="s">
        <v>20</v>
      </c>
      <c r="I1750" s="212"/>
      <c r="J1750" s="207"/>
      <c r="K1750" s="207"/>
      <c r="L1750" s="213"/>
      <c r="M1750" s="214"/>
      <c r="N1750" s="215"/>
      <c r="O1750" s="215"/>
      <c r="P1750" s="215"/>
      <c r="Q1750" s="215"/>
      <c r="R1750" s="215"/>
      <c r="S1750" s="215"/>
      <c r="T1750" s="216"/>
      <c r="AT1750" s="217" t="s">
        <v>213</v>
      </c>
      <c r="AU1750" s="217" t="s">
        <v>86</v>
      </c>
      <c r="AV1750" s="12" t="s">
        <v>22</v>
      </c>
      <c r="AW1750" s="12" t="s">
        <v>41</v>
      </c>
      <c r="AX1750" s="12" t="s">
        <v>78</v>
      </c>
      <c r="AY1750" s="217" t="s">
        <v>203</v>
      </c>
    </row>
    <row r="1751" spans="2:65" s="12" customFormat="1" x14ac:dyDescent="0.3">
      <c r="B1751" s="206"/>
      <c r="C1751" s="207"/>
      <c r="D1751" s="208" t="s">
        <v>213</v>
      </c>
      <c r="E1751" s="209" t="s">
        <v>20</v>
      </c>
      <c r="F1751" s="210" t="s">
        <v>1548</v>
      </c>
      <c r="G1751" s="207"/>
      <c r="H1751" s="211" t="s">
        <v>20</v>
      </c>
      <c r="I1751" s="212"/>
      <c r="J1751" s="207"/>
      <c r="K1751" s="207"/>
      <c r="L1751" s="213"/>
      <c r="M1751" s="214"/>
      <c r="N1751" s="215"/>
      <c r="O1751" s="215"/>
      <c r="P1751" s="215"/>
      <c r="Q1751" s="215"/>
      <c r="R1751" s="215"/>
      <c r="S1751" s="215"/>
      <c r="T1751" s="216"/>
      <c r="AT1751" s="217" t="s">
        <v>213</v>
      </c>
      <c r="AU1751" s="217" t="s">
        <v>86</v>
      </c>
      <c r="AV1751" s="12" t="s">
        <v>22</v>
      </c>
      <c r="AW1751" s="12" t="s">
        <v>41</v>
      </c>
      <c r="AX1751" s="12" t="s">
        <v>78</v>
      </c>
      <c r="AY1751" s="217" t="s">
        <v>203</v>
      </c>
    </row>
    <row r="1752" spans="2:65" s="12" customFormat="1" x14ac:dyDescent="0.3">
      <c r="B1752" s="206"/>
      <c r="C1752" s="207"/>
      <c r="D1752" s="208" t="s">
        <v>213</v>
      </c>
      <c r="E1752" s="209" t="s">
        <v>20</v>
      </c>
      <c r="F1752" s="210" t="s">
        <v>1549</v>
      </c>
      <c r="G1752" s="207"/>
      <c r="H1752" s="211" t="s">
        <v>20</v>
      </c>
      <c r="I1752" s="212"/>
      <c r="J1752" s="207"/>
      <c r="K1752" s="207"/>
      <c r="L1752" s="213"/>
      <c r="M1752" s="214"/>
      <c r="N1752" s="215"/>
      <c r="O1752" s="215"/>
      <c r="P1752" s="215"/>
      <c r="Q1752" s="215"/>
      <c r="R1752" s="215"/>
      <c r="S1752" s="215"/>
      <c r="T1752" s="216"/>
      <c r="AT1752" s="217" t="s">
        <v>213</v>
      </c>
      <c r="AU1752" s="217" t="s">
        <v>86</v>
      </c>
      <c r="AV1752" s="12" t="s">
        <v>22</v>
      </c>
      <c r="AW1752" s="12" t="s">
        <v>41</v>
      </c>
      <c r="AX1752" s="12" t="s">
        <v>78</v>
      </c>
      <c r="AY1752" s="217" t="s">
        <v>203</v>
      </c>
    </row>
    <row r="1753" spans="2:65" s="13" customFormat="1" x14ac:dyDescent="0.3">
      <c r="B1753" s="218"/>
      <c r="C1753" s="219"/>
      <c r="D1753" s="208" t="s">
        <v>213</v>
      </c>
      <c r="E1753" s="220" t="s">
        <v>20</v>
      </c>
      <c r="F1753" s="221" t="s">
        <v>1550</v>
      </c>
      <c r="G1753" s="219"/>
      <c r="H1753" s="222">
        <v>10.15</v>
      </c>
      <c r="I1753" s="223"/>
      <c r="J1753" s="219"/>
      <c r="K1753" s="219"/>
      <c r="L1753" s="224"/>
      <c r="M1753" s="225"/>
      <c r="N1753" s="226"/>
      <c r="O1753" s="226"/>
      <c r="P1753" s="226"/>
      <c r="Q1753" s="226"/>
      <c r="R1753" s="226"/>
      <c r="S1753" s="226"/>
      <c r="T1753" s="227"/>
      <c r="AT1753" s="228" t="s">
        <v>213</v>
      </c>
      <c r="AU1753" s="228" t="s">
        <v>86</v>
      </c>
      <c r="AV1753" s="13" t="s">
        <v>86</v>
      </c>
      <c r="AW1753" s="13" t="s">
        <v>41</v>
      </c>
      <c r="AX1753" s="13" t="s">
        <v>78</v>
      </c>
      <c r="AY1753" s="228" t="s">
        <v>203</v>
      </c>
    </row>
    <row r="1754" spans="2:65" s="12" customFormat="1" x14ac:dyDescent="0.3">
      <c r="B1754" s="206"/>
      <c r="C1754" s="207"/>
      <c r="D1754" s="208" t="s">
        <v>213</v>
      </c>
      <c r="E1754" s="209" t="s">
        <v>20</v>
      </c>
      <c r="F1754" s="210" t="s">
        <v>611</v>
      </c>
      <c r="G1754" s="207"/>
      <c r="H1754" s="211" t="s">
        <v>20</v>
      </c>
      <c r="I1754" s="212"/>
      <c r="J1754" s="207"/>
      <c r="K1754" s="207"/>
      <c r="L1754" s="213"/>
      <c r="M1754" s="214"/>
      <c r="N1754" s="215"/>
      <c r="O1754" s="215"/>
      <c r="P1754" s="215"/>
      <c r="Q1754" s="215"/>
      <c r="R1754" s="215"/>
      <c r="S1754" s="215"/>
      <c r="T1754" s="216"/>
      <c r="AT1754" s="217" t="s">
        <v>213</v>
      </c>
      <c r="AU1754" s="217" t="s">
        <v>86</v>
      </c>
      <c r="AV1754" s="12" t="s">
        <v>22</v>
      </c>
      <c r="AW1754" s="12" t="s">
        <v>41</v>
      </c>
      <c r="AX1754" s="12" t="s">
        <v>78</v>
      </c>
      <c r="AY1754" s="217" t="s">
        <v>203</v>
      </c>
    </row>
    <row r="1755" spans="2:65" s="12" customFormat="1" x14ac:dyDescent="0.3">
      <c r="B1755" s="206"/>
      <c r="C1755" s="207"/>
      <c r="D1755" s="208" t="s">
        <v>213</v>
      </c>
      <c r="E1755" s="209" t="s">
        <v>20</v>
      </c>
      <c r="F1755" s="210" t="s">
        <v>1551</v>
      </c>
      <c r="G1755" s="207"/>
      <c r="H1755" s="211" t="s">
        <v>20</v>
      </c>
      <c r="I1755" s="212"/>
      <c r="J1755" s="207"/>
      <c r="K1755" s="207"/>
      <c r="L1755" s="213"/>
      <c r="M1755" s="214"/>
      <c r="N1755" s="215"/>
      <c r="O1755" s="215"/>
      <c r="P1755" s="215"/>
      <c r="Q1755" s="215"/>
      <c r="R1755" s="215"/>
      <c r="S1755" s="215"/>
      <c r="T1755" s="216"/>
      <c r="AT1755" s="217" t="s">
        <v>213</v>
      </c>
      <c r="AU1755" s="217" t="s">
        <v>86</v>
      </c>
      <c r="AV1755" s="12" t="s">
        <v>22</v>
      </c>
      <c r="AW1755" s="12" t="s">
        <v>41</v>
      </c>
      <c r="AX1755" s="12" t="s">
        <v>78</v>
      </c>
      <c r="AY1755" s="217" t="s">
        <v>203</v>
      </c>
    </row>
    <row r="1756" spans="2:65" s="13" customFormat="1" x14ac:dyDescent="0.3">
      <c r="B1756" s="218"/>
      <c r="C1756" s="219"/>
      <c r="D1756" s="208" t="s">
        <v>213</v>
      </c>
      <c r="E1756" s="220" t="s">
        <v>20</v>
      </c>
      <c r="F1756" s="221" t="s">
        <v>1550</v>
      </c>
      <c r="G1756" s="219"/>
      <c r="H1756" s="222">
        <v>10.15</v>
      </c>
      <c r="I1756" s="223"/>
      <c r="J1756" s="219"/>
      <c r="K1756" s="219"/>
      <c r="L1756" s="224"/>
      <c r="M1756" s="225"/>
      <c r="N1756" s="226"/>
      <c r="O1756" s="226"/>
      <c r="P1756" s="226"/>
      <c r="Q1756" s="226"/>
      <c r="R1756" s="226"/>
      <c r="S1756" s="226"/>
      <c r="T1756" s="227"/>
      <c r="AT1756" s="228" t="s">
        <v>213</v>
      </c>
      <c r="AU1756" s="228" t="s">
        <v>86</v>
      </c>
      <c r="AV1756" s="13" t="s">
        <v>86</v>
      </c>
      <c r="AW1756" s="13" t="s">
        <v>41</v>
      </c>
      <c r="AX1756" s="13" t="s">
        <v>78</v>
      </c>
      <c r="AY1756" s="228" t="s">
        <v>203</v>
      </c>
    </row>
    <row r="1757" spans="2:65" s="14" customFormat="1" x14ac:dyDescent="0.3">
      <c r="B1757" s="229"/>
      <c r="C1757" s="230"/>
      <c r="D1757" s="208" t="s">
        <v>213</v>
      </c>
      <c r="E1757" s="241" t="s">
        <v>20</v>
      </c>
      <c r="F1757" s="242" t="s">
        <v>225</v>
      </c>
      <c r="G1757" s="230"/>
      <c r="H1757" s="243">
        <v>20.3</v>
      </c>
      <c r="I1757" s="235"/>
      <c r="J1757" s="230"/>
      <c r="K1757" s="230"/>
      <c r="L1757" s="236"/>
      <c r="M1757" s="237"/>
      <c r="N1757" s="238"/>
      <c r="O1757" s="238"/>
      <c r="P1757" s="238"/>
      <c r="Q1757" s="238"/>
      <c r="R1757" s="238"/>
      <c r="S1757" s="238"/>
      <c r="T1757" s="239"/>
      <c r="AT1757" s="240" t="s">
        <v>213</v>
      </c>
      <c r="AU1757" s="240" t="s">
        <v>86</v>
      </c>
      <c r="AV1757" s="14" t="s">
        <v>211</v>
      </c>
      <c r="AW1757" s="14" t="s">
        <v>41</v>
      </c>
      <c r="AX1757" s="14" t="s">
        <v>22</v>
      </c>
      <c r="AY1757" s="240" t="s">
        <v>203</v>
      </c>
    </row>
    <row r="1758" spans="2:65" s="11" customFormat="1" ht="29.85" customHeight="1" x14ac:dyDescent="0.3">
      <c r="B1758" s="177"/>
      <c r="C1758" s="178"/>
      <c r="D1758" s="191" t="s">
        <v>77</v>
      </c>
      <c r="E1758" s="192" t="s">
        <v>1552</v>
      </c>
      <c r="F1758" s="192" t="s">
        <v>1553</v>
      </c>
      <c r="G1758" s="178"/>
      <c r="H1758" s="178"/>
      <c r="I1758" s="181"/>
      <c r="J1758" s="193">
        <f>BK1758</f>
        <v>0</v>
      </c>
      <c r="K1758" s="178"/>
      <c r="L1758" s="183"/>
      <c r="M1758" s="184"/>
      <c r="N1758" s="185"/>
      <c r="O1758" s="185"/>
      <c r="P1758" s="186">
        <f>SUM(P1759:P1831)</f>
        <v>0</v>
      </c>
      <c r="Q1758" s="185"/>
      <c r="R1758" s="186">
        <f>SUM(R1759:R1831)</f>
        <v>0.56416009999999994</v>
      </c>
      <c r="S1758" s="185"/>
      <c r="T1758" s="187">
        <f>SUM(T1759:T1831)</f>
        <v>0</v>
      </c>
      <c r="AR1758" s="188" t="s">
        <v>86</v>
      </c>
      <c r="AT1758" s="189" t="s">
        <v>77</v>
      </c>
      <c r="AU1758" s="189" t="s">
        <v>22</v>
      </c>
      <c r="AY1758" s="188" t="s">
        <v>203</v>
      </c>
      <c r="BK1758" s="190">
        <f>SUM(BK1759:BK1831)</f>
        <v>0</v>
      </c>
    </row>
    <row r="1759" spans="2:65" s="1" customFormat="1" ht="22.5" customHeight="1" x14ac:dyDescent="0.3">
      <c r="B1759" s="35"/>
      <c r="C1759" s="194" t="s">
        <v>1554</v>
      </c>
      <c r="D1759" s="194" t="s">
        <v>206</v>
      </c>
      <c r="E1759" s="195" t="s">
        <v>1555</v>
      </c>
      <c r="F1759" s="196" t="s">
        <v>1556</v>
      </c>
      <c r="G1759" s="197" t="s">
        <v>209</v>
      </c>
      <c r="H1759" s="198">
        <v>1226.4349999999999</v>
      </c>
      <c r="I1759" s="199"/>
      <c r="J1759" s="200">
        <f>ROUND(I1759*H1759,2)</f>
        <v>0</v>
      </c>
      <c r="K1759" s="196" t="s">
        <v>210</v>
      </c>
      <c r="L1759" s="55"/>
      <c r="M1759" s="201" t="s">
        <v>20</v>
      </c>
      <c r="N1759" s="202" t="s">
        <v>49</v>
      </c>
      <c r="O1759" s="36"/>
      <c r="P1759" s="203">
        <f>O1759*H1759</f>
        <v>0</v>
      </c>
      <c r="Q1759" s="203">
        <v>2.0000000000000001E-4</v>
      </c>
      <c r="R1759" s="203">
        <f>Q1759*H1759</f>
        <v>0.24528700000000001</v>
      </c>
      <c r="S1759" s="203">
        <v>0</v>
      </c>
      <c r="T1759" s="204">
        <f>S1759*H1759</f>
        <v>0</v>
      </c>
      <c r="AR1759" s="18" t="s">
        <v>336</v>
      </c>
      <c r="AT1759" s="18" t="s">
        <v>206</v>
      </c>
      <c r="AU1759" s="18" t="s">
        <v>86</v>
      </c>
      <c r="AY1759" s="18" t="s">
        <v>203</v>
      </c>
      <c r="BE1759" s="205">
        <f>IF(N1759="základní",J1759,0)</f>
        <v>0</v>
      </c>
      <c r="BF1759" s="205">
        <f>IF(N1759="snížená",J1759,0)</f>
        <v>0</v>
      </c>
      <c r="BG1759" s="205">
        <f>IF(N1759="zákl. přenesená",J1759,0)</f>
        <v>0</v>
      </c>
      <c r="BH1759" s="205">
        <f>IF(N1759="sníž. přenesená",J1759,0)</f>
        <v>0</v>
      </c>
      <c r="BI1759" s="205">
        <f>IF(N1759="nulová",J1759,0)</f>
        <v>0</v>
      </c>
      <c r="BJ1759" s="18" t="s">
        <v>22</v>
      </c>
      <c r="BK1759" s="205">
        <f>ROUND(I1759*H1759,2)</f>
        <v>0</v>
      </c>
      <c r="BL1759" s="18" t="s">
        <v>336</v>
      </c>
      <c r="BM1759" s="18" t="s">
        <v>1557</v>
      </c>
    </row>
    <row r="1760" spans="2:65" s="12" customFormat="1" x14ac:dyDescent="0.3">
      <c r="B1760" s="206"/>
      <c r="C1760" s="207"/>
      <c r="D1760" s="208" t="s">
        <v>213</v>
      </c>
      <c r="E1760" s="209" t="s">
        <v>20</v>
      </c>
      <c r="F1760" s="210" t="s">
        <v>1196</v>
      </c>
      <c r="G1760" s="207"/>
      <c r="H1760" s="211" t="s">
        <v>20</v>
      </c>
      <c r="I1760" s="212"/>
      <c r="J1760" s="207"/>
      <c r="K1760" s="207"/>
      <c r="L1760" s="213"/>
      <c r="M1760" s="214"/>
      <c r="N1760" s="215"/>
      <c r="O1760" s="215"/>
      <c r="P1760" s="215"/>
      <c r="Q1760" s="215"/>
      <c r="R1760" s="215"/>
      <c r="S1760" s="215"/>
      <c r="T1760" s="216"/>
      <c r="AT1760" s="217" t="s">
        <v>213</v>
      </c>
      <c r="AU1760" s="217" t="s">
        <v>86</v>
      </c>
      <c r="AV1760" s="12" t="s">
        <v>22</v>
      </c>
      <c r="AW1760" s="12" t="s">
        <v>41</v>
      </c>
      <c r="AX1760" s="12" t="s">
        <v>78</v>
      </c>
      <c r="AY1760" s="217" t="s">
        <v>203</v>
      </c>
    </row>
    <row r="1761" spans="2:51" s="12" customFormat="1" x14ac:dyDescent="0.3">
      <c r="B1761" s="206"/>
      <c r="C1761" s="207"/>
      <c r="D1761" s="208" t="s">
        <v>213</v>
      </c>
      <c r="E1761" s="209" t="s">
        <v>20</v>
      </c>
      <c r="F1761" s="210" t="s">
        <v>1558</v>
      </c>
      <c r="G1761" s="207"/>
      <c r="H1761" s="211" t="s">
        <v>20</v>
      </c>
      <c r="I1761" s="212"/>
      <c r="J1761" s="207"/>
      <c r="K1761" s="207"/>
      <c r="L1761" s="213"/>
      <c r="M1761" s="214"/>
      <c r="N1761" s="215"/>
      <c r="O1761" s="215"/>
      <c r="P1761" s="215"/>
      <c r="Q1761" s="215"/>
      <c r="R1761" s="215"/>
      <c r="S1761" s="215"/>
      <c r="T1761" s="216"/>
      <c r="AT1761" s="217" t="s">
        <v>213</v>
      </c>
      <c r="AU1761" s="217" t="s">
        <v>86</v>
      </c>
      <c r="AV1761" s="12" t="s">
        <v>22</v>
      </c>
      <c r="AW1761" s="12" t="s">
        <v>41</v>
      </c>
      <c r="AX1761" s="12" t="s">
        <v>78</v>
      </c>
      <c r="AY1761" s="217" t="s">
        <v>203</v>
      </c>
    </row>
    <row r="1762" spans="2:51" s="12" customFormat="1" x14ac:dyDescent="0.3">
      <c r="B1762" s="206"/>
      <c r="C1762" s="207"/>
      <c r="D1762" s="208" t="s">
        <v>213</v>
      </c>
      <c r="E1762" s="209" t="s">
        <v>20</v>
      </c>
      <c r="F1762" s="210" t="s">
        <v>533</v>
      </c>
      <c r="G1762" s="207"/>
      <c r="H1762" s="211" t="s">
        <v>20</v>
      </c>
      <c r="I1762" s="212"/>
      <c r="J1762" s="207"/>
      <c r="K1762" s="207"/>
      <c r="L1762" s="213"/>
      <c r="M1762" s="214"/>
      <c r="N1762" s="215"/>
      <c r="O1762" s="215"/>
      <c r="P1762" s="215"/>
      <c r="Q1762" s="215"/>
      <c r="R1762" s="215"/>
      <c r="S1762" s="215"/>
      <c r="T1762" s="216"/>
      <c r="AT1762" s="217" t="s">
        <v>213</v>
      </c>
      <c r="AU1762" s="217" t="s">
        <v>86</v>
      </c>
      <c r="AV1762" s="12" t="s">
        <v>22</v>
      </c>
      <c r="AW1762" s="12" t="s">
        <v>41</v>
      </c>
      <c r="AX1762" s="12" t="s">
        <v>78</v>
      </c>
      <c r="AY1762" s="217" t="s">
        <v>203</v>
      </c>
    </row>
    <row r="1763" spans="2:51" s="12" customFormat="1" x14ac:dyDescent="0.3">
      <c r="B1763" s="206"/>
      <c r="C1763" s="207"/>
      <c r="D1763" s="208" t="s">
        <v>213</v>
      </c>
      <c r="E1763" s="209" t="s">
        <v>20</v>
      </c>
      <c r="F1763" s="210" t="s">
        <v>217</v>
      </c>
      <c r="G1763" s="207"/>
      <c r="H1763" s="211" t="s">
        <v>20</v>
      </c>
      <c r="I1763" s="212"/>
      <c r="J1763" s="207"/>
      <c r="K1763" s="207"/>
      <c r="L1763" s="213"/>
      <c r="M1763" s="214"/>
      <c r="N1763" s="215"/>
      <c r="O1763" s="215"/>
      <c r="P1763" s="215"/>
      <c r="Q1763" s="215"/>
      <c r="R1763" s="215"/>
      <c r="S1763" s="215"/>
      <c r="T1763" s="216"/>
      <c r="AT1763" s="217" t="s">
        <v>213</v>
      </c>
      <c r="AU1763" s="217" t="s">
        <v>86</v>
      </c>
      <c r="AV1763" s="12" t="s">
        <v>22</v>
      </c>
      <c r="AW1763" s="12" t="s">
        <v>41</v>
      </c>
      <c r="AX1763" s="12" t="s">
        <v>78</v>
      </c>
      <c r="AY1763" s="217" t="s">
        <v>203</v>
      </c>
    </row>
    <row r="1764" spans="2:51" s="13" customFormat="1" x14ac:dyDescent="0.3">
      <c r="B1764" s="218"/>
      <c r="C1764" s="219"/>
      <c r="D1764" s="208" t="s">
        <v>213</v>
      </c>
      <c r="E1764" s="220" t="s">
        <v>20</v>
      </c>
      <c r="F1764" s="221" t="s">
        <v>534</v>
      </c>
      <c r="G1764" s="219"/>
      <c r="H1764" s="222">
        <v>39.295999999999999</v>
      </c>
      <c r="I1764" s="223"/>
      <c r="J1764" s="219"/>
      <c r="K1764" s="219"/>
      <c r="L1764" s="224"/>
      <c r="M1764" s="225"/>
      <c r="N1764" s="226"/>
      <c r="O1764" s="226"/>
      <c r="P1764" s="226"/>
      <c r="Q1764" s="226"/>
      <c r="R1764" s="226"/>
      <c r="S1764" s="226"/>
      <c r="T1764" s="227"/>
      <c r="AT1764" s="228" t="s">
        <v>213</v>
      </c>
      <c r="AU1764" s="228" t="s">
        <v>86</v>
      </c>
      <c r="AV1764" s="13" t="s">
        <v>86</v>
      </c>
      <c r="AW1764" s="13" t="s">
        <v>41</v>
      </c>
      <c r="AX1764" s="13" t="s">
        <v>78</v>
      </c>
      <c r="AY1764" s="228" t="s">
        <v>203</v>
      </c>
    </row>
    <row r="1765" spans="2:51" s="12" customFormat="1" x14ac:dyDescent="0.3">
      <c r="B1765" s="206"/>
      <c r="C1765" s="207"/>
      <c r="D1765" s="208" t="s">
        <v>213</v>
      </c>
      <c r="E1765" s="209" t="s">
        <v>20</v>
      </c>
      <c r="F1765" s="210" t="s">
        <v>435</v>
      </c>
      <c r="G1765" s="207"/>
      <c r="H1765" s="211" t="s">
        <v>20</v>
      </c>
      <c r="I1765" s="212"/>
      <c r="J1765" s="207"/>
      <c r="K1765" s="207"/>
      <c r="L1765" s="213"/>
      <c r="M1765" s="214"/>
      <c r="N1765" s="215"/>
      <c r="O1765" s="215"/>
      <c r="P1765" s="215"/>
      <c r="Q1765" s="215"/>
      <c r="R1765" s="215"/>
      <c r="S1765" s="215"/>
      <c r="T1765" s="216"/>
      <c r="AT1765" s="217" t="s">
        <v>213</v>
      </c>
      <c r="AU1765" s="217" t="s">
        <v>86</v>
      </c>
      <c r="AV1765" s="12" t="s">
        <v>22</v>
      </c>
      <c r="AW1765" s="12" t="s">
        <v>41</v>
      </c>
      <c r="AX1765" s="12" t="s">
        <v>78</v>
      </c>
      <c r="AY1765" s="217" t="s">
        <v>203</v>
      </c>
    </row>
    <row r="1766" spans="2:51" s="13" customFormat="1" x14ac:dyDescent="0.3">
      <c r="B1766" s="218"/>
      <c r="C1766" s="219"/>
      <c r="D1766" s="208" t="s">
        <v>213</v>
      </c>
      <c r="E1766" s="220" t="s">
        <v>20</v>
      </c>
      <c r="F1766" s="221" t="s">
        <v>535</v>
      </c>
      <c r="G1766" s="219"/>
      <c r="H1766" s="222">
        <v>5.44</v>
      </c>
      <c r="I1766" s="223"/>
      <c r="J1766" s="219"/>
      <c r="K1766" s="219"/>
      <c r="L1766" s="224"/>
      <c r="M1766" s="225"/>
      <c r="N1766" s="226"/>
      <c r="O1766" s="226"/>
      <c r="P1766" s="226"/>
      <c r="Q1766" s="226"/>
      <c r="R1766" s="226"/>
      <c r="S1766" s="226"/>
      <c r="T1766" s="227"/>
      <c r="AT1766" s="228" t="s">
        <v>213</v>
      </c>
      <c r="AU1766" s="228" t="s">
        <v>86</v>
      </c>
      <c r="AV1766" s="13" t="s">
        <v>86</v>
      </c>
      <c r="AW1766" s="13" t="s">
        <v>41</v>
      </c>
      <c r="AX1766" s="13" t="s">
        <v>78</v>
      </c>
      <c r="AY1766" s="228" t="s">
        <v>203</v>
      </c>
    </row>
    <row r="1767" spans="2:51" s="12" customFormat="1" x14ac:dyDescent="0.3">
      <c r="B1767" s="206"/>
      <c r="C1767" s="207"/>
      <c r="D1767" s="208" t="s">
        <v>213</v>
      </c>
      <c r="E1767" s="209" t="s">
        <v>20</v>
      </c>
      <c r="F1767" s="210" t="s">
        <v>221</v>
      </c>
      <c r="G1767" s="207"/>
      <c r="H1767" s="211" t="s">
        <v>20</v>
      </c>
      <c r="I1767" s="212"/>
      <c r="J1767" s="207"/>
      <c r="K1767" s="207"/>
      <c r="L1767" s="213"/>
      <c r="M1767" s="214"/>
      <c r="N1767" s="215"/>
      <c r="O1767" s="215"/>
      <c r="P1767" s="215"/>
      <c r="Q1767" s="215"/>
      <c r="R1767" s="215"/>
      <c r="S1767" s="215"/>
      <c r="T1767" s="216"/>
      <c r="AT1767" s="217" t="s">
        <v>213</v>
      </c>
      <c r="AU1767" s="217" t="s">
        <v>86</v>
      </c>
      <c r="AV1767" s="12" t="s">
        <v>22</v>
      </c>
      <c r="AW1767" s="12" t="s">
        <v>41</v>
      </c>
      <c r="AX1767" s="12" t="s">
        <v>78</v>
      </c>
      <c r="AY1767" s="217" t="s">
        <v>203</v>
      </c>
    </row>
    <row r="1768" spans="2:51" s="13" customFormat="1" x14ac:dyDescent="0.3">
      <c r="B1768" s="218"/>
      <c r="C1768" s="219"/>
      <c r="D1768" s="208" t="s">
        <v>213</v>
      </c>
      <c r="E1768" s="220" t="s">
        <v>20</v>
      </c>
      <c r="F1768" s="221" t="s">
        <v>535</v>
      </c>
      <c r="G1768" s="219"/>
      <c r="H1768" s="222">
        <v>5.44</v>
      </c>
      <c r="I1768" s="223"/>
      <c r="J1768" s="219"/>
      <c r="K1768" s="219"/>
      <c r="L1768" s="224"/>
      <c r="M1768" s="225"/>
      <c r="N1768" s="226"/>
      <c r="O1768" s="226"/>
      <c r="P1768" s="226"/>
      <c r="Q1768" s="226"/>
      <c r="R1768" s="226"/>
      <c r="S1768" s="226"/>
      <c r="T1768" s="227"/>
      <c r="AT1768" s="228" t="s">
        <v>213</v>
      </c>
      <c r="AU1768" s="228" t="s">
        <v>86</v>
      </c>
      <c r="AV1768" s="13" t="s">
        <v>86</v>
      </c>
      <c r="AW1768" s="13" t="s">
        <v>41</v>
      </c>
      <c r="AX1768" s="13" t="s">
        <v>78</v>
      </c>
      <c r="AY1768" s="228" t="s">
        <v>203</v>
      </c>
    </row>
    <row r="1769" spans="2:51" s="12" customFormat="1" x14ac:dyDescent="0.3">
      <c r="B1769" s="206"/>
      <c r="C1769" s="207"/>
      <c r="D1769" s="208" t="s">
        <v>213</v>
      </c>
      <c r="E1769" s="209" t="s">
        <v>20</v>
      </c>
      <c r="F1769" s="210" t="s">
        <v>223</v>
      </c>
      <c r="G1769" s="207"/>
      <c r="H1769" s="211" t="s">
        <v>20</v>
      </c>
      <c r="I1769" s="212"/>
      <c r="J1769" s="207"/>
      <c r="K1769" s="207"/>
      <c r="L1769" s="213"/>
      <c r="M1769" s="214"/>
      <c r="N1769" s="215"/>
      <c r="O1769" s="215"/>
      <c r="P1769" s="215"/>
      <c r="Q1769" s="215"/>
      <c r="R1769" s="215"/>
      <c r="S1769" s="215"/>
      <c r="T1769" s="216"/>
      <c r="AT1769" s="217" t="s">
        <v>213</v>
      </c>
      <c r="AU1769" s="217" t="s">
        <v>86</v>
      </c>
      <c r="AV1769" s="12" t="s">
        <v>22</v>
      </c>
      <c r="AW1769" s="12" t="s">
        <v>41</v>
      </c>
      <c r="AX1769" s="12" t="s">
        <v>78</v>
      </c>
      <c r="AY1769" s="217" t="s">
        <v>203</v>
      </c>
    </row>
    <row r="1770" spans="2:51" s="13" customFormat="1" x14ac:dyDescent="0.3">
      <c r="B1770" s="218"/>
      <c r="C1770" s="219"/>
      <c r="D1770" s="208" t="s">
        <v>213</v>
      </c>
      <c r="E1770" s="220" t="s">
        <v>20</v>
      </c>
      <c r="F1770" s="221" t="s">
        <v>535</v>
      </c>
      <c r="G1770" s="219"/>
      <c r="H1770" s="222">
        <v>5.44</v>
      </c>
      <c r="I1770" s="223"/>
      <c r="J1770" s="219"/>
      <c r="K1770" s="219"/>
      <c r="L1770" s="224"/>
      <c r="M1770" s="225"/>
      <c r="N1770" s="226"/>
      <c r="O1770" s="226"/>
      <c r="P1770" s="226"/>
      <c r="Q1770" s="226"/>
      <c r="R1770" s="226"/>
      <c r="S1770" s="226"/>
      <c r="T1770" s="227"/>
      <c r="AT1770" s="228" t="s">
        <v>213</v>
      </c>
      <c r="AU1770" s="228" t="s">
        <v>86</v>
      </c>
      <c r="AV1770" s="13" t="s">
        <v>86</v>
      </c>
      <c r="AW1770" s="13" t="s">
        <v>41</v>
      </c>
      <c r="AX1770" s="13" t="s">
        <v>78</v>
      </c>
      <c r="AY1770" s="228" t="s">
        <v>203</v>
      </c>
    </row>
    <row r="1771" spans="2:51" s="12" customFormat="1" x14ac:dyDescent="0.3">
      <c r="B1771" s="206"/>
      <c r="C1771" s="207"/>
      <c r="D1771" s="208" t="s">
        <v>213</v>
      </c>
      <c r="E1771" s="209" t="s">
        <v>20</v>
      </c>
      <c r="F1771" s="210" t="s">
        <v>1559</v>
      </c>
      <c r="G1771" s="207"/>
      <c r="H1771" s="211" t="s">
        <v>20</v>
      </c>
      <c r="I1771" s="212"/>
      <c r="J1771" s="207"/>
      <c r="K1771" s="207"/>
      <c r="L1771" s="213"/>
      <c r="M1771" s="214"/>
      <c r="N1771" s="215"/>
      <c r="O1771" s="215"/>
      <c r="P1771" s="215"/>
      <c r="Q1771" s="215"/>
      <c r="R1771" s="215"/>
      <c r="S1771" s="215"/>
      <c r="T1771" s="216"/>
      <c r="AT1771" s="217" t="s">
        <v>213</v>
      </c>
      <c r="AU1771" s="217" t="s">
        <v>86</v>
      </c>
      <c r="AV1771" s="12" t="s">
        <v>22</v>
      </c>
      <c r="AW1771" s="12" t="s">
        <v>41</v>
      </c>
      <c r="AX1771" s="12" t="s">
        <v>78</v>
      </c>
      <c r="AY1771" s="217" t="s">
        <v>203</v>
      </c>
    </row>
    <row r="1772" spans="2:51" s="12" customFormat="1" x14ac:dyDescent="0.3">
      <c r="B1772" s="206"/>
      <c r="C1772" s="207"/>
      <c r="D1772" s="208" t="s">
        <v>213</v>
      </c>
      <c r="E1772" s="209" t="s">
        <v>20</v>
      </c>
      <c r="F1772" s="210" t="s">
        <v>1560</v>
      </c>
      <c r="G1772" s="207"/>
      <c r="H1772" s="211" t="s">
        <v>20</v>
      </c>
      <c r="I1772" s="212"/>
      <c r="J1772" s="207"/>
      <c r="K1772" s="207"/>
      <c r="L1772" s="213"/>
      <c r="M1772" s="214"/>
      <c r="N1772" s="215"/>
      <c r="O1772" s="215"/>
      <c r="P1772" s="215"/>
      <c r="Q1772" s="215"/>
      <c r="R1772" s="215"/>
      <c r="S1772" s="215"/>
      <c r="T1772" s="216"/>
      <c r="AT1772" s="217" t="s">
        <v>213</v>
      </c>
      <c r="AU1772" s="217" t="s">
        <v>86</v>
      </c>
      <c r="AV1772" s="12" t="s">
        <v>22</v>
      </c>
      <c r="AW1772" s="12" t="s">
        <v>41</v>
      </c>
      <c r="AX1772" s="12" t="s">
        <v>78</v>
      </c>
      <c r="AY1772" s="217" t="s">
        <v>203</v>
      </c>
    </row>
    <row r="1773" spans="2:51" s="12" customFormat="1" x14ac:dyDescent="0.3">
      <c r="B1773" s="206"/>
      <c r="C1773" s="207"/>
      <c r="D1773" s="208" t="s">
        <v>213</v>
      </c>
      <c r="E1773" s="209" t="s">
        <v>20</v>
      </c>
      <c r="F1773" s="210" t="s">
        <v>629</v>
      </c>
      <c r="G1773" s="207"/>
      <c r="H1773" s="211" t="s">
        <v>20</v>
      </c>
      <c r="I1773" s="212"/>
      <c r="J1773" s="207"/>
      <c r="K1773" s="207"/>
      <c r="L1773" s="213"/>
      <c r="M1773" s="214"/>
      <c r="N1773" s="215"/>
      <c r="O1773" s="215"/>
      <c r="P1773" s="215"/>
      <c r="Q1773" s="215"/>
      <c r="R1773" s="215"/>
      <c r="S1773" s="215"/>
      <c r="T1773" s="216"/>
      <c r="AT1773" s="217" t="s">
        <v>213</v>
      </c>
      <c r="AU1773" s="217" t="s">
        <v>86</v>
      </c>
      <c r="AV1773" s="12" t="s">
        <v>22</v>
      </c>
      <c r="AW1773" s="12" t="s">
        <v>41</v>
      </c>
      <c r="AX1773" s="12" t="s">
        <v>78</v>
      </c>
      <c r="AY1773" s="217" t="s">
        <v>203</v>
      </c>
    </row>
    <row r="1774" spans="2:51" s="13" customFormat="1" x14ac:dyDescent="0.3">
      <c r="B1774" s="218"/>
      <c r="C1774" s="219"/>
      <c r="D1774" s="208" t="s">
        <v>213</v>
      </c>
      <c r="E1774" s="220" t="s">
        <v>20</v>
      </c>
      <c r="F1774" s="221" t="s">
        <v>1561</v>
      </c>
      <c r="G1774" s="219"/>
      <c r="H1774" s="222">
        <v>118.282</v>
      </c>
      <c r="I1774" s="223"/>
      <c r="J1774" s="219"/>
      <c r="K1774" s="219"/>
      <c r="L1774" s="224"/>
      <c r="M1774" s="225"/>
      <c r="N1774" s="226"/>
      <c r="O1774" s="226"/>
      <c r="P1774" s="226"/>
      <c r="Q1774" s="226"/>
      <c r="R1774" s="226"/>
      <c r="S1774" s="226"/>
      <c r="T1774" s="227"/>
      <c r="AT1774" s="228" t="s">
        <v>213</v>
      </c>
      <c r="AU1774" s="228" t="s">
        <v>86</v>
      </c>
      <c r="AV1774" s="13" t="s">
        <v>86</v>
      </c>
      <c r="AW1774" s="13" t="s">
        <v>41</v>
      </c>
      <c r="AX1774" s="13" t="s">
        <v>78</v>
      </c>
      <c r="AY1774" s="228" t="s">
        <v>203</v>
      </c>
    </row>
    <row r="1775" spans="2:51" s="12" customFormat="1" x14ac:dyDescent="0.3">
      <c r="B1775" s="206"/>
      <c r="C1775" s="207"/>
      <c r="D1775" s="208" t="s">
        <v>213</v>
      </c>
      <c r="E1775" s="209" t="s">
        <v>20</v>
      </c>
      <c r="F1775" s="210" t="s">
        <v>631</v>
      </c>
      <c r="G1775" s="207"/>
      <c r="H1775" s="211" t="s">
        <v>20</v>
      </c>
      <c r="I1775" s="212"/>
      <c r="J1775" s="207"/>
      <c r="K1775" s="207"/>
      <c r="L1775" s="213"/>
      <c r="M1775" s="214"/>
      <c r="N1775" s="215"/>
      <c r="O1775" s="215"/>
      <c r="P1775" s="215"/>
      <c r="Q1775" s="215"/>
      <c r="R1775" s="215"/>
      <c r="S1775" s="215"/>
      <c r="T1775" s="216"/>
      <c r="AT1775" s="217" t="s">
        <v>213</v>
      </c>
      <c r="AU1775" s="217" t="s">
        <v>86</v>
      </c>
      <c r="AV1775" s="12" t="s">
        <v>22</v>
      </c>
      <c r="AW1775" s="12" t="s">
        <v>41</v>
      </c>
      <c r="AX1775" s="12" t="s">
        <v>78</v>
      </c>
      <c r="AY1775" s="217" t="s">
        <v>203</v>
      </c>
    </row>
    <row r="1776" spans="2:51" s="13" customFormat="1" x14ac:dyDescent="0.3">
      <c r="B1776" s="218"/>
      <c r="C1776" s="219"/>
      <c r="D1776" s="208" t="s">
        <v>213</v>
      </c>
      <c r="E1776" s="220" t="s">
        <v>20</v>
      </c>
      <c r="F1776" s="221" t="s">
        <v>1562</v>
      </c>
      <c r="G1776" s="219"/>
      <c r="H1776" s="222">
        <v>35.262</v>
      </c>
      <c r="I1776" s="223"/>
      <c r="J1776" s="219"/>
      <c r="K1776" s="219"/>
      <c r="L1776" s="224"/>
      <c r="M1776" s="225"/>
      <c r="N1776" s="226"/>
      <c r="O1776" s="226"/>
      <c r="P1776" s="226"/>
      <c r="Q1776" s="226"/>
      <c r="R1776" s="226"/>
      <c r="S1776" s="226"/>
      <c r="T1776" s="227"/>
      <c r="AT1776" s="228" t="s">
        <v>213</v>
      </c>
      <c r="AU1776" s="228" t="s">
        <v>86</v>
      </c>
      <c r="AV1776" s="13" t="s">
        <v>86</v>
      </c>
      <c r="AW1776" s="13" t="s">
        <v>41</v>
      </c>
      <c r="AX1776" s="13" t="s">
        <v>78</v>
      </c>
      <c r="AY1776" s="228" t="s">
        <v>203</v>
      </c>
    </row>
    <row r="1777" spans="2:51" s="12" customFormat="1" x14ac:dyDescent="0.3">
      <c r="B1777" s="206"/>
      <c r="C1777" s="207"/>
      <c r="D1777" s="208" t="s">
        <v>213</v>
      </c>
      <c r="E1777" s="209" t="s">
        <v>20</v>
      </c>
      <c r="F1777" s="210" t="s">
        <v>633</v>
      </c>
      <c r="G1777" s="207"/>
      <c r="H1777" s="211" t="s">
        <v>20</v>
      </c>
      <c r="I1777" s="212"/>
      <c r="J1777" s="207"/>
      <c r="K1777" s="207"/>
      <c r="L1777" s="213"/>
      <c r="M1777" s="214"/>
      <c r="N1777" s="215"/>
      <c r="O1777" s="215"/>
      <c r="P1777" s="215"/>
      <c r="Q1777" s="215"/>
      <c r="R1777" s="215"/>
      <c r="S1777" s="215"/>
      <c r="T1777" s="216"/>
      <c r="AT1777" s="217" t="s">
        <v>213</v>
      </c>
      <c r="AU1777" s="217" t="s">
        <v>86</v>
      </c>
      <c r="AV1777" s="12" t="s">
        <v>22</v>
      </c>
      <c r="AW1777" s="12" t="s">
        <v>41</v>
      </c>
      <c r="AX1777" s="12" t="s">
        <v>78</v>
      </c>
      <c r="AY1777" s="217" t="s">
        <v>203</v>
      </c>
    </row>
    <row r="1778" spans="2:51" s="13" customFormat="1" x14ac:dyDescent="0.3">
      <c r="B1778" s="218"/>
      <c r="C1778" s="219"/>
      <c r="D1778" s="208" t="s">
        <v>213</v>
      </c>
      <c r="E1778" s="220" t="s">
        <v>20</v>
      </c>
      <c r="F1778" s="221" t="s">
        <v>1563</v>
      </c>
      <c r="G1778" s="219"/>
      <c r="H1778" s="222">
        <v>290.649</v>
      </c>
      <c r="I1778" s="223"/>
      <c r="J1778" s="219"/>
      <c r="K1778" s="219"/>
      <c r="L1778" s="224"/>
      <c r="M1778" s="225"/>
      <c r="N1778" s="226"/>
      <c r="O1778" s="226"/>
      <c r="P1778" s="226"/>
      <c r="Q1778" s="226"/>
      <c r="R1778" s="226"/>
      <c r="S1778" s="226"/>
      <c r="T1778" s="227"/>
      <c r="AT1778" s="228" t="s">
        <v>213</v>
      </c>
      <c r="AU1778" s="228" t="s">
        <v>86</v>
      </c>
      <c r="AV1778" s="13" t="s">
        <v>86</v>
      </c>
      <c r="AW1778" s="13" t="s">
        <v>41</v>
      </c>
      <c r="AX1778" s="13" t="s">
        <v>78</v>
      </c>
      <c r="AY1778" s="228" t="s">
        <v>203</v>
      </c>
    </row>
    <row r="1779" spans="2:51" s="12" customFormat="1" x14ac:dyDescent="0.3">
      <c r="B1779" s="206"/>
      <c r="C1779" s="207"/>
      <c r="D1779" s="208" t="s">
        <v>213</v>
      </c>
      <c r="E1779" s="209" t="s">
        <v>20</v>
      </c>
      <c r="F1779" s="210" t="s">
        <v>635</v>
      </c>
      <c r="G1779" s="207"/>
      <c r="H1779" s="211" t="s">
        <v>20</v>
      </c>
      <c r="I1779" s="212"/>
      <c r="J1779" s="207"/>
      <c r="K1779" s="207"/>
      <c r="L1779" s="213"/>
      <c r="M1779" s="214"/>
      <c r="N1779" s="215"/>
      <c r="O1779" s="215"/>
      <c r="P1779" s="215"/>
      <c r="Q1779" s="215"/>
      <c r="R1779" s="215"/>
      <c r="S1779" s="215"/>
      <c r="T1779" s="216"/>
      <c r="AT1779" s="217" t="s">
        <v>213</v>
      </c>
      <c r="AU1779" s="217" t="s">
        <v>86</v>
      </c>
      <c r="AV1779" s="12" t="s">
        <v>22</v>
      </c>
      <c r="AW1779" s="12" t="s">
        <v>41</v>
      </c>
      <c r="AX1779" s="12" t="s">
        <v>78</v>
      </c>
      <c r="AY1779" s="217" t="s">
        <v>203</v>
      </c>
    </row>
    <row r="1780" spans="2:51" s="13" customFormat="1" x14ac:dyDescent="0.3">
      <c r="B1780" s="218"/>
      <c r="C1780" s="219"/>
      <c r="D1780" s="208" t="s">
        <v>213</v>
      </c>
      <c r="E1780" s="220" t="s">
        <v>20</v>
      </c>
      <c r="F1780" s="221" t="s">
        <v>1564</v>
      </c>
      <c r="G1780" s="219"/>
      <c r="H1780" s="222">
        <v>43.31</v>
      </c>
      <c r="I1780" s="223"/>
      <c r="J1780" s="219"/>
      <c r="K1780" s="219"/>
      <c r="L1780" s="224"/>
      <c r="M1780" s="225"/>
      <c r="N1780" s="226"/>
      <c r="O1780" s="226"/>
      <c r="P1780" s="226"/>
      <c r="Q1780" s="226"/>
      <c r="R1780" s="226"/>
      <c r="S1780" s="226"/>
      <c r="T1780" s="227"/>
      <c r="AT1780" s="228" t="s">
        <v>213</v>
      </c>
      <c r="AU1780" s="228" t="s">
        <v>86</v>
      </c>
      <c r="AV1780" s="13" t="s">
        <v>86</v>
      </c>
      <c r="AW1780" s="13" t="s">
        <v>41</v>
      </c>
      <c r="AX1780" s="13" t="s">
        <v>78</v>
      </c>
      <c r="AY1780" s="228" t="s">
        <v>203</v>
      </c>
    </row>
    <row r="1781" spans="2:51" s="12" customFormat="1" x14ac:dyDescent="0.3">
      <c r="B1781" s="206"/>
      <c r="C1781" s="207"/>
      <c r="D1781" s="208" t="s">
        <v>213</v>
      </c>
      <c r="E1781" s="209" t="s">
        <v>20</v>
      </c>
      <c r="F1781" s="210" t="s">
        <v>637</v>
      </c>
      <c r="G1781" s="207"/>
      <c r="H1781" s="211" t="s">
        <v>20</v>
      </c>
      <c r="I1781" s="212"/>
      <c r="J1781" s="207"/>
      <c r="K1781" s="207"/>
      <c r="L1781" s="213"/>
      <c r="M1781" s="214"/>
      <c r="N1781" s="215"/>
      <c r="O1781" s="215"/>
      <c r="P1781" s="215"/>
      <c r="Q1781" s="215"/>
      <c r="R1781" s="215"/>
      <c r="S1781" s="215"/>
      <c r="T1781" s="216"/>
      <c r="AT1781" s="217" t="s">
        <v>213</v>
      </c>
      <c r="AU1781" s="217" t="s">
        <v>86</v>
      </c>
      <c r="AV1781" s="12" t="s">
        <v>22</v>
      </c>
      <c r="AW1781" s="12" t="s">
        <v>41</v>
      </c>
      <c r="AX1781" s="12" t="s">
        <v>78</v>
      </c>
      <c r="AY1781" s="217" t="s">
        <v>203</v>
      </c>
    </row>
    <row r="1782" spans="2:51" s="13" customFormat="1" x14ac:dyDescent="0.3">
      <c r="B1782" s="218"/>
      <c r="C1782" s="219"/>
      <c r="D1782" s="208" t="s">
        <v>213</v>
      </c>
      <c r="E1782" s="220" t="s">
        <v>20</v>
      </c>
      <c r="F1782" s="221" t="s">
        <v>1565</v>
      </c>
      <c r="G1782" s="219"/>
      <c r="H1782" s="222">
        <v>16.753</v>
      </c>
      <c r="I1782" s="223"/>
      <c r="J1782" s="219"/>
      <c r="K1782" s="219"/>
      <c r="L1782" s="224"/>
      <c r="M1782" s="225"/>
      <c r="N1782" s="226"/>
      <c r="O1782" s="226"/>
      <c r="P1782" s="226"/>
      <c r="Q1782" s="226"/>
      <c r="R1782" s="226"/>
      <c r="S1782" s="226"/>
      <c r="T1782" s="227"/>
      <c r="AT1782" s="228" t="s">
        <v>213</v>
      </c>
      <c r="AU1782" s="228" t="s">
        <v>86</v>
      </c>
      <c r="AV1782" s="13" t="s">
        <v>86</v>
      </c>
      <c r="AW1782" s="13" t="s">
        <v>41</v>
      </c>
      <c r="AX1782" s="13" t="s">
        <v>78</v>
      </c>
      <c r="AY1782" s="228" t="s">
        <v>203</v>
      </c>
    </row>
    <row r="1783" spans="2:51" s="12" customFormat="1" x14ac:dyDescent="0.3">
      <c r="B1783" s="206"/>
      <c r="C1783" s="207"/>
      <c r="D1783" s="208" t="s">
        <v>213</v>
      </c>
      <c r="E1783" s="209" t="s">
        <v>20</v>
      </c>
      <c r="F1783" s="210" t="s">
        <v>639</v>
      </c>
      <c r="G1783" s="207"/>
      <c r="H1783" s="211" t="s">
        <v>20</v>
      </c>
      <c r="I1783" s="212"/>
      <c r="J1783" s="207"/>
      <c r="K1783" s="207"/>
      <c r="L1783" s="213"/>
      <c r="M1783" s="214"/>
      <c r="N1783" s="215"/>
      <c r="O1783" s="215"/>
      <c r="P1783" s="215"/>
      <c r="Q1783" s="215"/>
      <c r="R1783" s="215"/>
      <c r="S1783" s="215"/>
      <c r="T1783" s="216"/>
      <c r="AT1783" s="217" t="s">
        <v>213</v>
      </c>
      <c r="AU1783" s="217" t="s">
        <v>86</v>
      </c>
      <c r="AV1783" s="12" t="s">
        <v>22</v>
      </c>
      <c r="AW1783" s="12" t="s">
        <v>41</v>
      </c>
      <c r="AX1783" s="12" t="s">
        <v>78</v>
      </c>
      <c r="AY1783" s="217" t="s">
        <v>203</v>
      </c>
    </row>
    <row r="1784" spans="2:51" s="13" customFormat="1" x14ac:dyDescent="0.3">
      <c r="B1784" s="218"/>
      <c r="C1784" s="219"/>
      <c r="D1784" s="208" t="s">
        <v>213</v>
      </c>
      <c r="E1784" s="220" t="s">
        <v>20</v>
      </c>
      <c r="F1784" s="221" t="s">
        <v>1566</v>
      </c>
      <c r="G1784" s="219"/>
      <c r="H1784" s="222">
        <v>46.95</v>
      </c>
      <c r="I1784" s="223"/>
      <c r="J1784" s="219"/>
      <c r="K1784" s="219"/>
      <c r="L1784" s="224"/>
      <c r="M1784" s="225"/>
      <c r="N1784" s="226"/>
      <c r="O1784" s="226"/>
      <c r="P1784" s="226"/>
      <c r="Q1784" s="226"/>
      <c r="R1784" s="226"/>
      <c r="S1784" s="226"/>
      <c r="T1784" s="227"/>
      <c r="AT1784" s="228" t="s">
        <v>213</v>
      </c>
      <c r="AU1784" s="228" t="s">
        <v>86</v>
      </c>
      <c r="AV1784" s="13" t="s">
        <v>86</v>
      </c>
      <c r="AW1784" s="13" t="s">
        <v>41</v>
      </c>
      <c r="AX1784" s="13" t="s">
        <v>78</v>
      </c>
      <c r="AY1784" s="228" t="s">
        <v>203</v>
      </c>
    </row>
    <row r="1785" spans="2:51" s="12" customFormat="1" x14ac:dyDescent="0.3">
      <c r="B1785" s="206"/>
      <c r="C1785" s="207"/>
      <c r="D1785" s="208" t="s">
        <v>213</v>
      </c>
      <c r="E1785" s="209" t="s">
        <v>20</v>
      </c>
      <c r="F1785" s="210" t="s">
        <v>641</v>
      </c>
      <c r="G1785" s="207"/>
      <c r="H1785" s="211" t="s">
        <v>20</v>
      </c>
      <c r="I1785" s="212"/>
      <c r="J1785" s="207"/>
      <c r="K1785" s="207"/>
      <c r="L1785" s="213"/>
      <c r="M1785" s="214"/>
      <c r="N1785" s="215"/>
      <c r="O1785" s="215"/>
      <c r="P1785" s="215"/>
      <c r="Q1785" s="215"/>
      <c r="R1785" s="215"/>
      <c r="S1785" s="215"/>
      <c r="T1785" s="216"/>
      <c r="AT1785" s="217" t="s">
        <v>213</v>
      </c>
      <c r="AU1785" s="217" t="s">
        <v>86</v>
      </c>
      <c r="AV1785" s="12" t="s">
        <v>22</v>
      </c>
      <c r="AW1785" s="12" t="s">
        <v>41</v>
      </c>
      <c r="AX1785" s="12" t="s">
        <v>78</v>
      </c>
      <c r="AY1785" s="217" t="s">
        <v>203</v>
      </c>
    </row>
    <row r="1786" spans="2:51" s="13" customFormat="1" x14ac:dyDescent="0.3">
      <c r="B1786" s="218"/>
      <c r="C1786" s="219"/>
      <c r="D1786" s="208" t="s">
        <v>213</v>
      </c>
      <c r="E1786" s="220" t="s">
        <v>20</v>
      </c>
      <c r="F1786" s="221" t="s">
        <v>1567</v>
      </c>
      <c r="G1786" s="219"/>
      <c r="H1786" s="222">
        <v>17.623999999999999</v>
      </c>
      <c r="I1786" s="223"/>
      <c r="J1786" s="219"/>
      <c r="K1786" s="219"/>
      <c r="L1786" s="224"/>
      <c r="M1786" s="225"/>
      <c r="N1786" s="226"/>
      <c r="O1786" s="226"/>
      <c r="P1786" s="226"/>
      <c r="Q1786" s="226"/>
      <c r="R1786" s="226"/>
      <c r="S1786" s="226"/>
      <c r="T1786" s="227"/>
      <c r="AT1786" s="228" t="s">
        <v>213</v>
      </c>
      <c r="AU1786" s="228" t="s">
        <v>86</v>
      </c>
      <c r="AV1786" s="13" t="s">
        <v>86</v>
      </c>
      <c r="AW1786" s="13" t="s">
        <v>41</v>
      </c>
      <c r="AX1786" s="13" t="s">
        <v>78</v>
      </c>
      <c r="AY1786" s="228" t="s">
        <v>203</v>
      </c>
    </row>
    <row r="1787" spans="2:51" s="12" customFormat="1" x14ac:dyDescent="0.3">
      <c r="B1787" s="206"/>
      <c r="C1787" s="207"/>
      <c r="D1787" s="208" t="s">
        <v>213</v>
      </c>
      <c r="E1787" s="209" t="s">
        <v>20</v>
      </c>
      <c r="F1787" s="210" t="s">
        <v>643</v>
      </c>
      <c r="G1787" s="207"/>
      <c r="H1787" s="211" t="s">
        <v>20</v>
      </c>
      <c r="I1787" s="212"/>
      <c r="J1787" s="207"/>
      <c r="K1787" s="207"/>
      <c r="L1787" s="213"/>
      <c r="M1787" s="214"/>
      <c r="N1787" s="215"/>
      <c r="O1787" s="215"/>
      <c r="P1787" s="215"/>
      <c r="Q1787" s="215"/>
      <c r="R1787" s="215"/>
      <c r="S1787" s="215"/>
      <c r="T1787" s="216"/>
      <c r="AT1787" s="217" t="s">
        <v>213</v>
      </c>
      <c r="AU1787" s="217" t="s">
        <v>86</v>
      </c>
      <c r="AV1787" s="12" t="s">
        <v>22</v>
      </c>
      <c r="AW1787" s="12" t="s">
        <v>41</v>
      </c>
      <c r="AX1787" s="12" t="s">
        <v>78</v>
      </c>
      <c r="AY1787" s="217" t="s">
        <v>203</v>
      </c>
    </row>
    <row r="1788" spans="2:51" s="13" customFormat="1" x14ac:dyDescent="0.3">
      <c r="B1788" s="218"/>
      <c r="C1788" s="219"/>
      <c r="D1788" s="208" t="s">
        <v>213</v>
      </c>
      <c r="E1788" s="220" t="s">
        <v>20</v>
      </c>
      <c r="F1788" s="221" t="s">
        <v>1568</v>
      </c>
      <c r="G1788" s="219"/>
      <c r="H1788" s="222">
        <v>33.009</v>
      </c>
      <c r="I1788" s="223"/>
      <c r="J1788" s="219"/>
      <c r="K1788" s="219"/>
      <c r="L1788" s="224"/>
      <c r="M1788" s="225"/>
      <c r="N1788" s="226"/>
      <c r="O1788" s="226"/>
      <c r="P1788" s="226"/>
      <c r="Q1788" s="226"/>
      <c r="R1788" s="226"/>
      <c r="S1788" s="226"/>
      <c r="T1788" s="227"/>
      <c r="AT1788" s="228" t="s">
        <v>213</v>
      </c>
      <c r="AU1788" s="228" t="s">
        <v>86</v>
      </c>
      <c r="AV1788" s="13" t="s">
        <v>86</v>
      </c>
      <c r="AW1788" s="13" t="s">
        <v>41</v>
      </c>
      <c r="AX1788" s="13" t="s">
        <v>78</v>
      </c>
      <c r="AY1788" s="228" t="s">
        <v>203</v>
      </c>
    </row>
    <row r="1789" spans="2:51" s="12" customFormat="1" x14ac:dyDescent="0.3">
      <c r="B1789" s="206"/>
      <c r="C1789" s="207"/>
      <c r="D1789" s="208" t="s">
        <v>213</v>
      </c>
      <c r="E1789" s="209" t="s">
        <v>20</v>
      </c>
      <c r="F1789" s="210" t="s">
        <v>645</v>
      </c>
      <c r="G1789" s="207"/>
      <c r="H1789" s="211" t="s">
        <v>20</v>
      </c>
      <c r="I1789" s="212"/>
      <c r="J1789" s="207"/>
      <c r="K1789" s="207"/>
      <c r="L1789" s="213"/>
      <c r="M1789" s="214"/>
      <c r="N1789" s="215"/>
      <c r="O1789" s="215"/>
      <c r="P1789" s="215"/>
      <c r="Q1789" s="215"/>
      <c r="R1789" s="215"/>
      <c r="S1789" s="215"/>
      <c r="T1789" s="216"/>
      <c r="AT1789" s="217" t="s">
        <v>213</v>
      </c>
      <c r="AU1789" s="217" t="s">
        <v>86</v>
      </c>
      <c r="AV1789" s="12" t="s">
        <v>22</v>
      </c>
      <c r="AW1789" s="12" t="s">
        <v>41</v>
      </c>
      <c r="AX1789" s="12" t="s">
        <v>78</v>
      </c>
      <c r="AY1789" s="217" t="s">
        <v>203</v>
      </c>
    </row>
    <row r="1790" spans="2:51" s="13" customFormat="1" x14ac:dyDescent="0.3">
      <c r="B1790" s="218"/>
      <c r="C1790" s="219"/>
      <c r="D1790" s="208" t="s">
        <v>213</v>
      </c>
      <c r="E1790" s="220" t="s">
        <v>20</v>
      </c>
      <c r="F1790" s="221" t="s">
        <v>1569</v>
      </c>
      <c r="G1790" s="219"/>
      <c r="H1790" s="222">
        <v>33.18</v>
      </c>
      <c r="I1790" s="223"/>
      <c r="J1790" s="219"/>
      <c r="K1790" s="219"/>
      <c r="L1790" s="224"/>
      <c r="M1790" s="225"/>
      <c r="N1790" s="226"/>
      <c r="O1790" s="226"/>
      <c r="P1790" s="226"/>
      <c r="Q1790" s="226"/>
      <c r="R1790" s="226"/>
      <c r="S1790" s="226"/>
      <c r="T1790" s="227"/>
      <c r="AT1790" s="228" t="s">
        <v>213</v>
      </c>
      <c r="AU1790" s="228" t="s">
        <v>86</v>
      </c>
      <c r="AV1790" s="13" t="s">
        <v>86</v>
      </c>
      <c r="AW1790" s="13" t="s">
        <v>41</v>
      </c>
      <c r="AX1790" s="13" t="s">
        <v>78</v>
      </c>
      <c r="AY1790" s="228" t="s">
        <v>203</v>
      </c>
    </row>
    <row r="1791" spans="2:51" s="12" customFormat="1" x14ac:dyDescent="0.3">
      <c r="B1791" s="206"/>
      <c r="C1791" s="207"/>
      <c r="D1791" s="208" t="s">
        <v>213</v>
      </c>
      <c r="E1791" s="209" t="s">
        <v>20</v>
      </c>
      <c r="F1791" s="210" t="s">
        <v>647</v>
      </c>
      <c r="G1791" s="207"/>
      <c r="H1791" s="211" t="s">
        <v>20</v>
      </c>
      <c r="I1791" s="212"/>
      <c r="J1791" s="207"/>
      <c r="K1791" s="207"/>
      <c r="L1791" s="213"/>
      <c r="M1791" s="214"/>
      <c r="N1791" s="215"/>
      <c r="O1791" s="215"/>
      <c r="P1791" s="215"/>
      <c r="Q1791" s="215"/>
      <c r="R1791" s="215"/>
      <c r="S1791" s="215"/>
      <c r="T1791" s="216"/>
      <c r="AT1791" s="217" t="s">
        <v>213</v>
      </c>
      <c r="AU1791" s="217" t="s">
        <v>86</v>
      </c>
      <c r="AV1791" s="12" t="s">
        <v>22</v>
      </c>
      <c r="AW1791" s="12" t="s">
        <v>41</v>
      </c>
      <c r="AX1791" s="12" t="s">
        <v>78</v>
      </c>
      <c r="AY1791" s="217" t="s">
        <v>203</v>
      </c>
    </row>
    <row r="1792" spans="2:51" s="13" customFormat="1" x14ac:dyDescent="0.3">
      <c r="B1792" s="218"/>
      <c r="C1792" s="219"/>
      <c r="D1792" s="208" t="s">
        <v>213</v>
      </c>
      <c r="E1792" s="220" t="s">
        <v>20</v>
      </c>
      <c r="F1792" s="221" t="s">
        <v>1569</v>
      </c>
      <c r="G1792" s="219"/>
      <c r="H1792" s="222">
        <v>33.18</v>
      </c>
      <c r="I1792" s="223"/>
      <c r="J1792" s="219"/>
      <c r="K1792" s="219"/>
      <c r="L1792" s="224"/>
      <c r="M1792" s="225"/>
      <c r="N1792" s="226"/>
      <c r="O1792" s="226"/>
      <c r="P1792" s="226"/>
      <c r="Q1792" s="226"/>
      <c r="R1792" s="226"/>
      <c r="S1792" s="226"/>
      <c r="T1792" s="227"/>
      <c r="AT1792" s="228" t="s">
        <v>213</v>
      </c>
      <c r="AU1792" s="228" t="s">
        <v>86</v>
      </c>
      <c r="AV1792" s="13" t="s">
        <v>86</v>
      </c>
      <c r="AW1792" s="13" t="s">
        <v>41</v>
      </c>
      <c r="AX1792" s="13" t="s">
        <v>78</v>
      </c>
      <c r="AY1792" s="228" t="s">
        <v>203</v>
      </c>
    </row>
    <row r="1793" spans="2:51" s="12" customFormat="1" x14ac:dyDescent="0.3">
      <c r="B1793" s="206"/>
      <c r="C1793" s="207"/>
      <c r="D1793" s="208" t="s">
        <v>213</v>
      </c>
      <c r="E1793" s="209" t="s">
        <v>20</v>
      </c>
      <c r="F1793" s="210" t="s">
        <v>648</v>
      </c>
      <c r="G1793" s="207"/>
      <c r="H1793" s="211" t="s">
        <v>20</v>
      </c>
      <c r="I1793" s="212"/>
      <c r="J1793" s="207"/>
      <c r="K1793" s="207"/>
      <c r="L1793" s="213"/>
      <c r="M1793" s="214"/>
      <c r="N1793" s="215"/>
      <c r="O1793" s="215"/>
      <c r="P1793" s="215"/>
      <c r="Q1793" s="215"/>
      <c r="R1793" s="215"/>
      <c r="S1793" s="215"/>
      <c r="T1793" s="216"/>
      <c r="AT1793" s="217" t="s">
        <v>213</v>
      </c>
      <c r="AU1793" s="217" t="s">
        <v>86</v>
      </c>
      <c r="AV1793" s="12" t="s">
        <v>22</v>
      </c>
      <c r="AW1793" s="12" t="s">
        <v>41</v>
      </c>
      <c r="AX1793" s="12" t="s">
        <v>78</v>
      </c>
      <c r="AY1793" s="217" t="s">
        <v>203</v>
      </c>
    </row>
    <row r="1794" spans="2:51" s="13" customFormat="1" x14ac:dyDescent="0.3">
      <c r="B1794" s="218"/>
      <c r="C1794" s="219"/>
      <c r="D1794" s="208" t="s">
        <v>213</v>
      </c>
      <c r="E1794" s="220" t="s">
        <v>20</v>
      </c>
      <c r="F1794" s="221" t="s">
        <v>1569</v>
      </c>
      <c r="G1794" s="219"/>
      <c r="H1794" s="222">
        <v>33.18</v>
      </c>
      <c r="I1794" s="223"/>
      <c r="J1794" s="219"/>
      <c r="K1794" s="219"/>
      <c r="L1794" s="224"/>
      <c r="M1794" s="225"/>
      <c r="N1794" s="226"/>
      <c r="O1794" s="226"/>
      <c r="P1794" s="226"/>
      <c r="Q1794" s="226"/>
      <c r="R1794" s="226"/>
      <c r="S1794" s="226"/>
      <c r="T1794" s="227"/>
      <c r="AT1794" s="228" t="s">
        <v>213</v>
      </c>
      <c r="AU1794" s="228" t="s">
        <v>86</v>
      </c>
      <c r="AV1794" s="13" t="s">
        <v>86</v>
      </c>
      <c r="AW1794" s="13" t="s">
        <v>41</v>
      </c>
      <c r="AX1794" s="13" t="s">
        <v>78</v>
      </c>
      <c r="AY1794" s="228" t="s">
        <v>203</v>
      </c>
    </row>
    <row r="1795" spans="2:51" s="12" customFormat="1" x14ac:dyDescent="0.3">
      <c r="B1795" s="206"/>
      <c r="C1795" s="207"/>
      <c r="D1795" s="208" t="s">
        <v>213</v>
      </c>
      <c r="E1795" s="209" t="s">
        <v>20</v>
      </c>
      <c r="F1795" s="210" t="s">
        <v>649</v>
      </c>
      <c r="G1795" s="207"/>
      <c r="H1795" s="211" t="s">
        <v>20</v>
      </c>
      <c r="I1795" s="212"/>
      <c r="J1795" s="207"/>
      <c r="K1795" s="207"/>
      <c r="L1795" s="213"/>
      <c r="M1795" s="214"/>
      <c r="N1795" s="215"/>
      <c r="O1795" s="215"/>
      <c r="P1795" s="215"/>
      <c r="Q1795" s="215"/>
      <c r="R1795" s="215"/>
      <c r="S1795" s="215"/>
      <c r="T1795" s="216"/>
      <c r="AT1795" s="217" t="s">
        <v>213</v>
      </c>
      <c r="AU1795" s="217" t="s">
        <v>86</v>
      </c>
      <c r="AV1795" s="12" t="s">
        <v>22</v>
      </c>
      <c r="AW1795" s="12" t="s">
        <v>41</v>
      </c>
      <c r="AX1795" s="12" t="s">
        <v>78</v>
      </c>
      <c r="AY1795" s="217" t="s">
        <v>203</v>
      </c>
    </row>
    <row r="1796" spans="2:51" s="13" customFormat="1" x14ac:dyDescent="0.3">
      <c r="B1796" s="218"/>
      <c r="C1796" s="219"/>
      <c r="D1796" s="208" t="s">
        <v>213</v>
      </c>
      <c r="E1796" s="220" t="s">
        <v>20</v>
      </c>
      <c r="F1796" s="221" t="s">
        <v>1569</v>
      </c>
      <c r="G1796" s="219"/>
      <c r="H1796" s="222">
        <v>33.18</v>
      </c>
      <c r="I1796" s="223"/>
      <c r="J1796" s="219"/>
      <c r="K1796" s="219"/>
      <c r="L1796" s="224"/>
      <c r="M1796" s="225"/>
      <c r="N1796" s="226"/>
      <c r="O1796" s="226"/>
      <c r="P1796" s="226"/>
      <c r="Q1796" s="226"/>
      <c r="R1796" s="226"/>
      <c r="S1796" s="226"/>
      <c r="T1796" s="227"/>
      <c r="AT1796" s="228" t="s">
        <v>213</v>
      </c>
      <c r="AU1796" s="228" t="s">
        <v>86</v>
      </c>
      <c r="AV1796" s="13" t="s">
        <v>86</v>
      </c>
      <c r="AW1796" s="13" t="s">
        <v>41</v>
      </c>
      <c r="AX1796" s="13" t="s">
        <v>78</v>
      </c>
      <c r="AY1796" s="228" t="s">
        <v>203</v>
      </c>
    </row>
    <row r="1797" spans="2:51" s="12" customFormat="1" x14ac:dyDescent="0.3">
      <c r="B1797" s="206"/>
      <c r="C1797" s="207"/>
      <c r="D1797" s="208" t="s">
        <v>213</v>
      </c>
      <c r="E1797" s="209" t="s">
        <v>20</v>
      </c>
      <c r="F1797" s="210" t="s">
        <v>650</v>
      </c>
      <c r="G1797" s="207"/>
      <c r="H1797" s="211" t="s">
        <v>20</v>
      </c>
      <c r="I1797" s="212"/>
      <c r="J1797" s="207"/>
      <c r="K1797" s="207"/>
      <c r="L1797" s="213"/>
      <c r="M1797" s="214"/>
      <c r="N1797" s="215"/>
      <c r="O1797" s="215"/>
      <c r="P1797" s="215"/>
      <c r="Q1797" s="215"/>
      <c r="R1797" s="215"/>
      <c r="S1797" s="215"/>
      <c r="T1797" s="216"/>
      <c r="AT1797" s="217" t="s">
        <v>213</v>
      </c>
      <c r="AU1797" s="217" t="s">
        <v>86</v>
      </c>
      <c r="AV1797" s="12" t="s">
        <v>22</v>
      </c>
      <c r="AW1797" s="12" t="s">
        <v>41</v>
      </c>
      <c r="AX1797" s="12" t="s">
        <v>78</v>
      </c>
      <c r="AY1797" s="217" t="s">
        <v>203</v>
      </c>
    </row>
    <row r="1798" spans="2:51" s="13" customFormat="1" x14ac:dyDescent="0.3">
      <c r="B1798" s="218"/>
      <c r="C1798" s="219"/>
      <c r="D1798" s="208" t="s">
        <v>213</v>
      </c>
      <c r="E1798" s="220" t="s">
        <v>20</v>
      </c>
      <c r="F1798" s="221" t="s">
        <v>1569</v>
      </c>
      <c r="G1798" s="219"/>
      <c r="H1798" s="222">
        <v>33.18</v>
      </c>
      <c r="I1798" s="223"/>
      <c r="J1798" s="219"/>
      <c r="K1798" s="219"/>
      <c r="L1798" s="224"/>
      <c r="M1798" s="225"/>
      <c r="N1798" s="226"/>
      <c r="O1798" s="226"/>
      <c r="P1798" s="226"/>
      <c r="Q1798" s="226"/>
      <c r="R1798" s="226"/>
      <c r="S1798" s="226"/>
      <c r="T1798" s="227"/>
      <c r="AT1798" s="228" t="s">
        <v>213</v>
      </c>
      <c r="AU1798" s="228" t="s">
        <v>86</v>
      </c>
      <c r="AV1798" s="13" t="s">
        <v>86</v>
      </c>
      <c r="AW1798" s="13" t="s">
        <v>41</v>
      </c>
      <c r="AX1798" s="13" t="s">
        <v>78</v>
      </c>
      <c r="AY1798" s="228" t="s">
        <v>203</v>
      </c>
    </row>
    <row r="1799" spans="2:51" s="12" customFormat="1" x14ac:dyDescent="0.3">
      <c r="B1799" s="206"/>
      <c r="C1799" s="207"/>
      <c r="D1799" s="208" t="s">
        <v>213</v>
      </c>
      <c r="E1799" s="209" t="s">
        <v>20</v>
      </c>
      <c r="F1799" s="210" t="s">
        <v>651</v>
      </c>
      <c r="G1799" s="207"/>
      <c r="H1799" s="211" t="s">
        <v>20</v>
      </c>
      <c r="I1799" s="212"/>
      <c r="J1799" s="207"/>
      <c r="K1799" s="207"/>
      <c r="L1799" s="213"/>
      <c r="M1799" s="214"/>
      <c r="N1799" s="215"/>
      <c r="O1799" s="215"/>
      <c r="P1799" s="215"/>
      <c r="Q1799" s="215"/>
      <c r="R1799" s="215"/>
      <c r="S1799" s="215"/>
      <c r="T1799" s="216"/>
      <c r="AT1799" s="217" t="s">
        <v>213</v>
      </c>
      <c r="AU1799" s="217" t="s">
        <v>86</v>
      </c>
      <c r="AV1799" s="12" t="s">
        <v>22</v>
      </c>
      <c r="AW1799" s="12" t="s">
        <v>41</v>
      </c>
      <c r="AX1799" s="12" t="s">
        <v>78</v>
      </c>
      <c r="AY1799" s="217" t="s">
        <v>203</v>
      </c>
    </row>
    <row r="1800" spans="2:51" s="13" customFormat="1" x14ac:dyDescent="0.3">
      <c r="B1800" s="218"/>
      <c r="C1800" s="219"/>
      <c r="D1800" s="208" t="s">
        <v>213</v>
      </c>
      <c r="E1800" s="220" t="s">
        <v>20</v>
      </c>
      <c r="F1800" s="221" t="s">
        <v>1570</v>
      </c>
      <c r="G1800" s="219"/>
      <c r="H1800" s="222">
        <v>69.113</v>
      </c>
      <c r="I1800" s="223"/>
      <c r="J1800" s="219"/>
      <c r="K1800" s="219"/>
      <c r="L1800" s="224"/>
      <c r="M1800" s="225"/>
      <c r="N1800" s="226"/>
      <c r="O1800" s="226"/>
      <c r="P1800" s="226"/>
      <c r="Q1800" s="226"/>
      <c r="R1800" s="226"/>
      <c r="S1800" s="226"/>
      <c r="T1800" s="227"/>
      <c r="AT1800" s="228" t="s">
        <v>213</v>
      </c>
      <c r="AU1800" s="228" t="s">
        <v>86</v>
      </c>
      <c r="AV1800" s="13" t="s">
        <v>86</v>
      </c>
      <c r="AW1800" s="13" t="s">
        <v>41</v>
      </c>
      <c r="AX1800" s="13" t="s">
        <v>78</v>
      </c>
      <c r="AY1800" s="228" t="s">
        <v>203</v>
      </c>
    </row>
    <row r="1801" spans="2:51" s="12" customFormat="1" x14ac:dyDescent="0.3">
      <c r="B1801" s="206"/>
      <c r="C1801" s="207"/>
      <c r="D1801" s="208" t="s">
        <v>213</v>
      </c>
      <c r="E1801" s="209" t="s">
        <v>20</v>
      </c>
      <c r="F1801" s="210" t="s">
        <v>653</v>
      </c>
      <c r="G1801" s="207"/>
      <c r="H1801" s="211" t="s">
        <v>20</v>
      </c>
      <c r="I1801" s="212"/>
      <c r="J1801" s="207"/>
      <c r="K1801" s="207"/>
      <c r="L1801" s="213"/>
      <c r="M1801" s="214"/>
      <c r="N1801" s="215"/>
      <c r="O1801" s="215"/>
      <c r="P1801" s="215"/>
      <c r="Q1801" s="215"/>
      <c r="R1801" s="215"/>
      <c r="S1801" s="215"/>
      <c r="T1801" s="216"/>
      <c r="AT1801" s="217" t="s">
        <v>213</v>
      </c>
      <c r="AU1801" s="217" t="s">
        <v>86</v>
      </c>
      <c r="AV1801" s="12" t="s">
        <v>22</v>
      </c>
      <c r="AW1801" s="12" t="s">
        <v>41</v>
      </c>
      <c r="AX1801" s="12" t="s">
        <v>78</v>
      </c>
      <c r="AY1801" s="217" t="s">
        <v>203</v>
      </c>
    </row>
    <row r="1802" spans="2:51" s="13" customFormat="1" x14ac:dyDescent="0.3">
      <c r="B1802" s="218"/>
      <c r="C1802" s="219"/>
      <c r="D1802" s="208" t="s">
        <v>213</v>
      </c>
      <c r="E1802" s="220" t="s">
        <v>20</v>
      </c>
      <c r="F1802" s="221" t="s">
        <v>1571</v>
      </c>
      <c r="G1802" s="219"/>
      <c r="H1802" s="222">
        <v>73.769000000000005</v>
      </c>
      <c r="I1802" s="223"/>
      <c r="J1802" s="219"/>
      <c r="K1802" s="219"/>
      <c r="L1802" s="224"/>
      <c r="M1802" s="225"/>
      <c r="N1802" s="226"/>
      <c r="O1802" s="226"/>
      <c r="P1802" s="226"/>
      <c r="Q1802" s="226"/>
      <c r="R1802" s="226"/>
      <c r="S1802" s="226"/>
      <c r="T1802" s="227"/>
      <c r="AT1802" s="228" t="s">
        <v>213</v>
      </c>
      <c r="AU1802" s="228" t="s">
        <v>86</v>
      </c>
      <c r="AV1802" s="13" t="s">
        <v>86</v>
      </c>
      <c r="AW1802" s="13" t="s">
        <v>41</v>
      </c>
      <c r="AX1802" s="13" t="s">
        <v>78</v>
      </c>
      <c r="AY1802" s="228" t="s">
        <v>203</v>
      </c>
    </row>
    <row r="1803" spans="2:51" s="12" customFormat="1" x14ac:dyDescent="0.3">
      <c r="B1803" s="206"/>
      <c r="C1803" s="207"/>
      <c r="D1803" s="208" t="s">
        <v>213</v>
      </c>
      <c r="E1803" s="209" t="s">
        <v>20</v>
      </c>
      <c r="F1803" s="210" t="s">
        <v>655</v>
      </c>
      <c r="G1803" s="207"/>
      <c r="H1803" s="211" t="s">
        <v>20</v>
      </c>
      <c r="I1803" s="212"/>
      <c r="J1803" s="207"/>
      <c r="K1803" s="207"/>
      <c r="L1803" s="213"/>
      <c r="M1803" s="214"/>
      <c r="N1803" s="215"/>
      <c r="O1803" s="215"/>
      <c r="P1803" s="215"/>
      <c r="Q1803" s="215"/>
      <c r="R1803" s="215"/>
      <c r="S1803" s="215"/>
      <c r="T1803" s="216"/>
      <c r="AT1803" s="217" t="s">
        <v>213</v>
      </c>
      <c r="AU1803" s="217" t="s">
        <v>86</v>
      </c>
      <c r="AV1803" s="12" t="s">
        <v>22</v>
      </c>
      <c r="AW1803" s="12" t="s">
        <v>41</v>
      </c>
      <c r="AX1803" s="12" t="s">
        <v>78</v>
      </c>
      <c r="AY1803" s="217" t="s">
        <v>203</v>
      </c>
    </row>
    <row r="1804" spans="2:51" s="13" customFormat="1" x14ac:dyDescent="0.3">
      <c r="B1804" s="218"/>
      <c r="C1804" s="219"/>
      <c r="D1804" s="208" t="s">
        <v>213</v>
      </c>
      <c r="E1804" s="220" t="s">
        <v>20</v>
      </c>
      <c r="F1804" s="221" t="s">
        <v>1572</v>
      </c>
      <c r="G1804" s="219"/>
      <c r="H1804" s="222">
        <v>16.262</v>
      </c>
      <c r="I1804" s="223"/>
      <c r="J1804" s="219"/>
      <c r="K1804" s="219"/>
      <c r="L1804" s="224"/>
      <c r="M1804" s="225"/>
      <c r="N1804" s="226"/>
      <c r="O1804" s="226"/>
      <c r="P1804" s="226"/>
      <c r="Q1804" s="226"/>
      <c r="R1804" s="226"/>
      <c r="S1804" s="226"/>
      <c r="T1804" s="227"/>
      <c r="AT1804" s="228" t="s">
        <v>213</v>
      </c>
      <c r="AU1804" s="228" t="s">
        <v>86</v>
      </c>
      <c r="AV1804" s="13" t="s">
        <v>86</v>
      </c>
      <c r="AW1804" s="13" t="s">
        <v>41</v>
      </c>
      <c r="AX1804" s="13" t="s">
        <v>78</v>
      </c>
      <c r="AY1804" s="228" t="s">
        <v>203</v>
      </c>
    </row>
    <row r="1805" spans="2:51" s="12" customFormat="1" x14ac:dyDescent="0.3">
      <c r="B1805" s="206"/>
      <c r="C1805" s="207"/>
      <c r="D1805" s="208" t="s">
        <v>213</v>
      </c>
      <c r="E1805" s="209" t="s">
        <v>20</v>
      </c>
      <c r="F1805" s="210" t="s">
        <v>657</v>
      </c>
      <c r="G1805" s="207"/>
      <c r="H1805" s="211" t="s">
        <v>20</v>
      </c>
      <c r="I1805" s="212"/>
      <c r="J1805" s="207"/>
      <c r="K1805" s="207"/>
      <c r="L1805" s="213"/>
      <c r="M1805" s="214"/>
      <c r="N1805" s="215"/>
      <c r="O1805" s="215"/>
      <c r="P1805" s="215"/>
      <c r="Q1805" s="215"/>
      <c r="R1805" s="215"/>
      <c r="S1805" s="215"/>
      <c r="T1805" s="216"/>
      <c r="AT1805" s="217" t="s">
        <v>213</v>
      </c>
      <c r="AU1805" s="217" t="s">
        <v>86</v>
      </c>
      <c r="AV1805" s="12" t="s">
        <v>22</v>
      </c>
      <c r="AW1805" s="12" t="s">
        <v>41</v>
      </c>
      <c r="AX1805" s="12" t="s">
        <v>78</v>
      </c>
      <c r="AY1805" s="217" t="s">
        <v>203</v>
      </c>
    </row>
    <row r="1806" spans="2:51" s="13" customFormat="1" x14ac:dyDescent="0.3">
      <c r="B1806" s="218"/>
      <c r="C1806" s="219"/>
      <c r="D1806" s="208" t="s">
        <v>213</v>
      </c>
      <c r="E1806" s="220" t="s">
        <v>20</v>
      </c>
      <c r="F1806" s="221" t="s">
        <v>1573</v>
      </c>
      <c r="G1806" s="219"/>
      <c r="H1806" s="222">
        <v>40.29</v>
      </c>
      <c r="I1806" s="223"/>
      <c r="J1806" s="219"/>
      <c r="K1806" s="219"/>
      <c r="L1806" s="224"/>
      <c r="M1806" s="225"/>
      <c r="N1806" s="226"/>
      <c r="O1806" s="226"/>
      <c r="P1806" s="226"/>
      <c r="Q1806" s="226"/>
      <c r="R1806" s="226"/>
      <c r="S1806" s="226"/>
      <c r="T1806" s="227"/>
      <c r="AT1806" s="228" t="s">
        <v>213</v>
      </c>
      <c r="AU1806" s="228" t="s">
        <v>86</v>
      </c>
      <c r="AV1806" s="13" t="s">
        <v>86</v>
      </c>
      <c r="AW1806" s="13" t="s">
        <v>41</v>
      </c>
      <c r="AX1806" s="13" t="s">
        <v>78</v>
      </c>
      <c r="AY1806" s="228" t="s">
        <v>203</v>
      </c>
    </row>
    <row r="1807" spans="2:51" s="12" customFormat="1" x14ac:dyDescent="0.3">
      <c r="B1807" s="206"/>
      <c r="C1807" s="207"/>
      <c r="D1807" s="208" t="s">
        <v>213</v>
      </c>
      <c r="E1807" s="209" t="s">
        <v>20</v>
      </c>
      <c r="F1807" s="210" t="s">
        <v>659</v>
      </c>
      <c r="G1807" s="207"/>
      <c r="H1807" s="211" t="s">
        <v>20</v>
      </c>
      <c r="I1807" s="212"/>
      <c r="J1807" s="207"/>
      <c r="K1807" s="207"/>
      <c r="L1807" s="213"/>
      <c r="M1807" s="214"/>
      <c r="N1807" s="215"/>
      <c r="O1807" s="215"/>
      <c r="P1807" s="215"/>
      <c r="Q1807" s="215"/>
      <c r="R1807" s="215"/>
      <c r="S1807" s="215"/>
      <c r="T1807" s="216"/>
      <c r="AT1807" s="217" t="s">
        <v>213</v>
      </c>
      <c r="AU1807" s="217" t="s">
        <v>86</v>
      </c>
      <c r="AV1807" s="12" t="s">
        <v>22</v>
      </c>
      <c r="AW1807" s="12" t="s">
        <v>41</v>
      </c>
      <c r="AX1807" s="12" t="s">
        <v>78</v>
      </c>
      <c r="AY1807" s="217" t="s">
        <v>203</v>
      </c>
    </row>
    <row r="1808" spans="2:51" s="13" customFormat="1" x14ac:dyDescent="0.3">
      <c r="B1808" s="218"/>
      <c r="C1808" s="219"/>
      <c r="D1808" s="208" t="s">
        <v>213</v>
      </c>
      <c r="E1808" s="220" t="s">
        <v>20</v>
      </c>
      <c r="F1808" s="221" t="s">
        <v>1574</v>
      </c>
      <c r="G1808" s="219"/>
      <c r="H1808" s="222">
        <v>36.314</v>
      </c>
      <c r="I1808" s="223"/>
      <c r="J1808" s="219"/>
      <c r="K1808" s="219"/>
      <c r="L1808" s="224"/>
      <c r="M1808" s="225"/>
      <c r="N1808" s="226"/>
      <c r="O1808" s="226"/>
      <c r="P1808" s="226"/>
      <c r="Q1808" s="226"/>
      <c r="R1808" s="226"/>
      <c r="S1808" s="226"/>
      <c r="T1808" s="227"/>
      <c r="AT1808" s="228" t="s">
        <v>213</v>
      </c>
      <c r="AU1808" s="228" t="s">
        <v>86</v>
      </c>
      <c r="AV1808" s="13" t="s">
        <v>86</v>
      </c>
      <c r="AW1808" s="13" t="s">
        <v>41</v>
      </c>
      <c r="AX1808" s="13" t="s">
        <v>78</v>
      </c>
      <c r="AY1808" s="228" t="s">
        <v>203</v>
      </c>
    </row>
    <row r="1809" spans="2:51" s="12" customFormat="1" x14ac:dyDescent="0.3">
      <c r="B1809" s="206"/>
      <c r="C1809" s="207"/>
      <c r="D1809" s="208" t="s">
        <v>213</v>
      </c>
      <c r="E1809" s="209" t="s">
        <v>20</v>
      </c>
      <c r="F1809" s="210" t="s">
        <v>661</v>
      </c>
      <c r="G1809" s="207"/>
      <c r="H1809" s="211" t="s">
        <v>20</v>
      </c>
      <c r="I1809" s="212"/>
      <c r="J1809" s="207"/>
      <c r="K1809" s="207"/>
      <c r="L1809" s="213"/>
      <c r="M1809" s="214"/>
      <c r="N1809" s="215"/>
      <c r="O1809" s="215"/>
      <c r="P1809" s="215"/>
      <c r="Q1809" s="215"/>
      <c r="R1809" s="215"/>
      <c r="S1809" s="215"/>
      <c r="T1809" s="216"/>
      <c r="AT1809" s="217" t="s">
        <v>213</v>
      </c>
      <c r="AU1809" s="217" t="s">
        <v>86</v>
      </c>
      <c r="AV1809" s="12" t="s">
        <v>22</v>
      </c>
      <c r="AW1809" s="12" t="s">
        <v>41</v>
      </c>
      <c r="AX1809" s="12" t="s">
        <v>78</v>
      </c>
      <c r="AY1809" s="217" t="s">
        <v>203</v>
      </c>
    </row>
    <row r="1810" spans="2:51" s="13" customFormat="1" x14ac:dyDescent="0.3">
      <c r="B1810" s="218"/>
      <c r="C1810" s="219"/>
      <c r="D1810" s="208" t="s">
        <v>213</v>
      </c>
      <c r="E1810" s="220" t="s">
        <v>20</v>
      </c>
      <c r="F1810" s="221" t="s">
        <v>1575</v>
      </c>
      <c r="G1810" s="219"/>
      <c r="H1810" s="222">
        <v>25.413</v>
      </c>
      <c r="I1810" s="223"/>
      <c r="J1810" s="219"/>
      <c r="K1810" s="219"/>
      <c r="L1810" s="224"/>
      <c r="M1810" s="225"/>
      <c r="N1810" s="226"/>
      <c r="O1810" s="226"/>
      <c r="P1810" s="226"/>
      <c r="Q1810" s="226"/>
      <c r="R1810" s="226"/>
      <c r="S1810" s="226"/>
      <c r="T1810" s="227"/>
      <c r="AT1810" s="228" t="s">
        <v>213</v>
      </c>
      <c r="AU1810" s="228" t="s">
        <v>86</v>
      </c>
      <c r="AV1810" s="13" t="s">
        <v>86</v>
      </c>
      <c r="AW1810" s="13" t="s">
        <v>41</v>
      </c>
      <c r="AX1810" s="13" t="s">
        <v>78</v>
      </c>
      <c r="AY1810" s="228" t="s">
        <v>203</v>
      </c>
    </row>
    <row r="1811" spans="2:51" s="12" customFormat="1" x14ac:dyDescent="0.3">
      <c r="B1811" s="206"/>
      <c r="C1811" s="207"/>
      <c r="D1811" s="208" t="s">
        <v>213</v>
      </c>
      <c r="E1811" s="209" t="s">
        <v>20</v>
      </c>
      <c r="F1811" s="210" t="s">
        <v>663</v>
      </c>
      <c r="G1811" s="207"/>
      <c r="H1811" s="211" t="s">
        <v>20</v>
      </c>
      <c r="I1811" s="212"/>
      <c r="J1811" s="207"/>
      <c r="K1811" s="207"/>
      <c r="L1811" s="213"/>
      <c r="M1811" s="214"/>
      <c r="N1811" s="215"/>
      <c r="O1811" s="215"/>
      <c r="P1811" s="215"/>
      <c r="Q1811" s="215"/>
      <c r="R1811" s="215"/>
      <c r="S1811" s="215"/>
      <c r="T1811" s="216"/>
      <c r="AT1811" s="217" t="s">
        <v>213</v>
      </c>
      <c r="AU1811" s="217" t="s">
        <v>86</v>
      </c>
      <c r="AV1811" s="12" t="s">
        <v>22</v>
      </c>
      <c r="AW1811" s="12" t="s">
        <v>41</v>
      </c>
      <c r="AX1811" s="12" t="s">
        <v>78</v>
      </c>
      <c r="AY1811" s="217" t="s">
        <v>203</v>
      </c>
    </row>
    <row r="1812" spans="2:51" s="13" customFormat="1" x14ac:dyDescent="0.3">
      <c r="B1812" s="218"/>
      <c r="C1812" s="219"/>
      <c r="D1812" s="208" t="s">
        <v>213</v>
      </c>
      <c r="E1812" s="220" t="s">
        <v>20</v>
      </c>
      <c r="F1812" s="221" t="s">
        <v>1576</v>
      </c>
      <c r="G1812" s="219"/>
      <c r="H1812" s="222">
        <v>59.627000000000002</v>
      </c>
      <c r="I1812" s="223"/>
      <c r="J1812" s="219"/>
      <c r="K1812" s="219"/>
      <c r="L1812" s="224"/>
      <c r="M1812" s="225"/>
      <c r="N1812" s="226"/>
      <c r="O1812" s="226"/>
      <c r="P1812" s="226"/>
      <c r="Q1812" s="226"/>
      <c r="R1812" s="226"/>
      <c r="S1812" s="226"/>
      <c r="T1812" s="227"/>
      <c r="AT1812" s="228" t="s">
        <v>213</v>
      </c>
      <c r="AU1812" s="228" t="s">
        <v>86</v>
      </c>
      <c r="AV1812" s="13" t="s">
        <v>86</v>
      </c>
      <c r="AW1812" s="13" t="s">
        <v>41</v>
      </c>
      <c r="AX1812" s="13" t="s">
        <v>78</v>
      </c>
      <c r="AY1812" s="228" t="s">
        <v>203</v>
      </c>
    </row>
    <row r="1813" spans="2:51" s="12" customFormat="1" x14ac:dyDescent="0.3">
      <c r="B1813" s="206"/>
      <c r="C1813" s="207"/>
      <c r="D1813" s="208" t="s">
        <v>213</v>
      </c>
      <c r="E1813" s="209" t="s">
        <v>20</v>
      </c>
      <c r="F1813" s="210" t="s">
        <v>665</v>
      </c>
      <c r="G1813" s="207"/>
      <c r="H1813" s="211" t="s">
        <v>20</v>
      </c>
      <c r="I1813" s="212"/>
      <c r="J1813" s="207"/>
      <c r="K1813" s="207"/>
      <c r="L1813" s="213"/>
      <c r="M1813" s="214"/>
      <c r="N1813" s="215"/>
      <c r="O1813" s="215"/>
      <c r="P1813" s="215"/>
      <c r="Q1813" s="215"/>
      <c r="R1813" s="215"/>
      <c r="S1813" s="215"/>
      <c r="T1813" s="216"/>
      <c r="AT1813" s="217" t="s">
        <v>213</v>
      </c>
      <c r="AU1813" s="217" t="s">
        <v>86</v>
      </c>
      <c r="AV1813" s="12" t="s">
        <v>22</v>
      </c>
      <c r="AW1813" s="12" t="s">
        <v>41</v>
      </c>
      <c r="AX1813" s="12" t="s">
        <v>78</v>
      </c>
      <c r="AY1813" s="217" t="s">
        <v>203</v>
      </c>
    </row>
    <row r="1814" spans="2:51" s="13" customFormat="1" x14ac:dyDescent="0.3">
      <c r="B1814" s="218"/>
      <c r="C1814" s="219"/>
      <c r="D1814" s="208" t="s">
        <v>213</v>
      </c>
      <c r="E1814" s="220" t="s">
        <v>20</v>
      </c>
      <c r="F1814" s="221" t="s">
        <v>1577</v>
      </c>
      <c r="G1814" s="219"/>
      <c r="H1814" s="222">
        <v>23.850999999999999</v>
      </c>
      <c r="I1814" s="223"/>
      <c r="J1814" s="219"/>
      <c r="K1814" s="219"/>
      <c r="L1814" s="224"/>
      <c r="M1814" s="225"/>
      <c r="N1814" s="226"/>
      <c r="O1814" s="226"/>
      <c r="P1814" s="226"/>
      <c r="Q1814" s="226"/>
      <c r="R1814" s="226"/>
      <c r="S1814" s="226"/>
      <c r="T1814" s="227"/>
      <c r="AT1814" s="228" t="s">
        <v>213</v>
      </c>
      <c r="AU1814" s="228" t="s">
        <v>86</v>
      </c>
      <c r="AV1814" s="13" t="s">
        <v>86</v>
      </c>
      <c r="AW1814" s="13" t="s">
        <v>41</v>
      </c>
      <c r="AX1814" s="13" t="s">
        <v>78</v>
      </c>
      <c r="AY1814" s="228" t="s">
        <v>203</v>
      </c>
    </row>
    <row r="1815" spans="2:51" s="12" customFormat="1" x14ac:dyDescent="0.3">
      <c r="B1815" s="206"/>
      <c r="C1815" s="207"/>
      <c r="D1815" s="208" t="s">
        <v>213</v>
      </c>
      <c r="E1815" s="209" t="s">
        <v>20</v>
      </c>
      <c r="F1815" s="210" t="s">
        <v>667</v>
      </c>
      <c r="G1815" s="207"/>
      <c r="H1815" s="211" t="s">
        <v>20</v>
      </c>
      <c r="I1815" s="212"/>
      <c r="J1815" s="207"/>
      <c r="K1815" s="207"/>
      <c r="L1815" s="213"/>
      <c r="M1815" s="214"/>
      <c r="N1815" s="215"/>
      <c r="O1815" s="215"/>
      <c r="P1815" s="215"/>
      <c r="Q1815" s="215"/>
      <c r="R1815" s="215"/>
      <c r="S1815" s="215"/>
      <c r="T1815" s="216"/>
      <c r="AT1815" s="217" t="s">
        <v>213</v>
      </c>
      <c r="AU1815" s="217" t="s">
        <v>86</v>
      </c>
      <c r="AV1815" s="12" t="s">
        <v>22</v>
      </c>
      <c r="AW1815" s="12" t="s">
        <v>41</v>
      </c>
      <c r="AX1815" s="12" t="s">
        <v>78</v>
      </c>
      <c r="AY1815" s="217" t="s">
        <v>203</v>
      </c>
    </row>
    <row r="1816" spans="2:51" s="13" customFormat="1" x14ac:dyDescent="0.3">
      <c r="B1816" s="218"/>
      <c r="C1816" s="219"/>
      <c r="D1816" s="208" t="s">
        <v>213</v>
      </c>
      <c r="E1816" s="220" t="s">
        <v>20</v>
      </c>
      <c r="F1816" s="221" t="s">
        <v>1578</v>
      </c>
      <c r="G1816" s="219"/>
      <c r="H1816" s="222">
        <v>15.593</v>
      </c>
      <c r="I1816" s="223"/>
      <c r="J1816" s="219"/>
      <c r="K1816" s="219"/>
      <c r="L1816" s="224"/>
      <c r="M1816" s="225"/>
      <c r="N1816" s="226"/>
      <c r="O1816" s="226"/>
      <c r="P1816" s="226"/>
      <c r="Q1816" s="226"/>
      <c r="R1816" s="226"/>
      <c r="S1816" s="226"/>
      <c r="T1816" s="227"/>
      <c r="AT1816" s="228" t="s">
        <v>213</v>
      </c>
      <c r="AU1816" s="228" t="s">
        <v>86</v>
      </c>
      <c r="AV1816" s="13" t="s">
        <v>86</v>
      </c>
      <c r="AW1816" s="13" t="s">
        <v>41</v>
      </c>
      <c r="AX1816" s="13" t="s">
        <v>78</v>
      </c>
      <c r="AY1816" s="228" t="s">
        <v>203</v>
      </c>
    </row>
    <row r="1817" spans="2:51" s="12" customFormat="1" x14ac:dyDescent="0.3">
      <c r="B1817" s="206"/>
      <c r="C1817" s="207"/>
      <c r="D1817" s="208" t="s">
        <v>213</v>
      </c>
      <c r="E1817" s="209" t="s">
        <v>20</v>
      </c>
      <c r="F1817" s="210" t="s">
        <v>669</v>
      </c>
      <c r="G1817" s="207"/>
      <c r="H1817" s="211" t="s">
        <v>20</v>
      </c>
      <c r="I1817" s="212"/>
      <c r="J1817" s="207"/>
      <c r="K1817" s="207"/>
      <c r="L1817" s="213"/>
      <c r="M1817" s="214"/>
      <c r="N1817" s="215"/>
      <c r="O1817" s="215"/>
      <c r="P1817" s="215"/>
      <c r="Q1817" s="215"/>
      <c r="R1817" s="215"/>
      <c r="S1817" s="215"/>
      <c r="T1817" s="216"/>
      <c r="AT1817" s="217" t="s">
        <v>213</v>
      </c>
      <c r="AU1817" s="217" t="s">
        <v>86</v>
      </c>
      <c r="AV1817" s="12" t="s">
        <v>22</v>
      </c>
      <c r="AW1817" s="12" t="s">
        <v>41</v>
      </c>
      <c r="AX1817" s="12" t="s">
        <v>78</v>
      </c>
      <c r="AY1817" s="217" t="s">
        <v>203</v>
      </c>
    </row>
    <row r="1818" spans="2:51" s="13" customFormat="1" x14ac:dyDescent="0.3">
      <c r="B1818" s="218"/>
      <c r="C1818" s="219"/>
      <c r="D1818" s="208" t="s">
        <v>213</v>
      </c>
      <c r="E1818" s="220" t="s">
        <v>20</v>
      </c>
      <c r="F1818" s="221" t="s">
        <v>1579</v>
      </c>
      <c r="G1818" s="219"/>
      <c r="H1818" s="222">
        <v>38.481000000000002</v>
      </c>
      <c r="I1818" s="223"/>
      <c r="J1818" s="219"/>
      <c r="K1818" s="219"/>
      <c r="L1818" s="224"/>
      <c r="M1818" s="225"/>
      <c r="N1818" s="226"/>
      <c r="O1818" s="226"/>
      <c r="P1818" s="226"/>
      <c r="Q1818" s="226"/>
      <c r="R1818" s="226"/>
      <c r="S1818" s="226"/>
      <c r="T1818" s="227"/>
      <c r="AT1818" s="228" t="s">
        <v>213</v>
      </c>
      <c r="AU1818" s="228" t="s">
        <v>86</v>
      </c>
      <c r="AV1818" s="13" t="s">
        <v>86</v>
      </c>
      <c r="AW1818" s="13" t="s">
        <v>41</v>
      </c>
      <c r="AX1818" s="13" t="s">
        <v>78</v>
      </c>
      <c r="AY1818" s="228" t="s">
        <v>203</v>
      </c>
    </row>
    <row r="1819" spans="2:51" s="12" customFormat="1" x14ac:dyDescent="0.3">
      <c r="B1819" s="206"/>
      <c r="C1819" s="207"/>
      <c r="D1819" s="208" t="s">
        <v>213</v>
      </c>
      <c r="E1819" s="209" t="s">
        <v>20</v>
      </c>
      <c r="F1819" s="210" t="s">
        <v>671</v>
      </c>
      <c r="G1819" s="207"/>
      <c r="H1819" s="211" t="s">
        <v>20</v>
      </c>
      <c r="I1819" s="212"/>
      <c r="J1819" s="207"/>
      <c r="K1819" s="207"/>
      <c r="L1819" s="213"/>
      <c r="M1819" s="214"/>
      <c r="N1819" s="215"/>
      <c r="O1819" s="215"/>
      <c r="P1819" s="215"/>
      <c r="Q1819" s="215"/>
      <c r="R1819" s="215"/>
      <c r="S1819" s="215"/>
      <c r="T1819" s="216"/>
      <c r="AT1819" s="217" t="s">
        <v>213</v>
      </c>
      <c r="AU1819" s="217" t="s">
        <v>86</v>
      </c>
      <c r="AV1819" s="12" t="s">
        <v>22</v>
      </c>
      <c r="AW1819" s="12" t="s">
        <v>41</v>
      </c>
      <c r="AX1819" s="12" t="s">
        <v>78</v>
      </c>
      <c r="AY1819" s="217" t="s">
        <v>203</v>
      </c>
    </row>
    <row r="1820" spans="2:51" s="13" customFormat="1" x14ac:dyDescent="0.3">
      <c r="B1820" s="218"/>
      <c r="C1820" s="219"/>
      <c r="D1820" s="208" t="s">
        <v>213</v>
      </c>
      <c r="E1820" s="220" t="s">
        <v>20</v>
      </c>
      <c r="F1820" s="221" t="s">
        <v>1580</v>
      </c>
      <c r="G1820" s="219"/>
      <c r="H1820" s="222">
        <v>48.322000000000003</v>
      </c>
      <c r="I1820" s="223"/>
      <c r="J1820" s="219"/>
      <c r="K1820" s="219"/>
      <c r="L1820" s="224"/>
      <c r="M1820" s="225"/>
      <c r="N1820" s="226"/>
      <c r="O1820" s="226"/>
      <c r="P1820" s="226"/>
      <c r="Q1820" s="226"/>
      <c r="R1820" s="226"/>
      <c r="S1820" s="226"/>
      <c r="T1820" s="227"/>
      <c r="AT1820" s="228" t="s">
        <v>213</v>
      </c>
      <c r="AU1820" s="228" t="s">
        <v>86</v>
      </c>
      <c r="AV1820" s="13" t="s">
        <v>86</v>
      </c>
      <c r="AW1820" s="13" t="s">
        <v>41</v>
      </c>
      <c r="AX1820" s="13" t="s">
        <v>78</v>
      </c>
      <c r="AY1820" s="228" t="s">
        <v>203</v>
      </c>
    </row>
    <row r="1821" spans="2:51" s="12" customFormat="1" x14ac:dyDescent="0.3">
      <c r="B1821" s="206"/>
      <c r="C1821" s="207"/>
      <c r="D1821" s="208" t="s">
        <v>213</v>
      </c>
      <c r="E1821" s="209" t="s">
        <v>20</v>
      </c>
      <c r="F1821" s="210" t="s">
        <v>673</v>
      </c>
      <c r="G1821" s="207"/>
      <c r="H1821" s="211" t="s">
        <v>20</v>
      </c>
      <c r="I1821" s="212"/>
      <c r="J1821" s="207"/>
      <c r="K1821" s="207"/>
      <c r="L1821" s="213"/>
      <c r="M1821" s="214"/>
      <c r="N1821" s="215"/>
      <c r="O1821" s="215"/>
      <c r="P1821" s="215"/>
      <c r="Q1821" s="215"/>
      <c r="R1821" s="215"/>
      <c r="S1821" s="215"/>
      <c r="T1821" s="216"/>
      <c r="AT1821" s="217" t="s">
        <v>213</v>
      </c>
      <c r="AU1821" s="217" t="s">
        <v>86</v>
      </c>
      <c r="AV1821" s="12" t="s">
        <v>22</v>
      </c>
      <c r="AW1821" s="12" t="s">
        <v>41</v>
      </c>
      <c r="AX1821" s="12" t="s">
        <v>78</v>
      </c>
      <c r="AY1821" s="217" t="s">
        <v>203</v>
      </c>
    </row>
    <row r="1822" spans="2:51" s="13" customFormat="1" x14ac:dyDescent="0.3">
      <c r="B1822" s="218"/>
      <c r="C1822" s="219"/>
      <c r="D1822" s="208" t="s">
        <v>213</v>
      </c>
      <c r="E1822" s="220" t="s">
        <v>20</v>
      </c>
      <c r="F1822" s="221" t="s">
        <v>1581</v>
      </c>
      <c r="G1822" s="219"/>
      <c r="H1822" s="222">
        <v>30.033999999999999</v>
      </c>
      <c r="I1822" s="223"/>
      <c r="J1822" s="219"/>
      <c r="K1822" s="219"/>
      <c r="L1822" s="224"/>
      <c r="M1822" s="225"/>
      <c r="N1822" s="226"/>
      <c r="O1822" s="226"/>
      <c r="P1822" s="226"/>
      <c r="Q1822" s="226"/>
      <c r="R1822" s="226"/>
      <c r="S1822" s="226"/>
      <c r="T1822" s="227"/>
      <c r="AT1822" s="228" t="s">
        <v>213</v>
      </c>
      <c r="AU1822" s="228" t="s">
        <v>86</v>
      </c>
      <c r="AV1822" s="13" t="s">
        <v>86</v>
      </c>
      <c r="AW1822" s="13" t="s">
        <v>41</v>
      </c>
      <c r="AX1822" s="13" t="s">
        <v>78</v>
      </c>
      <c r="AY1822" s="228" t="s">
        <v>203</v>
      </c>
    </row>
    <row r="1823" spans="2:51" s="12" customFormat="1" x14ac:dyDescent="0.3">
      <c r="B1823" s="206"/>
      <c r="C1823" s="207"/>
      <c r="D1823" s="208" t="s">
        <v>213</v>
      </c>
      <c r="E1823" s="209" t="s">
        <v>20</v>
      </c>
      <c r="F1823" s="210" t="s">
        <v>675</v>
      </c>
      <c r="G1823" s="207"/>
      <c r="H1823" s="211" t="s">
        <v>20</v>
      </c>
      <c r="I1823" s="212"/>
      <c r="J1823" s="207"/>
      <c r="K1823" s="207"/>
      <c r="L1823" s="213"/>
      <c r="M1823" s="214"/>
      <c r="N1823" s="215"/>
      <c r="O1823" s="215"/>
      <c r="P1823" s="215"/>
      <c r="Q1823" s="215"/>
      <c r="R1823" s="215"/>
      <c r="S1823" s="215"/>
      <c r="T1823" s="216"/>
      <c r="AT1823" s="217" t="s">
        <v>213</v>
      </c>
      <c r="AU1823" s="217" t="s">
        <v>86</v>
      </c>
      <c r="AV1823" s="12" t="s">
        <v>22</v>
      </c>
      <c r="AW1823" s="12" t="s">
        <v>41</v>
      </c>
      <c r="AX1823" s="12" t="s">
        <v>78</v>
      </c>
      <c r="AY1823" s="217" t="s">
        <v>203</v>
      </c>
    </row>
    <row r="1824" spans="2:51" s="13" customFormat="1" x14ac:dyDescent="0.3">
      <c r="B1824" s="218"/>
      <c r="C1824" s="219"/>
      <c r="D1824" s="208" t="s">
        <v>213</v>
      </c>
      <c r="E1824" s="220" t="s">
        <v>20</v>
      </c>
      <c r="F1824" s="221" t="s">
        <v>1582</v>
      </c>
      <c r="G1824" s="219"/>
      <c r="H1824" s="222">
        <v>61.637</v>
      </c>
      <c r="I1824" s="223"/>
      <c r="J1824" s="219"/>
      <c r="K1824" s="219"/>
      <c r="L1824" s="224"/>
      <c r="M1824" s="225"/>
      <c r="N1824" s="226"/>
      <c r="O1824" s="226"/>
      <c r="P1824" s="226"/>
      <c r="Q1824" s="226"/>
      <c r="R1824" s="226"/>
      <c r="S1824" s="226"/>
      <c r="T1824" s="227"/>
      <c r="AT1824" s="228" t="s">
        <v>213</v>
      </c>
      <c r="AU1824" s="228" t="s">
        <v>86</v>
      </c>
      <c r="AV1824" s="13" t="s">
        <v>86</v>
      </c>
      <c r="AW1824" s="13" t="s">
        <v>41</v>
      </c>
      <c r="AX1824" s="13" t="s">
        <v>78</v>
      </c>
      <c r="AY1824" s="228" t="s">
        <v>203</v>
      </c>
    </row>
    <row r="1825" spans="2:65" s="12" customFormat="1" x14ac:dyDescent="0.3">
      <c r="B1825" s="206"/>
      <c r="C1825" s="207"/>
      <c r="D1825" s="208" t="s">
        <v>213</v>
      </c>
      <c r="E1825" s="209" t="s">
        <v>20</v>
      </c>
      <c r="F1825" s="210" t="s">
        <v>677</v>
      </c>
      <c r="G1825" s="207"/>
      <c r="H1825" s="211" t="s">
        <v>20</v>
      </c>
      <c r="I1825" s="212"/>
      <c r="J1825" s="207"/>
      <c r="K1825" s="207"/>
      <c r="L1825" s="213"/>
      <c r="M1825" s="214"/>
      <c r="N1825" s="215"/>
      <c r="O1825" s="215"/>
      <c r="P1825" s="215"/>
      <c r="Q1825" s="215"/>
      <c r="R1825" s="215"/>
      <c r="S1825" s="215"/>
      <c r="T1825" s="216"/>
      <c r="AT1825" s="217" t="s">
        <v>213</v>
      </c>
      <c r="AU1825" s="217" t="s">
        <v>86</v>
      </c>
      <c r="AV1825" s="12" t="s">
        <v>22</v>
      </c>
      <c r="AW1825" s="12" t="s">
        <v>41</v>
      </c>
      <c r="AX1825" s="12" t="s">
        <v>78</v>
      </c>
      <c r="AY1825" s="217" t="s">
        <v>203</v>
      </c>
    </row>
    <row r="1826" spans="2:65" s="13" customFormat="1" x14ac:dyDescent="0.3">
      <c r="B1826" s="218"/>
      <c r="C1826" s="219"/>
      <c r="D1826" s="208" t="s">
        <v>213</v>
      </c>
      <c r="E1826" s="220" t="s">
        <v>20</v>
      </c>
      <c r="F1826" s="221" t="s">
        <v>1583</v>
      </c>
      <c r="G1826" s="219"/>
      <c r="H1826" s="222">
        <v>24.434000000000001</v>
      </c>
      <c r="I1826" s="223"/>
      <c r="J1826" s="219"/>
      <c r="K1826" s="219"/>
      <c r="L1826" s="224"/>
      <c r="M1826" s="225"/>
      <c r="N1826" s="226"/>
      <c r="O1826" s="226"/>
      <c r="P1826" s="226"/>
      <c r="Q1826" s="226"/>
      <c r="R1826" s="226"/>
      <c r="S1826" s="226"/>
      <c r="T1826" s="227"/>
      <c r="AT1826" s="228" t="s">
        <v>213</v>
      </c>
      <c r="AU1826" s="228" t="s">
        <v>86</v>
      </c>
      <c r="AV1826" s="13" t="s">
        <v>86</v>
      </c>
      <c r="AW1826" s="13" t="s">
        <v>41</v>
      </c>
      <c r="AX1826" s="13" t="s">
        <v>78</v>
      </c>
      <c r="AY1826" s="228" t="s">
        <v>203</v>
      </c>
    </row>
    <row r="1827" spans="2:65" s="12" customFormat="1" x14ac:dyDescent="0.3">
      <c r="B1827" s="206"/>
      <c r="C1827" s="207"/>
      <c r="D1827" s="208" t="s">
        <v>213</v>
      </c>
      <c r="E1827" s="209" t="s">
        <v>20</v>
      </c>
      <c r="F1827" s="210" t="s">
        <v>1584</v>
      </c>
      <c r="G1827" s="207"/>
      <c r="H1827" s="211" t="s">
        <v>20</v>
      </c>
      <c r="I1827" s="212"/>
      <c r="J1827" s="207"/>
      <c r="K1827" s="207"/>
      <c r="L1827" s="213"/>
      <c r="M1827" s="214"/>
      <c r="N1827" s="215"/>
      <c r="O1827" s="215"/>
      <c r="P1827" s="215"/>
      <c r="Q1827" s="215"/>
      <c r="R1827" s="215"/>
      <c r="S1827" s="215"/>
      <c r="T1827" s="216"/>
      <c r="AT1827" s="217" t="s">
        <v>213</v>
      </c>
      <c r="AU1827" s="217" t="s">
        <v>86</v>
      </c>
      <c r="AV1827" s="12" t="s">
        <v>22</v>
      </c>
      <c r="AW1827" s="12" t="s">
        <v>41</v>
      </c>
      <c r="AX1827" s="12" t="s">
        <v>78</v>
      </c>
      <c r="AY1827" s="217" t="s">
        <v>203</v>
      </c>
    </row>
    <row r="1828" spans="2:65" s="12" customFormat="1" x14ac:dyDescent="0.3">
      <c r="B1828" s="206"/>
      <c r="C1828" s="207"/>
      <c r="D1828" s="208" t="s">
        <v>213</v>
      </c>
      <c r="E1828" s="209" t="s">
        <v>20</v>
      </c>
      <c r="F1828" s="210" t="s">
        <v>611</v>
      </c>
      <c r="G1828" s="207"/>
      <c r="H1828" s="211" t="s">
        <v>20</v>
      </c>
      <c r="I1828" s="212"/>
      <c r="J1828" s="207"/>
      <c r="K1828" s="207"/>
      <c r="L1828" s="213"/>
      <c r="M1828" s="214"/>
      <c r="N1828" s="215"/>
      <c r="O1828" s="215"/>
      <c r="P1828" s="215"/>
      <c r="Q1828" s="215"/>
      <c r="R1828" s="215"/>
      <c r="S1828" s="215"/>
      <c r="T1828" s="216"/>
      <c r="AT1828" s="217" t="s">
        <v>213</v>
      </c>
      <c r="AU1828" s="217" t="s">
        <v>86</v>
      </c>
      <c r="AV1828" s="12" t="s">
        <v>22</v>
      </c>
      <c r="AW1828" s="12" t="s">
        <v>41</v>
      </c>
      <c r="AX1828" s="12" t="s">
        <v>78</v>
      </c>
      <c r="AY1828" s="217" t="s">
        <v>203</v>
      </c>
    </row>
    <row r="1829" spans="2:65" s="13" customFormat="1" x14ac:dyDescent="0.3">
      <c r="B1829" s="218"/>
      <c r="C1829" s="219"/>
      <c r="D1829" s="208" t="s">
        <v>213</v>
      </c>
      <c r="E1829" s="220" t="s">
        <v>20</v>
      </c>
      <c r="F1829" s="221" t="s">
        <v>1585</v>
      </c>
      <c r="G1829" s="219"/>
      <c r="H1829" s="222">
        <v>-160.06</v>
      </c>
      <c r="I1829" s="223"/>
      <c r="J1829" s="219"/>
      <c r="K1829" s="219"/>
      <c r="L1829" s="224"/>
      <c r="M1829" s="225"/>
      <c r="N1829" s="226"/>
      <c r="O1829" s="226"/>
      <c r="P1829" s="226"/>
      <c r="Q1829" s="226"/>
      <c r="R1829" s="226"/>
      <c r="S1829" s="226"/>
      <c r="T1829" s="227"/>
      <c r="AT1829" s="228" t="s">
        <v>213</v>
      </c>
      <c r="AU1829" s="228" t="s">
        <v>86</v>
      </c>
      <c r="AV1829" s="13" t="s">
        <v>86</v>
      </c>
      <c r="AW1829" s="13" t="s">
        <v>41</v>
      </c>
      <c r="AX1829" s="13" t="s">
        <v>78</v>
      </c>
      <c r="AY1829" s="228" t="s">
        <v>203</v>
      </c>
    </row>
    <row r="1830" spans="2:65" s="14" customFormat="1" x14ac:dyDescent="0.3">
      <c r="B1830" s="229"/>
      <c r="C1830" s="230"/>
      <c r="D1830" s="231" t="s">
        <v>213</v>
      </c>
      <c r="E1830" s="232" t="s">
        <v>20</v>
      </c>
      <c r="F1830" s="233" t="s">
        <v>225</v>
      </c>
      <c r="G1830" s="230"/>
      <c r="H1830" s="234">
        <v>1226.4349999999999</v>
      </c>
      <c r="I1830" s="235"/>
      <c r="J1830" s="230"/>
      <c r="K1830" s="230"/>
      <c r="L1830" s="236"/>
      <c r="M1830" s="237"/>
      <c r="N1830" s="238"/>
      <c r="O1830" s="238"/>
      <c r="P1830" s="238"/>
      <c r="Q1830" s="238"/>
      <c r="R1830" s="238"/>
      <c r="S1830" s="238"/>
      <c r="T1830" s="239"/>
      <c r="AT1830" s="240" t="s">
        <v>213</v>
      </c>
      <c r="AU1830" s="240" t="s">
        <v>86</v>
      </c>
      <c r="AV1830" s="14" t="s">
        <v>211</v>
      </c>
      <c r="AW1830" s="14" t="s">
        <v>41</v>
      </c>
      <c r="AX1830" s="14" t="s">
        <v>22</v>
      </c>
      <c r="AY1830" s="240" t="s">
        <v>203</v>
      </c>
    </row>
    <row r="1831" spans="2:65" s="1" customFormat="1" ht="31.5" customHeight="1" x14ac:dyDescent="0.3">
      <c r="B1831" s="35"/>
      <c r="C1831" s="194" t="s">
        <v>1586</v>
      </c>
      <c r="D1831" s="194" t="s">
        <v>206</v>
      </c>
      <c r="E1831" s="195" t="s">
        <v>1587</v>
      </c>
      <c r="F1831" s="196" t="s">
        <v>1588</v>
      </c>
      <c r="G1831" s="197" t="s">
        <v>209</v>
      </c>
      <c r="H1831" s="198">
        <v>1226.4349999999999</v>
      </c>
      <c r="I1831" s="199"/>
      <c r="J1831" s="200">
        <f>ROUND(I1831*H1831,2)</f>
        <v>0</v>
      </c>
      <c r="K1831" s="196" t="s">
        <v>210</v>
      </c>
      <c r="L1831" s="55"/>
      <c r="M1831" s="201" t="s">
        <v>20</v>
      </c>
      <c r="N1831" s="202" t="s">
        <v>49</v>
      </c>
      <c r="O1831" s="36"/>
      <c r="P1831" s="203">
        <f>O1831*H1831</f>
        <v>0</v>
      </c>
      <c r="Q1831" s="203">
        <v>2.5999999999999998E-4</v>
      </c>
      <c r="R1831" s="203">
        <f>Q1831*H1831</f>
        <v>0.31887309999999996</v>
      </c>
      <c r="S1831" s="203">
        <v>0</v>
      </c>
      <c r="T1831" s="204">
        <f>S1831*H1831</f>
        <v>0</v>
      </c>
      <c r="AR1831" s="18" t="s">
        <v>336</v>
      </c>
      <c r="AT1831" s="18" t="s">
        <v>206</v>
      </c>
      <c r="AU1831" s="18" t="s">
        <v>86</v>
      </c>
      <c r="AY1831" s="18" t="s">
        <v>203</v>
      </c>
      <c r="BE1831" s="205">
        <f>IF(N1831="základní",J1831,0)</f>
        <v>0</v>
      </c>
      <c r="BF1831" s="205">
        <f>IF(N1831="snížená",J1831,0)</f>
        <v>0</v>
      </c>
      <c r="BG1831" s="205">
        <f>IF(N1831="zákl. přenesená",J1831,0)</f>
        <v>0</v>
      </c>
      <c r="BH1831" s="205">
        <f>IF(N1831="sníž. přenesená",J1831,0)</f>
        <v>0</v>
      </c>
      <c r="BI1831" s="205">
        <f>IF(N1831="nulová",J1831,0)</f>
        <v>0</v>
      </c>
      <c r="BJ1831" s="18" t="s">
        <v>22</v>
      </c>
      <c r="BK1831" s="205">
        <f>ROUND(I1831*H1831,2)</f>
        <v>0</v>
      </c>
      <c r="BL1831" s="18" t="s">
        <v>336</v>
      </c>
      <c r="BM1831" s="18" t="s">
        <v>1589</v>
      </c>
    </row>
    <row r="1832" spans="2:65" s="11" customFormat="1" ht="37.35" customHeight="1" x14ac:dyDescent="0.35">
      <c r="B1832" s="177"/>
      <c r="C1832" s="178"/>
      <c r="D1832" s="191" t="s">
        <v>77</v>
      </c>
      <c r="E1832" s="246" t="s">
        <v>456</v>
      </c>
      <c r="F1832" s="246" t="s">
        <v>457</v>
      </c>
      <c r="G1832" s="178"/>
      <c r="H1832" s="178"/>
      <c r="I1832" s="181"/>
      <c r="J1832" s="247">
        <f>BK1832</f>
        <v>0</v>
      </c>
      <c r="K1832" s="178"/>
      <c r="L1832" s="183"/>
      <c r="M1832" s="184"/>
      <c r="N1832" s="185"/>
      <c r="O1832" s="185"/>
      <c r="P1832" s="186">
        <f>SUM(P1833:P1834)</f>
        <v>0</v>
      </c>
      <c r="Q1832" s="185"/>
      <c r="R1832" s="186">
        <f>SUM(R1833:R1834)</f>
        <v>0</v>
      </c>
      <c r="S1832" s="185"/>
      <c r="T1832" s="187">
        <f>SUM(T1833:T1834)</f>
        <v>0</v>
      </c>
      <c r="AR1832" s="188" t="s">
        <v>211</v>
      </c>
      <c r="AT1832" s="189" t="s">
        <v>77</v>
      </c>
      <c r="AU1832" s="189" t="s">
        <v>78</v>
      </c>
      <c r="AY1832" s="188" t="s">
        <v>203</v>
      </c>
      <c r="BK1832" s="190">
        <f>SUM(BK1833:BK1834)</f>
        <v>0</v>
      </c>
    </row>
    <row r="1833" spans="2:65" s="1" customFormat="1" ht="22.5" customHeight="1" x14ac:dyDescent="0.3">
      <c r="B1833" s="35"/>
      <c r="C1833" s="194" t="s">
        <v>1590</v>
      </c>
      <c r="D1833" s="194" t="s">
        <v>206</v>
      </c>
      <c r="E1833" s="195" t="s">
        <v>459</v>
      </c>
      <c r="F1833" s="196" t="s">
        <v>1591</v>
      </c>
      <c r="G1833" s="197" t="s">
        <v>461</v>
      </c>
      <c r="H1833" s="198">
        <v>1</v>
      </c>
      <c r="I1833" s="199"/>
      <c r="J1833" s="200">
        <f>ROUND(I1833*H1833,2)</f>
        <v>0</v>
      </c>
      <c r="K1833" s="196" t="s">
        <v>20</v>
      </c>
      <c r="L1833" s="55"/>
      <c r="M1833" s="201" t="s">
        <v>20</v>
      </c>
      <c r="N1833" s="202" t="s">
        <v>49</v>
      </c>
      <c r="O1833" s="36"/>
      <c r="P1833" s="203">
        <f>O1833*H1833</f>
        <v>0</v>
      </c>
      <c r="Q1833" s="203">
        <v>0</v>
      </c>
      <c r="R1833" s="203">
        <f>Q1833*H1833</f>
        <v>0</v>
      </c>
      <c r="S1833" s="203">
        <v>0</v>
      </c>
      <c r="T1833" s="204">
        <f>S1833*H1833</f>
        <v>0</v>
      </c>
      <c r="AR1833" s="18" t="s">
        <v>462</v>
      </c>
      <c r="AT1833" s="18" t="s">
        <v>206</v>
      </c>
      <c r="AU1833" s="18" t="s">
        <v>22</v>
      </c>
      <c r="AY1833" s="18" t="s">
        <v>203</v>
      </c>
      <c r="BE1833" s="205">
        <f>IF(N1833="základní",J1833,0)</f>
        <v>0</v>
      </c>
      <c r="BF1833" s="205">
        <f>IF(N1833="snížená",J1833,0)</f>
        <v>0</v>
      </c>
      <c r="BG1833" s="205">
        <f>IF(N1833="zákl. přenesená",J1833,0)</f>
        <v>0</v>
      </c>
      <c r="BH1833" s="205">
        <f>IF(N1833="sníž. přenesená",J1833,0)</f>
        <v>0</v>
      </c>
      <c r="BI1833" s="205">
        <f>IF(N1833="nulová",J1833,0)</f>
        <v>0</v>
      </c>
      <c r="BJ1833" s="18" t="s">
        <v>22</v>
      </c>
      <c r="BK1833" s="205">
        <f>ROUND(I1833*H1833,2)</f>
        <v>0</v>
      </c>
      <c r="BL1833" s="18" t="s">
        <v>462</v>
      </c>
      <c r="BM1833" s="18" t="s">
        <v>1592</v>
      </c>
    </row>
    <row r="1834" spans="2:65" s="1" customFormat="1" ht="22.5" customHeight="1" x14ac:dyDescent="0.3">
      <c r="B1834" s="35"/>
      <c r="C1834" s="194" t="s">
        <v>1593</v>
      </c>
      <c r="D1834" s="194" t="s">
        <v>206</v>
      </c>
      <c r="E1834" s="195" t="s">
        <v>465</v>
      </c>
      <c r="F1834" s="196" t="s">
        <v>1594</v>
      </c>
      <c r="G1834" s="197" t="s">
        <v>417</v>
      </c>
      <c r="H1834" s="198">
        <v>20</v>
      </c>
      <c r="I1834" s="199"/>
      <c r="J1834" s="200">
        <f>ROUND(I1834*H1834,2)</f>
        <v>0</v>
      </c>
      <c r="K1834" s="196" t="s">
        <v>20</v>
      </c>
      <c r="L1834" s="55"/>
      <c r="M1834" s="201" t="s">
        <v>20</v>
      </c>
      <c r="N1834" s="248" t="s">
        <v>49</v>
      </c>
      <c r="O1834" s="249"/>
      <c r="P1834" s="250">
        <f>O1834*H1834</f>
        <v>0</v>
      </c>
      <c r="Q1834" s="250">
        <v>0</v>
      </c>
      <c r="R1834" s="250">
        <f>Q1834*H1834</f>
        <v>0</v>
      </c>
      <c r="S1834" s="250">
        <v>0</v>
      </c>
      <c r="T1834" s="251">
        <f>S1834*H1834</f>
        <v>0</v>
      </c>
      <c r="AR1834" s="18" t="s">
        <v>462</v>
      </c>
      <c r="AT1834" s="18" t="s">
        <v>206</v>
      </c>
      <c r="AU1834" s="18" t="s">
        <v>22</v>
      </c>
      <c r="AY1834" s="18" t="s">
        <v>203</v>
      </c>
      <c r="BE1834" s="205">
        <f>IF(N1834="základní",J1834,0)</f>
        <v>0</v>
      </c>
      <c r="BF1834" s="205">
        <f>IF(N1834="snížená",J1834,0)</f>
        <v>0</v>
      </c>
      <c r="BG1834" s="205">
        <f>IF(N1834="zákl. přenesená",J1834,0)</f>
        <v>0</v>
      </c>
      <c r="BH1834" s="205">
        <f>IF(N1834="sníž. přenesená",J1834,0)</f>
        <v>0</v>
      </c>
      <c r="BI1834" s="205">
        <f>IF(N1834="nulová",J1834,0)</f>
        <v>0</v>
      </c>
      <c r="BJ1834" s="18" t="s">
        <v>22</v>
      </c>
      <c r="BK1834" s="205">
        <f>ROUND(I1834*H1834,2)</f>
        <v>0</v>
      </c>
      <c r="BL1834" s="18" t="s">
        <v>462</v>
      </c>
      <c r="BM1834" s="18" t="s">
        <v>1595</v>
      </c>
    </row>
    <row r="1835" spans="2:65" s="1" customFormat="1" ht="6.95" customHeight="1" x14ac:dyDescent="0.3">
      <c r="B1835" s="50"/>
      <c r="C1835" s="51"/>
      <c r="D1835" s="51"/>
      <c r="E1835" s="51"/>
      <c r="F1835" s="51"/>
      <c r="G1835" s="51"/>
      <c r="H1835" s="51"/>
      <c r="I1835" s="138"/>
      <c r="J1835" s="51"/>
      <c r="K1835" s="51"/>
      <c r="L1835" s="55"/>
    </row>
  </sheetData>
  <sheetProtection password="CC35" sheet="1" objects="1" scenarios="1" formatColumns="0" formatRows="0" sort="0" autoFilter="0"/>
  <autoFilter ref="C101:K101"/>
  <mergeCells count="12">
    <mergeCell ref="E92:H92"/>
    <mergeCell ref="E94:H94"/>
    <mergeCell ref="E7:H7"/>
    <mergeCell ref="E9:H9"/>
    <mergeCell ref="E11:H11"/>
    <mergeCell ref="E26:H26"/>
    <mergeCell ref="E47:H47"/>
    <mergeCell ref="G1:H1"/>
    <mergeCell ref="L2:V2"/>
    <mergeCell ref="E49:H49"/>
    <mergeCell ref="E51:H51"/>
    <mergeCell ref="E90:H90"/>
  </mergeCells>
  <hyperlinks>
    <hyperlink ref="F1:G1" location="C2" tooltip="Krycí list soupisu" display="1) Krycí list soupisu"/>
    <hyperlink ref="G1:H1" location="C58" tooltip="Rekapitulace" display="2) Rekapitulace"/>
    <hyperlink ref="J1" location="C101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34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98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168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1597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ROUND(J95,2)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ROUND(SUM(BE95:BE133), 2)</f>
        <v>0</v>
      </c>
      <c r="G34" s="36"/>
      <c r="H34" s="36"/>
      <c r="I34" s="130">
        <v>0.21</v>
      </c>
      <c r="J34" s="129">
        <f>ROUND(ROUND((SUM(BE95:BE133)),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ROUND(SUM(BF95:BF133), 2)</f>
        <v>0</v>
      </c>
      <c r="G35" s="36"/>
      <c r="H35" s="36"/>
      <c r="I35" s="130">
        <v>0.15</v>
      </c>
      <c r="J35" s="129">
        <f>ROUND(ROUND((SUM(BF95:BF133)),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ROUND(SUM(BG95:BG133),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ROUND(SUM(BH95:BH133),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ROUND(SUM(BI95:BI133),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168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02.1 - Vytápění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J95</f>
        <v>0</v>
      </c>
      <c r="K64" s="39"/>
      <c r="AU64" s="18" t="s">
        <v>175</v>
      </c>
    </row>
    <row r="65" spans="2:12" s="8" customFormat="1" ht="24.95" customHeight="1" x14ac:dyDescent="0.3">
      <c r="B65" s="148"/>
      <c r="C65" s="149"/>
      <c r="D65" s="150" t="s">
        <v>1598</v>
      </c>
      <c r="E65" s="151"/>
      <c r="F65" s="151"/>
      <c r="G65" s="151"/>
      <c r="H65" s="151"/>
      <c r="I65" s="152"/>
      <c r="J65" s="153">
        <f>J96</f>
        <v>0</v>
      </c>
      <c r="K65" s="154"/>
    </row>
    <row r="66" spans="2:12" s="8" customFormat="1" ht="24.95" customHeight="1" x14ac:dyDescent="0.3">
      <c r="B66" s="148"/>
      <c r="C66" s="149"/>
      <c r="D66" s="150" t="s">
        <v>1599</v>
      </c>
      <c r="E66" s="151"/>
      <c r="F66" s="151"/>
      <c r="G66" s="151"/>
      <c r="H66" s="151"/>
      <c r="I66" s="152"/>
      <c r="J66" s="153">
        <f>J101</f>
        <v>0</v>
      </c>
      <c r="K66" s="154"/>
    </row>
    <row r="67" spans="2:12" s="8" customFormat="1" ht="24.95" customHeight="1" x14ac:dyDescent="0.3">
      <c r="B67" s="148"/>
      <c r="C67" s="149"/>
      <c r="D67" s="150" t="s">
        <v>1600</v>
      </c>
      <c r="E67" s="151"/>
      <c r="F67" s="151"/>
      <c r="G67" s="151"/>
      <c r="H67" s="151"/>
      <c r="I67" s="152"/>
      <c r="J67" s="153">
        <f>J106</f>
        <v>0</v>
      </c>
      <c r="K67" s="154"/>
    </row>
    <row r="68" spans="2:12" s="8" customFormat="1" ht="24.95" customHeight="1" x14ac:dyDescent="0.3">
      <c r="B68" s="148"/>
      <c r="C68" s="149"/>
      <c r="D68" s="150" t="s">
        <v>1601</v>
      </c>
      <c r="E68" s="151"/>
      <c r="F68" s="151"/>
      <c r="G68" s="151"/>
      <c r="H68" s="151"/>
      <c r="I68" s="152"/>
      <c r="J68" s="153">
        <f>J115</f>
        <v>0</v>
      </c>
      <c r="K68" s="154"/>
    </row>
    <row r="69" spans="2:12" s="8" customFormat="1" ht="24.95" customHeight="1" x14ac:dyDescent="0.3">
      <c r="B69" s="148"/>
      <c r="C69" s="149"/>
      <c r="D69" s="150" t="s">
        <v>1602</v>
      </c>
      <c r="E69" s="151"/>
      <c r="F69" s="151"/>
      <c r="G69" s="151"/>
      <c r="H69" s="151"/>
      <c r="I69" s="152"/>
      <c r="J69" s="153">
        <f>J119</f>
        <v>0</v>
      </c>
      <c r="K69" s="154"/>
    </row>
    <row r="70" spans="2:12" s="8" customFormat="1" ht="24.95" customHeight="1" x14ac:dyDescent="0.3">
      <c r="B70" s="148"/>
      <c r="C70" s="149"/>
      <c r="D70" s="150" t="s">
        <v>1603</v>
      </c>
      <c r="E70" s="151"/>
      <c r="F70" s="151"/>
      <c r="G70" s="151"/>
      <c r="H70" s="151"/>
      <c r="I70" s="152"/>
      <c r="J70" s="153">
        <f>J123</f>
        <v>0</v>
      </c>
      <c r="K70" s="154"/>
    </row>
    <row r="71" spans="2:12" s="8" customFormat="1" ht="24.95" customHeight="1" x14ac:dyDescent="0.3">
      <c r="B71" s="148"/>
      <c r="C71" s="149"/>
      <c r="D71" s="150" t="s">
        <v>1604</v>
      </c>
      <c r="E71" s="151"/>
      <c r="F71" s="151"/>
      <c r="G71" s="151"/>
      <c r="H71" s="151"/>
      <c r="I71" s="152"/>
      <c r="J71" s="153">
        <f>J127</f>
        <v>0</v>
      </c>
      <c r="K71" s="154"/>
    </row>
    <row r="72" spans="2:12" s="1" customFormat="1" ht="21.75" customHeight="1" x14ac:dyDescent="0.3">
      <c r="B72" s="35"/>
      <c r="C72" s="36"/>
      <c r="D72" s="36"/>
      <c r="E72" s="36"/>
      <c r="F72" s="36"/>
      <c r="G72" s="36"/>
      <c r="H72" s="36"/>
      <c r="I72" s="117"/>
      <c r="J72" s="36"/>
      <c r="K72" s="39"/>
    </row>
    <row r="73" spans="2:12" s="1" customFormat="1" ht="6.95" customHeight="1" x14ac:dyDescent="0.3">
      <c r="B73" s="50"/>
      <c r="C73" s="51"/>
      <c r="D73" s="51"/>
      <c r="E73" s="51"/>
      <c r="F73" s="51"/>
      <c r="G73" s="51"/>
      <c r="H73" s="51"/>
      <c r="I73" s="138"/>
      <c r="J73" s="51"/>
      <c r="K73" s="52"/>
    </row>
    <row r="77" spans="2:12" s="1" customFormat="1" ht="6.95" customHeight="1" x14ac:dyDescent="0.3">
      <c r="B77" s="53"/>
      <c r="C77" s="54"/>
      <c r="D77" s="54"/>
      <c r="E77" s="54"/>
      <c r="F77" s="54"/>
      <c r="G77" s="54"/>
      <c r="H77" s="54"/>
      <c r="I77" s="141"/>
      <c r="J77" s="54"/>
      <c r="K77" s="54"/>
      <c r="L77" s="55"/>
    </row>
    <row r="78" spans="2:12" s="1" customFormat="1" ht="36.950000000000003" customHeight="1" x14ac:dyDescent="0.3">
      <c r="B78" s="35"/>
      <c r="C78" s="56" t="s">
        <v>187</v>
      </c>
      <c r="D78" s="57"/>
      <c r="E78" s="57"/>
      <c r="F78" s="57"/>
      <c r="G78" s="57"/>
      <c r="H78" s="57"/>
      <c r="I78" s="162"/>
      <c r="J78" s="57"/>
      <c r="K78" s="57"/>
      <c r="L78" s="55"/>
    </row>
    <row r="79" spans="2:12" s="1" customFormat="1" ht="6.95" customHeight="1" x14ac:dyDescent="0.3">
      <c r="B79" s="35"/>
      <c r="C79" s="57"/>
      <c r="D79" s="57"/>
      <c r="E79" s="57"/>
      <c r="F79" s="57"/>
      <c r="G79" s="57"/>
      <c r="H79" s="57"/>
      <c r="I79" s="162"/>
      <c r="J79" s="57"/>
      <c r="K79" s="57"/>
      <c r="L79" s="55"/>
    </row>
    <row r="80" spans="2:12" s="1" customFormat="1" ht="14.45" customHeight="1" x14ac:dyDescent="0.3">
      <c r="B80" s="35"/>
      <c r="C80" s="59" t="s">
        <v>16</v>
      </c>
      <c r="D80" s="57"/>
      <c r="E80" s="57"/>
      <c r="F80" s="57"/>
      <c r="G80" s="57"/>
      <c r="H80" s="57"/>
      <c r="I80" s="162"/>
      <c r="J80" s="57"/>
      <c r="K80" s="57"/>
      <c r="L80" s="55"/>
    </row>
    <row r="81" spans="2:63" s="1" customFormat="1" ht="22.5" customHeight="1" x14ac:dyDescent="0.3">
      <c r="B81" s="35"/>
      <c r="C81" s="57"/>
      <c r="D81" s="57"/>
      <c r="E81" s="407" t="str">
        <f>E7</f>
        <v>Revitalizace objektu D, Krajské zdravotní a.s. MNÚL</v>
      </c>
      <c r="F81" s="378"/>
      <c r="G81" s="378"/>
      <c r="H81" s="378"/>
      <c r="I81" s="162"/>
      <c r="J81" s="57"/>
      <c r="K81" s="57"/>
      <c r="L81" s="55"/>
    </row>
    <row r="82" spans="2:63" ht="15" x14ac:dyDescent="0.3">
      <c r="B82" s="22"/>
      <c r="C82" s="59" t="s">
        <v>167</v>
      </c>
      <c r="D82" s="163"/>
      <c r="E82" s="163"/>
      <c r="F82" s="163"/>
      <c r="G82" s="163"/>
      <c r="H82" s="163"/>
      <c r="J82" s="163"/>
      <c r="K82" s="163"/>
      <c r="L82" s="164"/>
    </row>
    <row r="83" spans="2:63" ht="22.5" customHeight="1" x14ac:dyDescent="0.3">
      <c r="B83" s="22"/>
      <c r="C83" s="163"/>
      <c r="D83" s="163"/>
      <c r="E83" s="407" t="s">
        <v>168</v>
      </c>
      <c r="F83" s="410"/>
      <c r="G83" s="410"/>
      <c r="H83" s="410"/>
      <c r="J83" s="163"/>
      <c r="K83" s="163"/>
      <c r="L83" s="164"/>
    </row>
    <row r="84" spans="2:63" ht="15" x14ac:dyDescent="0.3">
      <c r="B84" s="22"/>
      <c r="C84" s="59" t="s">
        <v>169</v>
      </c>
      <c r="D84" s="163"/>
      <c r="E84" s="163"/>
      <c r="F84" s="163"/>
      <c r="G84" s="163"/>
      <c r="H84" s="163"/>
      <c r="J84" s="163"/>
      <c r="K84" s="163"/>
      <c r="L84" s="164"/>
    </row>
    <row r="85" spans="2:63" s="1" customFormat="1" ht="22.5" customHeight="1" x14ac:dyDescent="0.3">
      <c r="B85" s="35"/>
      <c r="C85" s="57"/>
      <c r="D85" s="57"/>
      <c r="E85" s="409" t="s">
        <v>468</v>
      </c>
      <c r="F85" s="378"/>
      <c r="G85" s="378"/>
      <c r="H85" s="378"/>
      <c r="I85" s="162"/>
      <c r="J85" s="57"/>
      <c r="K85" s="57"/>
      <c r="L85" s="55"/>
    </row>
    <row r="86" spans="2:63" s="1" customFormat="1" ht="14.45" customHeight="1" x14ac:dyDescent="0.3">
      <c r="B86" s="35"/>
      <c r="C86" s="59" t="s">
        <v>1596</v>
      </c>
      <c r="D86" s="57"/>
      <c r="E86" s="57"/>
      <c r="F86" s="57"/>
      <c r="G86" s="57"/>
      <c r="H86" s="57"/>
      <c r="I86" s="162"/>
      <c r="J86" s="57"/>
      <c r="K86" s="57"/>
      <c r="L86" s="55"/>
    </row>
    <row r="87" spans="2:63" s="1" customFormat="1" ht="23.25" customHeight="1" x14ac:dyDescent="0.3">
      <c r="B87" s="35"/>
      <c r="C87" s="57"/>
      <c r="D87" s="57"/>
      <c r="E87" s="375" t="str">
        <f>E13</f>
        <v>02.1 - Vytápění</v>
      </c>
      <c r="F87" s="378"/>
      <c r="G87" s="378"/>
      <c r="H87" s="378"/>
      <c r="I87" s="162"/>
      <c r="J87" s="57"/>
      <c r="K87" s="57"/>
      <c r="L87" s="55"/>
    </row>
    <row r="88" spans="2:63" s="1" customFormat="1" ht="6.95" customHeight="1" x14ac:dyDescent="0.3">
      <c r="B88" s="35"/>
      <c r="C88" s="57"/>
      <c r="D88" s="57"/>
      <c r="E88" s="57"/>
      <c r="F88" s="57"/>
      <c r="G88" s="57"/>
      <c r="H88" s="57"/>
      <c r="I88" s="162"/>
      <c r="J88" s="57"/>
      <c r="K88" s="57"/>
      <c r="L88" s="55"/>
    </row>
    <row r="89" spans="2:63" s="1" customFormat="1" ht="18" customHeight="1" x14ac:dyDescent="0.3">
      <c r="B89" s="35"/>
      <c r="C89" s="59" t="s">
        <v>23</v>
      </c>
      <c r="D89" s="57"/>
      <c r="E89" s="57"/>
      <c r="F89" s="165" t="str">
        <f>F16</f>
        <v>Sociální péče 3316 /12A, 401 13 Ústí nad Labem</v>
      </c>
      <c r="G89" s="57"/>
      <c r="H89" s="57"/>
      <c r="I89" s="166" t="s">
        <v>25</v>
      </c>
      <c r="J89" s="67" t="str">
        <f>IF(J16="","",J16)</f>
        <v>27. 9. 2016</v>
      </c>
      <c r="K89" s="57"/>
      <c r="L89" s="55"/>
    </row>
    <row r="90" spans="2:63" s="1" customFormat="1" ht="6.95" customHeight="1" x14ac:dyDescent="0.3">
      <c r="B90" s="35"/>
      <c r="C90" s="57"/>
      <c r="D90" s="57"/>
      <c r="E90" s="57"/>
      <c r="F90" s="57"/>
      <c r="G90" s="57"/>
      <c r="H90" s="57"/>
      <c r="I90" s="162"/>
      <c r="J90" s="57"/>
      <c r="K90" s="57"/>
      <c r="L90" s="55"/>
    </row>
    <row r="91" spans="2:63" s="1" customFormat="1" ht="15" x14ac:dyDescent="0.3">
      <c r="B91" s="35"/>
      <c r="C91" s="59" t="s">
        <v>29</v>
      </c>
      <c r="D91" s="57"/>
      <c r="E91" s="57"/>
      <c r="F91" s="165" t="str">
        <f>E19</f>
        <v>Krajská zdravotní a.s.</v>
      </c>
      <c r="G91" s="57"/>
      <c r="H91" s="57"/>
      <c r="I91" s="166" t="s">
        <v>37</v>
      </c>
      <c r="J91" s="165" t="str">
        <f>E25</f>
        <v>Statika - Dynamika, s.r.o.</v>
      </c>
      <c r="K91" s="57"/>
      <c r="L91" s="55"/>
    </row>
    <row r="92" spans="2:63" s="1" customFormat="1" ht="14.45" customHeight="1" x14ac:dyDescent="0.3">
      <c r="B92" s="35"/>
      <c r="C92" s="59" t="s">
        <v>35</v>
      </c>
      <c r="D92" s="57"/>
      <c r="E92" s="57"/>
      <c r="F92" s="165" t="str">
        <f>IF(E22="","",E22)</f>
        <v/>
      </c>
      <c r="G92" s="57"/>
      <c r="H92" s="57"/>
      <c r="I92" s="162"/>
      <c r="J92" s="57"/>
      <c r="K92" s="57"/>
      <c r="L92" s="55"/>
    </row>
    <row r="93" spans="2:63" s="1" customFormat="1" ht="10.35" customHeight="1" x14ac:dyDescent="0.3">
      <c r="B93" s="35"/>
      <c r="C93" s="57"/>
      <c r="D93" s="57"/>
      <c r="E93" s="57"/>
      <c r="F93" s="57"/>
      <c r="G93" s="57"/>
      <c r="H93" s="57"/>
      <c r="I93" s="162"/>
      <c r="J93" s="57"/>
      <c r="K93" s="57"/>
      <c r="L93" s="55"/>
    </row>
    <row r="94" spans="2:63" s="10" customFormat="1" ht="29.25" customHeight="1" x14ac:dyDescent="0.3">
      <c r="B94" s="167"/>
      <c r="C94" s="168" t="s">
        <v>188</v>
      </c>
      <c r="D94" s="169" t="s">
        <v>63</v>
      </c>
      <c r="E94" s="169" t="s">
        <v>59</v>
      </c>
      <c r="F94" s="169" t="s">
        <v>189</v>
      </c>
      <c r="G94" s="169" t="s">
        <v>190</v>
      </c>
      <c r="H94" s="169" t="s">
        <v>191</v>
      </c>
      <c r="I94" s="170" t="s">
        <v>192</v>
      </c>
      <c r="J94" s="169" t="s">
        <v>173</v>
      </c>
      <c r="K94" s="171" t="s">
        <v>193</v>
      </c>
      <c r="L94" s="172"/>
      <c r="M94" s="76" t="s">
        <v>194</v>
      </c>
      <c r="N94" s="77" t="s">
        <v>48</v>
      </c>
      <c r="O94" s="77" t="s">
        <v>195</v>
      </c>
      <c r="P94" s="77" t="s">
        <v>196</v>
      </c>
      <c r="Q94" s="77" t="s">
        <v>197</v>
      </c>
      <c r="R94" s="77" t="s">
        <v>198</v>
      </c>
      <c r="S94" s="77" t="s">
        <v>199</v>
      </c>
      <c r="T94" s="78" t="s">
        <v>200</v>
      </c>
    </row>
    <row r="95" spans="2:63" s="1" customFormat="1" ht="29.25" customHeight="1" x14ac:dyDescent="0.35">
      <c r="B95" s="35"/>
      <c r="C95" s="82" t="s">
        <v>174</v>
      </c>
      <c r="D95" s="57"/>
      <c r="E95" s="57"/>
      <c r="F95" s="57"/>
      <c r="G95" s="57"/>
      <c r="H95" s="57"/>
      <c r="I95" s="162"/>
      <c r="J95" s="173">
        <f>BK95</f>
        <v>0</v>
      </c>
      <c r="K95" s="57"/>
      <c r="L95" s="55"/>
      <c r="M95" s="79"/>
      <c r="N95" s="80"/>
      <c r="O95" s="80"/>
      <c r="P95" s="174">
        <f>P96+P101+P106+P115+P119+P123+P127</f>
        <v>0</v>
      </c>
      <c r="Q95" s="80"/>
      <c r="R95" s="174">
        <f>R96+R101+R106+R115+R119+R123+R127</f>
        <v>0</v>
      </c>
      <c r="S95" s="80"/>
      <c r="T95" s="175">
        <f>T96+T101+T106+T115+T119+T123+T127</f>
        <v>0</v>
      </c>
      <c r="AT95" s="18" t="s">
        <v>77</v>
      </c>
      <c r="AU95" s="18" t="s">
        <v>175</v>
      </c>
      <c r="BK95" s="176">
        <f>BK96+BK101+BK106+BK115+BK119+BK123+BK127</f>
        <v>0</v>
      </c>
    </row>
    <row r="96" spans="2:63" s="11" customFormat="1" ht="37.35" customHeight="1" x14ac:dyDescent="0.35">
      <c r="B96" s="177"/>
      <c r="C96" s="178"/>
      <c r="D96" s="191" t="s">
        <v>77</v>
      </c>
      <c r="E96" s="246" t="s">
        <v>1605</v>
      </c>
      <c r="F96" s="246" t="s">
        <v>1606</v>
      </c>
      <c r="G96" s="178"/>
      <c r="H96" s="178"/>
      <c r="I96" s="181"/>
      <c r="J96" s="247">
        <f>BK96</f>
        <v>0</v>
      </c>
      <c r="K96" s="178"/>
      <c r="L96" s="183"/>
      <c r="M96" s="184"/>
      <c r="N96" s="185"/>
      <c r="O96" s="185"/>
      <c r="P96" s="186">
        <f>SUM(P97:P100)</f>
        <v>0</v>
      </c>
      <c r="Q96" s="185"/>
      <c r="R96" s="186">
        <f>SUM(R97:R100)</f>
        <v>0</v>
      </c>
      <c r="S96" s="185"/>
      <c r="T96" s="187">
        <f>SUM(T97:T100)</f>
        <v>0</v>
      </c>
      <c r="AR96" s="188" t="s">
        <v>22</v>
      </c>
      <c r="AT96" s="189" t="s">
        <v>77</v>
      </c>
      <c r="AU96" s="189" t="s">
        <v>78</v>
      </c>
      <c r="AY96" s="188" t="s">
        <v>203</v>
      </c>
      <c r="BK96" s="190">
        <f>SUM(BK97:BK100)</f>
        <v>0</v>
      </c>
    </row>
    <row r="97" spans="2:65" s="1" customFormat="1" ht="22.5" customHeight="1" x14ac:dyDescent="0.3">
      <c r="B97" s="35"/>
      <c r="C97" s="194" t="s">
        <v>22</v>
      </c>
      <c r="D97" s="194" t="s">
        <v>206</v>
      </c>
      <c r="E97" s="195" t="s">
        <v>1607</v>
      </c>
      <c r="F97" s="196" t="s">
        <v>1608</v>
      </c>
      <c r="G97" s="197" t="s">
        <v>320</v>
      </c>
      <c r="H97" s="198">
        <v>210</v>
      </c>
      <c r="I97" s="199"/>
      <c r="J97" s="200">
        <f>ROUND(I97*H97,2)</f>
        <v>0</v>
      </c>
      <c r="K97" s="196" t="s">
        <v>20</v>
      </c>
      <c r="L97" s="55"/>
      <c r="M97" s="201" t="s">
        <v>20</v>
      </c>
      <c r="N97" s="202" t="s">
        <v>49</v>
      </c>
      <c r="O97" s="36"/>
      <c r="P97" s="203">
        <f>O97*H97</f>
        <v>0</v>
      </c>
      <c r="Q97" s="203">
        <v>0</v>
      </c>
      <c r="R97" s="203">
        <f>Q97*H97</f>
        <v>0</v>
      </c>
      <c r="S97" s="203">
        <v>0</v>
      </c>
      <c r="T97" s="204">
        <f>S97*H97</f>
        <v>0</v>
      </c>
      <c r="AR97" s="18" t="s">
        <v>211</v>
      </c>
      <c r="AT97" s="18" t="s">
        <v>206</v>
      </c>
      <c r="AU97" s="18" t="s">
        <v>22</v>
      </c>
      <c r="AY97" s="18" t="s">
        <v>203</v>
      </c>
      <c r="BE97" s="205">
        <f>IF(N97="základní",J97,0)</f>
        <v>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8" t="s">
        <v>22</v>
      </c>
      <c r="BK97" s="205">
        <f>ROUND(I97*H97,2)</f>
        <v>0</v>
      </c>
      <c r="BL97" s="18" t="s">
        <v>211</v>
      </c>
      <c r="BM97" s="18" t="s">
        <v>1609</v>
      </c>
    </row>
    <row r="98" spans="2:65" s="1" customFormat="1" ht="22.5" customHeight="1" x14ac:dyDescent="0.3">
      <c r="B98" s="35"/>
      <c r="C98" s="194" t="s">
        <v>86</v>
      </c>
      <c r="D98" s="194" t="s">
        <v>206</v>
      </c>
      <c r="E98" s="195" t="s">
        <v>1610</v>
      </c>
      <c r="F98" s="196" t="s">
        <v>1611</v>
      </c>
      <c r="G98" s="197" t="s">
        <v>320</v>
      </c>
      <c r="H98" s="198">
        <v>30</v>
      </c>
      <c r="I98" s="199"/>
      <c r="J98" s="200">
        <f>ROUND(I98*H98,2)</f>
        <v>0</v>
      </c>
      <c r="K98" s="196" t="s">
        <v>20</v>
      </c>
      <c r="L98" s="55"/>
      <c r="M98" s="201" t="s">
        <v>20</v>
      </c>
      <c r="N98" s="202" t="s">
        <v>49</v>
      </c>
      <c r="O98" s="36"/>
      <c r="P98" s="203">
        <f>O98*H98</f>
        <v>0</v>
      </c>
      <c r="Q98" s="203">
        <v>0</v>
      </c>
      <c r="R98" s="203">
        <f>Q98*H98</f>
        <v>0</v>
      </c>
      <c r="S98" s="203">
        <v>0</v>
      </c>
      <c r="T98" s="204">
        <f>S98*H98</f>
        <v>0</v>
      </c>
      <c r="AR98" s="18" t="s">
        <v>211</v>
      </c>
      <c r="AT98" s="18" t="s">
        <v>206</v>
      </c>
      <c r="AU98" s="18" t="s">
        <v>22</v>
      </c>
      <c r="AY98" s="18" t="s">
        <v>203</v>
      </c>
      <c r="BE98" s="205">
        <f>IF(N98="základní",J98,0)</f>
        <v>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8" t="s">
        <v>22</v>
      </c>
      <c r="BK98" s="205">
        <f>ROUND(I98*H98,2)</f>
        <v>0</v>
      </c>
      <c r="BL98" s="18" t="s">
        <v>211</v>
      </c>
      <c r="BM98" s="18" t="s">
        <v>1612</v>
      </c>
    </row>
    <row r="99" spans="2:65" s="1" customFormat="1" ht="27" x14ac:dyDescent="0.3">
      <c r="B99" s="35"/>
      <c r="C99" s="57"/>
      <c r="D99" s="231" t="s">
        <v>980</v>
      </c>
      <c r="E99" s="57"/>
      <c r="F99" s="263" t="s">
        <v>1613</v>
      </c>
      <c r="G99" s="57"/>
      <c r="H99" s="57"/>
      <c r="I99" s="162"/>
      <c r="J99" s="57"/>
      <c r="K99" s="57"/>
      <c r="L99" s="55"/>
      <c r="M99" s="72"/>
      <c r="N99" s="36"/>
      <c r="O99" s="36"/>
      <c r="P99" s="36"/>
      <c r="Q99" s="36"/>
      <c r="R99" s="36"/>
      <c r="S99" s="36"/>
      <c r="T99" s="73"/>
      <c r="AT99" s="18" t="s">
        <v>980</v>
      </c>
      <c r="AU99" s="18" t="s">
        <v>22</v>
      </c>
    </row>
    <row r="100" spans="2:65" s="1" customFormat="1" ht="22.5" customHeight="1" x14ac:dyDescent="0.3">
      <c r="B100" s="35"/>
      <c r="C100" s="194" t="s">
        <v>94</v>
      </c>
      <c r="D100" s="194" t="s">
        <v>206</v>
      </c>
      <c r="E100" s="195" t="s">
        <v>1614</v>
      </c>
      <c r="F100" s="196" t="s">
        <v>1615</v>
      </c>
      <c r="G100" s="197" t="s">
        <v>461</v>
      </c>
      <c r="H100" s="198">
        <v>1</v>
      </c>
      <c r="I100" s="199"/>
      <c r="J100" s="200">
        <f>ROUND(I100*H100,2)</f>
        <v>0</v>
      </c>
      <c r="K100" s="196" t="s">
        <v>20</v>
      </c>
      <c r="L100" s="55"/>
      <c r="M100" s="201" t="s">
        <v>20</v>
      </c>
      <c r="N100" s="202" t="s">
        <v>49</v>
      </c>
      <c r="O100" s="36"/>
      <c r="P100" s="203">
        <f>O100*H100</f>
        <v>0</v>
      </c>
      <c r="Q100" s="203">
        <v>0</v>
      </c>
      <c r="R100" s="203">
        <f>Q100*H100</f>
        <v>0</v>
      </c>
      <c r="S100" s="203">
        <v>0</v>
      </c>
      <c r="T100" s="204">
        <f>S100*H100</f>
        <v>0</v>
      </c>
      <c r="AR100" s="18" t="s">
        <v>211</v>
      </c>
      <c r="AT100" s="18" t="s">
        <v>206</v>
      </c>
      <c r="AU100" s="18" t="s">
        <v>22</v>
      </c>
      <c r="AY100" s="18" t="s">
        <v>203</v>
      </c>
      <c r="BE100" s="205">
        <f>IF(N100="základní",J100,0)</f>
        <v>0</v>
      </c>
      <c r="BF100" s="205">
        <f>IF(N100="snížená",J100,0)</f>
        <v>0</v>
      </c>
      <c r="BG100" s="205">
        <f>IF(N100="zákl. přenesená",J100,0)</f>
        <v>0</v>
      </c>
      <c r="BH100" s="205">
        <f>IF(N100="sníž. přenesená",J100,0)</f>
        <v>0</v>
      </c>
      <c r="BI100" s="205">
        <f>IF(N100="nulová",J100,0)</f>
        <v>0</v>
      </c>
      <c r="BJ100" s="18" t="s">
        <v>22</v>
      </c>
      <c r="BK100" s="205">
        <f>ROUND(I100*H100,2)</f>
        <v>0</v>
      </c>
      <c r="BL100" s="18" t="s">
        <v>211</v>
      </c>
      <c r="BM100" s="18" t="s">
        <v>1616</v>
      </c>
    </row>
    <row r="101" spans="2:65" s="11" customFormat="1" ht="37.35" customHeight="1" x14ac:dyDescent="0.35">
      <c r="B101" s="177"/>
      <c r="C101" s="178"/>
      <c r="D101" s="191" t="s">
        <v>77</v>
      </c>
      <c r="E101" s="246" t="s">
        <v>1617</v>
      </c>
      <c r="F101" s="246" t="s">
        <v>1618</v>
      </c>
      <c r="G101" s="178"/>
      <c r="H101" s="178"/>
      <c r="I101" s="181"/>
      <c r="J101" s="247">
        <f>BK101</f>
        <v>0</v>
      </c>
      <c r="K101" s="178"/>
      <c r="L101" s="183"/>
      <c r="M101" s="184"/>
      <c r="N101" s="185"/>
      <c r="O101" s="185"/>
      <c r="P101" s="186">
        <f>SUM(P102:P105)</f>
        <v>0</v>
      </c>
      <c r="Q101" s="185"/>
      <c r="R101" s="186">
        <f>SUM(R102:R105)</f>
        <v>0</v>
      </c>
      <c r="S101" s="185"/>
      <c r="T101" s="187">
        <f>SUM(T102:T105)</f>
        <v>0</v>
      </c>
      <c r="AR101" s="188" t="s">
        <v>22</v>
      </c>
      <c r="AT101" s="189" t="s">
        <v>77</v>
      </c>
      <c r="AU101" s="189" t="s">
        <v>78</v>
      </c>
      <c r="AY101" s="188" t="s">
        <v>203</v>
      </c>
      <c r="BK101" s="190">
        <f>SUM(BK102:BK105)</f>
        <v>0</v>
      </c>
    </row>
    <row r="102" spans="2:65" s="1" customFormat="1" ht="22.5" customHeight="1" x14ac:dyDescent="0.3">
      <c r="B102" s="35"/>
      <c r="C102" s="194" t="s">
        <v>211</v>
      </c>
      <c r="D102" s="194" t="s">
        <v>206</v>
      </c>
      <c r="E102" s="195" t="s">
        <v>1619</v>
      </c>
      <c r="F102" s="196" t="s">
        <v>1620</v>
      </c>
      <c r="G102" s="197" t="s">
        <v>417</v>
      </c>
      <c r="H102" s="198">
        <v>50</v>
      </c>
      <c r="I102" s="199"/>
      <c r="J102" s="200">
        <f>ROUND(I102*H102,2)</f>
        <v>0</v>
      </c>
      <c r="K102" s="196" t="s">
        <v>20</v>
      </c>
      <c r="L102" s="55"/>
      <c r="M102" s="201" t="s">
        <v>20</v>
      </c>
      <c r="N102" s="202" t="s">
        <v>49</v>
      </c>
      <c r="O102" s="36"/>
      <c r="P102" s="203">
        <f>O102*H102</f>
        <v>0</v>
      </c>
      <c r="Q102" s="203">
        <v>0</v>
      </c>
      <c r="R102" s="203">
        <f>Q102*H102</f>
        <v>0</v>
      </c>
      <c r="S102" s="203">
        <v>0</v>
      </c>
      <c r="T102" s="204">
        <f>S102*H102</f>
        <v>0</v>
      </c>
      <c r="AR102" s="18" t="s">
        <v>211</v>
      </c>
      <c r="AT102" s="18" t="s">
        <v>206</v>
      </c>
      <c r="AU102" s="18" t="s">
        <v>22</v>
      </c>
      <c r="AY102" s="18" t="s">
        <v>203</v>
      </c>
      <c r="BE102" s="205">
        <f>IF(N102="základní",J102,0)</f>
        <v>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8" t="s">
        <v>22</v>
      </c>
      <c r="BK102" s="205">
        <f>ROUND(I102*H102,2)</f>
        <v>0</v>
      </c>
      <c r="BL102" s="18" t="s">
        <v>211</v>
      </c>
      <c r="BM102" s="18" t="s">
        <v>1621</v>
      </c>
    </row>
    <row r="103" spans="2:65" s="1" customFormat="1" ht="22.5" customHeight="1" x14ac:dyDescent="0.3">
      <c r="B103" s="35"/>
      <c r="C103" s="194" t="s">
        <v>247</v>
      </c>
      <c r="D103" s="194" t="s">
        <v>206</v>
      </c>
      <c r="E103" s="195" t="s">
        <v>1622</v>
      </c>
      <c r="F103" s="196" t="s">
        <v>1623</v>
      </c>
      <c r="G103" s="197" t="s">
        <v>417</v>
      </c>
      <c r="H103" s="198">
        <v>20</v>
      </c>
      <c r="I103" s="199"/>
      <c r="J103" s="200">
        <f>ROUND(I103*H103,2)</f>
        <v>0</v>
      </c>
      <c r="K103" s="196" t="s">
        <v>20</v>
      </c>
      <c r="L103" s="55"/>
      <c r="M103" s="201" t="s">
        <v>20</v>
      </c>
      <c r="N103" s="202" t="s">
        <v>49</v>
      </c>
      <c r="O103" s="36"/>
      <c r="P103" s="203">
        <f>O103*H103</f>
        <v>0</v>
      </c>
      <c r="Q103" s="203">
        <v>0</v>
      </c>
      <c r="R103" s="203">
        <f>Q103*H103</f>
        <v>0</v>
      </c>
      <c r="S103" s="203">
        <v>0</v>
      </c>
      <c r="T103" s="204">
        <f>S103*H103</f>
        <v>0</v>
      </c>
      <c r="AR103" s="18" t="s">
        <v>211</v>
      </c>
      <c r="AT103" s="18" t="s">
        <v>206</v>
      </c>
      <c r="AU103" s="18" t="s">
        <v>22</v>
      </c>
      <c r="AY103" s="18" t="s">
        <v>203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8" t="s">
        <v>22</v>
      </c>
      <c r="BK103" s="205">
        <f>ROUND(I103*H103,2)</f>
        <v>0</v>
      </c>
      <c r="BL103" s="18" t="s">
        <v>211</v>
      </c>
      <c r="BM103" s="18" t="s">
        <v>1624</v>
      </c>
    </row>
    <row r="104" spans="2:65" s="1" customFormat="1" ht="22.5" customHeight="1" x14ac:dyDescent="0.3">
      <c r="B104" s="35"/>
      <c r="C104" s="194" t="s">
        <v>267</v>
      </c>
      <c r="D104" s="194" t="s">
        <v>206</v>
      </c>
      <c r="E104" s="195" t="s">
        <v>1625</v>
      </c>
      <c r="F104" s="196" t="s">
        <v>1626</v>
      </c>
      <c r="G104" s="197" t="s">
        <v>417</v>
      </c>
      <c r="H104" s="198">
        <v>70</v>
      </c>
      <c r="I104" s="199"/>
      <c r="J104" s="200">
        <f>ROUND(I104*H104,2)</f>
        <v>0</v>
      </c>
      <c r="K104" s="196" t="s">
        <v>20</v>
      </c>
      <c r="L104" s="55"/>
      <c r="M104" s="201" t="s">
        <v>20</v>
      </c>
      <c r="N104" s="202" t="s">
        <v>49</v>
      </c>
      <c r="O104" s="36"/>
      <c r="P104" s="203">
        <f>O104*H104</f>
        <v>0</v>
      </c>
      <c r="Q104" s="203">
        <v>0</v>
      </c>
      <c r="R104" s="203">
        <f>Q104*H104</f>
        <v>0</v>
      </c>
      <c r="S104" s="203">
        <v>0</v>
      </c>
      <c r="T104" s="204">
        <f>S104*H104</f>
        <v>0</v>
      </c>
      <c r="AR104" s="18" t="s">
        <v>211</v>
      </c>
      <c r="AT104" s="18" t="s">
        <v>206</v>
      </c>
      <c r="AU104" s="18" t="s">
        <v>22</v>
      </c>
      <c r="AY104" s="18" t="s">
        <v>203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8" t="s">
        <v>22</v>
      </c>
      <c r="BK104" s="205">
        <f>ROUND(I104*H104,2)</f>
        <v>0</v>
      </c>
      <c r="BL104" s="18" t="s">
        <v>211</v>
      </c>
      <c r="BM104" s="18" t="s">
        <v>1627</v>
      </c>
    </row>
    <row r="105" spans="2:65" s="1" customFormat="1" ht="22.5" customHeight="1" x14ac:dyDescent="0.3">
      <c r="B105" s="35"/>
      <c r="C105" s="194" t="s">
        <v>277</v>
      </c>
      <c r="D105" s="194" t="s">
        <v>206</v>
      </c>
      <c r="E105" s="195" t="s">
        <v>1628</v>
      </c>
      <c r="F105" s="196" t="s">
        <v>1629</v>
      </c>
      <c r="G105" s="197" t="s">
        <v>417</v>
      </c>
      <c r="H105" s="198">
        <v>70</v>
      </c>
      <c r="I105" s="199"/>
      <c r="J105" s="200">
        <f>ROUND(I105*H105,2)</f>
        <v>0</v>
      </c>
      <c r="K105" s="196" t="s">
        <v>20</v>
      </c>
      <c r="L105" s="55"/>
      <c r="M105" s="201" t="s">
        <v>20</v>
      </c>
      <c r="N105" s="202" t="s">
        <v>49</v>
      </c>
      <c r="O105" s="36"/>
      <c r="P105" s="203">
        <f>O105*H105</f>
        <v>0</v>
      </c>
      <c r="Q105" s="203">
        <v>0</v>
      </c>
      <c r="R105" s="203">
        <f>Q105*H105</f>
        <v>0</v>
      </c>
      <c r="S105" s="203">
        <v>0</v>
      </c>
      <c r="T105" s="204">
        <f>S105*H105</f>
        <v>0</v>
      </c>
      <c r="AR105" s="18" t="s">
        <v>211</v>
      </c>
      <c r="AT105" s="18" t="s">
        <v>206</v>
      </c>
      <c r="AU105" s="18" t="s">
        <v>22</v>
      </c>
      <c r="AY105" s="18" t="s">
        <v>203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8" t="s">
        <v>22</v>
      </c>
      <c r="BK105" s="205">
        <f>ROUND(I105*H105,2)</f>
        <v>0</v>
      </c>
      <c r="BL105" s="18" t="s">
        <v>211</v>
      </c>
      <c r="BM105" s="18" t="s">
        <v>1630</v>
      </c>
    </row>
    <row r="106" spans="2:65" s="11" customFormat="1" ht="37.35" customHeight="1" x14ac:dyDescent="0.35">
      <c r="B106" s="177"/>
      <c r="C106" s="178"/>
      <c r="D106" s="191" t="s">
        <v>77</v>
      </c>
      <c r="E106" s="246" t="s">
        <v>1631</v>
      </c>
      <c r="F106" s="246" t="s">
        <v>1632</v>
      </c>
      <c r="G106" s="178"/>
      <c r="H106" s="178"/>
      <c r="I106" s="181"/>
      <c r="J106" s="247">
        <f>BK106</f>
        <v>0</v>
      </c>
      <c r="K106" s="178"/>
      <c r="L106" s="183"/>
      <c r="M106" s="184"/>
      <c r="N106" s="185"/>
      <c r="O106" s="185"/>
      <c r="P106" s="186">
        <f>SUM(P107:P114)</f>
        <v>0</v>
      </c>
      <c r="Q106" s="185"/>
      <c r="R106" s="186">
        <f>SUM(R107:R114)</f>
        <v>0</v>
      </c>
      <c r="S106" s="185"/>
      <c r="T106" s="187">
        <f>SUM(T107:T114)</f>
        <v>0</v>
      </c>
      <c r="AR106" s="188" t="s">
        <v>22</v>
      </c>
      <c r="AT106" s="189" t="s">
        <v>77</v>
      </c>
      <c r="AU106" s="189" t="s">
        <v>78</v>
      </c>
      <c r="AY106" s="188" t="s">
        <v>203</v>
      </c>
      <c r="BK106" s="190">
        <f>SUM(BK107:BK114)</f>
        <v>0</v>
      </c>
    </row>
    <row r="107" spans="2:65" s="1" customFormat="1" ht="22.5" customHeight="1" x14ac:dyDescent="0.3">
      <c r="B107" s="35"/>
      <c r="C107" s="194" t="s">
        <v>283</v>
      </c>
      <c r="D107" s="194" t="s">
        <v>206</v>
      </c>
      <c r="E107" s="195" t="s">
        <v>1633</v>
      </c>
      <c r="F107" s="196" t="s">
        <v>1634</v>
      </c>
      <c r="G107" s="197" t="s">
        <v>417</v>
      </c>
      <c r="H107" s="198">
        <v>31</v>
      </c>
      <c r="I107" s="199"/>
      <c r="J107" s="200">
        <f t="shared" ref="J107:J114" si="0">ROUND(I107*H107,2)</f>
        <v>0</v>
      </c>
      <c r="K107" s="196" t="s">
        <v>20</v>
      </c>
      <c r="L107" s="55"/>
      <c r="M107" s="201" t="s">
        <v>20</v>
      </c>
      <c r="N107" s="202" t="s">
        <v>49</v>
      </c>
      <c r="O107" s="36"/>
      <c r="P107" s="203">
        <f t="shared" ref="P107:P114" si="1">O107*H107</f>
        <v>0</v>
      </c>
      <c r="Q107" s="203">
        <v>0</v>
      </c>
      <c r="R107" s="203">
        <f t="shared" ref="R107:R114" si="2">Q107*H107</f>
        <v>0</v>
      </c>
      <c r="S107" s="203">
        <v>0</v>
      </c>
      <c r="T107" s="204">
        <f t="shared" ref="T107:T114" si="3">S107*H107</f>
        <v>0</v>
      </c>
      <c r="AR107" s="18" t="s">
        <v>211</v>
      </c>
      <c r="AT107" s="18" t="s">
        <v>206</v>
      </c>
      <c r="AU107" s="18" t="s">
        <v>22</v>
      </c>
      <c r="AY107" s="18" t="s">
        <v>203</v>
      </c>
      <c r="BE107" s="205">
        <f t="shared" ref="BE107:BE114" si="4">IF(N107="základní",J107,0)</f>
        <v>0</v>
      </c>
      <c r="BF107" s="205">
        <f t="shared" ref="BF107:BF114" si="5">IF(N107="snížená",J107,0)</f>
        <v>0</v>
      </c>
      <c r="BG107" s="205">
        <f t="shared" ref="BG107:BG114" si="6">IF(N107="zákl. přenesená",J107,0)</f>
        <v>0</v>
      </c>
      <c r="BH107" s="205">
        <f t="shared" ref="BH107:BH114" si="7">IF(N107="sníž. přenesená",J107,0)</f>
        <v>0</v>
      </c>
      <c r="BI107" s="205">
        <f t="shared" ref="BI107:BI114" si="8">IF(N107="nulová",J107,0)</f>
        <v>0</v>
      </c>
      <c r="BJ107" s="18" t="s">
        <v>22</v>
      </c>
      <c r="BK107" s="205">
        <f t="shared" ref="BK107:BK114" si="9">ROUND(I107*H107,2)</f>
        <v>0</v>
      </c>
      <c r="BL107" s="18" t="s">
        <v>211</v>
      </c>
      <c r="BM107" s="18" t="s">
        <v>1635</v>
      </c>
    </row>
    <row r="108" spans="2:65" s="1" customFormat="1" ht="22.5" customHeight="1" x14ac:dyDescent="0.3">
      <c r="B108" s="35"/>
      <c r="C108" s="194" t="s">
        <v>204</v>
      </c>
      <c r="D108" s="194" t="s">
        <v>206</v>
      </c>
      <c r="E108" s="195" t="s">
        <v>1636</v>
      </c>
      <c r="F108" s="196" t="s">
        <v>1637</v>
      </c>
      <c r="G108" s="197" t="s">
        <v>417</v>
      </c>
      <c r="H108" s="198">
        <v>338</v>
      </c>
      <c r="I108" s="199"/>
      <c r="J108" s="200">
        <f t="shared" si="0"/>
        <v>0</v>
      </c>
      <c r="K108" s="196" t="s">
        <v>20</v>
      </c>
      <c r="L108" s="55"/>
      <c r="M108" s="201" t="s">
        <v>20</v>
      </c>
      <c r="N108" s="202" t="s">
        <v>49</v>
      </c>
      <c r="O108" s="3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AR108" s="18" t="s">
        <v>211</v>
      </c>
      <c r="AT108" s="18" t="s">
        <v>206</v>
      </c>
      <c r="AU108" s="18" t="s">
        <v>22</v>
      </c>
      <c r="AY108" s="18" t="s">
        <v>203</v>
      </c>
      <c r="BE108" s="205">
        <f t="shared" si="4"/>
        <v>0</v>
      </c>
      <c r="BF108" s="205">
        <f t="shared" si="5"/>
        <v>0</v>
      </c>
      <c r="BG108" s="205">
        <f t="shared" si="6"/>
        <v>0</v>
      </c>
      <c r="BH108" s="205">
        <f t="shared" si="7"/>
        <v>0</v>
      </c>
      <c r="BI108" s="205">
        <f t="shared" si="8"/>
        <v>0</v>
      </c>
      <c r="BJ108" s="18" t="s">
        <v>22</v>
      </c>
      <c r="BK108" s="205">
        <f t="shared" si="9"/>
        <v>0</v>
      </c>
      <c r="BL108" s="18" t="s">
        <v>211</v>
      </c>
      <c r="BM108" s="18" t="s">
        <v>1638</v>
      </c>
    </row>
    <row r="109" spans="2:65" s="1" customFormat="1" ht="22.5" customHeight="1" x14ac:dyDescent="0.3">
      <c r="B109" s="35"/>
      <c r="C109" s="194" t="s">
        <v>27</v>
      </c>
      <c r="D109" s="194" t="s">
        <v>206</v>
      </c>
      <c r="E109" s="195" t="s">
        <v>1639</v>
      </c>
      <c r="F109" s="196" t="s">
        <v>1640</v>
      </c>
      <c r="G109" s="197" t="s">
        <v>417</v>
      </c>
      <c r="H109" s="198">
        <v>37</v>
      </c>
      <c r="I109" s="199"/>
      <c r="J109" s="200">
        <f t="shared" si="0"/>
        <v>0</v>
      </c>
      <c r="K109" s="196" t="s">
        <v>20</v>
      </c>
      <c r="L109" s="55"/>
      <c r="M109" s="201" t="s">
        <v>20</v>
      </c>
      <c r="N109" s="202" t="s">
        <v>49</v>
      </c>
      <c r="O109" s="3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AR109" s="18" t="s">
        <v>211</v>
      </c>
      <c r="AT109" s="18" t="s">
        <v>206</v>
      </c>
      <c r="AU109" s="18" t="s">
        <v>22</v>
      </c>
      <c r="AY109" s="18" t="s">
        <v>203</v>
      </c>
      <c r="BE109" s="205">
        <f t="shared" si="4"/>
        <v>0</v>
      </c>
      <c r="BF109" s="205">
        <f t="shared" si="5"/>
        <v>0</v>
      </c>
      <c r="BG109" s="205">
        <f t="shared" si="6"/>
        <v>0</v>
      </c>
      <c r="BH109" s="205">
        <f t="shared" si="7"/>
        <v>0</v>
      </c>
      <c r="BI109" s="205">
        <f t="shared" si="8"/>
        <v>0</v>
      </c>
      <c r="BJ109" s="18" t="s">
        <v>22</v>
      </c>
      <c r="BK109" s="205">
        <f t="shared" si="9"/>
        <v>0</v>
      </c>
      <c r="BL109" s="18" t="s">
        <v>211</v>
      </c>
      <c r="BM109" s="18" t="s">
        <v>1641</v>
      </c>
    </row>
    <row r="110" spans="2:65" s="1" customFormat="1" ht="22.5" customHeight="1" x14ac:dyDescent="0.3">
      <c r="B110" s="35"/>
      <c r="C110" s="194" t="s">
        <v>298</v>
      </c>
      <c r="D110" s="194" t="s">
        <v>206</v>
      </c>
      <c r="E110" s="195" t="s">
        <v>1642</v>
      </c>
      <c r="F110" s="196" t="s">
        <v>1643</v>
      </c>
      <c r="G110" s="197" t="s">
        <v>417</v>
      </c>
      <c r="H110" s="198">
        <v>23</v>
      </c>
      <c r="I110" s="199"/>
      <c r="J110" s="200">
        <f t="shared" si="0"/>
        <v>0</v>
      </c>
      <c r="K110" s="196" t="s">
        <v>20</v>
      </c>
      <c r="L110" s="55"/>
      <c r="M110" s="201" t="s">
        <v>20</v>
      </c>
      <c r="N110" s="202" t="s">
        <v>49</v>
      </c>
      <c r="O110" s="3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AR110" s="18" t="s">
        <v>211</v>
      </c>
      <c r="AT110" s="18" t="s">
        <v>206</v>
      </c>
      <c r="AU110" s="18" t="s">
        <v>22</v>
      </c>
      <c r="AY110" s="18" t="s">
        <v>203</v>
      </c>
      <c r="BE110" s="205">
        <f t="shared" si="4"/>
        <v>0</v>
      </c>
      <c r="BF110" s="205">
        <f t="shared" si="5"/>
        <v>0</v>
      </c>
      <c r="BG110" s="205">
        <f t="shared" si="6"/>
        <v>0</v>
      </c>
      <c r="BH110" s="205">
        <f t="shared" si="7"/>
        <v>0</v>
      </c>
      <c r="BI110" s="205">
        <f t="shared" si="8"/>
        <v>0</v>
      </c>
      <c r="BJ110" s="18" t="s">
        <v>22</v>
      </c>
      <c r="BK110" s="205">
        <f t="shared" si="9"/>
        <v>0</v>
      </c>
      <c r="BL110" s="18" t="s">
        <v>211</v>
      </c>
      <c r="BM110" s="18" t="s">
        <v>1644</v>
      </c>
    </row>
    <row r="111" spans="2:65" s="1" customFormat="1" ht="22.5" customHeight="1" x14ac:dyDescent="0.3">
      <c r="B111" s="35"/>
      <c r="C111" s="194" t="s">
        <v>305</v>
      </c>
      <c r="D111" s="194" t="s">
        <v>206</v>
      </c>
      <c r="E111" s="195" t="s">
        <v>1645</v>
      </c>
      <c r="F111" s="196" t="s">
        <v>1646</v>
      </c>
      <c r="G111" s="197" t="s">
        <v>417</v>
      </c>
      <c r="H111" s="198">
        <v>2</v>
      </c>
      <c r="I111" s="199"/>
      <c r="J111" s="200">
        <f t="shared" si="0"/>
        <v>0</v>
      </c>
      <c r="K111" s="196" t="s">
        <v>20</v>
      </c>
      <c r="L111" s="55"/>
      <c r="M111" s="201" t="s">
        <v>20</v>
      </c>
      <c r="N111" s="202" t="s">
        <v>49</v>
      </c>
      <c r="O111" s="3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AR111" s="18" t="s">
        <v>211</v>
      </c>
      <c r="AT111" s="18" t="s">
        <v>206</v>
      </c>
      <c r="AU111" s="18" t="s">
        <v>22</v>
      </c>
      <c r="AY111" s="18" t="s">
        <v>203</v>
      </c>
      <c r="BE111" s="205">
        <f t="shared" si="4"/>
        <v>0</v>
      </c>
      <c r="BF111" s="205">
        <f t="shared" si="5"/>
        <v>0</v>
      </c>
      <c r="BG111" s="205">
        <f t="shared" si="6"/>
        <v>0</v>
      </c>
      <c r="BH111" s="205">
        <f t="shared" si="7"/>
        <v>0</v>
      </c>
      <c r="BI111" s="205">
        <f t="shared" si="8"/>
        <v>0</v>
      </c>
      <c r="BJ111" s="18" t="s">
        <v>22</v>
      </c>
      <c r="BK111" s="205">
        <f t="shared" si="9"/>
        <v>0</v>
      </c>
      <c r="BL111" s="18" t="s">
        <v>211</v>
      </c>
      <c r="BM111" s="18" t="s">
        <v>1647</v>
      </c>
    </row>
    <row r="112" spans="2:65" s="1" customFormat="1" ht="22.5" customHeight="1" x14ac:dyDescent="0.3">
      <c r="B112" s="35"/>
      <c r="C112" s="194" t="s">
        <v>311</v>
      </c>
      <c r="D112" s="194" t="s">
        <v>206</v>
      </c>
      <c r="E112" s="195" t="s">
        <v>1648</v>
      </c>
      <c r="F112" s="196" t="s">
        <v>1649</v>
      </c>
      <c r="G112" s="197" t="s">
        <v>417</v>
      </c>
      <c r="H112" s="198">
        <v>3</v>
      </c>
      <c r="I112" s="199"/>
      <c r="J112" s="200">
        <f t="shared" si="0"/>
        <v>0</v>
      </c>
      <c r="K112" s="196" t="s">
        <v>20</v>
      </c>
      <c r="L112" s="55"/>
      <c r="M112" s="201" t="s">
        <v>20</v>
      </c>
      <c r="N112" s="202" t="s">
        <v>49</v>
      </c>
      <c r="O112" s="3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AR112" s="18" t="s">
        <v>211</v>
      </c>
      <c r="AT112" s="18" t="s">
        <v>206</v>
      </c>
      <c r="AU112" s="18" t="s">
        <v>22</v>
      </c>
      <c r="AY112" s="18" t="s">
        <v>203</v>
      </c>
      <c r="BE112" s="205">
        <f t="shared" si="4"/>
        <v>0</v>
      </c>
      <c r="BF112" s="205">
        <f t="shared" si="5"/>
        <v>0</v>
      </c>
      <c r="BG112" s="205">
        <f t="shared" si="6"/>
        <v>0</v>
      </c>
      <c r="BH112" s="205">
        <f t="shared" si="7"/>
        <v>0</v>
      </c>
      <c r="BI112" s="205">
        <f t="shared" si="8"/>
        <v>0</v>
      </c>
      <c r="BJ112" s="18" t="s">
        <v>22</v>
      </c>
      <c r="BK112" s="205">
        <f t="shared" si="9"/>
        <v>0</v>
      </c>
      <c r="BL112" s="18" t="s">
        <v>211</v>
      </c>
      <c r="BM112" s="18" t="s">
        <v>1650</v>
      </c>
    </row>
    <row r="113" spans="2:65" s="1" customFormat="1" ht="22.5" customHeight="1" x14ac:dyDescent="0.3">
      <c r="B113" s="35"/>
      <c r="C113" s="194" t="s">
        <v>317</v>
      </c>
      <c r="D113" s="194" t="s">
        <v>206</v>
      </c>
      <c r="E113" s="195" t="s">
        <v>1651</v>
      </c>
      <c r="F113" s="196" t="s">
        <v>1652</v>
      </c>
      <c r="G113" s="197" t="s">
        <v>417</v>
      </c>
      <c r="H113" s="198">
        <v>406</v>
      </c>
      <c r="I113" s="199"/>
      <c r="J113" s="200">
        <f t="shared" si="0"/>
        <v>0</v>
      </c>
      <c r="K113" s="196" t="s">
        <v>20</v>
      </c>
      <c r="L113" s="55"/>
      <c r="M113" s="201" t="s">
        <v>20</v>
      </c>
      <c r="N113" s="202" t="s">
        <v>49</v>
      </c>
      <c r="O113" s="3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AR113" s="18" t="s">
        <v>211</v>
      </c>
      <c r="AT113" s="18" t="s">
        <v>206</v>
      </c>
      <c r="AU113" s="18" t="s">
        <v>22</v>
      </c>
      <c r="AY113" s="18" t="s">
        <v>203</v>
      </c>
      <c r="BE113" s="205">
        <f t="shared" si="4"/>
        <v>0</v>
      </c>
      <c r="BF113" s="205">
        <f t="shared" si="5"/>
        <v>0</v>
      </c>
      <c r="BG113" s="205">
        <f t="shared" si="6"/>
        <v>0</v>
      </c>
      <c r="BH113" s="205">
        <f t="shared" si="7"/>
        <v>0</v>
      </c>
      <c r="BI113" s="205">
        <f t="shared" si="8"/>
        <v>0</v>
      </c>
      <c r="BJ113" s="18" t="s">
        <v>22</v>
      </c>
      <c r="BK113" s="205">
        <f t="shared" si="9"/>
        <v>0</v>
      </c>
      <c r="BL113" s="18" t="s">
        <v>211</v>
      </c>
      <c r="BM113" s="18" t="s">
        <v>1653</v>
      </c>
    </row>
    <row r="114" spans="2:65" s="1" customFormat="1" ht="22.5" customHeight="1" x14ac:dyDescent="0.3">
      <c r="B114" s="35"/>
      <c r="C114" s="194" t="s">
        <v>8</v>
      </c>
      <c r="D114" s="194" t="s">
        <v>206</v>
      </c>
      <c r="E114" s="195" t="s">
        <v>1654</v>
      </c>
      <c r="F114" s="196" t="s">
        <v>1655</v>
      </c>
      <c r="G114" s="197" t="s">
        <v>417</v>
      </c>
      <c r="H114" s="198">
        <v>23</v>
      </c>
      <c r="I114" s="199"/>
      <c r="J114" s="200">
        <f t="shared" si="0"/>
        <v>0</v>
      </c>
      <c r="K114" s="196" t="s">
        <v>20</v>
      </c>
      <c r="L114" s="55"/>
      <c r="M114" s="201" t="s">
        <v>20</v>
      </c>
      <c r="N114" s="202" t="s">
        <v>49</v>
      </c>
      <c r="O114" s="3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AR114" s="18" t="s">
        <v>211</v>
      </c>
      <c r="AT114" s="18" t="s">
        <v>206</v>
      </c>
      <c r="AU114" s="18" t="s">
        <v>22</v>
      </c>
      <c r="AY114" s="18" t="s">
        <v>203</v>
      </c>
      <c r="BE114" s="205">
        <f t="shared" si="4"/>
        <v>0</v>
      </c>
      <c r="BF114" s="205">
        <f t="shared" si="5"/>
        <v>0</v>
      </c>
      <c r="BG114" s="205">
        <f t="shared" si="6"/>
        <v>0</v>
      </c>
      <c r="BH114" s="205">
        <f t="shared" si="7"/>
        <v>0</v>
      </c>
      <c r="BI114" s="205">
        <f t="shared" si="8"/>
        <v>0</v>
      </c>
      <c r="BJ114" s="18" t="s">
        <v>22</v>
      </c>
      <c r="BK114" s="205">
        <f t="shared" si="9"/>
        <v>0</v>
      </c>
      <c r="BL114" s="18" t="s">
        <v>211</v>
      </c>
      <c r="BM114" s="18" t="s">
        <v>1656</v>
      </c>
    </row>
    <row r="115" spans="2:65" s="11" customFormat="1" ht="37.35" customHeight="1" x14ac:dyDescent="0.35">
      <c r="B115" s="177"/>
      <c r="C115" s="178"/>
      <c r="D115" s="191" t="s">
        <v>77</v>
      </c>
      <c r="E115" s="246" t="s">
        <v>1657</v>
      </c>
      <c r="F115" s="246" t="s">
        <v>1658</v>
      </c>
      <c r="G115" s="178"/>
      <c r="H115" s="178"/>
      <c r="I115" s="181"/>
      <c r="J115" s="247">
        <f>BK115</f>
        <v>0</v>
      </c>
      <c r="K115" s="178"/>
      <c r="L115" s="183"/>
      <c r="M115" s="184"/>
      <c r="N115" s="185"/>
      <c r="O115" s="185"/>
      <c r="P115" s="186">
        <f>SUM(P116:P118)</f>
        <v>0</v>
      </c>
      <c r="Q115" s="185"/>
      <c r="R115" s="186">
        <f>SUM(R116:R118)</f>
        <v>0</v>
      </c>
      <c r="S115" s="185"/>
      <c r="T115" s="187">
        <f>SUM(T116:T118)</f>
        <v>0</v>
      </c>
      <c r="AR115" s="188" t="s">
        <v>22</v>
      </c>
      <c r="AT115" s="189" t="s">
        <v>77</v>
      </c>
      <c r="AU115" s="189" t="s">
        <v>78</v>
      </c>
      <c r="AY115" s="188" t="s">
        <v>203</v>
      </c>
      <c r="BK115" s="190">
        <f>SUM(BK116:BK118)</f>
        <v>0</v>
      </c>
    </row>
    <row r="116" spans="2:65" s="1" customFormat="1" ht="22.5" customHeight="1" x14ac:dyDescent="0.3">
      <c r="B116" s="35"/>
      <c r="C116" s="194" t="s">
        <v>336</v>
      </c>
      <c r="D116" s="194" t="s">
        <v>206</v>
      </c>
      <c r="E116" s="195" t="s">
        <v>1659</v>
      </c>
      <c r="F116" s="196" t="s">
        <v>1660</v>
      </c>
      <c r="G116" s="197" t="s">
        <v>417</v>
      </c>
      <c r="H116" s="198">
        <v>4</v>
      </c>
      <c r="I116" s="199"/>
      <c r="J116" s="200">
        <f>ROUND(I116*H116,2)</f>
        <v>0</v>
      </c>
      <c r="K116" s="196" t="s">
        <v>20</v>
      </c>
      <c r="L116" s="55"/>
      <c r="M116" s="201" t="s">
        <v>20</v>
      </c>
      <c r="N116" s="202" t="s">
        <v>49</v>
      </c>
      <c r="O116" s="36"/>
      <c r="P116" s="203">
        <f>O116*H116</f>
        <v>0</v>
      </c>
      <c r="Q116" s="203">
        <v>0</v>
      </c>
      <c r="R116" s="203">
        <f>Q116*H116</f>
        <v>0</v>
      </c>
      <c r="S116" s="203">
        <v>0</v>
      </c>
      <c r="T116" s="204">
        <f>S116*H116</f>
        <v>0</v>
      </c>
      <c r="AR116" s="18" t="s">
        <v>211</v>
      </c>
      <c r="AT116" s="18" t="s">
        <v>206</v>
      </c>
      <c r="AU116" s="18" t="s">
        <v>22</v>
      </c>
      <c r="AY116" s="18" t="s">
        <v>203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8" t="s">
        <v>22</v>
      </c>
      <c r="BK116" s="205">
        <f>ROUND(I116*H116,2)</f>
        <v>0</v>
      </c>
      <c r="BL116" s="18" t="s">
        <v>211</v>
      </c>
      <c r="BM116" s="18" t="s">
        <v>1661</v>
      </c>
    </row>
    <row r="117" spans="2:65" s="1" customFormat="1" ht="22.5" customHeight="1" x14ac:dyDescent="0.3">
      <c r="B117" s="35"/>
      <c r="C117" s="194" t="s">
        <v>340</v>
      </c>
      <c r="D117" s="194" t="s">
        <v>206</v>
      </c>
      <c r="E117" s="195" t="s">
        <v>1662</v>
      </c>
      <c r="F117" s="196" t="s">
        <v>1663</v>
      </c>
      <c r="G117" s="197" t="s">
        <v>417</v>
      </c>
      <c r="H117" s="198">
        <v>23</v>
      </c>
      <c r="I117" s="199"/>
      <c r="J117" s="200">
        <f>ROUND(I117*H117,2)</f>
        <v>0</v>
      </c>
      <c r="K117" s="196" t="s">
        <v>20</v>
      </c>
      <c r="L117" s="55"/>
      <c r="M117" s="201" t="s">
        <v>20</v>
      </c>
      <c r="N117" s="202" t="s">
        <v>49</v>
      </c>
      <c r="O117" s="36"/>
      <c r="P117" s="203">
        <f>O117*H117</f>
        <v>0</v>
      </c>
      <c r="Q117" s="203">
        <v>0</v>
      </c>
      <c r="R117" s="203">
        <f>Q117*H117</f>
        <v>0</v>
      </c>
      <c r="S117" s="203">
        <v>0</v>
      </c>
      <c r="T117" s="204">
        <f>S117*H117</f>
        <v>0</v>
      </c>
      <c r="AR117" s="18" t="s">
        <v>211</v>
      </c>
      <c r="AT117" s="18" t="s">
        <v>206</v>
      </c>
      <c r="AU117" s="18" t="s">
        <v>22</v>
      </c>
      <c r="AY117" s="18" t="s">
        <v>203</v>
      </c>
      <c r="BE117" s="205">
        <f>IF(N117="základní",J117,0)</f>
        <v>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8" t="s">
        <v>22</v>
      </c>
      <c r="BK117" s="205">
        <f>ROUND(I117*H117,2)</f>
        <v>0</v>
      </c>
      <c r="BL117" s="18" t="s">
        <v>211</v>
      </c>
      <c r="BM117" s="18" t="s">
        <v>1664</v>
      </c>
    </row>
    <row r="118" spans="2:65" s="1" customFormat="1" ht="22.5" customHeight="1" x14ac:dyDescent="0.3">
      <c r="B118" s="35"/>
      <c r="C118" s="194" t="s">
        <v>344</v>
      </c>
      <c r="D118" s="194" t="s">
        <v>206</v>
      </c>
      <c r="E118" s="195" t="s">
        <v>1665</v>
      </c>
      <c r="F118" s="196" t="s">
        <v>1666</v>
      </c>
      <c r="G118" s="197" t="s">
        <v>417</v>
      </c>
      <c r="H118" s="198">
        <v>8</v>
      </c>
      <c r="I118" s="199"/>
      <c r="J118" s="200">
        <f>ROUND(I118*H118,2)</f>
        <v>0</v>
      </c>
      <c r="K118" s="196" t="s">
        <v>20</v>
      </c>
      <c r="L118" s="55"/>
      <c r="M118" s="201" t="s">
        <v>20</v>
      </c>
      <c r="N118" s="202" t="s">
        <v>49</v>
      </c>
      <c r="O118" s="36"/>
      <c r="P118" s="203">
        <f>O118*H118</f>
        <v>0</v>
      </c>
      <c r="Q118" s="203">
        <v>0</v>
      </c>
      <c r="R118" s="203">
        <f>Q118*H118</f>
        <v>0</v>
      </c>
      <c r="S118" s="203">
        <v>0</v>
      </c>
      <c r="T118" s="204">
        <f>S118*H118</f>
        <v>0</v>
      </c>
      <c r="AR118" s="18" t="s">
        <v>211</v>
      </c>
      <c r="AT118" s="18" t="s">
        <v>206</v>
      </c>
      <c r="AU118" s="18" t="s">
        <v>22</v>
      </c>
      <c r="AY118" s="18" t="s">
        <v>203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8" t="s">
        <v>22</v>
      </c>
      <c r="BK118" s="205">
        <f>ROUND(I118*H118,2)</f>
        <v>0</v>
      </c>
      <c r="BL118" s="18" t="s">
        <v>211</v>
      </c>
      <c r="BM118" s="18" t="s">
        <v>1667</v>
      </c>
    </row>
    <row r="119" spans="2:65" s="11" customFormat="1" ht="37.35" customHeight="1" x14ac:dyDescent="0.35">
      <c r="B119" s="177"/>
      <c r="C119" s="178"/>
      <c r="D119" s="191" t="s">
        <v>77</v>
      </c>
      <c r="E119" s="246" t="s">
        <v>1668</v>
      </c>
      <c r="F119" s="246" t="s">
        <v>1669</v>
      </c>
      <c r="G119" s="178"/>
      <c r="H119" s="178"/>
      <c r="I119" s="181"/>
      <c r="J119" s="247">
        <f>BK119</f>
        <v>0</v>
      </c>
      <c r="K119" s="178"/>
      <c r="L119" s="183"/>
      <c r="M119" s="184"/>
      <c r="N119" s="185"/>
      <c r="O119" s="185"/>
      <c r="P119" s="186">
        <f>SUM(P120:P122)</f>
        <v>0</v>
      </c>
      <c r="Q119" s="185"/>
      <c r="R119" s="186">
        <f>SUM(R120:R122)</f>
        <v>0</v>
      </c>
      <c r="S119" s="185"/>
      <c r="T119" s="187">
        <f>SUM(T120:T122)</f>
        <v>0</v>
      </c>
      <c r="AR119" s="188" t="s">
        <v>22</v>
      </c>
      <c r="AT119" s="189" t="s">
        <v>77</v>
      </c>
      <c r="AU119" s="189" t="s">
        <v>78</v>
      </c>
      <c r="AY119" s="188" t="s">
        <v>203</v>
      </c>
      <c r="BK119" s="190">
        <f>SUM(BK120:BK122)</f>
        <v>0</v>
      </c>
    </row>
    <row r="120" spans="2:65" s="1" customFormat="1" ht="22.5" customHeight="1" x14ac:dyDescent="0.3">
      <c r="B120" s="35"/>
      <c r="C120" s="194" t="s">
        <v>348</v>
      </c>
      <c r="D120" s="194" t="s">
        <v>206</v>
      </c>
      <c r="E120" s="195" t="s">
        <v>1670</v>
      </c>
      <c r="F120" s="196" t="s">
        <v>1671</v>
      </c>
      <c r="G120" s="197" t="s">
        <v>417</v>
      </c>
      <c r="H120" s="198">
        <v>5</v>
      </c>
      <c r="I120" s="199"/>
      <c r="J120" s="200">
        <f>ROUND(I120*H120,2)</f>
        <v>0</v>
      </c>
      <c r="K120" s="196" t="s">
        <v>20</v>
      </c>
      <c r="L120" s="55"/>
      <c r="M120" s="201" t="s">
        <v>20</v>
      </c>
      <c r="N120" s="202" t="s">
        <v>49</v>
      </c>
      <c r="O120" s="36"/>
      <c r="P120" s="203">
        <f>O120*H120</f>
        <v>0</v>
      </c>
      <c r="Q120" s="203">
        <v>0</v>
      </c>
      <c r="R120" s="203">
        <f>Q120*H120</f>
        <v>0</v>
      </c>
      <c r="S120" s="203">
        <v>0</v>
      </c>
      <c r="T120" s="204">
        <f>S120*H120</f>
        <v>0</v>
      </c>
      <c r="AR120" s="18" t="s">
        <v>211</v>
      </c>
      <c r="AT120" s="18" t="s">
        <v>206</v>
      </c>
      <c r="AU120" s="18" t="s">
        <v>22</v>
      </c>
      <c r="AY120" s="18" t="s">
        <v>203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8" t="s">
        <v>22</v>
      </c>
      <c r="BK120" s="205">
        <f>ROUND(I120*H120,2)</f>
        <v>0</v>
      </c>
      <c r="BL120" s="18" t="s">
        <v>211</v>
      </c>
      <c r="BM120" s="18" t="s">
        <v>1672</v>
      </c>
    </row>
    <row r="121" spans="2:65" s="1" customFormat="1" ht="22.5" customHeight="1" x14ac:dyDescent="0.3">
      <c r="B121" s="35"/>
      <c r="C121" s="194" t="s">
        <v>353</v>
      </c>
      <c r="D121" s="194" t="s">
        <v>206</v>
      </c>
      <c r="E121" s="195" t="s">
        <v>1673</v>
      </c>
      <c r="F121" s="196" t="s">
        <v>1674</v>
      </c>
      <c r="G121" s="197" t="s">
        <v>417</v>
      </c>
      <c r="H121" s="198">
        <v>5</v>
      </c>
      <c r="I121" s="199"/>
      <c r="J121" s="200">
        <f>ROUND(I121*H121,2)</f>
        <v>0</v>
      </c>
      <c r="K121" s="196" t="s">
        <v>20</v>
      </c>
      <c r="L121" s="55"/>
      <c r="M121" s="201" t="s">
        <v>20</v>
      </c>
      <c r="N121" s="202" t="s">
        <v>49</v>
      </c>
      <c r="O121" s="3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AR121" s="18" t="s">
        <v>211</v>
      </c>
      <c r="AT121" s="18" t="s">
        <v>206</v>
      </c>
      <c r="AU121" s="18" t="s">
        <v>22</v>
      </c>
      <c r="AY121" s="18" t="s">
        <v>203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8" t="s">
        <v>22</v>
      </c>
      <c r="BK121" s="205">
        <f>ROUND(I121*H121,2)</f>
        <v>0</v>
      </c>
      <c r="BL121" s="18" t="s">
        <v>211</v>
      </c>
      <c r="BM121" s="18" t="s">
        <v>1675</v>
      </c>
    </row>
    <row r="122" spans="2:65" s="1" customFormat="1" ht="22.5" customHeight="1" x14ac:dyDescent="0.3">
      <c r="B122" s="35"/>
      <c r="C122" s="194" t="s">
        <v>7</v>
      </c>
      <c r="D122" s="194" t="s">
        <v>206</v>
      </c>
      <c r="E122" s="195" t="s">
        <v>1676</v>
      </c>
      <c r="F122" s="196" t="s">
        <v>1677</v>
      </c>
      <c r="G122" s="197" t="s">
        <v>417</v>
      </c>
      <c r="H122" s="198">
        <v>5</v>
      </c>
      <c r="I122" s="199"/>
      <c r="J122" s="200">
        <f>ROUND(I122*H122,2)</f>
        <v>0</v>
      </c>
      <c r="K122" s="196" t="s">
        <v>20</v>
      </c>
      <c r="L122" s="55"/>
      <c r="M122" s="201" t="s">
        <v>20</v>
      </c>
      <c r="N122" s="202" t="s">
        <v>49</v>
      </c>
      <c r="O122" s="36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AR122" s="18" t="s">
        <v>211</v>
      </c>
      <c r="AT122" s="18" t="s">
        <v>206</v>
      </c>
      <c r="AU122" s="18" t="s">
        <v>22</v>
      </c>
      <c r="AY122" s="18" t="s">
        <v>203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8" t="s">
        <v>22</v>
      </c>
      <c r="BK122" s="205">
        <f>ROUND(I122*H122,2)</f>
        <v>0</v>
      </c>
      <c r="BL122" s="18" t="s">
        <v>211</v>
      </c>
      <c r="BM122" s="18" t="s">
        <v>1678</v>
      </c>
    </row>
    <row r="123" spans="2:65" s="11" customFormat="1" ht="37.35" customHeight="1" x14ac:dyDescent="0.35">
      <c r="B123" s="177"/>
      <c r="C123" s="178"/>
      <c r="D123" s="191" t="s">
        <v>77</v>
      </c>
      <c r="E123" s="246" t="s">
        <v>1679</v>
      </c>
      <c r="F123" s="246" t="s">
        <v>1680</v>
      </c>
      <c r="G123" s="178"/>
      <c r="H123" s="178"/>
      <c r="I123" s="181"/>
      <c r="J123" s="247">
        <f>BK123</f>
        <v>0</v>
      </c>
      <c r="K123" s="178"/>
      <c r="L123" s="183"/>
      <c r="M123" s="184"/>
      <c r="N123" s="185"/>
      <c r="O123" s="185"/>
      <c r="P123" s="186">
        <f>SUM(P124:P126)</f>
        <v>0</v>
      </c>
      <c r="Q123" s="185"/>
      <c r="R123" s="186">
        <f>SUM(R124:R126)</f>
        <v>0</v>
      </c>
      <c r="S123" s="185"/>
      <c r="T123" s="187">
        <f>SUM(T124:T126)</f>
        <v>0</v>
      </c>
      <c r="AR123" s="188" t="s">
        <v>22</v>
      </c>
      <c r="AT123" s="189" t="s">
        <v>77</v>
      </c>
      <c r="AU123" s="189" t="s">
        <v>78</v>
      </c>
      <c r="AY123" s="188" t="s">
        <v>203</v>
      </c>
      <c r="BK123" s="190">
        <f>SUM(BK124:BK126)</f>
        <v>0</v>
      </c>
    </row>
    <row r="124" spans="2:65" s="1" customFormat="1" ht="22.5" customHeight="1" x14ac:dyDescent="0.3">
      <c r="B124" s="35"/>
      <c r="C124" s="194" t="s">
        <v>366</v>
      </c>
      <c r="D124" s="194" t="s">
        <v>206</v>
      </c>
      <c r="E124" s="195" t="s">
        <v>1681</v>
      </c>
      <c r="F124" s="196" t="s">
        <v>1682</v>
      </c>
      <c r="G124" s="197" t="s">
        <v>417</v>
      </c>
      <c r="H124" s="198">
        <v>31</v>
      </c>
      <c r="I124" s="199"/>
      <c r="J124" s="200">
        <f>ROUND(I124*H124,2)</f>
        <v>0</v>
      </c>
      <c r="K124" s="196" t="s">
        <v>20</v>
      </c>
      <c r="L124" s="55"/>
      <c r="M124" s="201" t="s">
        <v>20</v>
      </c>
      <c r="N124" s="202" t="s">
        <v>49</v>
      </c>
      <c r="O124" s="3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AR124" s="18" t="s">
        <v>211</v>
      </c>
      <c r="AT124" s="18" t="s">
        <v>206</v>
      </c>
      <c r="AU124" s="18" t="s">
        <v>22</v>
      </c>
      <c r="AY124" s="18" t="s">
        <v>203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8" t="s">
        <v>22</v>
      </c>
      <c r="BK124" s="205">
        <f>ROUND(I124*H124,2)</f>
        <v>0</v>
      </c>
      <c r="BL124" s="18" t="s">
        <v>211</v>
      </c>
      <c r="BM124" s="18" t="s">
        <v>1683</v>
      </c>
    </row>
    <row r="125" spans="2:65" s="1" customFormat="1" ht="22.5" customHeight="1" x14ac:dyDescent="0.3">
      <c r="B125" s="35"/>
      <c r="C125" s="194" t="s">
        <v>375</v>
      </c>
      <c r="D125" s="194" t="s">
        <v>206</v>
      </c>
      <c r="E125" s="195" t="s">
        <v>1684</v>
      </c>
      <c r="F125" s="196" t="s">
        <v>1685</v>
      </c>
      <c r="G125" s="197" t="s">
        <v>417</v>
      </c>
      <c r="H125" s="198">
        <v>31</v>
      </c>
      <c r="I125" s="199"/>
      <c r="J125" s="200">
        <f>ROUND(I125*H125,2)</f>
        <v>0</v>
      </c>
      <c r="K125" s="196" t="s">
        <v>20</v>
      </c>
      <c r="L125" s="55"/>
      <c r="M125" s="201" t="s">
        <v>20</v>
      </c>
      <c r="N125" s="202" t="s">
        <v>49</v>
      </c>
      <c r="O125" s="3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AR125" s="18" t="s">
        <v>211</v>
      </c>
      <c r="AT125" s="18" t="s">
        <v>206</v>
      </c>
      <c r="AU125" s="18" t="s">
        <v>22</v>
      </c>
      <c r="AY125" s="18" t="s">
        <v>203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8" t="s">
        <v>22</v>
      </c>
      <c r="BK125" s="205">
        <f>ROUND(I125*H125,2)</f>
        <v>0</v>
      </c>
      <c r="BL125" s="18" t="s">
        <v>211</v>
      </c>
      <c r="BM125" s="18" t="s">
        <v>1686</v>
      </c>
    </row>
    <row r="126" spans="2:65" s="1" customFormat="1" ht="22.5" customHeight="1" x14ac:dyDescent="0.3">
      <c r="B126" s="35"/>
      <c r="C126" s="194" t="s">
        <v>382</v>
      </c>
      <c r="D126" s="194" t="s">
        <v>206</v>
      </c>
      <c r="E126" s="195" t="s">
        <v>1687</v>
      </c>
      <c r="F126" s="196" t="s">
        <v>1688</v>
      </c>
      <c r="G126" s="197" t="s">
        <v>417</v>
      </c>
      <c r="H126" s="198">
        <v>1</v>
      </c>
      <c r="I126" s="199"/>
      <c r="J126" s="200">
        <f>ROUND(I126*H126,2)</f>
        <v>0</v>
      </c>
      <c r="K126" s="196" t="s">
        <v>20</v>
      </c>
      <c r="L126" s="55"/>
      <c r="M126" s="201" t="s">
        <v>20</v>
      </c>
      <c r="N126" s="202" t="s">
        <v>49</v>
      </c>
      <c r="O126" s="3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AR126" s="18" t="s">
        <v>211</v>
      </c>
      <c r="AT126" s="18" t="s">
        <v>206</v>
      </c>
      <c r="AU126" s="18" t="s">
        <v>22</v>
      </c>
      <c r="AY126" s="18" t="s">
        <v>203</v>
      </c>
      <c r="BE126" s="205">
        <f>IF(N126="základní",J126,0)</f>
        <v>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8" t="s">
        <v>22</v>
      </c>
      <c r="BK126" s="205">
        <f>ROUND(I126*H126,2)</f>
        <v>0</v>
      </c>
      <c r="BL126" s="18" t="s">
        <v>211</v>
      </c>
      <c r="BM126" s="18" t="s">
        <v>1689</v>
      </c>
    </row>
    <row r="127" spans="2:65" s="11" customFormat="1" ht="37.35" customHeight="1" x14ac:dyDescent="0.35">
      <c r="B127" s="177"/>
      <c r="C127" s="178"/>
      <c r="D127" s="191" t="s">
        <v>77</v>
      </c>
      <c r="E127" s="246" t="s">
        <v>1690</v>
      </c>
      <c r="F127" s="246" t="s">
        <v>1691</v>
      </c>
      <c r="G127" s="178"/>
      <c r="H127" s="178"/>
      <c r="I127" s="181"/>
      <c r="J127" s="247">
        <f>BK127</f>
        <v>0</v>
      </c>
      <c r="K127" s="178"/>
      <c r="L127" s="183"/>
      <c r="M127" s="184"/>
      <c r="N127" s="185"/>
      <c r="O127" s="185"/>
      <c r="P127" s="186">
        <f>SUM(P128:P133)</f>
        <v>0</v>
      </c>
      <c r="Q127" s="185"/>
      <c r="R127" s="186">
        <f>SUM(R128:R133)</f>
        <v>0</v>
      </c>
      <c r="S127" s="185"/>
      <c r="T127" s="187">
        <f>SUM(T128:T133)</f>
        <v>0</v>
      </c>
      <c r="AR127" s="188" t="s">
        <v>22</v>
      </c>
      <c r="AT127" s="189" t="s">
        <v>77</v>
      </c>
      <c r="AU127" s="189" t="s">
        <v>78</v>
      </c>
      <c r="AY127" s="188" t="s">
        <v>203</v>
      </c>
      <c r="BK127" s="190">
        <f>SUM(BK128:BK133)</f>
        <v>0</v>
      </c>
    </row>
    <row r="128" spans="2:65" s="1" customFormat="1" ht="22.5" customHeight="1" x14ac:dyDescent="0.3">
      <c r="B128" s="35"/>
      <c r="C128" s="194" t="s">
        <v>390</v>
      </c>
      <c r="D128" s="194" t="s">
        <v>206</v>
      </c>
      <c r="E128" s="195" t="s">
        <v>1692</v>
      </c>
      <c r="F128" s="196" t="s">
        <v>1693</v>
      </c>
      <c r="G128" s="197" t="s">
        <v>461</v>
      </c>
      <c r="H128" s="198">
        <v>1</v>
      </c>
      <c r="I128" s="199"/>
      <c r="J128" s="200">
        <f t="shared" ref="J128:J133" si="10">ROUND(I128*H128,2)</f>
        <v>0</v>
      </c>
      <c r="K128" s="196" t="s">
        <v>20</v>
      </c>
      <c r="L128" s="55"/>
      <c r="M128" s="201" t="s">
        <v>20</v>
      </c>
      <c r="N128" s="202" t="s">
        <v>49</v>
      </c>
      <c r="O128" s="36"/>
      <c r="P128" s="203">
        <f t="shared" ref="P128:P133" si="11">O128*H128</f>
        <v>0</v>
      </c>
      <c r="Q128" s="203">
        <v>0</v>
      </c>
      <c r="R128" s="203">
        <f t="shared" ref="R128:R133" si="12">Q128*H128</f>
        <v>0</v>
      </c>
      <c r="S128" s="203">
        <v>0</v>
      </c>
      <c r="T128" s="204">
        <f t="shared" ref="T128:T133" si="13">S128*H128</f>
        <v>0</v>
      </c>
      <c r="AR128" s="18" t="s">
        <v>211</v>
      </c>
      <c r="AT128" s="18" t="s">
        <v>206</v>
      </c>
      <c r="AU128" s="18" t="s">
        <v>22</v>
      </c>
      <c r="AY128" s="18" t="s">
        <v>203</v>
      </c>
      <c r="BE128" s="205">
        <f t="shared" ref="BE128:BE133" si="14">IF(N128="základní",J128,0)</f>
        <v>0</v>
      </c>
      <c r="BF128" s="205">
        <f t="shared" ref="BF128:BF133" si="15">IF(N128="snížená",J128,0)</f>
        <v>0</v>
      </c>
      <c r="BG128" s="205">
        <f t="shared" ref="BG128:BG133" si="16">IF(N128="zákl. přenesená",J128,0)</f>
        <v>0</v>
      </c>
      <c r="BH128" s="205">
        <f t="shared" ref="BH128:BH133" si="17">IF(N128="sníž. přenesená",J128,0)</f>
        <v>0</v>
      </c>
      <c r="BI128" s="205">
        <f t="shared" ref="BI128:BI133" si="18">IF(N128="nulová",J128,0)</f>
        <v>0</v>
      </c>
      <c r="BJ128" s="18" t="s">
        <v>22</v>
      </c>
      <c r="BK128" s="205">
        <f t="shared" ref="BK128:BK133" si="19">ROUND(I128*H128,2)</f>
        <v>0</v>
      </c>
      <c r="BL128" s="18" t="s">
        <v>211</v>
      </c>
      <c r="BM128" s="18" t="s">
        <v>1694</v>
      </c>
    </row>
    <row r="129" spans="2:65" s="1" customFormat="1" ht="22.5" customHeight="1" x14ac:dyDescent="0.3">
      <c r="B129" s="35"/>
      <c r="C129" s="194" t="s">
        <v>399</v>
      </c>
      <c r="D129" s="194" t="s">
        <v>206</v>
      </c>
      <c r="E129" s="195" t="s">
        <v>1695</v>
      </c>
      <c r="F129" s="196" t="s">
        <v>1696</v>
      </c>
      <c r="G129" s="197" t="s">
        <v>461</v>
      </c>
      <c r="H129" s="198">
        <v>36</v>
      </c>
      <c r="I129" s="199"/>
      <c r="J129" s="200">
        <f t="shared" si="10"/>
        <v>0</v>
      </c>
      <c r="K129" s="196" t="s">
        <v>20</v>
      </c>
      <c r="L129" s="55"/>
      <c r="M129" s="201" t="s">
        <v>20</v>
      </c>
      <c r="N129" s="202" t="s">
        <v>49</v>
      </c>
      <c r="O129" s="36"/>
      <c r="P129" s="203">
        <f t="shared" si="11"/>
        <v>0</v>
      </c>
      <c r="Q129" s="203">
        <v>0</v>
      </c>
      <c r="R129" s="203">
        <f t="shared" si="12"/>
        <v>0</v>
      </c>
      <c r="S129" s="203">
        <v>0</v>
      </c>
      <c r="T129" s="204">
        <f t="shared" si="13"/>
        <v>0</v>
      </c>
      <c r="AR129" s="18" t="s">
        <v>211</v>
      </c>
      <c r="AT129" s="18" t="s">
        <v>206</v>
      </c>
      <c r="AU129" s="18" t="s">
        <v>22</v>
      </c>
      <c r="AY129" s="18" t="s">
        <v>203</v>
      </c>
      <c r="BE129" s="205">
        <f t="shared" si="14"/>
        <v>0</v>
      </c>
      <c r="BF129" s="205">
        <f t="shared" si="15"/>
        <v>0</v>
      </c>
      <c r="BG129" s="205">
        <f t="shared" si="16"/>
        <v>0</v>
      </c>
      <c r="BH129" s="205">
        <f t="shared" si="17"/>
        <v>0</v>
      </c>
      <c r="BI129" s="205">
        <f t="shared" si="18"/>
        <v>0</v>
      </c>
      <c r="BJ129" s="18" t="s">
        <v>22</v>
      </c>
      <c r="BK129" s="205">
        <f t="shared" si="19"/>
        <v>0</v>
      </c>
      <c r="BL129" s="18" t="s">
        <v>211</v>
      </c>
      <c r="BM129" s="18" t="s">
        <v>1697</v>
      </c>
    </row>
    <row r="130" spans="2:65" s="1" customFormat="1" ht="22.5" customHeight="1" x14ac:dyDescent="0.3">
      <c r="B130" s="35"/>
      <c r="C130" s="194" t="s">
        <v>406</v>
      </c>
      <c r="D130" s="194" t="s">
        <v>206</v>
      </c>
      <c r="E130" s="195" t="s">
        <v>1698</v>
      </c>
      <c r="F130" s="196" t="s">
        <v>1699</v>
      </c>
      <c r="G130" s="197" t="s">
        <v>461</v>
      </c>
      <c r="H130" s="198">
        <v>1</v>
      </c>
      <c r="I130" s="199"/>
      <c r="J130" s="200">
        <f t="shared" si="10"/>
        <v>0</v>
      </c>
      <c r="K130" s="196" t="s">
        <v>20</v>
      </c>
      <c r="L130" s="55"/>
      <c r="M130" s="201" t="s">
        <v>20</v>
      </c>
      <c r="N130" s="202" t="s">
        <v>49</v>
      </c>
      <c r="O130" s="36"/>
      <c r="P130" s="203">
        <f t="shared" si="11"/>
        <v>0</v>
      </c>
      <c r="Q130" s="203">
        <v>0</v>
      </c>
      <c r="R130" s="203">
        <f t="shared" si="12"/>
        <v>0</v>
      </c>
      <c r="S130" s="203">
        <v>0</v>
      </c>
      <c r="T130" s="204">
        <f t="shared" si="13"/>
        <v>0</v>
      </c>
      <c r="AR130" s="18" t="s">
        <v>211</v>
      </c>
      <c r="AT130" s="18" t="s">
        <v>206</v>
      </c>
      <c r="AU130" s="18" t="s">
        <v>22</v>
      </c>
      <c r="AY130" s="18" t="s">
        <v>203</v>
      </c>
      <c r="BE130" s="205">
        <f t="shared" si="14"/>
        <v>0</v>
      </c>
      <c r="BF130" s="205">
        <f t="shared" si="15"/>
        <v>0</v>
      </c>
      <c r="BG130" s="205">
        <f t="shared" si="16"/>
        <v>0</v>
      </c>
      <c r="BH130" s="205">
        <f t="shared" si="17"/>
        <v>0</v>
      </c>
      <c r="BI130" s="205">
        <f t="shared" si="18"/>
        <v>0</v>
      </c>
      <c r="BJ130" s="18" t="s">
        <v>22</v>
      </c>
      <c r="BK130" s="205">
        <f t="shared" si="19"/>
        <v>0</v>
      </c>
      <c r="BL130" s="18" t="s">
        <v>211</v>
      </c>
      <c r="BM130" s="18" t="s">
        <v>1700</v>
      </c>
    </row>
    <row r="131" spans="2:65" s="1" customFormat="1" ht="22.5" customHeight="1" x14ac:dyDescent="0.3">
      <c r="B131" s="35"/>
      <c r="C131" s="194" t="s">
        <v>414</v>
      </c>
      <c r="D131" s="194" t="s">
        <v>206</v>
      </c>
      <c r="E131" s="195" t="s">
        <v>1701</v>
      </c>
      <c r="F131" s="196" t="s">
        <v>1702</v>
      </c>
      <c r="G131" s="197" t="s">
        <v>461</v>
      </c>
      <c r="H131" s="198">
        <v>1</v>
      </c>
      <c r="I131" s="199"/>
      <c r="J131" s="200">
        <f t="shared" si="10"/>
        <v>0</v>
      </c>
      <c r="K131" s="196" t="s">
        <v>20</v>
      </c>
      <c r="L131" s="55"/>
      <c r="M131" s="201" t="s">
        <v>20</v>
      </c>
      <c r="N131" s="202" t="s">
        <v>49</v>
      </c>
      <c r="O131" s="3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AR131" s="18" t="s">
        <v>211</v>
      </c>
      <c r="AT131" s="18" t="s">
        <v>206</v>
      </c>
      <c r="AU131" s="18" t="s">
        <v>22</v>
      </c>
      <c r="AY131" s="18" t="s">
        <v>203</v>
      </c>
      <c r="BE131" s="205">
        <f t="shared" si="14"/>
        <v>0</v>
      </c>
      <c r="BF131" s="205">
        <f t="shared" si="15"/>
        <v>0</v>
      </c>
      <c r="BG131" s="205">
        <f t="shared" si="16"/>
        <v>0</v>
      </c>
      <c r="BH131" s="205">
        <f t="shared" si="17"/>
        <v>0</v>
      </c>
      <c r="BI131" s="205">
        <f t="shared" si="18"/>
        <v>0</v>
      </c>
      <c r="BJ131" s="18" t="s">
        <v>22</v>
      </c>
      <c r="BK131" s="205">
        <f t="shared" si="19"/>
        <v>0</v>
      </c>
      <c r="BL131" s="18" t="s">
        <v>211</v>
      </c>
      <c r="BM131" s="18" t="s">
        <v>1703</v>
      </c>
    </row>
    <row r="132" spans="2:65" s="1" customFormat="1" ht="22.5" customHeight="1" x14ac:dyDescent="0.3">
      <c r="B132" s="35"/>
      <c r="C132" s="194" t="s">
        <v>422</v>
      </c>
      <c r="D132" s="194" t="s">
        <v>206</v>
      </c>
      <c r="E132" s="195" t="s">
        <v>1704</v>
      </c>
      <c r="F132" s="196" t="s">
        <v>1705</v>
      </c>
      <c r="G132" s="197" t="s">
        <v>461</v>
      </c>
      <c r="H132" s="198">
        <v>1</v>
      </c>
      <c r="I132" s="199"/>
      <c r="J132" s="200">
        <f t="shared" si="10"/>
        <v>0</v>
      </c>
      <c r="K132" s="196" t="s">
        <v>20</v>
      </c>
      <c r="L132" s="55"/>
      <c r="M132" s="201" t="s">
        <v>20</v>
      </c>
      <c r="N132" s="202" t="s">
        <v>49</v>
      </c>
      <c r="O132" s="36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AR132" s="18" t="s">
        <v>211</v>
      </c>
      <c r="AT132" s="18" t="s">
        <v>206</v>
      </c>
      <c r="AU132" s="18" t="s">
        <v>22</v>
      </c>
      <c r="AY132" s="18" t="s">
        <v>203</v>
      </c>
      <c r="BE132" s="205">
        <f t="shared" si="14"/>
        <v>0</v>
      </c>
      <c r="BF132" s="205">
        <f t="shared" si="15"/>
        <v>0</v>
      </c>
      <c r="BG132" s="205">
        <f t="shared" si="16"/>
        <v>0</v>
      </c>
      <c r="BH132" s="205">
        <f t="shared" si="17"/>
        <v>0</v>
      </c>
      <c r="BI132" s="205">
        <f t="shared" si="18"/>
        <v>0</v>
      </c>
      <c r="BJ132" s="18" t="s">
        <v>22</v>
      </c>
      <c r="BK132" s="205">
        <f t="shared" si="19"/>
        <v>0</v>
      </c>
      <c r="BL132" s="18" t="s">
        <v>211</v>
      </c>
      <c r="BM132" s="18" t="s">
        <v>1706</v>
      </c>
    </row>
    <row r="133" spans="2:65" s="1" customFormat="1" ht="22.5" customHeight="1" x14ac:dyDescent="0.3">
      <c r="B133" s="35"/>
      <c r="C133" s="194" t="s">
        <v>427</v>
      </c>
      <c r="D133" s="194" t="s">
        <v>206</v>
      </c>
      <c r="E133" s="195" t="s">
        <v>1707</v>
      </c>
      <c r="F133" s="196" t="s">
        <v>1708</v>
      </c>
      <c r="G133" s="197" t="s">
        <v>461</v>
      </c>
      <c r="H133" s="198">
        <v>1</v>
      </c>
      <c r="I133" s="199"/>
      <c r="J133" s="200">
        <f t="shared" si="10"/>
        <v>0</v>
      </c>
      <c r="K133" s="196" t="s">
        <v>20</v>
      </c>
      <c r="L133" s="55"/>
      <c r="M133" s="201" t="s">
        <v>20</v>
      </c>
      <c r="N133" s="248" t="s">
        <v>49</v>
      </c>
      <c r="O133" s="249"/>
      <c r="P133" s="250">
        <f t="shared" si="11"/>
        <v>0</v>
      </c>
      <c r="Q133" s="250">
        <v>0</v>
      </c>
      <c r="R133" s="250">
        <f t="shared" si="12"/>
        <v>0</v>
      </c>
      <c r="S133" s="250">
        <v>0</v>
      </c>
      <c r="T133" s="251">
        <f t="shared" si="13"/>
        <v>0</v>
      </c>
      <c r="AR133" s="18" t="s">
        <v>211</v>
      </c>
      <c r="AT133" s="18" t="s">
        <v>206</v>
      </c>
      <c r="AU133" s="18" t="s">
        <v>22</v>
      </c>
      <c r="AY133" s="18" t="s">
        <v>203</v>
      </c>
      <c r="BE133" s="205">
        <f t="shared" si="14"/>
        <v>0</v>
      </c>
      <c r="BF133" s="205">
        <f t="shared" si="15"/>
        <v>0</v>
      </c>
      <c r="BG133" s="205">
        <f t="shared" si="16"/>
        <v>0</v>
      </c>
      <c r="BH133" s="205">
        <f t="shared" si="17"/>
        <v>0</v>
      </c>
      <c r="BI133" s="205">
        <f t="shared" si="18"/>
        <v>0</v>
      </c>
      <c r="BJ133" s="18" t="s">
        <v>22</v>
      </c>
      <c r="BK133" s="205">
        <f t="shared" si="19"/>
        <v>0</v>
      </c>
      <c r="BL133" s="18" t="s">
        <v>211</v>
      </c>
      <c r="BM133" s="18" t="s">
        <v>1709</v>
      </c>
    </row>
    <row r="134" spans="2:65" s="1" customFormat="1" ht="6.95" customHeight="1" x14ac:dyDescent="0.3">
      <c r="B134" s="50"/>
      <c r="C134" s="51"/>
      <c r="D134" s="51"/>
      <c r="E134" s="51"/>
      <c r="F134" s="51"/>
      <c r="G134" s="51"/>
      <c r="H134" s="51"/>
      <c r="I134" s="138"/>
      <c r="J134" s="51"/>
      <c r="K134" s="51"/>
      <c r="L134" s="55"/>
    </row>
  </sheetData>
  <sheetProtection password="CC35" sheet="1" objects="1" scenarios="1" formatColumns="0" formatRows="0" sort="0" autoFilter="0"/>
  <autoFilter ref="C94:K94"/>
  <mergeCells count="15">
    <mergeCell ref="E85:H85"/>
    <mergeCell ref="E83:H83"/>
    <mergeCell ref="E87:H87"/>
    <mergeCell ref="G1:H1"/>
    <mergeCell ref="L2:V2"/>
    <mergeCell ref="E49:H49"/>
    <mergeCell ref="E53:H53"/>
    <mergeCell ref="E51:H51"/>
    <mergeCell ref="E55:H55"/>
    <mergeCell ref="E81:H81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94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19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101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168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1710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ROUND(J115,2)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ROUND(SUM(BE115:BE218), 2)</f>
        <v>0</v>
      </c>
      <c r="G34" s="36"/>
      <c r="H34" s="36"/>
      <c r="I34" s="130">
        <v>0.21</v>
      </c>
      <c r="J34" s="129">
        <f>ROUND(ROUND((SUM(BE115:BE218)),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ROUND(SUM(BF115:BF218), 2)</f>
        <v>0</v>
      </c>
      <c r="G35" s="36"/>
      <c r="H35" s="36"/>
      <c r="I35" s="130">
        <v>0.15</v>
      </c>
      <c r="J35" s="129">
        <f>ROUND(ROUND((SUM(BF115:BF218)),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ROUND(SUM(BG115:BG218),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ROUND(SUM(BH115:BH218),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ROUND(SUM(BI115:BI218),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168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02.2 - Vodovodní instalace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J115</f>
        <v>0</v>
      </c>
      <c r="K64" s="39"/>
      <c r="AU64" s="18" t="s">
        <v>175</v>
      </c>
    </row>
    <row r="65" spans="2:11" s="8" customFormat="1" ht="24.95" customHeight="1" x14ac:dyDescent="0.3">
      <c r="B65" s="148"/>
      <c r="C65" s="149"/>
      <c r="D65" s="150" t="s">
        <v>1711</v>
      </c>
      <c r="E65" s="151"/>
      <c r="F65" s="151"/>
      <c r="G65" s="151"/>
      <c r="H65" s="151"/>
      <c r="I65" s="152"/>
      <c r="J65" s="153">
        <f>J116</f>
        <v>0</v>
      </c>
      <c r="K65" s="154"/>
    </row>
    <row r="66" spans="2:11" s="8" customFormat="1" ht="24.95" customHeight="1" x14ac:dyDescent="0.3">
      <c r="B66" s="148"/>
      <c r="C66" s="149"/>
      <c r="D66" s="150" t="s">
        <v>1712</v>
      </c>
      <c r="E66" s="151"/>
      <c r="F66" s="151"/>
      <c r="G66" s="151"/>
      <c r="H66" s="151"/>
      <c r="I66" s="152"/>
      <c r="J66" s="153">
        <f>J119</f>
        <v>0</v>
      </c>
      <c r="K66" s="154"/>
    </row>
    <row r="67" spans="2:11" s="9" customFormat="1" ht="19.899999999999999" customHeight="1" x14ac:dyDescent="0.3">
      <c r="B67" s="155"/>
      <c r="C67" s="156"/>
      <c r="D67" s="157" t="s">
        <v>1713</v>
      </c>
      <c r="E67" s="158"/>
      <c r="F67" s="158"/>
      <c r="G67" s="158"/>
      <c r="H67" s="158"/>
      <c r="I67" s="159"/>
      <c r="J67" s="160">
        <f>J120</f>
        <v>0</v>
      </c>
      <c r="K67" s="161"/>
    </row>
    <row r="68" spans="2:11" s="9" customFormat="1" ht="19.899999999999999" customHeight="1" x14ac:dyDescent="0.3">
      <c r="B68" s="155"/>
      <c r="C68" s="156"/>
      <c r="D68" s="157" t="s">
        <v>1714</v>
      </c>
      <c r="E68" s="158"/>
      <c r="F68" s="158"/>
      <c r="G68" s="158"/>
      <c r="H68" s="158"/>
      <c r="I68" s="159"/>
      <c r="J68" s="160">
        <f>J123</f>
        <v>0</v>
      </c>
      <c r="K68" s="161"/>
    </row>
    <row r="69" spans="2:11" s="9" customFormat="1" ht="19.899999999999999" customHeight="1" x14ac:dyDescent="0.3">
      <c r="B69" s="155"/>
      <c r="C69" s="156"/>
      <c r="D69" s="157" t="s">
        <v>1715</v>
      </c>
      <c r="E69" s="158"/>
      <c r="F69" s="158"/>
      <c r="G69" s="158"/>
      <c r="H69" s="158"/>
      <c r="I69" s="159"/>
      <c r="J69" s="160">
        <f>J126</f>
        <v>0</v>
      </c>
      <c r="K69" s="161"/>
    </row>
    <row r="70" spans="2:11" s="8" customFormat="1" ht="24.95" customHeight="1" x14ac:dyDescent="0.3">
      <c r="B70" s="148"/>
      <c r="C70" s="149"/>
      <c r="D70" s="150" t="s">
        <v>1716</v>
      </c>
      <c r="E70" s="151"/>
      <c r="F70" s="151"/>
      <c r="G70" s="151"/>
      <c r="H70" s="151"/>
      <c r="I70" s="152"/>
      <c r="J70" s="153">
        <f>J129</f>
        <v>0</v>
      </c>
      <c r="K70" s="154"/>
    </row>
    <row r="71" spans="2:11" s="9" customFormat="1" ht="19.899999999999999" customHeight="1" x14ac:dyDescent="0.3">
      <c r="B71" s="155"/>
      <c r="C71" s="156"/>
      <c r="D71" s="157" t="s">
        <v>1717</v>
      </c>
      <c r="E71" s="158"/>
      <c r="F71" s="158"/>
      <c r="G71" s="158"/>
      <c r="H71" s="158"/>
      <c r="I71" s="159"/>
      <c r="J71" s="160">
        <f>J130</f>
        <v>0</v>
      </c>
      <c r="K71" s="161"/>
    </row>
    <row r="72" spans="2:11" s="9" customFormat="1" ht="19.899999999999999" customHeight="1" x14ac:dyDescent="0.3">
      <c r="B72" s="155"/>
      <c r="C72" s="156"/>
      <c r="D72" s="157" t="s">
        <v>1718</v>
      </c>
      <c r="E72" s="158"/>
      <c r="F72" s="158"/>
      <c r="G72" s="158"/>
      <c r="H72" s="158"/>
      <c r="I72" s="159"/>
      <c r="J72" s="160">
        <f>J135</f>
        <v>0</v>
      </c>
      <c r="K72" s="161"/>
    </row>
    <row r="73" spans="2:11" s="9" customFormat="1" ht="19.899999999999999" customHeight="1" x14ac:dyDescent="0.3">
      <c r="B73" s="155"/>
      <c r="C73" s="156"/>
      <c r="D73" s="157" t="s">
        <v>1719</v>
      </c>
      <c r="E73" s="158"/>
      <c r="F73" s="158"/>
      <c r="G73" s="158"/>
      <c r="H73" s="158"/>
      <c r="I73" s="159"/>
      <c r="J73" s="160">
        <f>J138</f>
        <v>0</v>
      </c>
      <c r="K73" s="161"/>
    </row>
    <row r="74" spans="2:11" s="8" customFormat="1" ht="24.95" customHeight="1" x14ac:dyDescent="0.3">
      <c r="B74" s="148"/>
      <c r="C74" s="149"/>
      <c r="D74" s="150" t="s">
        <v>1720</v>
      </c>
      <c r="E74" s="151"/>
      <c r="F74" s="151"/>
      <c r="G74" s="151"/>
      <c r="H74" s="151"/>
      <c r="I74" s="152"/>
      <c r="J74" s="153">
        <f>J142</f>
        <v>0</v>
      </c>
      <c r="K74" s="154"/>
    </row>
    <row r="75" spans="2:11" s="8" customFormat="1" ht="24.95" customHeight="1" x14ac:dyDescent="0.3">
      <c r="B75" s="148"/>
      <c r="C75" s="149"/>
      <c r="D75" s="150" t="s">
        <v>1721</v>
      </c>
      <c r="E75" s="151"/>
      <c r="F75" s="151"/>
      <c r="G75" s="151"/>
      <c r="H75" s="151"/>
      <c r="I75" s="152"/>
      <c r="J75" s="153">
        <f>J150</f>
        <v>0</v>
      </c>
      <c r="K75" s="154"/>
    </row>
    <row r="76" spans="2:11" s="8" customFormat="1" ht="24.95" customHeight="1" x14ac:dyDescent="0.3">
      <c r="B76" s="148"/>
      <c r="C76" s="149"/>
      <c r="D76" s="150" t="s">
        <v>1722</v>
      </c>
      <c r="E76" s="151"/>
      <c r="F76" s="151"/>
      <c r="G76" s="151"/>
      <c r="H76" s="151"/>
      <c r="I76" s="152"/>
      <c r="J76" s="153">
        <f>J153</f>
        <v>0</v>
      </c>
      <c r="K76" s="154"/>
    </row>
    <row r="77" spans="2:11" s="8" customFormat="1" ht="24.95" customHeight="1" x14ac:dyDescent="0.3">
      <c r="B77" s="148"/>
      <c r="C77" s="149"/>
      <c r="D77" s="150" t="s">
        <v>1723</v>
      </c>
      <c r="E77" s="151"/>
      <c r="F77" s="151"/>
      <c r="G77" s="151"/>
      <c r="H77" s="151"/>
      <c r="I77" s="152"/>
      <c r="J77" s="153">
        <f>J158</f>
        <v>0</v>
      </c>
      <c r="K77" s="154"/>
    </row>
    <row r="78" spans="2:11" s="9" customFormat="1" ht="19.899999999999999" customHeight="1" x14ac:dyDescent="0.3">
      <c r="B78" s="155"/>
      <c r="C78" s="156"/>
      <c r="D78" s="157" t="s">
        <v>1724</v>
      </c>
      <c r="E78" s="158"/>
      <c r="F78" s="158"/>
      <c r="G78" s="158"/>
      <c r="H78" s="158"/>
      <c r="I78" s="159"/>
      <c r="J78" s="160">
        <f>J159</f>
        <v>0</v>
      </c>
      <c r="K78" s="161"/>
    </row>
    <row r="79" spans="2:11" s="9" customFormat="1" ht="19.899999999999999" customHeight="1" x14ac:dyDescent="0.3">
      <c r="B79" s="155"/>
      <c r="C79" s="156"/>
      <c r="D79" s="157" t="s">
        <v>1725</v>
      </c>
      <c r="E79" s="158"/>
      <c r="F79" s="158"/>
      <c r="G79" s="158"/>
      <c r="H79" s="158"/>
      <c r="I79" s="159"/>
      <c r="J79" s="160">
        <f>J164</f>
        <v>0</v>
      </c>
      <c r="K79" s="161"/>
    </row>
    <row r="80" spans="2:11" s="9" customFormat="1" ht="19.899999999999999" customHeight="1" x14ac:dyDescent="0.3">
      <c r="B80" s="155"/>
      <c r="C80" s="156"/>
      <c r="D80" s="157" t="s">
        <v>1726</v>
      </c>
      <c r="E80" s="158"/>
      <c r="F80" s="158"/>
      <c r="G80" s="158"/>
      <c r="H80" s="158"/>
      <c r="I80" s="159"/>
      <c r="J80" s="160">
        <f>J166</f>
        <v>0</v>
      </c>
      <c r="K80" s="161"/>
    </row>
    <row r="81" spans="2:11" s="9" customFormat="1" ht="19.899999999999999" customHeight="1" x14ac:dyDescent="0.3">
      <c r="B81" s="155"/>
      <c r="C81" s="156"/>
      <c r="D81" s="157" t="s">
        <v>1727</v>
      </c>
      <c r="E81" s="158"/>
      <c r="F81" s="158"/>
      <c r="G81" s="158"/>
      <c r="H81" s="158"/>
      <c r="I81" s="159"/>
      <c r="J81" s="160">
        <f>J170</f>
        <v>0</v>
      </c>
      <c r="K81" s="161"/>
    </row>
    <row r="82" spans="2:11" s="9" customFormat="1" ht="19.899999999999999" customHeight="1" x14ac:dyDescent="0.3">
      <c r="B82" s="155"/>
      <c r="C82" s="156"/>
      <c r="D82" s="157" t="s">
        <v>1728</v>
      </c>
      <c r="E82" s="158"/>
      <c r="F82" s="158"/>
      <c r="G82" s="158"/>
      <c r="H82" s="158"/>
      <c r="I82" s="159"/>
      <c r="J82" s="160">
        <f>J173</f>
        <v>0</v>
      </c>
      <c r="K82" s="161"/>
    </row>
    <row r="83" spans="2:11" s="9" customFormat="1" ht="19.899999999999999" customHeight="1" x14ac:dyDescent="0.3">
      <c r="B83" s="155"/>
      <c r="C83" s="156"/>
      <c r="D83" s="157" t="s">
        <v>1729</v>
      </c>
      <c r="E83" s="158"/>
      <c r="F83" s="158"/>
      <c r="G83" s="158"/>
      <c r="H83" s="158"/>
      <c r="I83" s="159"/>
      <c r="J83" s="160">
        <f>J178</f>
        <v>0</v>
      </c>
      <c r="K83" s="161"/>
    </row>
    <row r="84" spans="2:11" s="9" customFormat="1" ht="19.899999999999999" customHeight="1" x14ac:dyDescent="0.3">
      <c r="B84" s="155"/>
      <c r="C84" s="156"/>
      <c r="D84" s="157" t="s">
        <v>1730</v>
      </c>
      <c r="E84" s="158"/>
      <c r="F84" s="158"/>
      <c r="G84" s="158"/>
      <c r="H84" s="158"/>
      <c r="I84" s="159"/>
      <c r="J84" s="160">
        <f>J180</f>
        <v>0</v>
      </c>
      <c r="K84" s="161"/>
    </row>
    <row r="85" spans="2:11" s="9" customFormat="1" ht="19.899999999999999" customHeight="1" x14ac:dyDescent="0.3">
      <c r="B85" s="155"/>
      <c r="C85" s="156"/>
      <c r="D85" s="157" t="s">
        <v>1731</v>
      </c>
      <c r="E85" s="158"/>
      <c r="F85" s="158"/>
      <c r="G85" s="158"/>
      <c r="H85" s="158"/>
      <c r="I85" s="159"/>
      <c r="J85" s="160">
        <f>J183</f>
        <v>0</v>
      </c>
      <c r="K85" s="161"/>
    </row>
    <row r="86" spans="2:11" s="9" customFormat="1" ht="19.899999999999999" customHeight="1" x14ac:dyDescent="0.3">
      <c r="B86" s="155"/>
      <c r="C86" s="156"/>
      <c r="D86" s="157" t="s">
        <v>1732</v>
      </c>
      <c r="E86" s="158"/>
      <c r="F86" s="158"/>
      <c r="G86" s="158"/>
      <c r="H86" s="158"/>
      <c r="I86" s="159"/>
      <c r="J86" s="160">
        <f>J186</f>
        <v>0</v>
      </c>
      <c r="K86" s="161"/>
    </row>
    <row r="87" spans="2:11" s="9" customFormat="1" ht="19.899999999999999" customHeight="1" x14ac:dyDescent="0.3">
      <c r="B87" s="155"/>
      <c r="C87" s="156"/>
      <c r="D87" s="157" t="s">
        <v>1733</v>
      </c>
      <c r="E87" s="158"/>
      <c r="F87" s="158"/>
      <c r="G87" s="158"/>
      <c r="H87" s="158"/>
      <c r="I87" s="159"/>
      <c r="J87" s="160">
        <f>J194</f>
        <v>0</v>
      </c>
      <c r="K87" s="161"/>
    </row>
    <row r="88" spans="2:11" s="9" customFormat="1" ht="19.899999999999999" customHeight="1" x14ac:dyDescent="0.3">
      <c r="B88" s="155"/>
      <c r="C88" s="156"/>
      <c r="D88" s="157" t="s">
        <v>1734</v>
      </c>
      <c r="E88" s="158"/>
      <c r="F88" s="158"/>
      <c r="G88" s="158"/>
      <c r="H88" s="158"/>
      <c r="I88" s="159"/>
      <c r="J88" s="160">
        <f>J197</f>
        <v>0</v>
      </c>
      <c r="K88" s="161"/>
    </row>
    <row r="89" spans="2:11" s="9" customFormat="1" ht="19.899999999999999" customHeight="1" x14ac:dyDescent="0.3">
      <c r="B89" s="155"/>
      <c r="C89" s="156"/>
      <c r="D89" s="157" t="s">
        <v>1735</v>
      </c>
      <c r="E89" s="158"/>
      <c r="F89" s="158"/>
      <c r="G89" s="158"/>
      <c r="H89" s="158"/>
      <c r="I89" s="159"/>
      <c r="J89" s="160">
        <f>J201</f>
        <v>0</v>
      </c>
      <c r="K89" s="161"/>
    </row>
    <row r="90" spans="2:11" s="9" customFormat="1" ht="19.899999999999999" customHeight="1" x14ac:dyDescent="0.3">
      <c r="B90" s="155"/>
      <c r="C90" s="156"/>
      <c r="D90" s="157" t="s">
        <v>1736</v>
      </c>
      <c r="E90" s="158"/>
      <c r="F90" s="158"/>
      <c r="G90" s="158"/>
      <c r="H90" s="158"/>
      <c r="I90" s="159"/>
      <c r="J90" s="160">
        <f>J204</f>
        <v>0</v>
      </c>
      <c r="K90" s="161"/>
    </row>
    <row r="91" spans="2:11" s="8" customFormat="1" ht="24.95" customHeight="1" x14ac:dyDescent="0.3">
      <c r="B91" s="148"/>
      <c r="C91" s="149"/>
      <c r="D91" s="150" t="s">
        <v>1737</v>
      </c>
      <c r="E91" s="151"/>
      <c r="F91" s="151"/>
      <c r="G91" s="151"/>
      <c r="H91" s="151"/>
      <c r="I91" s="152"/>
      <c r="J91" s="153">
        <f>J208</f>
        <v>0</v>
      </c>
      <c r="K91" s="154"/>
    </row>
    <row r="92" spans="2:11" s="1" customFormat="1" ht="21.75" customHeight="1" x14ac:dyDescent="0.3">
      <c r="B92" s="35"/>
      <c r="C92" s="36"/>
      <c r="D92" s="36"/>
      <c r="E92" s="36"/>
      <c r="F92" s="36"/>
      <c r="G92" s="36"/>
      <c r="H92" s="36"/>
      <c r="I92" s="117"/>
      <c r="J92" s="36"/>
      <c r="K92" s="39"/>
    </row>
    <row r="93" spans="2:11" s="1" customFormat="1" ht="6.95" customHeight="1" x14ac:dyDescent="0.3">
      <c r="B93" s="50"/>
      <c r="C93" s="51"/>
      <c r="D93" s="51"/>
      <c r="E93" s="51"/>
      <c r="F93" s="51"/>
      <c r="G93" s="51"/>
      <c r="H93" s="51"/>
      <c r="I93" s="138"/>
      <c r="J93" s="51"/>
      <c r="K93" s="52"/>
    </row>
    <row r="97" spans="2:12" s="1" customFormat="1" ht="6.95" customHeight="1" x14ac:dyDescent="0.3">
      <c r="B97" s="53"/>
      <c r="C97" s="54"/>
      <c r="D97" s="54"/>
      <c r="E97" s="54"/>
      <c r="F97" s="54"/>
      <c r="G97" s="54"/>
      <c r="H97" s="54"/>
      <c r="I97" s="141"/>
      <c r="J97" s="54"/>
      <c r="K97" s="54"/>
      <c r="L97" s="55"/>
    </row>
    <row r="98" spans="2:12" s="1" customFormat="1" ht="36.950000000000003" customHeight="1" x14ac:dyDescent="0.3">
      <c r="B98" s="35"/>
      <c r="C98" s="56" t="s">
        <v>187</v>
      </c>
      <c r="D98" s="57"/>
      <c r="E98" s="57"/>
      <c r="F98" s="57"/>
      <c r="G98" s="57"/>
      <c r="H98" s="57"/>
      <c r="I98" s="162"/>
      <c r="J98" s="57"/>
      <c r="K98" s="57"/>
      <c r="L98" s="55"/>
    </row>
    <row r="99" spans="2:12" s="1" customFormat="1" ht="6.95" customHeight="1" x14ac:dyDescent="0.3">
      <c r="B99" s="35"/>
      <c r="C99" s="57"/>
      <c r="D99" s="57"/>
      <c r="E99" s="57"/>
      <c r="F99" s="57"/>
      <c r="G99" s="57"/>
      <c r="H99" s="57"/>
      <c r="I99" s="162"/>
      <c r="J99" s="57"/>
      <c r="K99" s="57"/>
      <c r="L99" s="55"/>
    </row>
    <row r="100" spans="2:12" s="1" customFormat="1" ht="14.45" customHeight="1" x14ac:dyDescent="0.3">
      <c r="B100" s="35"/>
      <c r="C100" s="59" t="s">
        <v>16</v>
      </c>
      <c r="D100" s="57"/>
      <c r="E100" s="57"/>
      <c r="F100" s="57"/>
      <c r="G100" s="57"/>
      <c r="H100" s="57"/>
      <c r="I100" s="162"/>
      <c r="J100" s="57"/>
      <c r="K100" s="57"/>
      <c r="L100" s="55"/>
    </row>
    <row r="101" spans="2:12" s="1" customFormat="1" ht="22.5" customHeight="1" x14ac:dyDescent="0.3">
      <c r="B101" s="35"/>
      <c r="C101" s="57"/>
      <c r="D101" s="57"/>
      <c r="E101" s="407" t="str">
        <f>E7</f>
        <v>Revitalizace objektu D, Krajské zdravotní a.s. MNÚL</v>
      </c>
      <c r="F101" s="378"/>
      <c r="G101" s="378"/>
      <c r="H101" s="378"/>
      <c r="I101" s="162"/>
      <c r="J101" s="57"/>
      <c r="K101" s="57"/>
      <c r="L101" s="55"/>
    </row>
    <row r="102" spans="2:12" ht="15" x14ac:dyDescent="0.3">
      <c r="B102" s="22"/>
      <c r="C102" s="59" t="s">
        <v>167</v>
      </c>
      <c r="D102" s="163"/>
      <c r="E102" s="163"/>
      <c r="F102" s="163"/>
      <c r="G102" s="163"/>
      <c r="H102" s="163"/>
      <c r="J102" s="163"/>
      <c r="K102" s="163"/>
      <c r="L102" s="164"/>
    </row>
    <row r="103" spans="2:12" ht="22.5" customHeight="1" x14ac:dyDescent="0.3">
      <c r="B103" s="22"/>
      <c r="C103" s="163"/>
      <c r="D103" s="163"/>
      <c r="E103" s="407" t="s">
        <v>168</v>
      </c>
      <c r="F103" s="410"/>
      <c r="G103" s="410"/>
      <c r="H103" s="410"/>
      <c r="J103" s="163"/>
      <c r="K103" s="163"/>
      <c r="L103" s="164"/>
    </row>
    <row r="104" spans="2:12" ht="15" x14ac:dyDescent="0.3">
      <c r="B104" s="22"/>
      <c r="C104" s="59" t="s">
        <v>169</v>
      </c>
      <c r="D104" s="163"/>
      <c r="E104" s="163"/>
      <c r="F104" s="163"/>
      <c r="G104" s="163"/>
      <c r="H104" s="163"/>
      <c r="J104" s="163"/>
      <c r="K104" s="163"/>
      <c r="L104" s="164"/>
    </row>
    <row r="105" spans="2:12" s="1" customFormat="1" ht="22.5" customHeight="1" x14ac:dyDescent="0.3">
      <c r="B105" s="35"/>
      <c r="C105" s="57"/>
      <c r="D105" s="57"/>
      <c r="E105" s="409" t="s">
        <v>468</v>
      </c>
      <c r="F105" s="378"/>
      <c r="G105" s="378"/>
      <c r="H105" s="378"/>
      <c r="I105" s="162"/>
      <c r="J105" s="57"/>
      <c r="K105" s="57"/>
      <c r="L105" s="55"/>
    </row>
    <row r="106" spans="2:12" s="1" customFormat="1" ht="14.45" customHeight="1" x14ac:dyDescent="0.3">
      <c r="B106" s="35"/>
      <c r="C106" s="59" t="s">
        <v>1596</v>
      </c>
      <c r="D106" s="57"/>
      <c r="E106" s="57"/>
      <c r="F106" s="57"/>
      <c r="G106" s="57"/>
      <c r="H106" s="57"/>
      <c r="I106" s="162"/>
      <c r="J106" s="57"/>
      <c r="K106" s="57"/>
      <c r="L106" s="55"/>
    </row>
    <row r="107" spans="2:12" s="1" customFormat="1" ht="23.25" customHeight="1" x14ac:dyDescent="0.3">
      <c r="B107" s="35"/>
      <c r="C107" s="57"/>
      <c r="D107" s="57"/>
      <c r="E107" s="375" t="str">
        <f>E13</f>
        <v>02.2 - Vodovodní instalace</v>
      </c>
      <c r="F107" s="378"/>
      <c r="G107" s="378"/>
      <c r="H107" s="378"/>
      <c r="I107" s="162"/>
      <c r="J107" s="57"/>
      <c r="K107" s="57"/>
      <c r="L107" s="55"/>
    </row>
    <row r="108" spans="2:12" s="1" customFormat="1" ht="6.95" customHeight="1" x14ac:dyDescent="0.3">
      <c r="B108" s="35"/>
      <c r="C108" s="57"/>
      <c r="D108" s="57"/>
      <c r="E108" s="57"/>
      <c r="F108" s="57"/>
      <c r="G108" s="57"/>
      <c r="H108" s="57"/>
      <c r="I108" s="162"/>
      <c r="J108" s="57"/>
      <c r="K108" s="57"/>
      <c r="L108" s="55"/>
    </row>
    <row r="109" spans="2:12" s="1" customFormat="1" ht="18" customHeight="1" x14ac:dyDescent="0.3">
      <c r="B109" s="35"/>
      <c r="C109" s="59" t="s">
        <v>23</v>
      </c>
      <c r="D109" s="57"/>
      <c r="E109" s="57"/>
      <c r="F109" s="165" t="str">
        <f>F16</f>
        <v>Sociální péče 3316 /12A, 401 13 Ústí nad Labem</v>
      </c>
      <c r="G109" s="57"/>
      <c r="H109" s="57"/>
      <c r="I109" s="166" t="s">
        <v>25</v>
      </c>
      <c r="J109" s="67" t="str">
        <f>IF(J16="","",J16)</f>
        <v>27. 9. 2016</v>
      </c>
      <c r="K109" s="57"/>
      <c r="L109" s="55"/>
    </row>
    <row r="110" spans="2:12" s="1" customFormat="1" ht="6.95" customHeight="1" x14ac:dyDescent="0.3">
      <c r="B110" s="35"/>
      <c r="C110" s="57"/>
      <c r="D110" s="57"/>
      <c r="E110" s="57"/>
      <c r="F110" s="57"/>
      <c r="G110" s="57"/>
      <c r="H110" s="57"/>
      <c r="I110" s="162"/>
      <c r="J110" s="57"/>
      <c r="K110" s="57"/>
      <c r="L110" s="55"/>
    </row>
    <row r="111" spans="2:12" s="1" customFormat="1" ht="15" x14ac:dyDescent="0.3">
      <c r="B111" s="35"/>
      <c r="C111" s="59" t="s">
        <v>29</v>
      </c>
      <c r="D111" s="57"/>
      <c r="E111" s="57"/>
      <c r="F111" s="165" t="str">
        <f>E19</f>
        <v>Krajská zdravotní a.s.</v>
      </c>
      <c r="G111" s="57"/>
      <c r="H111" s="57"/>
      <c r="I111" s="166" t="s">
        <v>37</v>
      </c>
      <c r="J111" s="165" t="str">
        <f>E25</f>
        <v>Statika - Dynamika, s.r.o.</v>
      </c>
      <c r="K111" s="57"/>
      <c r="L111" s="55"/>
    </row>
    <row r="112" spans="2:12" s="1" customFormat="1" ht="14.45" customHeight="1" x14ac:dyDescent="0.3">
      <c r="B112" s="35"/>
      <c r="C112" s="59" t="s">
        <v>35</v>
      </c>
      <c r="D112" s="57"/>
      <c r="E112" s="57"/>
      <c r="F112" s="165" t="str">
        <f>IF(E22="","",E22)</f>
        <v/>
      </c>
      <c r="G112" s="57"/>
      <c r="H112" s="57"/>
      <c r="I112" s="162"/>
      <c r="J112" s="57"/>
      <c r="K112" s="57"/>
      <c r="L112" s="55"/>
    </row>
    <row r="113" spans="2:65" s="1" customFormat="1" ht="10.35" customHeight="1" x14ac:dyDescent="0.3">
      <c r="B113" s="35"/>
      <c r="C113" s="57"/>
      <c r="D113" s="57"/>
      <c r="E113" s="57"/>
      <c r="F113" s="57"/>
      <c r="G113" s="57"/>
      <c r="H113" s="57"/>
      <c r="I113" s="162"/>
      <c r="J113" s="57"/>
      <c r="K113" s="57"/>
      <c r="L113" s="55"/>
    </row>
    <row r="114" spans="2:65" s="10" customFormat="1" ht="29.25" customHeight="1" x14ac:dyDescent="0.3">
      <c r="B114" s="167"/>
      <c r="C114" s="168" t="s">
        <v>188</v>
      </c>
      <c r="D114" s="169" t="s">
        <v>63</v>
      </c>
      <c r="E114" s="169" t="s">
        <v>59</v>
      </c>
      <c r="F114" s="169" t="s">
        <v>189</v>
      </c>
      <c r="G114" s="169" t="s">
        <v>190</v>
      </c>
      <c r="H114" s="169" t="s">
        <v>191</v>
      </c>
      <c r="I114" s="170" t="s">
        <v>192</v>
      </c>
      <c r="J114" s="169" t="s">
        <v>173</v>
      </c>
      <c r="K114" s="171" t="s">
        <v>193</v>
      </c>
      <c r="L114" s="172"/>
      <c r="M114" s="76" t="s">
        <v>194</v>
      </c>
      <c r="N114" s="77" t="s">
        <v>48</v>
      </c>
      <c r="O114" s="77" t="s">
        <v>195</v>
      </c>
      <c r="P114" s="77" t="s">
        <v>196</v>
      </c>
      <c r="Q114" s="77" t="s">
        <v>197</v>
      </c>
      <c r="R114" s="77" t="s">
        <v>198</v>
      </c>
      <c r="S114" s="77" t="s">
        <v>199</v>
      </c>
      <c r="T114" s="78" t="s">
        <v>200</v>
      </c>
    </row>
    <row r="115" spans="2:65" s="1" customFormat="1" ht="29.25" customHeight="1" x14ac:dyDescent="0.35">
      <c r="B115" s="35"/>
      <c r="C115" s="82" t="s">
        <v>174</v>
      </c>
      <c r="D115" s="57"/>
      <c r="E115" s="57"/>
      <c r="F115" s="57"/>
      <c r="G115" s="57"/>
      <c r="H115" s="57"/>
      <c r="I115" s="162"/>
      <c r="J115" s="173">
        <f>BK115</f>
        <v>0</v>
      </c>
      <c r="K115" s="57"/>
      <c r="L115" s="55"/>
      <c r="M115" s="79"/>
      <c r="N115" s="80"/>
      <c r="O115" s="80"/>
      <c r="P115" s="174">
        <f>P116+P119+P129+P142+P150+P153+P158+P208</f>
        <v>0</v>
      </c>
      <c r="Q115" s="80"/>
      <c r="R115" s="174">
        <f>R116+R119+R129+R142+R150+R153+R158+R208</f>
        <v>0</v>
      </c>
      <c r="S115" s="80"/>
      <c r="T115" s="175">
        <f>T116+T119+T129+T142+T150+T153+T158+T208</f>
        <v>0</v>
      </c>
      <c r="AT115" s="18" t="s">
        <v>77</v>
      </c>
      <c r="AU115" s="18" t="s">
        <v>175</v>
      </c>
      <c r="BK115" s="176">
        <f>BK116+BK119+BK129+BK142+BK150+BK153+BK158+BK208</f>
        <v>0</v>
      </c>
    </row>
    <row r="116" spans="2:65" s="11" customFormat="1" ht="37.35" customHeight="1" x14ac:dyDescent="0.35">
      <c r="B116" s="177"/>
      <c r="C116" s="178"/>
      <c r="D116" s="191" t="s">
        <v>77</v>
      </c>
      <c r="E116" s="246" t="s">
        <v>1605</v>
      </c>
      <c r="F116" s="246" t="s">
        <v>1738</v>
      </c>
      <c r="G116" s="178"/>
      <c r="H116" s="178"/>
      <c r="I116" s="181"/>
      <c r="J116" s="247">
        <f>BK116</f>
        <v>0</v>
      </c>
      <c r="K116" s="178"/>
      <c r="L116" s="183"/>
      <c r="M116" s="184"/>
      <c r="N116" s="185"/>
      <c r="O116" s="185"/>
      <c r="P116" s="186">
        <f>SUM(P117:P118)</f>
        <v>0</v>
      </c>
      <c r="Q116" s="185"/>
      <c r="R116" s="186">
        <f>SUM(R117:R118)</f>
        <v>0</v>
      </c>
      <c r="S116" s="185"/>
      <c r="T116" s="187">
        <f>SUM(T117:T118)</f>
        <v>0</v>
      </c>
      <c r="AR116" s="188" t="s">
        <v>22</v>
      </c>
      <c r="AT116" s="189" t="s">
        <v>77</v>
      </c>
      <c r="AU116" s="189" t="s">
        <v>78</v>
      </c>
      <c r="AY116" s="188" t="s">
        <v>203</v>
      </c>
      <c r="BK116" s="190">
        <f>SUM(BK117:BK118)</f>
        <v>0</v>
      </c>
    </row>
    <row r="117" spans="2:65" s="1" customFormat="1" ht="22.5" customHeight="1" x14ac:dyDescent="0.3">
      <c r="B117" s="35"/>
      <c r="C117" s="194" t="s">
        <v>22</v>
      </c>
      <c r="D117" s="194" t="s">
        <v>206</v>
      </c>
      <c r="E117" s="195" t="s">
        <v>1739</v>
      </c>
      <c r="F117" s="196" t="s">
        <v>1740</v>
      </c>
      <c r="G117" s="197" t="s">
        <v>417</v>
      </c>
      <c r="H117" s="198">
        <v>1</v>
      </c>
      <c r="I117" s="199"/>
      <c r="J117" s="200">
        <f>ROUND(I117*H117,2)</f>
        <v>0</v>
      </c>
      <c r="K117" s="196" t="s">
        <v>20</v>
      </c>
      <c r="L117" s="55"/>
      <c r="M117" s="201" t="s">
        <v>20</v>
      </c>
      <c r="N117" s="202" t="s">
        <v>49</v>
      </c>
      <c r="O117" s="36"/>
      <c r="P117" s="203">
        <f>O117*H117</f>
        <v>0</v>
      </c>
      <c r="Q117" s="203">
        <v>0</v>
      </c>
      <c r="R117" s="203">
        <f>Q117*H117</f>
        <v>0</v>
      </c>
      <c r="S117" s="203">
        <v>0</v>
      </c>
      <c r="T117" s="204">
        <f>S117*H117</f>
        <v>0</v>
      </c>
      <c r="AR117" s="18" t="s">
        <v>211</v>
      </c>
      <c r="AT117" s="18" t="s">
        <v>206</v>
      </c>
      <c r="AU117" s="18" t="s">
        <v>22</v>
      </c>
      <c r="AY117" s="18" t="s">
        <v>203</v>
      </c>
      <c r="BE117" s="205">
        <f>IF(N117="základní",J117,0)</f>
        <v>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8" t="s">
        <v>22</v>
      </c>
      <c r="BK117" s="205">
        <f>ROUND(I117*H117,2)</f>
        <v>0</v>
      </c>
      <c r="BL117" s="18" t="s">
        <v>211</v>
      </c>
      <c r="BM117" s="18" t="s">
        <v>1741</v>
      </c>
    </row>
    <row r="118" spans="2:65" s="1" customFormat="1" ht="22.5" customHeight="1" x14ac:dyDescent="0.3">
      <c r="B118" s="35"/>
      <c r="C118" s="194" t="s">
        <v>86</v>
      </c>
      <c r="D118" s="194" t="s">
        <v>206</v>
      </c>
      <c r="E118" s="195" t="s">
        <v>1742</v>
      </c>
      <c r="F118" s="196" t="s">
        <v>1743</v>
      </c>
      <c r="G118" s="197" t="s">
        <v>417</v>
      </c>
      <c r="H118" s="198">
        <v>2</v>
      </c>
      <c r="I118" s="199"/>
      <c r="J118" s="200">
        <f>ROUND(I118*H118,2)</f>
        <v>0</v>
      </c>
      <c r="K118" s="196" t="s">
        <v>20</v>
      </c>
      <c r="L118" s="55"/>
      <c r="M118" s="201" t="s">
        <v>20</v>
      </c>
      <c r="N118" s="202" t="s">
        <v>49</v>
      </c>
      <c r="O118" s="36"/>
      <c r="P118" s="203">
        <f>O118*H118</f>
        <v>0</v>
      </c>
      <c r="Q118" s="203">
        <v>0</v>
      </c>
      <c r="R118" s="203">
        <f>Q118*H118</f>
        <v>0</v>
      </c>
      <c r="S118" s="203">
        <v>0</v>
      </c>
      <c r="T118" s="204">
        <f>S118*H118</f>
        <v>0</v>
      </c>
      <c r="AR118" s="18" t="s">
        <v>211</v>
      </c>
      <c r="AT118" s="18" t="s">
        <v>206</v>
      </c>
      <c r="AU118" s="18" t="s">
        <v>22</v>
      </c>
      <c r="AY118" s="18" t="s">
        <v>203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8" t="s">
        <v>22</v>
      </c>
      <c r="BK118" s="205">
        <f>ROUND(I118*H118,2)</f>
        <v>0</v>
      </c>
      <c r="BL118" s="18" t="s">
        <v>211</v>
      </c>
      <c r="BM118" s="18" t="s">
        <v>1744</v>
      </c>
    </row>
    <row r="119" spans="2:65" s="11" customFormat="1" ht="37.35" customHeight="1" x14ac:dyDescent="0.35">
      <c r="B119" s="177"/>
      <c r="C119" s="178"/>
      <c r="D119" s="179" t="s">
        <v>77</v>
      </c>
      <c r="E119" s="180" t="s">
        <v>1617</v>
      </c>
      <c r="F119" s="180" t="s">
        <v>1745</v>
      </c>
      <c r="G119" s="178"/>
      <c r="H119" s="178"/>
      <c r="I119" s="181"/>
      <c r="J119" s="182">
        <f>BK119</f>
        <v>0</v>
      </c>
      <c r="K119" s="178"/>
      <c r="L119" s="183"/>
      <c r="M119" s="184"/>
      <c r="N119" s="185"/>
      <c r="O119" s="185"/>
      <c r="P119" s="186">
        <f>P120+P123+P126</f>
        <v>0</v>
      </c>
      <c r="Q119" s="185"/>
      <c r="R119" s="186">
        <f>R120+R123+R126</f>
        <v>0</v>
      </c>
      <c r="S119" s="185"/>
      <c r="T119" s="187">
        <f>T120+T123+T126</f>
        <v>0</v>
      </c>
      <c r="AR119" s="188" t="s">
        <v>22</v>
      </c>
      <c r="AT119" s="189" t="s">
        <v>77</v>
      </c>
      <c r="AU119" s="189" t="s">
        <v>78</v>
      </c>
      <c r="AY119" s="188" t="s">
        <v>203</v>
      </c>
      <c r="BK119" s="190">
        <f>BK120+BK123+BK126</f>
        <v>0</v>
      </c>
    </row>
    <row r="120" spans="2:65" s="11" customFormat="1" ht="19.899999999999999" customHeight="1" x14ac:dyDescent="0.3">
      <c r="B120" s="177"/>
      <c r="C120" s="178"/>
      <c r="D120" s="191" t="s">
        <v>77</v>
      </c>
      <c r="E120" s="192" t="s">
        <v>1746</v>
      </c>
      <c r="F120" s="192" t="s">
        <v>1747</v>
      </c>
      <c r="G120" s="178"/>
      <c r="H120" s="178"/>
      <c r="I120" s="181"/>
      <c r="J120" s="193">
        <f>BK120</f>
        <v>0</v>
      </c>
      <c r="K120" s="178"/>
      <c r="L120" s="183"/>
      <c r="M120" s="184"/>
      <c r="N120" s="185"/>
      <c r="O120" s="185"/>
      <c r="P120" s="186">
        <f>SUM(P121:P122)</f>
        <v>0</v>
      </c>
      <c r="Q120" s="185"/>
      <c r="R120" s="186">
        <f>SUM(R121:R122)</f>
        <v>0</v>
      </c>
      <c r="S120" s="185"/>
      <c r="T120" s="187">
        <f>SUM(T121:T122)</f>
        <v>0</v>
      </c>
      <c r="AR120" s="188" t="s">
        <v>22</v>
      </c>
      <c r="AT120" s="189" t="s">
        <v>77</v>
      </c>
      <c r="AU120" s="189" t="s">
        <v>22</v>
      </c>
      <c r="AY120" s="188" t="s">
        <v>203</v>
      </c>
      <c r="BK120" s="190">
        <f>SUM(BK121:BK122)</f>
        <v>0</v>
      </c>
    </row>
    <row r="121" spans="2:65" s="1" customFormat="1" ht="22.5" customHeight="1" x14ac:dyDescent="0.3">
      <c r="B121" s="35"/>
      <c r="C121" s="194" t="s">
        <v>94</v>
      </c>
      <c r="D121" s="194" t="s">
        <v>206</v>
      </c>
      <c r="E121" s="195" t="s">
        <v>1748</v>
      </c>
      <c r="F121" s="196" t="s">
        <v>1749</v>
      </c>
      <c r="G121" s="197" t="s">
        <v>320</v>
      </c>
      <c r="H121" s="198">
        <v>65</v>
      </c>
      <c r="I121" s="199"/>
      <c r="J121" s="200">
        <f>ROUND(I121*H121,2)</f>
        <v>0</v>
      </c>
      <c r="K121" s="196" t="s">
        <v>20</v>
      </c>
      <c r="L121" s="55"/>
      <c r="M121" s="201" t="s">
        <v>20</v>
      </c>
      <c r="N121" s="202" t="s">
        <v>49</v>
      </c>
      <c r="O121" s="3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AR121" s="18" t="s">
        <v>211</v>
      </c>
      <c r="AT121" s="18" t="s">
        <v>206</v>
      </c>
      <c r="AU121" s="18" t="s">
        <v>86</v>
      </c>
      <c r="AY121" s="18" t="s">
        <v>203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8" t="s">
        <v>22</v>
      </c>
      <c r="BK121" s="205">
        <f>ROUND(I121*H121,2)</f>
        <v>0</v>
      </c>
      <c r="BL121" s="18" t="s">
        <v>211</v>
      </c>
      <c r="BM121" s="18" t="s">
        <v>1750</v>
      </c>
    </row>
    <row r="122" spans="2:65" s="1" customFormat="1" ht="22.5" customHeight="1" x14ac:dyDescent="0.3">
      <c r="B122" s="35"/>
      <c r="C122" s="194" t="s">
        <v>211</v>
      </c>
      <c r="D122" s="194" t="s">
        <v>206</v>
      </c>
      <c r="E122" s="195" t="s">
        <v>1751</v>
      </c>
      <c r="F122" s="196" t="s">
        <v>1752</v>
      </c>
      <c r="G122" s="197" t="s">
        <v>320</v>
      </c>
      <c r="H122" s="198">
        <v>30</v>
      </c>
      <c r="I122" s="199"/>
      <c r="J122" s="200">
        <f>ROUND(I122*H122,2)</f>
        <v>0</v>
      </c>
      <c r="K122" s="196" t="s">
        <v>20</v>
      </c>
      <c r="L122" s="55"/>
      <c r="M122" s="201" t="s">
        <v>20</v>
      </c>
      <c r="N122" s="202" t="s">
        <v>49</v>
      </c>
      <c r="O122" s="36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AR122" s="18" t="s">
        <v>211</v>
      </c>
      <c r="AT122" s="18" t="s">
        <v>206</v>
      </c>
      <c r="AU122" s="18" t="s">
        <v>86</v>
      </c>
      <c r="AY122" s="18" t="s">
        <v>203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8" t="s">
        <v>22</v>
      </c>
      <c r="BK122" s="205">
        <f>ROUND(I122*H122,2)</f>
        <v>0</v>
      </c>
      <c r="BL122" s="18" t="s">
        <v>211</v>
      </c>
      <c r="BM122" s="18" t="s">
        <v>1753</v>
      </c>
    </row>
    <row r="123" spans="2:65" s="11" customFormat="1" ht="29.85" customHeight="1" x14ac:dyDescent="0.3">
      <c r="B123" s="177"/>
      <c r="C123" s="178"/>
      <c r="D123" s="191" t="s">
        <v>77</v>
      </c>
      <c r="E123" s="192" t="s">
        <v>1631</v>
      </c>
      <c r="F123" s="192" t="s">
        <v>1754</v>
      </c>
      <c r="G123" s="178"/>
      <c r="H123" s="178"/>
      <c r="I123" s="181"/>
      <c r="J123" s="193">
        <f>BK123</f>
        <v>0</v>
      </c>
      <c r="K123" s="178"/>
      <c r="L123" s="183"/>
      <c r="M123" s="184"/>
      <c r="N123" s="185"/>
      <c r="O123" s="185"/>
      <c r="P123" s="186">
        <f>SUM(P124:P125)</f>
        <v>0</v>
      </c>
      <c r="Q123" s="185"/>
      <c r="R123" s="186">
        <f>SUM(R124:R125)</f>
        <v>0</v>
      </c>
      <c r="S123" s="185"/>
      <c r="T123" s="187">
        <f>SUM(T124:T125)</f>
        <v>0</v>
      </c>
      <c r="AR123" s="188" t="s">
        <v>22</v>
      </c>
      <c r="AT123" s="189" t="s">
        <v>77</v>
      </c>
      <c r="AU123" s="189" t="s">
        <v>22</v>
      </c>
      <c r="AY123" s="188" t="s">
        <v>203</v>
      </c>
      <c r="BK123" s="190">
        <f>SUM(BK124:BK125)</f>
        <v>0</v>
      </c>
    </row>
    <row r="124" spans="2:65" s="1" customFormat="1" ht="22.5" customHeight="1" x14ac:dyDescent="0.3">
      <c r="B124" s="35"/>
      <c r="C124" s="194" t="s">
        <v>247</v>
      </c>
      <c r="D124" s="194" t="s">
        <v>206</v>
      </c>
      <c r="E124" s="195" t="s">
        <v>1748</v>
      </c>
      <c r="F124" s="196" t="s">
        <v>1749</v>
      </c>
      <c r="G124" s="197" t="s">
        <v>320</v>
      </c>
      <c r="H124" s="198">
        <v>45</v>
      </c>
      <c r="I124" s="199"/>
      <c r="J124" s="200">
        <f>ROUND(I124*H124,2)</f>
        <v>0</v>
      </c>
      <c r="K124" s="196" t="s">
        <v>20</v>
      </c>
      <c r="L124" s="55"/>
      <c r="M124" s="201" t="s">
        <v>20</v>
      </c>
      <c r="N124" s="202" t="s">
        <v>49</v>
      </c>
      <c r="O124" s="3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AR124" s="18" t="s">
        <v>211</v>
      </c>
      <c r="AT124" s="18" t="s">
        <v>206</v>
      </c>
      <c r="AU124" s="18" t="s">
        <v>86</v>
      </c>
      <c r="AY124" s="18" t="s">
        <v>203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8" t="s">
        <v>22</v>
      </c>
      <c r="BK124" s="205">
        <f>ROUND(I124*H124,2)</f>
        <v>0</v>
      </c>
      <c r="BL124" s="18" t="s">
        <v>211</v>
      </c>
      <c r="BM124" s="18" t="s">
        <v>1755</v>
      </c>
    </row>
    <row r="125" spans="2:65" s="1" customFormat="1" ht="22.5" customHeight="1" x14ac:dyDescent="0.3">
      <c r="B125" s="35"/>
      <c r="C125" s="194" t="s">
        <v>267</v>
      </c>
      <c r="D125" s="194" t="s">
        <v>206</v>
      </c>
      <c r="E125" s="195" t="s">
        <v>1751</v>
      </c>
      <c r="F125" s="196" t="s">
        <v>1752</v>
      </c>
      <c r="G125" s="197" t="s">
        <v>320</v>
      </c>
      <c r="H125" s="198">
        <v>30</v>
      </c>
      <c r="I125" s="199"/>
      <c r="J125" s="200">
        <f>ROUND(I125*H125,2)</f>
        <v>0</v>
      </c>
      <c r="K125" s="196" t="s">
        <v>20</v>
      </c>
      <c r="L125" s="55"/>
      <c r="M125" s="201" t="s">
        <v>20</v>
      </c>
      <c r="N125" s="202" t="s">
        <v>49</v>
      </c>
      <c r="O125" s="3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AR125" s="18" t="s">
        <v>211</v>
      </c>
      <c r="AT125" s="18" t="s">
        <v>206</v>
      </c>
      <c r="AU125" s="18" t="s">
        <v>86</v>
      </c>
      <c r="AY125" s="18" t="s">
        <v>203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8" t="s">
        <v>22</v>
      </c>
      <c r="BK125" s="205">
        <f>ROUND(I125*H125,2)</f>
        <v>0</v>
      </c>
      <c r="BL125" s="18" t="s">
        <v>211</v>
      </c>
      <c r="BM125" s="18" t="s">
        <v>1756</v>
      </c>
    </row>
    <row r="126" spans="2:65" s="11" customFormat="1" ht="29.85" customHeight="1" x14ac:dyDescent="0.3">
      <c r="B126" s="177"/>
      <c r="C126" s="178"/>
      <c r="D126" s="191" t="s">
        <v>77</v>
      </c>
      <c r="E126" s="192" t="s">
        <v>1657</v>
      </c>
      <c r="F126" s="192" t="s">
        <v>1757</v>
      </c>
      <c r="G126" s="178"/>
      <c r="H126" s="178"/>
      <c r="I126" s="181"/>
      <c r="J126" s="193">
        <f>BK126</f>
        <v>0</v>
      </c>
      <c r="K126" s="178"/>
      <c r="L126" s="183"/>
      <c r="M126" s="184"/>
      <c r="N126" s="185"/>
      <c r="O126" s="185"/>
      <c r="P126" s="186">
        <f>SUM(P127:P128)</f>
        <v>0</v>
      </c>
      <c r="Q126" s="185"/>
      <c r="R126" s="186">
        <f>SUM(R127:R128)</f>
        <v>0</v>
      </c>
      <c r="S126" s="185"/>
      <c r="T126" s="187">
        <f>SUM(T127:T128)</f>
        <v>0</v>
      </c>
      <c r="AR126" s="188" t="s">
        <v>22</v>
      </c>
      <c r="AT126" s="189" t="s">
        <v>77</v>
      </c>
      <c r="AU126" s="189" t="s">
        <v>22</v>
      </c>
      <c r="AY126" s="188" t="s">
        <v>203</v>
      </c>
      <c r="BK126" s="190">
        <f>SUM(BK127:BK128)</f>
        <v>0</v>
      </c>
    </row>
    <row r="127" spans="2:65" s="1" customFormat="1" ht="22.5" customHeight="1" x14ac:dyDescent="0.3">
      <c r="B127" s="35"/>
      <c r="C127" s="194" t="s">
        <v>277</v>
      </c>
      <c r="D127" s="194" t="s">
        <v>206</v>
      </c>
      <c r="E127" s="195" t="s">
        <v>1748</v>
      </c>
      <c r="F127" s="196" t="s">
        <v>1749</v>
      </c>
      <c r="G127" s="197" t="s">
        <v>320</v>
      </c>
      <c r="H127" s="198">
        <v>25</v>
      </c>
      <c r="I127" s="199"/>
      <c r="J127" s="200">
        <f>ROUND(I127*H127,2)</f>
        <v>0</v>
      </c>
      <c r="K127" s="196" t="s">
        <v>20</v>
      </c>
      <c r="L127" s="55"/>
      <c r="M127" s="201" t="s">
        <v>20</v>
      </c>
      <c r="N127" s="202" t="s">
        <v>49</v>
      </c>
      <c r="O127" s="3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AR127" s="18" t="s">
        <v>211</v>
      </c>
      <c r="AT127" s="18" t="s">
        <v>206</v>
      </c>
      <c r="AU127" s="18" t="s">
        <v>86</v>
      </c>
      <c r="AY127" s="18" t="s">
        <v>203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8" t="s">
        <v>22</v>
      </c>
      <c r="BK127" s="205">
        <f>ROUND(I127*H127,2)</f>
        <v>0</v>
      </c>
      <c r="BL127" s="18" t="s">
        <v>211</v>
      </c>
      <c r="BM127" s="18" t="s">
        <v>1758</v>
      </c>
    </row>
    <row r="128" spans="2:65" s="1" customFormat="1" ht="22.5" customHeight="1" x14ac:dyDescent="0.3">
      <c r="B128" s="35"/>
      <c r="C128" s="194" t="s">
        <v>283</v>
      </c>
      <c r="D128" s="194" t="s">
        <v>206</v>
      </c>
      <c r="E128" s="195" t="s">
        <v>1759</v>
      </c>
      <c r="F128" s="196" t="s">
        <v>1760</v>
      </c>
      <c r="G128" s="197" t="s">
        <v>461</v>
      </c>
      <c r="H128" s="198">
        <v>1</v>
      </c>
      <c r="I128" s="199"/>
      <c r="J128" s="200">
        <f>ROUND(I128*H128,2)</f>
        <v>0</v>
      </c>
      <c r="K128" s="196" t="s">
        <v>20</v>
      </c>
      <c r="L128" s="55"/>
      <c r="M128" s="201" t="s">
        <v>20</v>
      </c>
      <c r="N128" s="202" t="s">
        <v>49</v>
      </c>
      <c r="O128" s="36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AR128" s="18" t="s">
        <v>211</v>
      </c>
      <c r="AT128" s="18" t="s">
        <v>206</v>
      </c>
      <c r="AU128" s="18" t="s">
        <v>86</v>
      </c>
      <c r="AY128" s="18" t="s">
        <v>203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8" t="s">
        <v>22</v>
      </c>
      <c r="BK128" s="205">
        <f>ROUND(I128*H128,2)</f>
        <v>0</v>
      </c>
      <c r="BL128" s="18" t="s">
        <v>211</v>
      </c>
      <c r="BM128" s="18" t="s">
        <v>1761</v>
      </c>
    </row>
    <row r="129" spans="2:65" s="11" customFormat="1" ht="37.35" customHeight="1" x14ac:dyDescent="0.35">
      <c r="B129" s="177"/>
      <c r="C129" s="178"/>
      <c r="D129" s="179" t="s">
        <v>77</v>
      </c>
      <c r="E129" s="180" t="s">
        <v>1668</v>
      </c>
      <c r="F129" s="180" t="s">
        <v>1762</v>
      </c>
      <c r="G129" s="178"/>
      <c r="H129" s="178"/>
      <c r="I129" s="181"/>
      <c r="J129" s="182">
        <f>BK129</f>
        <v>0</v>
      </c>
      <c r="K129" s="178"/>
      <c r="L129" s="183"/>
      <c r="M129" s="184"/>
      <c r="N129" s="185"/>
      <c r="O129" s="185"/>
      <c r="P129" s="186">
        <f>P130+P135+P138</f>
        <v>0</v>
      </c>
      <c r="Q129" s="185"/>
      <c r="R129" s="186">
        <f>R130+R135+R138</f>
        <v>0</v>
      </c>
      <c r="S129" s="185"/>
      <c r="T129" s="187">
        <f>T130+T135+T138</f>
        <v>0</v>
      </c>
      <c r="AR129" s="188" t="s">
        <v>22</v>
      </c>
      <c r="AT129" s="189" t="s">
        <v>77</v>
      </c>
      <c r="AU129" s="189" t="s">
        <v>78</v>
      </c>
      <c r="AY129" s="188" t="s">
        <v>203</v>
      </c>
      <c r="BK129" s="190">
        <f>BK130+BK135+BK138</f>
        <v>0</v>
      </c>
    </row>
    <row r="130" spans="2:65" s="11" customFormat="1" ht="19.899999999999999" customHeight="1" x14ac:dyDescent="0.3">
      <c r="B130" s="177"/>
      <c r="C130" s="178"/>
      <c r="D130" s="191" t="s">
        <v>77</v>
      </c>
      <c r="E130" s="192" t="s">
        <v>1679</v>
      </c>
      <c r="F130" s="192" t="s">
        <v>1763</v>
      </c>
      <c r="G130" s="178"/>
      <c r="H130" s="178"/>
      <c r="I130" s="181"/>
      <c r="J130" s="193">
        <f>BK130</f>
        <v>0</v>
      </c>
      <c r="K130" s="178"/>
      <c r="L130" s="183"/>
      <c r="M130" s="184"/>
      <c r="N130" s="185"/>
      <c r="O130" s="185"/>
      <c r="P130" s="186">
        <f>SUM(P131:P134)</f>
        <v>0</v>
      </c>
      <c r="Q130" s="185"/>
      <c r="R130" s="186">
        <f>SUM(R131:R134)</f>
        <v>0</v>
      </c>
      <c r="S130" s="185"/>
      <c r="T130" s="187">
        <f>SUM(T131:T134)</f>
        <v>0</v>
      </c>
      <c r="AR130" s="188" t="s">
        <v>22</v>
      </c>
      <c r="AT130" s="189" t="s">
        <v>77</v>
      </c>
      <c r="AU130" s="189" t="s">
        <v>22</v>
      </c>
      <c r="AY130" s="188" t="s">
        <v>203</v>
      </c>
      <c r="BK130" s="190">
        <f>SUM(BK131:BK134)</f>
        <v>0</v>
      </c>
    </row>
    <row r="131" spans="2:65" s="1" customFormat="1" ht="22.5" customHeight="1" x14ac:dyDescent="0.3">
      <c r="B131" s="35"/>
      <c r="C131" s="194" t="s">
        <v>204</v>
      </c>
      <c r="D131" s="194" t="s">
        <v>206</v>
      </c>
      <c r="E131" s="195" t="s">
        <v>1764</v>
      </c>
      <c r="F131" s="196" t="s">
        <v>1765</v>
      </c>
      <c r="G131" s="197" t="s">
        <v>320</v>
      </c>
      <c r="H131" s="198">
        <v>66</v>
      </c>
      <c r="I131" s="199"/>
      <c r="J131" s="200">
        <f>ROUND(I131*H131,2)</f>
        <v>0</v>
      </c>
      <c r="K131" s="196" t="s">
        <v>20</v>
      </c>
      <c r="L131" s="55"/>
      <c r="M131" s="201" t="s">
        <v>20</v>
      </c>
      <c r="N131" s="202" t="s">
        <v>49</v>
      </c>
      <c r="O131" s="36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AR131" s="18" t="s">
        <v>211</v>
      </c>
      <c r="AT131" s="18" t="s">
        <v>206</v>
      </c>
      <c r="AU131" s="18" t="s">
        <v>86</v>
      </c>
      <c r="AY131" s="18" t="s">
        <v>203</v>
      </c>
      <c r="BE131" s="205">
        <f>IF(N131="základní",J131,0)</f>
        <v>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8" t="s">
        <v>22</v>
      </c>
      <c r="BK131" s="205">
        <f>ROUND(I131*H131,2)</f>
        <v>0</v>
      </c>
      <c r="BL131" s="18" t="s">
        <v>211</v>
      </c>
      <c r="BM131" s="18" t="s">
        <v>1766</v>
      </c>
    </row>
    <row r="132" spans="2:65" s="1" customFormat="1" ht="22.5" customHeight="1" x14ac:dyDescent="0.3">
      <c r="B132" s="35"/>
      <c r="C132" s="194" t="s">
        <v>27</v>
      </c>
      <c r="D132" s="194" t="s">
        <v>206</v>
      </c>
      <c r="E132" s="195" t="s">
        <v>1767</v>
      </c>
      <c r="F132" s="196" t="s">
        <v>1768</v>
      </c>
      <c r="G132" s="197" t="s">
        <v>320</v>
      </c>
      <c r="H132" s="198">
        <v>30</v>
      </c>
      <c r="I132" s="199"/>
      <c r="J132" s="200">
        <f>ROUND(I132*H132,2)</f>
        <v>0</v>
      </c>
      <c r="K132" s="196" t="s">
        <v>20</v>
      </c>
      <c r="L132" s="55"/>
      <c r="M132" s="201" t="s">
        <v>20</v>
      </c>
      <c r="N132" s="202" t="s">
        <v>49</v>
      </c>
      <c r="O132" s="3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AR132" s="18" t="s">
        <v>211</v>
      </c>
      <c r="AT132" s="18" t="s">
        <v>206</v>
      </c>
      <c r="AU132" s="18" t="s">
        <v>86</v>
      </c>
      <c r="AY132" s="18" t="s">
        <v>203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8" t="s">
        <v>22</v>
      </c>
      <c r="BK132" s="205">
        <f>ROUND(I132*H132,2)</f>
        <v>0</v>
      </c>
      <c r="BL132" s="18" t="s">
        <v>211</v>
      </c>
      <c r="BM132" s="18" t="s">
        <v>1769</v>
      </c>
    </row>
    <row r="133" spans="2:65" s="1" customFormat="1" ht="22.5" customHeight="1" x14ac:dyDescent="0.3">
      <c r="B133" s="35"/>
      <c r="C133" s="194" t="s">
        <v>298</v>
      </c>
      <c r="D133" s="194" t="s">
        <v>206</v>
      </c>
      <c r="E133" s="195" t="s">
        <v>1770</v>
      </c>
      <c r="F133" s="196" t="s">
        <v>1771</v>
      </c>
      <c r="G133" s="197" t="s">
        <v>320</v>
      </c>
      <c r="H133" s="198">
        <v>300</v>
      </c>
      <c r="I133" s="199"/>
      <c r="J133" s="200">
        <f>ROUND(I133*H133,2)</f>
        <v>0</v>
      </c>
      <c r="K133" s="196" t="s">
        <v>20</v>
      </c>
      <c r="L133" s="55"/>
      <c r="M133" s="201" t="s">
        <v>20</v>
      </c>
      <c r="N133" s="202" t="s">
        <v>49</v>
      </c>
      <c r="O133" s="36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AR133" s="18" t="s">
        <v>211</v>
      </c>
      <c r="AT133" s="18" t="s">
        <v>206</v>
      </c>
      <c r="AU133" s="18" t="s">
        <v>86</v>
      </c>
      <c r="AY133" s="18" t="s">
        <v>203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8" t="s">
        <v>22</v>
      </c>
      <c r="BK133" s="205">
        <f>ROUND(I133*H133,2)</f>
        <v>0</v>
      </c>
      <c r="BL133" s="18" t="s">
        <v>211</v>
      </c>
      <c r="BM133" s="18" t="s">
        <v>1772</v>
      </c>
    </row>
    <row r="134" spans="2:65" s="1" customFormat="1" ht="22.5" customHeight="1" x14ac:dyDescent="0.3">
      <c r="B134" s="35"/>
      <c r="C134" s="194" t="s">
        <v>305</v>
      </c>
      <c r="D134" s="194" t="s">
        <v>206</v>
      </c>
      <c r="E134" s="195" t="s">
        <v>1773</v>
      </c>
      <c r="F134" s="196" t="s">
        <v>1774</v>
      </c>
      <c r="G134" s="197" t="s">
        <v>320</v>
      </c>
      <c r="H134" s="198">
        <v>2</v>
      </c>
      <c r="I134" s="199"/>
      <c r="J134" s="200">
        <f>ROUND(I134*H134,2)</f>
        <v>0</v>
      </c>
      <c r="K134" s="196" t="s">
        <v>20</v>
      </c>
      <c r="L134" s="55"/>
      <c r="M134" s="201" t="s">
        <v>20</v>
      </c>
      <c r="N134" s="202" t="s">
        <v>49</v>
      </c>
      <c r="O134" s="36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AR134" s="18" t="s">
        <v>211</v>
      </c>
      <c r="AT134" s="18" t="s">
        <v>206</v>
      </c>
      <c r="AU134" s="18" t="s">
        <v>86</v>
      </c>
      <c r="AY134" s="18" t="s">
        <v>203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8" t="s">
        <v>22</v>
      </c>
      <c r="BK134" s="205">
        <f>ROUND(I134*H134,2)</f>
        <v>0</v>
      </c>
      <c r="BL134" s="18" t="s">
        <v>211</v>
      </c>
      <c r="BM134" s="18" t="s">
        <v>1775</v>
      </c>
    </row>
    <row r="135" spans="2:65" s="11" customFormat="1" ht="29.85" customHeight="1" x14ac:dyDescent="0.3">
      <c r="B135" s="177"/>
      <c r="C135" s="178"/>
      <c r="D135" s="191" t="s">
        <v>77</v>
      </c>
      <c r="E135" s="192" t="s">
        <v>1690</v>
      </c>
      <c r="F135" s="192" t="s">
        <v>1776</v>
      </c>
      <c r="G135" s="178"/>
      <c r="H135" s="178"/>
      <c r="I135" s="181"/>
      <c r="J135" s="193">
        <f>BK135</f>
        <v>0</v>
      </c>
      <c r="K135" s="178"/>
      <c r="L135" s="183"/>
      <c r="M135" s="184"/>
      <c r="N135" s="185"/>
      <c r="O135" s="185"/>
      <c r="P135" s="186">
        <f>SUM(P136:P137)</f>
        <v>0</v>
      </c>
      <c r="Q135" s="185"/>
      <c r="R135" s="186">
        <f>SUM(R136:R137)</f>
        <v>0</v>
      </c>
      <c r="S135" s="185"/>
      <c r="T135" s="187">
        <f>SUM(T136:T137)</f>
        <v>0</v>
      </c>
      <c r="AR135" s="188" t="s">
        <v>22</v>
      </c>
      <c r="AT135" s="189" t="s">
        <v>77</v>
      </c>
      <c r="AU135" s="189" t="s">
        <v>22</v>
      </c>
      <c r="AY135" s="188" t="s">
        <v>203</v>
      </c>
      <c r="BK135" s="190">
        <f>SUM(BK136:BK137)</f>
        <v>0</v>
      </c>
    </row>
    <row r="136" spans="2:65" s="1" customFormat="1" ht="22.5" customHeight="1" x14ac:dyDescent="0.3">
      <c r="B136" s="35"/>
      <c r="C136" s="194" t="s">
        <v>311</v>
      </c>
      <c r="D136" s="194" t="s">
        <v>206</v>
      </c>
      <c r="E136" s="195" t="s">
        <v>1777</v>
      </c>
      <c r="F136" s="196" t="s">
        <v>1778</v>
      </c>
      <c r="G136" s="197" t="s">
        <v>320</v>
      </c>
      <c r="H136" s="198">
        <v>45</v>
      </c>
      <c r="I136" s="199"/>
      <c r="J136" s="200">
        <f>ROUND(I136*H136,2)</f>
        <v>0</v>
      </c>
      <c r="K136" s="196" t="s">
        <v>20</v>
      </c>
      <c r="L136" s="55"/>
      <c r="M136" s="201" t="s">
        <v>20</v>
      </c>
      <c r="N136" s="202" t="s">
        <v>49</v>
      </c>
      <c r="O136" s="36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AR136" s="18" t="s">
        <v>211</v>
      </c>
      <c r="AT136" s="18" t="s">
        <v>206</v>
      </c>
      <c r="AU136" s="18" t="s">
        <v>86</v>
      </c>
      <c r="AY136" s="18" t="s">
        <v>203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8" t="s">
        <v>22</v>
      </c>
      <c r="BK136" s="205">
        <f>ROUND(I136*H136,2)</f>
        <v>0</v>
      </c>
      <c r="BL136" s="18" t="s">
        <v>211</v>
      </c>
      <c r="BM136" s="18" t="s">
        <v>1779</v>
      </c>
    </row>
    <row r="137" spans="2:65" s="1" customFormat="1" ht="22.5" customHeight="1" x14ac:dyDescent="0.3">
      <c r="B137" s="35"/>
      <c r="C137" s="194" t="s">
        <v>317</v>
      </c>
      <c r="D137" s="194" t="s">
        <v>206</v>
      </c>
      <c r="E137" s="195" t="s">
        <v>1780</v>
      </c>
      <c r="F137" s="196" t="s">
        <v>1781</v>
      </c>
      <c r="G137" s="197" t="s">
        <v>320</v>
      </c>
      <c r="H137" s="198">
        <v>30</v>
      </c>
      <c r="I137" s="199"/>
      <c r="J137" s="200">
        <f>ROUND(I137*H137,2)</f>
        <v>0</v>
      </c>
      <c r="K137" s="196" t="s">
        <v>20</v>
      </c>
      <c r="L137" s="55"/>
      <c r="M137" s="201" t="s">
        <v>20</v>
      </c>
      <c r="N137" s="202" t="s">
        <v>49</v>
      </c>
      <c r="O137" s="36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AR137" s="18" t="s">
        <v>211</v>
      </c>
      <c r="AT137" s="18" t="s">
        <v>206</v>
      </c>
      <c r="AU137" s="18" t="s">
        <v>86</v>
      </c>
      <c r="AY137" s="18" t="s">
        <v>203</v>
      </c>
      <c r="BE137" s="205">
        <f>IF(N137="základní",J137,0)</f>
        <v>0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8" t="s">
        <v>22</v>
      </c>
      <c r="BK137" s="205">
        <f>ROUND(I137*H137,2)</f>
        <v>0</v>
      </c>
      <c r="BL137" s="18" t="s">
        <v>211</v>
      </c>
      <c r="BM137" s="18" t="s">
        <v>1782</v>
      </c>
    </row>
    <row r="138" spans="2:65" s="11" customFormat="1" ht="29.85" customHeight="1" x14ac:dyDescent="0.3">
      <c r="B138" s="177"/>
      <c r="C138" s="178"/>
      <c r="D138" s="191" t="s">
        <v>77</v>
      </c>
      <c r="E138" s="192" t="s">
        <v>1783</v>
      </c>
      <c r="F138" s="192" t="s">
        <v>1784</v>
      </c>
      <c r="G138" s="178"/>
      <c r="H138" s="178"/>
      <c r="I138" s="181"/>
      <c r="J138" s="193">
        <f>BK138</f>
        <v>0</v>
      </c>
      <c r="K138" s="178"/>
      <c r="L138" s="183"/>
      <c r="M138" s="184"/>
      <c r="N138" s="185"/>
      <c r="O138" s="185"/>
      <c r="P138" s="186">
        <f>SUM(P139:P141)</f>
        <v>0</v>
      </c>
      <c r="Q138" s="185"/>
      <c r="R138" s="186">
        <f>SUM(R139:R141)</f>
        <v>0</v>
      </c>
      <c r="S138" s="185"/>
      <c r="T138" s="187">
        <f>SUM(T139:T141)</f>
        <v>0</v>
      </c>
      <c r="AR138" s="188" t="s">
        <v>22</v>
      </c>
      <c r="AT138" s="189" t="s">
        <v>77</v>
      </c>
      <c r="AU138" s="189" t="s">
        <v>22</v>
      </c>
      <c r="AY138" s="188" t="s">
        <v>203</v>
      </c>
      <c r="BK138" s="190">
        <f>SUM(BK139:BK141)</f>
        <v>0</v>
      </c>
    </row>
    <row r="139" spans="2:65" s="1" customFormat="1" ht="22.5" customHeight="1" x14ac:dyDescent="0.3">
      <c r="B139" s="35"/>
      <c r="C139" s="194" t="s">
        <v>8</v>
      </c>
      <c r="D139" s="194" t="s">
        <v>206</v>
      </c>
      <c r="E139" s="195" t="s">
        <v>1777</v>
      </c>
      <c r="F139" s="196" t="s">
        <v>1778</v>
      </c>
      <c r="G139" s="197" t="s">
        <v>320</v>
      </c>
      <c r="H139" s="198">
        <v>26</v>
      </c>
      <c r="I139" s="199"/>
      <c r="J139" s="200">
        <f>ROUND(I139*H139,2)</f>
        <v>0</v>
      </c>
      <c r="K139" s="196" t="s">
        <v>20</v>
      </c>
      <c r="L139" s="55"/>
      <c r="M139" s="201" t="s">
        <v>20</v>
      </c>
      <c r="N139" s="202" t="s">
        <v>49</v>
      </c>
      <c r="O139" s="3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AR139" s="18" t="s">
        <v>211</v>
      </c>
      <c r="AT139" s="18" t="s">
        <v>206</v>
      </c>
      <c r="AU139" s="18" t="s">
        <v>86</v>
      </c>
      <c r="AY139" s="18" t="s">
        <v>203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8" t="s">
        <v>22</v>
      </c>
      <c r="BK139" s="205">
        <f>ROUND(I139*H139,2)</f>
        <v>0</v>
      </c>
      <c r="BL139" s="18" t="s">
        <v>211</v>
      </c>
      <c r="BM139" s="18" t="s">
        <v>1785</v>
      </c>
    </row>
    <row r="140" spans="2:65" s="1" customFormat="1" ht="22.5" customHeight="1" x14ac:dyDescent="0.3">
      <c r="B140" s="35"/>
      <c r="C140" s="194" t="s">
        <v>336</v>
      </c>
      <c r="D140" s="194" t="s">
        <v>206</v>
      </c>
      <c r="E140" s="195" t="s">
        <v>1786</v>
      </c>
      <c r="F140" s="196" t="s">
        <v>1787</v>
      </c>
      <c r="G140" s="197" t="s">
        <v>320</v>
      </c>
      <c r="H140" s="198">
        <v>2</v>
      </c>
      <c r="I140" s="199"/>
      <c r="J140" s="200">
        <f>ROUND(I140*H140,2)</f>
        <v>0</v>
      </c>
      <c r="K140" s="196" t="s">
        <v>20</v>
      </c>
      <c r="L140" s="55"/>
      <c r="M140" s="201" t="s">
        <v>20</v>
      </c>
      <c r="N140" s="202" t="s">
        <v>49</v>
      </c>
      <c r="O140" s="3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AR140" s="18" t="s">
        <v>211</v>
      </c>
      <c r="AT140" s="18" t="s">
        <v>206</v>
      </c>
      <c r="AU140" s="18" t="s">
        <v>86</v>
      </c>
      <c r="AY140" s="18" t="s">
        <v>203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8" t="s">
        <v>22</v>
      </c>
      <c r="BK140" s="205">
        <f>ROUND(I140*H140,2)</f>
        <v>0</v>
      </c>
      <c r="BL140" s="18" t="s">
        <v>211</v>
      </c>
      <c r="BM140" s="18" t="s">
        <v>1788</v>
      </c>
    </row>
    <row r="141" spans="2:65" s="1" customFormat="1" ht="22.5" customHeight="1" x14ac:dyDescent="0.3">
      <c r="B141" s="35"/>
      <c r="C141" s="194" t="s">
        <v>340</v>
      </c>
      <c r="D141" s="194" t="s">
        <v>206</v>
      </c>
      <c r="E141" s="195" t="s">
        <v>1789</v>
      </c>
      <c r="F141" s="196" t="s">
        <v>1790</v>
      </c>
      <c r="G141" s="197" t="s">
        <v>320</v>
      </c>
      <c r="H141" s="198">
        <v>1</v>
      </c>
      <c r="I141" s="199"/>
      <c r="J141" s="200">
        <f>ROUND(I141*H141,2)</f>
        <v>0</v>
      </c>
      <c r="K141" s="196" t="s">
        <v>20</v>
      </c>
      <c r="L141" s="55"/>
      <c r="M141" s="201" t="s">
        <v>20</v>
      </c>
      <c r="N141" s="202" t="s">
        <v>49</v>
      </c>
      <c r="O141" s="36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AR141" s="18" t="s">
        <v>211</v>
      </c>
      <c r="AT141" s="18" t="s">
        <v>206</v>
      </c>
      <c r="AU141" s="18" t="s">
        <v>86</v>
      </c>
      <c r="AY141" s="18" t="s">
        <v>203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8" t="s">
        <v>22</v>
      </c>
      <c r="BK141" s="205">
        <f>ROUND(I141*H141,2)</f>
        <v>0</v>
      </c>
      <c r="BL141" s="18" t="s">
        <v>211</v>
      </c>
      <c r="BM141" s="18" t="s">
        <v>1791</v>
      </c>
    </row>
    <row r="142" spans="2:65" s="11" customFormat="1" ht="37.35" customHeight="1" x14ac:dyDescent="0.35">
      <c r="B142" s="177"/>
      <c r="C142" s="178"/>
      <c r="D142" s="191" t="s">
        <v>77</v>
      </c>
      <c r="E142" s="246" t="s">
        <v>1792</v>
      </c>
      <c r="F142" s="246" t="s">
        <v>1793</v>
      </c>
      <c r="G142" s="178"/>
      <c r="H142" s="178"/>
      <c r="I142" s="181"/>
      <c r="J142" s="247">
        <f>BK142</f>
        <v>0</v>
      </c>
      <c r="K142" s="178"/>
      <c r="L142" s="183"/>
      <c r="M142" s="184"/>
      <c r="N142" s="185"/>
      <c r="O142" s="185"/>
      <c r="P142" s="186">
        <f>SUM(P143:P149)</f>
        <v>0</v>
      </c>
      <c r="Q142" s="185"/>
      <c r="R142" s="186">
        <f>SUM(R143:R149)</f>
        <v>0</v>
      </c>
      <c r="S142" s="185"/>
      <c r="T142" s="187">
        <f>SUM(T143:T149)</f>
        <v>0</v>
      </c>
      <c r="AR142" s="188" t="s">
        <v>22</v>
      </c>
      <c r="AT142" s="189" t="s">
        <v>77</v>
      </c>
      <c r="AU142" s="189" t="s">
        <v>78</v>
      </c>
      <c r="AY142" s="188" t="s">
        <v>203</v>
      </c>
      <c r="BK142" s="190">
        <f>SUM(BK143:BK149)</f>
        <v>0</v>
      </c>
    </row>
    <row r="143" spans="2:65" s="1" customFormat="1" ht="22.5" customHeight="1" x14ac:dyDescent="0.3">
      <c r="B143" s="35"/>
      <c r="C143" s="194" t="s">
        <v>344</v>
      </c>
      <c r="D143" s="194" t="s">
        <v>206</v>
      </c>
      <c r="E143" s="195" t="s">
        <v>1794</v>
      </c>
      <c r="F143" s="196" t="s">
        <v>1795</v>
      </c>
      <c r="G143" s="197" t="s">
        <v>417</v>
      </c>
      <c r="H143" s="198">
        <v>130</v>
      </c>
      <c r="I143" s="199"/>
      <c r="J143" s="200">
        <f t="shared" ref="J143:J149" si="0">ROUND(I143*H143,2)</f>
        <v>0</v>
      </c>
      <c r="K143" s="196" t="s">
        <v>20</v>
      </c>
      <c r="L143" s="55"/>
      <c r="M143" s="201" t="s">
        <v>20</v>
      </c>
      <c r="N143" s="202" t="s">
        <v>49</v>
      </c>
      <c r="O143" s="36"/>
      <c r="P143" s="203">
        <f t="shared" ref="P143:P149" si="1">O143*H143</f>
        <v>0</v>
      </c>
      <c r="Q143" s="203">
        <v>0</v>
      </c>
      <c r="R143" s="203">
        <f t="shared" ref="R143:R149" si="2">Q143*H143</f>
        <v>0</v>
      </c>
      <c r="S143" s="203">
        <v>0</v>
      </c>
      <c r="T143" s="204">
        <f t="shared" ref="T143:T149" si="3">S143*H143</f>
        <v>0</v>
      </c>
      <c r="AR143" s="18" t="s">
        <v>211</v>
      </c>
      <c r="AT143" s="18" t="s">
        <v>206</v>
      </c>
      <c r="AU143" s="18" t="s">
        <v>22</v>
      </c>
      <c r="AY143" s="18" t="s">
        <v>203</v>
      </c>
      <c r="BE143" s="205">
        <f t="shared" ref="BE143:BE149" si="4">IF(N143="základní",J143,0)</f>
        <v>0</v>
      </c>
      <c r="BF143" s="205">
        <f t="shared" ref="BF143:BF149" si="5">IF(N143="snížená",J143,0)</f>
        <v>0</v>
      </c>
      <c r="BG143" s="205">
        <f t="shared" ref="BG143:BG149" si="6">IF(N143="zákl. přenesená",J143,0)</f>
        <v>0</v>
      </c>
      <c r="BH143" s="205">
        <f t="shared" ref="BH143:BH149" si="7">IF(N143="sníž. přenesená",J143,0)</f>
        <v>0</v>
      </c>
      <c r="BI143" s="205">
        <f t="shared" ref="BI143:BI149" si="8">IF(N143="nulová",J143,0)</f>
        <v>0</v>
      </c>
      <c r="BJ143" s="18" t="s">
        <v>22</v>
      </c>
      <c r="BK143" s="205">
        <f t="shared" ref="BK143:BK149" si="9">ROUND(I143*H143,2)</f>
        <v>0</v>
      </c>
      <c r="BL143" s="18" t="s">
        <v>211</v>
      </c>
      <c r="BM143" s="18" t="s">
        <v>1796</v>
      </c>
    </row>
    <row r="144" spans="2:65" s="1" customFormat="1" ht="22.5" customHeight="1" x14ac:dyDescent="0.3">
      <c r="B144" s="35"/>
      <c r="C144" s="194" t="s">
        <v>348</v>
      </c>
      <c r="D144" s="194" t="s">
        <v>206</v>
      </c>
      <c r="E144" s="195" t="s">
        <v>1797</v>
      </c>
      <c r="F144" s="196" t="s">
        <v>1798</v>
      </c>
      <c r="G144" s="197" t="s">
        <v>417</v>
      </c>
      <c r="H144" s="198">
        <v>60</v>
      </c>
      <c r="I144" s="199"/>
      <c r="J144" s="200">
        <f t="shared" si="0"/>
        <v>0</v>
      </c>
      <c r="K144" s="196" t="s">
        <v>20</v>
      </c>
      <c r="L144" s="55"/>
      <c r="M144" s="201" t="s">
        <v>20</v>
      </c>
      <c r="N144" s="202" t="s">
        <v>49</v>
      </c>
      <c r="O144" s="36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AR144" s="18" t="s">
        <v>211</v>
      </c>
      <c r="AT144" s="18" t="s">
        <v>206</v>
      </c>
      <c r="AU144" s="18" t="s">
        <v>22</v>
      </c>
      <c r="AY144" s="18" t="s">
        <v>203</v>
      </c>
      <c r="BE144" s="205">
        <f t="shared" si="4"/>
        <v>0</v>
      </c>
      <c r="BF144" s="205">
        <f t="shared" si="5"/>
        <v>0</v>
      </c>
      <c r="BG144" s="205">
        <f t="shared" si="6"/>
        <v>0</v>
      </c>
      <c r="BH144" s="205">
        <f t="shared" si="7"/>
        <v>0</v>
      </c>
      <c r="BI144" s="205">
        <f t="shared" si="8"/>
        <v>0</v>
      </c>
      <c r="BJ144" s="18" t="s">
        <v>22</v>
      </c>
      <c r="BK144" s="205">
        <f t="shared" si="9"/>
        <v>0</v>
      </c>
      <c r="BL144" s="18" t="s">
        <v>211</v>
      </c>
      <c r="BM144" s="18" t="s">
        <v>1799</v>
      </c>
    </row>
    <row r="145" spans="2:65" s="1" customFormat="1" ht="22.5" customHeight="1" x14ac:dyDescent="0.3">
      <c r="B145" s="35"/>
      <c r="C145" s="194" t="s">
        <v>353</v>
      </c>
      <c r="D145" s="194" t="s">
        <v>206</v>
      </c>
      <c r="E145" s="195" t="s">
        <v>1625</v>
      </c>
      <c r="F145" s="196" t="s">
        <v>1626</v>
      </c>
      <c r="G145" s="197" t="s">
        <v>417</v>
      </c>
      <c r="H145" s="198">
        <v>100</v>
      </c>
      <c r="I145" s="199"/>
      <c r="J145" s="200">
        <f t="shared" si="0"/>
        <v>0</v>
      </c>
      <c r="K145" s="196" t="s">
        <v>20</v>
      </c>
      <c r="L145" s="55"/>
      <c r="M145" s="201" t="s">
        <v>20</v>
      </c>
      <c r="N145" s="202" t="s">
        <v>49</v>
      </c>
      <c r="O145" s="36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AR145" s="18" t="s">
        <v>211</v>
      </c>
      <c r="AT145" s="18" t="s">
        <v>206</v>
      </c>
      <c r="AU145" s="18" t="s">
        <v>22</v>
      </c>
      <c r="AY145" s="18" t="s">
        <v>203</v>
      </c>
      <c r="BE145" s="205">
        <f t="shared" si="4"/>
        <v>0</v>
      </c>
      <c r="BF145" s="205">
        <f t="shared" si="5"/>
        <v>0</v>
      </c>
      <c r="BG145" s="205">
        <f t="shared" si="6"/>
        <v>0</v>
      </c>
      <c r="BH145" s="205">
        <f t="shared" si="7"/>
        <v>0</v>
      </c>
      <c r="BI145" s="205">
        <f t="shared" si="8"/>
        <v>0</v>
      </c>
      <c r="BJ145" s="18" t="s">
        <v>22</v>
      </c>
      <c r="BK145" s="205">
        <f t="shared" si="9"/>
        <v>0</v>
      </c>
      <c r="BL145" s="18" t="s">
        <v>211</v>
      </c>
      <c r="BM145" s="18" t="s">
        <v>1800</v>
      </c>
    </row>
    <row r="146" spans="2:65" s="1" customFormat="1" ht="22.5" customHeight="1" x14ac:dyDescent="0.3">
      <c r="B146" s="35"/>
      <c r="C146" s="194" t="s">
        <v>7</v>
      </c>
      <c r="D146" s="194" t="s">
        <v>206</v>
      </c>
      <c r="E146" s="195" t="s">
        <v>1628</v>
      </c>
      <c r="F146" s="196" t="s">
        <v>1629</v>
      </c>
      <c r="G146" s="197" t="s">
        <v>417</v>
      </c>
      <c r="H146" s="198">
        <v>100</v>
      </c>
      <c r="I146" s="199"/>
      <c r="J146" s="200">
        <f t="shared" si="0"/>
        <v>0</v>
      </c>
      <c r="K146" s="196" t="s">
        <v>20</v>
      </c>
      <c r="L146" s="55"/>
      <c r="M146" s="201" t="s">
        <v>20</v>
      </c>
      <c r="N146" s="202" t="s">
        <v>49</v>
      </c>
      <c r="O146" s="36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AR146" s="18" t="s">
        <v>211</v>
      </c>
      <c r="AT146" s="18" t="s">
        <v>206</v>
      </c>
      <c r="AU146" s="18" t="s">
        <v>22</v>
      </c>
      <c r="AY146" s="18" t="s">
        <v>203</v>
      </c>
      <c r="BE146" s="205">
        <f t="shared" si="4"/>
        <v>0</v>
      </c>
      <c r="BF146" s="205">
        <f t="shared" si="5"/>
        <v>0</v>
      </c>
      <c r="BG146" s="205">
        <f t="shared" si="6"/>
        <v>0</v>
      </c>
      <c r="BH146" s="205">
        <f t="shared" si="7"/>
        <v>0</v>
      </c>
      <c r="BI146" s="205">
        <f t="shared" si="8"/>
        <v>0</v>
      </c>
      <c r="BJ146" s="18" t="s">
        <v>22</v>
      </c>
      <c r="BK146" s="205">
        <f t="shared" si="9"/>
        <v>0</v>
      </c>
      <c r="BL146" s="18" t="s">
        <v>211</v>
      </c>
      <c r="BM146" s="18" t="s">
        <v>1801</v>
      </c>
    </row>
    <row r="147" spans="2:65" s="1" customFormat="1" ht="22.5" customHeight="1" x14ac:dyDescent="0.3">
      <c r="B147" s="35"/>
      <c r="C147" s="194" t="s">
        <v>366</v>
      </c>
      <c r="D147" s="194" t="s">
        <v>206</v>
      </c>
      <c r="E147" s="195" t="s">
        <v>1802</v>
      </c>
      <c r="F147" s="196" t="s">
        <v>1803</v>
      </c>
      <c r="G147" s="197" t="s">
        <v>417</v>
      </c>
      <c r="H147" s="198">
        <v>20</v>
      </c>
      <c r="I147" s="199"/>
      <c r="J147" s="200">
        <f t="shared" si="0"/>
        <v>0</v>
      </c>
      <c r="K147" s="196" t="s">
        <v>20</v>
      </c>
      <c r="L147" s="55"/>
      <c r="M147" s="201" t="s">
        <v>20</v>
      </c>
      <c r="N147" s="202" t="s">
        <v>49</v>
      </c>
      <c r="O147" s="36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AR147" s="18" t="s">
        <v>211</v>
      </c>
      <c r="AT147" s="18" t="s">
        <v>206</v>
      </c>
      <c r="AU147" s="18" t="s">
        <v>22</v>
      </c>
      <c r="AY147" s="18" t="s">
        <v>203</v>
      </c>
      <c r="BE147" s="205">
        <f t="shared" si="4"/>
        <v>0</v>
      </c>
      <c r="BF147" s="205">
        <f t="shared" si="5"/>
        <v>0</v>
      </c>
      <c r="BG147" s="205">
        <f t="shared" si="6"/>
        <v>0</v>
      </c>
      <c r="BH147" s="205">
        <f t="shared" si="7"/>
        <v>0</v>
      </c>
      <c r="BI147" s="205">
        <f t="shared" si="8"/>
        <v>0</v>
      </c>
      <c r="BJ147" s="18" t="s">
        <v>22</v>
      </c>
      <c r="BK147" s="205">
        <f t="shared" si="9"/>
        <v>0</v>
      </c>
      <c r="BL147" s="18" t="s">
        <v>211</v>
      </c>
      <c r="BM147" s="18" t="s">
        <v>1804</v>
      </c>
    </row>
    <row r="148" spans="2:65" s="1" customFormat="1" ht="22.5" customHeight="1" x14ac:dyDescent="0.3">
      <c r="B148" s="35"/>
      <c r="C148" s="194" t="s">
        <v>375</v>
      </c>
      <c r="D148" s="194" t="s">
        <v>206</v>
      </c>
      <c r="E148" s="195" t="s">
        <v>1805</v>
      </c>
      <c r="F148" s="196" t="s">
        <v>1806</v>
      </c>
      <c r="G148" s="197" t="s">
        <v>417</v>
      </c>
      <c r="H148" s="198">
        <v>100</v>
      </c>
      <c r="I148" s="199"/>
      <c r="J148" s="200">
        <f t="shared" si="0"/>
        <v>0</v>
      </c>
      <c r="K148" s="196" t="s">
        <v>20</v>
      </c>
      <c r="L148" s="55"/>
      <c r="M148" s="201" t="s">
        <v>20</v>
      </c>
      <c r="N148" s="202" t="s">
        <v>49</v>
      </c>
      <c r="O148" s="36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AR148" s="18" t="s">
        <v>211</v>
      </c>
      <c r="AT148" s="18" t="s">
        <v>206</v>
      </c>
      <c r="AU148" s="18" t="s">
        <v>22</v>
      </c>
      <c r="AY148" s="18" t="s">
        <v>203</v>
      </c>
      <c r="BE148" s="205">
        <f t="shared" si="4"/>
        <v>0</v>
      </c>
      <c r="BF148" s="205">
        <f t="shared" si="5"/>
        <v>0</v>
      </c>
      <c r="BG148" s="205">
        <f t="shared" si="6"/>
        <v>0</v>
      </c>
      <c r="BH148" s="205">
        <f t="shared" si="7"/>
        <v>0</v>
      </c>
      <c r="BI148" s="205">
        <f t="shared" si="8"/>
        <v>0</v>
      </c>
      <c r="BJ148" s="18" t="s">
        <v>22</v>
      </c>
      <c r="BK148" s="205">
        <f t="shared" si="9"/>
        <v>0</v>
      </c>
      <c r="BL148" s="18" t="s">
        <v>211</v>
      </c>
      <c r="BM148" s="18" t="s">
        <v>1807</v>
      </c>
    </row>
    <row r="149" spans="2:65" s="1" customFormat="1" ht="22.5" customHeight="1" x14ac:dyDescent="0.3">
      <c r="B149" s="35"/>
      <c r="C149" s="194" t="s">
        <v>382</v>
      </c>
      <c r="D149" s="194" t="s">
        <v>206</v>
      </c>
      <c r="E149" s="195" t="s">
        <v>1808</v>
      </c>
      <c r="F149" s="196" t="s">
        <v>1809</v>
      </c>
      <c r="G149" s="197" t="s">
        <v>417</v>
      </c>
      <c r="H149" s="198">
        <v>100</v>
      </c>
      <c r="I149" s="199"/>
      <c r="J149" s="200">
        <f t="shared" si="0"/>
        <v>0</v>
      </c>
      <c r="K149" s="196" t="s">
        <v>20</v>
      </c>
      <c r="L149" s="55"/>
      <c r="M149" s="201" t="s">
        <v>20</v>
      </c>
      <c r="N149" s="202" t="s">
        <v>49</v>
      </c>
      <c r="O149" s="36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AR149" s="18" t="s">
        <v>211</v>
      </c>
      <c r="AT149" s="18" t="s">
        <v>206</v>
      </c>
      <c r="AU149" s="18" t="s">
        <v>22</v>
      </c>
      <c r="AY149" s="18" t="s">
        <v>203</v>
      </c>
      <c r="BE149" s="205">
        <f t="shared" si="4"/>
        <v>0</v>
      </c>
      <c r="BF149" s="205">
        <f t="shared" si="5"/>
        <v>0</v>
      </c>
      <c r="BG149" s="205">
        <f t="shared" si="6"/>
        <v>0</v>
      </c>
      <c r="BH149" s="205">
        <f t="shared" si="7"/>
        <v>0</v>
      </c>
      <c r="BI149" s="205">
        <f t="shared" si="8"/>
        <v>0</v>
      </c>
      <c r="BJ149" s="18" t="s">
        <v>22</v>
      </c>
      <c r="BK149" s="205">
        <f t="shared" si="9"/>
        <v>0</v>
      </c>
      <c r="BL149" s="18" t="s">
        <v>211</v>
      </c>
      <c r="BM149" s="18" t="s">
        <v>1810</v>
      </c>
    </row>
    <row r="150" spans="2:65" s="11" customFormat="1" ht="37.35" customHeight="1" x14ac:dyDescent="0.35">
      <c r="B150" s="177"/>
      <c r="C150" s="178"/>
      <c r="D150" s="191" t="s">
        <v>77</v>
      </c>
      <c r="E150" s="246" t="s">
        <v>1811</v>
      </c>
      <c r="F150" s="246" t="s">
        <v>1812</v>
      </c>
      <c r="G150" s="178"/>
      <c r="H150" s="178"/>
      <c r="I150" s="181"/>
      <c r="J150" s="247">
        <f>BK150</f>
        <v>0</v>
      </c>
      <c r="K150" s="178"/>
      <c r="L150" s="183"/>
      <c r="M150" s="184"/>
      <c r="N150" s="185"/>
      <c r="O150" s="185"/>
      <c r="P150" s="186">
        <f>SUM(P151:P152)</f>
        <v>0</v>
      </c>
      <c r="Q150" s="185"/>
      <c r="R150" s="186">
        <f>SUM(R151:R152)</f>
        <v>0</v>
      </c>
      <c r="S150" s="185"/>
      <c r="T150" s="187">
        <f>SUM(T151:T152)</f>
        <v>0</v>
      </c>
      <c r="AR150" s="188" t="s">
        <v>22</v>
      </c>
      <c r="AT150" s="189" t="s">
        <v>77</v>
      </c>
      <c r="AU150" s="189" t="s">
        <v>78</v>
      </c>
      <c r="AY150" s="188" t="s">
        <v>203</v>
      </c>
      <c r="BK150" s="190">
        <f>SUM(BK151:BK152)</f>
        <v>0</v>
      </c>
    </row>
    <row r="151" spans="2:65" s="1" customFormat="1" ht="22.5" customHeight="1" x14ac:dyDescent="0.3">
      <c r="B151" s="35"/>
      <c r="C151" s="194" t="s">
        <v>390</v>
      </c>
      <c r="D151" s="194" t="s">
        <v>206</v>
      </c>
      <c r="E151" s="195" t="s">
        <v>1813</v>
      </c>
      <c r="F151" s="196" t="s">
        <v>1814</v>
      </c>
      <c r="G151" s="197" t="s">
        <v>320</v>
      </c>
      <c r="H151" s="198">
        <v>24</v>
      </c>
      <c r="I151" s="199"/>
      <c r="J151" s="200">
        <f>ROUND(I151*H151,2)</f>
        <v>0</v>
      </c>
      <c r="K151" s="196" t="s">
        <v>20</v>
      </c>
      <c r="L151" s="55"/>
      <c r="M151" s="201" t="s">
        <v>20</v>
      </c>
      <c r="N151" s="202" t="s">
        <v>49</v>
      </c>
      <c r="O151" s="36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AR151" s="18" t="s">
        <v>211</v>
      </c>
      <c r="AT151" s="18" t="s">
        <v>206</v>
      </c>
      <c r="AU151" s="18" t="s">
        <v>22</v>
      </c>
      <c r="AY151" s="18" t="s">
        <v>203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8" t="s">
        <v>22</v>
      </c>
      <c r="BK151" s="205">
        <f>ROUND(I151*H151,2)</f>
        <v>0</v>
      </c>
      <c r="BL151" s="18" t="s">
        <v>211</v>
      </c>
      <c r="BM151" s="18" t="s">
        <v>1815</v>
      </c>
    </row>
    <row r="152" spans="2:65" s="1" customFormat="1" ht="22.5" customHeight="1" x14ac:dyDescent="0.3">
      <c r="B152" s="35"/>
      <c r="C152" s="194" t="s">
        <v>399</v>
      </c>
      <c r="D152" s="194" t="s">
        <v>206</v>
      </c>
      <c r="E152" s="195" t="s">
        <v>1816</v>
      </c>
      <c r="F152" s="196" t="s">
        <v>1760</v>
      </c>
      <c r="G152" s="197" t="s">
        <v>461</v>
      </c>
      <c r="H152" s="198">
        <v>1</v>
      </c>
      <c r="I152" s="199"/>
      <c r="J152" s="200">
        <f>ROUND(I152*H152,2)</f>
        <v>0</v>
      </c>
      <c r="K152" s="196" t="s">
        <v>20</v>
      </c>
      <c r="L152" s="55"/>
      <c r="M152" s="201" t="s">
        <v>20</v>
      </c>
      <c r="N152" s="202" t="s">
        <v>49</v>
      </c>
      <c r="O152" s="3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AR152" s="18" t="s">
        <v>211</v>
      </c>
      <c r="AT152" s="18" t="s">
        <v>206</v>
      </c>
      <c r="AU152" s="18" t="s">
        <v>22</v>
      </c>
      <c r="AY152" s="18" t="s">
        <v>203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8" t="s">
        <v>22</v>
      </c>
      <c r="BK152" s="205">
        <f>ROUND(I152*H152,2)</f>
        <v>0</v>
      </c>
      <c r="BL152" s="18" t="s">
        <v>211</v>
      </c>
      <c r="BM152" s="18" t="s">
        <v>1817</v>
      </c>
    </row>
    <row r="153" spans="2:65" s="11" customFormat="1" ht="37.35" customHeight="1" x14ac:dyDescent="0.35">
      <c r="B153" s="177"/>
      <c r="C153" s="178"/>
      <c r="D153" s="191" t="s">
        <v>77</v>
      </c>
      <c r="E153" s="246" t="s">
        <v>1818</v>
      </c>
      <c r="F153" s="246" t="s">
        <v>1819</v>
      </c>
      <c r="G153" s="178"/>
      <c r="H153" s="178"/>
      <c r="I153" s="181"/>
      <c r="J153" s="247">
        <f>BK153</f>
        <v>0</v>
      </c>
      <c r="K153" s="178"/>
      <c r="L153" s="183"/>
      <c r="M153" s="184"/>
      <c r="N153" s="185"/>
      <c r="O153" s="185"/>
      <c r="P153" s="186">
        <f>SUM(P154:P157)</f>
        <v>0</v>
      </c>
      <c r="Q153" s="185"/>
      <c r="R153" s="186">
        <f>SUM(R154:R157)</f>
        <v>0</v>
      </c>
      <c r="S153" s="185"/>
      <c r="T153" s="187">
        <f>SUM(T154:T157)</f>
        <v>0</v>
      </c>
      <c r="AR153" s="188" t="s">
        <v>22</v>
      </c>
      <c r="AT153" s="189" t="s">
        <v>77</v>
      </c>
      <c r="AU153" s="189" t="s">
        <v>78</v>
      </c>
      <c r="AY153" s="188" t="s">
        <v>203</v>
      </c>
      <c r="BK153" s="190">
        <f>SUM(BK154:BK157)</f>
        <v>0</v>
      </c>
    </row>
    <row r="154" spans="2:65" s="1" customFormat="1" ht="22.5" customHeight="1" x14ac:dyDescent="0.3">
      <c r="B154" s="35"/>
      <c r="C154" s="194" t="s">
        <v>406</v>
      </c>
      <c r="D154" s="194" t="s">
        <v>206</v>
      </c>
      <c r="E154" s="195" t="s">
        <v>1820</v>
      </c>
      <c r="F154" s="196" t="s">
        <v>1821</v>
      </c>
      <c r="G154" s="197" t="s">
        <v>417</v>
      </c>
      <c r="H154" s="198">
        <v>4</v>
      </c>
      <c r="I154" s="199"/>
      <c r="J154" s="200">
        <f>ROUND(I154*H154,2)</f>
        <v>0</v>
      </c>
      <c r="K154" s="196" t="s">
        <v>20</v>
      </c>
      <c r="L154" s="55"/>
      <c r="M154" s="201" t="s">
        <v>20</v>
      </c>
      <c r="N154" s="202" t="s">
        <v>49</v>
      </c>
      <c r="O154" s="36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AR154" s="18" t="s">
        <v>211</v>
      </c>
      <c r="AT154" s="18" t="s">
        <v>206</v>
      </c>
      <c r="AU154" s="18" t="s">
        <v>22</v>
      </c>
      <c r="AY154" s="18" t="s">
        <v>203</v>
      </c>
      <c r="BE154" s="205">
        <f>IF(N154="základní",J154,0)</f>
        <v>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8" t="s">
        <v>22</v>
      </c>
      <c r="BK154" s="205">
        <f>ROUND(I154*H154,2)</f>
        <v>0</v>
      </c>
      <c r="BL154" s="18" t="s">
        <v>211</v>
      </c>
      <c r="BM154" s="18" t="s">
        <v>1822</v>
      </c>
    </row>
    <row r="155" spans="2:65" s="1" customFormat="1" ht="22.5" customHeight="1" x14ac:dyDescent="0.3">
      <c r="B155" s="35"/>
      <c r="C155" s="194" t="s">
        <v>414</v>
      </c>
      <c r="D155" s="194" t="s">
        <v>206</v>
      </c>
      <c r="E155" s="195" t="s">
        <v>1823</v>
      </c>
      <c r="F155" s="196" t="s">
        <v>1824</v>
      </c>
      <c r="G155" s="197" t="s">
        <v>417</v>
      </c>
      <c r="H155" s="198">
        <v>4</v>
      </c>
      <c r="I155" s="199"/>
      <c r="J155" s="200">
        <f>ROUND(I155*H155,2)</f>
        <v>0</v>
      </c>
      <c r="K155" s="196" t="s">
        <v>20</v>
      </c>
      <c r="L155" s="55"/>
      <c r="M155" s="201" t="s">
        <v>20</v>
      </c>
      <c r="N155" s="202" t="s">
        <v>49</v>
      </c>
      <c r="O155" s="36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AR155" s="18" t="s">
        <v>211</v>
      </c>
      <c r="AT155" s="18" t="s">
        <v>206</v>
      </c>
      <c r="AU155" s="18" t="s">
        <v>22</v>
      </c>
      <c r="AY155" s="18" t="s">
        <v>203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8" t="s">
        <v>22</v>
      </c>
      <c r="BK155" s="205">
        <f>ROUND(I155*H155,2)</f>
        <v>0</v>
      </c>
      <c r="BL155" s="18" t="s">
        <v>211</v>
      </c>
      <c r="BM155" s="18" t="s">
        <v>1825</v>
      </c>
    </row>
    <row r="156" spans="2:65" s="1" customFormat="1" ht="22.5" customHeight="1" x14ac:dyDescent="0.3">
      <c r="B156" s="35"/>
      <c r="C156" s="194" t="s">
        <v>422</v>
      </c>
      <c r="D156" s="194" t="s">
        <v>206</v>
      </c>
      <c r="E156" s="195" t="s">
        <v>1826</v>
      </c>
      <c r="F156" s="196" t="s">
        <v>1827</v>
      </c>
      <c r="G156" s="197" t="s">
        <v>417</v>
      </c>
      <c r="H156" s="198">
        <v>8</v>
      </c>
      <c r="I156" s="199"/>
      <c r="J156" s="200">
        <f>ROUND(I156*H156,2)</f>
        <v>0</v>
      </c>
      <c r="K156" s="196" t="s">
        <v>20</v>
      </c>
      <c r="L156" s="55"/>
      <c r="M156" s="201" t="s">
        <v>20</v>
      </c>
      <c r="N156" s="202" t="s">
        <v>49</v>
      </c>
      <c r="O156" s="36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AR156" s="18" t="s">
        <v>211</v>
      </c>
      <c r="AT156" s="18" t="s">
        <v>206</v>
      </c>
      <c r="AU156" s="18" t="s">
        <v>22</v>
      </c>
      <c r="AY156" s="18" t="s">
        <v>203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8" t="s">
        <v>22</v>
      </c>
      <c r="BK156" s="205">
        <f>ROUND(I156*H156,2)</f>
        <v>0</v>
      </c>
      <c r="BL156" s="18" t="s">
        <v>211</v>
      </c>
      <c r="BM156" s="18" t="s">
        <v>1828</v>
      </c>
    </row>
    <row r="157" spans="2:65" s="1" customFormat="1" ht="22.5" customHeight="1" x14ac:dyDescent="0.3">
      <c r="B157" s="35"/>
      <c r="C157" s="194" t="s">
        <v>427</v>
      </c>
      <c r="D157" s="194" t="s">
        <v>206</v>
      </c>
      <c r="E157" s="195" t="s">
        <v>1829</v>
      </c>
      <c r="F157" s="196" t="s">
        <v>1830</v>
      </c>
      <c r="G157" s="197" t="s">
        <v>417</v>
      </c>
      <c r="H157" s="198">
        <v>8</v>
      </c>
      <c r="I157" s="199"/>
      <c r="J157" s="200">
        <f>ROUND(I157*H157,2)</f>
        <v>0</v>
      </c>
      <c r="K157" s="196" t="s">
        <v>20</v>
      </c>
      <c r="L157" s="55"/>
      <c r="M157" s="201" t="s">
        <v>20</v>
      </c>
      <c r="N157" s="202" t="s">
        <v>49</v>
      </c>
      <c r="O157" s="36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AR157" s="18" t="s">
        <v>211</v>
      </c>
      <c r="AT157" s="18" t="s">
        <v>206</v>
      </c>
      <c r="AU157" s="18" t="s">
        <v>22</v>
      </c>
      <c r="AY157" s="18" t="s">
        <v>203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8" t="s">
        <v>22</v>
      </c>
      <c r="BK157" s="205">
        <f>ROUND(I157*H157,2)</f>
        <v>0</v>
      </c>
      <c r="BL157" s="18" t="s">
        <v>211</v>
      </c>
      <c r="BM157" s="18" t="s">
        <v>1831</v>
      </c>
    </row>
    <row r="158" spans="2:65" s="11" customFormat="1" ht="37.35" customHeight="1" x14ac:dyDescent="0.35">
      <c r="B158" s="177"/>
      <c r="C158" s="178"/>
      <c r="D158" s="179" t="s">
        <v>77</v>
      </c>
      <c r="E158" s="180" t="s">
        <v>1832</v>
      </c>
      <c r="F158" s="180" t="s">
        <v>1833</v>
      </c>
      <c r="G158" s="178"/>
      <c r="H158" s="178"/>
      <c r="I158" s="181"/>
      <c r="J158" s="182">
        <f>BK158</f>
        <v>0</v>
      </c>
      <c r="K158" s="178"/>
      <c r="L158" s="183"/>
      <c r="M158" s="184"/>
      <c r="N158" s="185"/>
      <c r="O158" s="185"/>
      <c r="P158" s="186">
        <f>P159+P164+P166+P170+P173+P178+P180+P183+P186+P194+P197+P201+P204</f>
        <v>0</v>
      </c>
      <c r="Q158" s="185"/>
      <c r="R158" s="186">
        <f>R159+R164+R166+R170+R173+R178+R180+R183+R186+R194+R197+R201+R204</f>
        <v>0</v>
      </c>
      <c r="S158" s="185"/>
      <c r="T158" s="187">
        <f>T159+T164+T166+T170+T173+T178+T180+T183+T186+T194+T197+T201+T204</f>
        <v>0</v>
      </c>
      <c r="AR158" s="188" t="s">
        <v>22</v>
      </c>
      <c r="AT158" s="189" t="s">
        <v>77</v>
      </c>
      <c r="AU158" s="189" t="s">
        <v>78</v>
      </c>
      <c r="AY158" s="188" t="s">
        <v>203</v>
      </c>
      <c r="BK158" s="190">
        <f>BK159+BK164+BK166+BK170+BK173+BK178+BK180+BK183+BK186+BK194+BK197+BK201+BK204</f>
        <v>0</v>
      </c>
    </row>
    <row r="159" spans="2:65" s="11" customFormat="1" ht="19.899999999999999" customHeight="1" x14ac:dyDescent="0.3">
      <c r="B159" s="177"/>
      <c r="C159" s="178"/>
      <c r="D159" s="191" t="s">
        <v>77</v>
      </c>
      <c r="E159" s="192" t="s">
        <v>1834</v>
      </c>
      <c r="F159" s="192" t="s">
        <v>1835</v>
      </c>
      <c r="G159" s="178"/>
      <c r="H159" s="178"/>
      <c r="I159" s="181"/>
      <c r="J159" s="193">
        <f>BK159</f>
        <v>0</v>
      </c>
      <c r="K159" s="178"/>
      <c r="L159" s="183"/>
      <c r="M159" s="184"/>
      <c r="N159" s="185"/>
      <c r="O159" s="185"/>
      <c r="P159" s="186">
        <f>SUM(P160:P163)</f>
        <v>0</v>
      </c>
      <c r="Q159" s="185"/>
      <c r="R159" s="186">
        <f>SUM(R160:R163)</f>
        <v>0</v>
      </c>
      <c r="S159" s="185"/>
      <c r="T159" s="187">
        <f>SUM(T160:T163)</f>
        <v>0</v>
      </c>
      <c r="AR159" s="188" t="s">
        <v>22</v>
      </c>
      <c r="AT159" s="189" t="s">
        <v>77</v>
      </c>
      <c r="AU159" s="189" t="s">
        <v>22</v>
      </c>
      <c r="AY159" s="188" t="s">
        <v>203</v>
      </c>
      <c r="BK159" s="190">
        <f>SUM(BK160:BK163)</f>
        <v>0</v>
      </c>
    </row>
    <row r="160" spans="2:65" s="1" customFormat="1" ht="22.5" customHeight="1" x14ac:dyDescent="0.3">
      <c r="B160" s="35"/>
      <c r="C160" s="194" t="s">
        <v>443</v>
      </c>
      <c r="D160" s="194" t="s">
        <v>206</v>
      </c>
      <c r="E160" s="195" t="s">
        <v>1836</v>
      </c>
      <c r="F160" s="196" t="s">
        <v>1837</v>
      </c>
      <c r="G160" s="197" t="s">
        <v>417</v>
      </c>
      <c r="H160" s="198">
        <v>9</v>
      </c>
      <c r="I160" s="199"/>
      <c r="J160" s="200">
        <f>ROUND(I160*H160,2)</f>
        <v>0</v>
      </c>
      <c r="K160" s="196" t="s">
        <v>20</v>
      </c>
      <c r="L160" s="55"/>
      <c r="M160" s="201" t="s">
        <v>20</v>
      </c>
      <c r="N160" s="202" t="s">
        <v>49</v>
      </c>
      <c r="O160" s="3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AR160" s="18" t="s">
        <v>211</v>
      </c>
      <c r="AT160" s="18" t="s">
        <v>206</v>
      </c>
      <c r="AU160" s="18" t="s">
        <v>86</v>
      </c>
      <c r="AY160" s="18" t="s">
        <v>203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8" t="s">
        <v>22</v>
      </c>
      <c r="BK160" s="205">
        <f>ROUND(I160*H160,2)</f>
        <v>0</v>
      </c>
      <c r="BL160" s="18" t="s">
        <v>211</v>
      </c>
      <c r="BM160" s="18" t="s">
        <v>1838</v>
      </c>
    </row>
    <row r="161" spans="2:65" s="1" customFormat="1" ht="22.5" customHeight="1" x14ac:dyDescent="0.3">
      <c r="B161" s="35"/>
      <c r="C161" s="194" t="s">
        <v>450</v>
      </c>
      <c r="D161" s="194" t="s">
        <v>206</v>
      </c>
      <c r="E161" s="195" t="s">
        <v>1839</v>
      </c>
      <c r="F161" s="196" t="s">
        <v>1840</v>
      </c>
      <c r="G161" s="197" t="s">
        <v>417</v>
      </c>
      <c r="H161" s="198">
        <v>9</v>
      </c>
      <c r="I161" s="199"/>
      <c r="J161" s="200">
        <f>ROUND(I161*H161,2)</f>
        <v>0</v>
      </c>
      <c r="K161" s="196" t="s">
        <v>20</v>
      </c>
      <c r="L161" s="55"/>
      <c r="M161" s="201" t="s">
        <v>20</v>
      </c>
      <c r="N161" s="202" t="s">
        <v>49</v>
      </c>
      <c r="O161" s="36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AR161" s="18" t="s">
        <v>211</v>
      </c>
      <c r="AT161" s="18" t="s">
        <v>206</v>
      </c>
      <c r="AU161" s="18" t="s">
        <v>86</v>
      </c>
      <c r="AY161" s="18" t="s">
        <v>203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8" t="s">
        <v>22</v>
      </c>
      <c r="BK161" s="205">
        <f>ROUND(I161*H161,2)</f>
        <v>0</v>
      </c>
      <c r="BL161" s="18" t="s">
        <v>211</v>
      </c>
      <c r="BM161" s="18" t="s">
        <v>1841</v>
      </c>
    </row>
    <row r="162" spans="2:65" s="1" customFormat="1" ht="22.5" customHeight="1" x14ac:dyDescent="0.3">
      <c r="B162" s="35"/>
      <c r="C162" s="194" t="s">
        <v>458</v>
      </c>
      <c r="D162" s="194" t="s">
        <v>206</v>
      </c>
      <c r="E162" s="195" t="s">
        <v>1842</v>
      </c>
      <c r="F162" s="196" t="s">
        <v>1843</v>
      </c>
      <c r="G162" s="197" t="s">
        <v>417</v>
      </c>
      <c r="H162" s="198">
        <v>9</v>
      </c>
      <c r="I162" s="199"/>
      <c r="J162" s="200">
        <f>ROUND(I162*H162,2)</f>
        <v>0</v>
      </c>
      <c r="K162" s="196" t="s">
        <v>20</v>
      </c>
      <c r="L162" s="55"/>
      <c r="M162" s="201" t="s">
        <v>20</v>
      </c>
      <c r="N162" s="202" t="s">
        <v>49</v>
      </c>
      <c r="O162" s="36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AR162" s="18" t="s">
        <v>211</v>
      </c>
      <c r="AT162" s="18" t="s">
        <v>206</v>
      </c>
      <c r="AU162" s="18" t="s">
        <v>86</v>
      </c>
      <c r="AY162" s="18" t="s">
        <v>203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8" t="s">
        <v>22</v>
      </c>
      <c r="BK162" s="205">
        <f>ROUND(I162*H162,2)</f>
        <v>0</v>
      </c>
      <c r="BL162" s="18" t="s">
        <v>211</v>
      </c>
      <c r="BM162" s="18" t="s">
        <v>1844</v>
      </c>
    </row>
    <row r="163" spans="2:65" s="1" customFormat="1" ht="22.5" customHeight="1" x14ac:dyDescent="0.3">
      <c r="B163" s="35"/>
      <c r="C163" s="194" t="s">
        <v>464</v>
      </c>
      <c r="D163" s="194" t="s">
        <v>206</v>
      </c>
      <c r="E163" s="195" t="s">
        <v>1845</v>
      </c>
      <c r="F163" s="196" t="s">
        <v>1846</v>
      </c>
      <c r="G163" s="197" t="s">
        <v>417</v>
      </c>
      <c r="H163" s="198">
        <v>9</v>
      </c>
      <c r="I163" s="199"/>
      <c r="J163" s="200">
        <f>ROUND(I163*H163,2)</f>
        <v>0</v>
      </c>
      <c r="K163" s="196" t="s">
        <v>20</v>
      </c>
      <c r="L163" s="55"/>
      <c r="M163" s="201" t="s">
        <v>20</v>
      </c>
      <c r="N163" s="202" t="s">
        <v>49</v>
      </c>
      <c r="O163" s="36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AR163" s="18" t="s">
        <v>211</v>
      </c>
      <c r="AT163" s="18" t="s">
        <v>206</v>
      </c>
      <c r="AU163" s="18" t="s">
        <v>86</v>
      </c>
      <c r="AY163" s="18" t="s">
        <v>203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8" t="s">
        <v>22</v>
      </c>
      <c r="BK163" s="205">
        <f>ROUND(I163*H163,2)</f>
        <v>0</v>
      </c>
      <c r="BL163" s="18" t="s">
        <v>211</v>
      </c>
      <c r="BM163" s="18" t="s">
        <v>1847</v>
      </c>
    </row>
    <row r="164" spans="2:65" s="11" customFormat="1" ht="29.85" customHeight="1" x14ac:dyDescent="0.3">
      <c r="B164" s="177"/>
      <c r="C164" s="178"/>
      <c r="D164" s="191" t="s">
        <v>77</v>
      </c>
      <c r="E164" s="192" t="s">
        <v>1848</v>
      </c>
      <c r="F164" s="192" t="s">
        <v>1849</v>
      </c>
      <c r="G164" s="178"/>
      <c r="H164" s="178"/>
      <c r="I164" s="181"/>
      <c r="J164" s="193">
        <f>BK164</f>
        <v>0</v>
      </c>
      <c r="K164" s="178"/>
      <c r="L164" s="183"/>
      <c r="M164" s="184"/>
      <c r="N164" s="185"/>
      <c r="O164" s="185"/>
      <c r="P164" s="186">
        <f>P165</f>
        <v>0</v>
      </c>
      <c r="Q164" s="185"/>
      <c r="R164" s="186">
        <f>R165</f>
        <v>0</v>
      </c>
      <c r="S164" s="185"/>
      <c r="T164" s="187">
        <f>T165</f>
        <v>0</v>
      </c>
      <c r="AR164" s="188" t="s">
        <v>22</v>
      </c>
      <c r="AT164" s="189" t="s">
        <v>77</v>
      </c>
      <c r="AU164" s="189" t="s">
        <v>22</v>
      </c>
      <c r="AY164" s="188" t="s">
        <v>203</v>
      </c>
      <c r="BK164" s="190">
        <f>BK165</f>
        <v>0</v>
      </c>
    </row>
    <row r="165" spans="2:65" s="1" customFormat="1" ht="22.5" customHeight="1" x14ac:dyDescent="0.3">
      <c r="B165" s="35"/>
      <c r="C165" s="194" t="s">
        <v>706</v>
      </c>
      <c r="D165" s="194" t="s">
        <v>206</v>
      </c>
      <c r="E165" s="195" t="s">
        <v>1850</v>
      </c>
      <c r="F165" s="196" t="s">
        <v>1851</v>
      </c>
      <c r="G165" s="197" t="s">
        <v>417</v>
      </c>
      <c r="H165" s="198">
        <v>2</v>
      </c>
      <c r="I165" s="199"/>
      <c r="J165" s="200">
        <f>ROUND(I165*H165,2)</f>
        <v>0</v>
      </c>
      <c r="K165" s="196" t="s">
        <v>20</v>
      </c>
      <c r="L165" s="55"/>
      <c r="M165" s="201" t="s">
        <v>20</v>
      </c>
      <c r="N165" s="202" t="s">
        <v>49</v>
      </c>
      <c r="O165" s="36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AR165" s="18" t="s">
        <v>211</v>
      </c>
      <c r="AT165" s="18" t="s">
        <v>206</v>
      </c>
      <c r="AU165" s="18" t="s">
        <v>86</v>
      </c>
      <c r="AY165" s="18" t="s">
        <v>203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8" t="s">
        <v>22</v>
      </c>
      <c r="BK165" s="205">
        <f>ROUND(I165*H165,2)</f>
        <v>0</v>
      </c>
      <c r="BL165" s="18" t="s">
        <v>211</v>
      </c>
      <c r="BM165" s="18" t="s">
        <v>1852</v>
      </c>
    </row>
    <row r="166" spans="2:65" s="11" customFormat="1" ht="29.85" customHeight="1" x14ac:dyDescent="0.3">
      <c r="B166" s="177"/>
      <c r="C166" s="178"/>
      <c r="D166" s="191" t="s">
        <v>77</v>
      </c>
      <c r="E166" s="192" t="s">
        <v>1853</v>
      </c>
      <c r="F166" s="192" t="s">
        <v>1854</v>
      </c>
      <c r="G166" s="178"/>
      <c r="H166" s="178"/>
      <c r="I166" s="181"/>
      <c r="J166" s="193">
        <f>BK166</f>
        <v>0</v>
      </c>
      <c r="K166" s="178"/>
      <c r="L166" s="183"/>
      <c r="M166" s="184"/>
      <c r="N166" s="185"/>
      <c r="O166" s="185"/>
      <c r="P166" s="186">
        <f>SUM(P167:P169)</f>
        <v>0</v>
      </c>
      <c r="Q166" s="185"/>
      <c r="R166" s="186">
        <f>SUM(R167:R169)</f>
        <v>0</v>
      </c>
      <c r="S166" s="185"/>
      <c r="T166" s="187">
        <f>SUM(T167:T169)</f>
        <v>0</v>
      </c>
      <c r="AR166" s="188" t="s">
        <v>22</v>
      </c>
      <c r="AT166" s="189" t="s">
        <v>77</v>
      </c>
      <c r="AU166" s="189" t="s">
        <v>22</v>
      </c>
      <c r="AY166" s="188" t="s">
        <v>203</v>
      </c>
      <c r="BK166" s="190">
        <f>SUM(BK167:BK169)</f>
        <v>0</v>
      </c>
    </row>
    <row r="167" spans="2:65" s="1" customFormat="1" ht="22.5" customHeight="1" x14ac:dyDescent="0.3">
      <c r="B167" s="35"/>
      <c r="C167" s="194" t="s">
        <v>710</v>
      </c>
      <c r="D167" s="194" t="s">
        <v>206</v>
      </c>
      <c r="E167" s="195" t="s">
        <v>1855</v>
      </c>
      <c r="F167" s="196" t="s">
        <v>1856</v>
      </c>
      <c r="G167" s="197" t="s">
        <v>417</v>
      </c>
      <c r="H167" s="198">
        <v>1</v>
      </c>
      <c r="I167" s="199"/>
      <c r="J167" s="200">
        <f>ROUND(I167*H167,2)</f>
        <v>0</v>
      </c>
      <c r="K167" s="196" t="s">
        <v>20</v>
      </c>
      <c r="L167" s="55"/>
      <c r="M167" s="201" t="s">
        <v>20</v>
      </c>
      <c r="N167" s="202" t="s">
        <v>49</v>
      </c>
      <c r="O167" s="36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AR167" s="18" t="s">
        <v>211</v>
      </c>
      <c r="AT167" s="18" t="s">
        <v>206</v>
      </c>
      <c r="AU167" s="18" t="s">
        <v>86</v>
      </c>
      <c r="AY167" s="18" t="s">
        <v>203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8" t="s">
        <v>22</v>
      </c>
      <c r="BK167" s="205">
        <f>ROUND(I167*H167,2)</f>
        <v>0</v>
      </c>
      <c r="BL167" s="18" t="s">
        <v>211</v>
      </c>
      <c r="BM167" s="18" t="s">
        <v>1857</v>
      </c>
    </row>
    <row r="168" spans="2:65" s="1" customFormat="1" ht="22.5" customHeight="1" x14ac:dyDescent="0.3">
      <c r="B168" s="35"/>
      <c r="C168" s="194" t="s">
        <v>714</v>
      </c>
      <c r="D168" s="194" t="s">
        <v>206</v>
      </c>
      <c r="E168" s="195" t="s">
        <v>1858</v>
      </c>
      <c r="F168" s="196" t="s">
        <v>1859</v>
      </c>
      <c r="G168" s="197" t="s">
        <v>417</v>
      </c>
      <c r="H168" s="198">
        <v>1</v>
      </c>
      <c r="I168" s="199"/>
      <c r="J168" s="200">
        <f>ROUND(I168*H168,2)</f>
        <v>0</v>
      </c>
      <c r="K168" s="196" t="s">
        <v>20</v>
      </c>
      <c r="L168" s="55"/>
      <c r="M168" s="201" t="s">
        <v>20</v>
      </c>
      <c r="N168" s="202" t="s">
        <v>49</v>
      </c>
      <c r="O168" s="36"/>
      <c r="P168" s="203">
        <f>O168*H168</f>
        <v>0</v>
      </c>
      <c r="Q168" s="203">
        <v>0</v>
      </c>
      <c r="R168" s="203">
        <f>Q168*H168</f>
        <v>0</v>
      </c>
      <c r="S168" s="203">
        <v>0</v>
      </c>
      <c r="T168" s="204">
        <f>S168*H168</f>
        <v>0</v>
      </c>
      <c r="AR168" s="18" t="s">
        <v>211</v>
      </c>
      <c r="AT168" s="18" t="s">
        <v>206</v>
      </c>
      <c r="AU168" s="18" t="s">
        <v>86</v>
      </c>
      <c r="AY168" s="18" t="s">
        <v>203</v>
      </c>
      <c r="BE168" s="205">
        <f>IF(N168="základní",J168,0)</f>
        <v>0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8" t="s">
        <v>22</v>
      </c>
      <c r="BK168" s="205">
        <f>ROUND(I168*H168,2)</f>
        <v>0</v>
      </c>
      <c r="BL168" s="18" t="s">
        <v>211</v>
      </c>
      <c r="BM168" s="18" t="s">
        <v>1860</v>
      </c>
    </row>
    <row r="169" spans="2:65" s="1" customFormat="1" ht="22.5" customHeight="1" x14ac:dyDescent="0.3">
      <c r="B169" s="35"/>
      <c r="C169" s="194" t="s">
        <v>718</v>
      </c>
      <c r="D169" s="194" t="s">
        <v>206</v>
      </c>
      <c r="E169" s="195" t="s">
        <v>1861</v>
      </c>
      <c r="F169" s="196" t="s">
        <v>1862</v>
      </c>
      <c r="G169" s="197" t="s">
        <v>417</v>
      </c>
      <c r="H169" s="198">
        <v>1</v>
      </c>
      <c r="I169" s="199"/>
      <c r="J169" s="200">
        <f>ROUND(I169*H169,2)</f>
        <v>0</v>
      </c>
      <c r="K169" s="196" t="s">
        <v>20</v>
      </c>
      <c r="L169" s="55"/>
      <c r="M169" s="201" t="s">
        <v>20</v>
      </c>
      <c r="N169" s="202" t="s">
        <v>49</v>
      </c>
      <c r="O169" s="36"/>
      <c r="P169" s="203">
        <f>O169*H169</f>
        <v>0</v>
      </c>
      <c r="Q169" s="203">
        <v>0</v>
      </c>
      <c r="R169" s="203">
        <f>Q169*H169</f>
        <v>0</v>
      </c>
      <c r="S169" s="203">
        <v>0</v>
      </c>
      <c r="T169" s="204">
        <f>S169*H169</f>
        <v>0</v>
      </c>
      <c r="AR169" s="18" t="s">
        <v>211</v>
      </c>
      <c r="AT169" s="18" t="s">
        <v>206</v>
      </c>
      <c r="AU169" s="18" t="s">
        <v>86</v>
      </c>
      <c r="AY169" s="18" t="s">
        <v>203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8" t="s">
        <v>22</v>
      </c>
      <c r="BK169" s="205">
        <f>ROUND(I169*H169,2)</f>
        <v>0</v>
      </c>
      <c r="BL169" s="18" t="s">
        <v>211</v>
      </c>
      <c r="BM169" s="18" t="s">
        <v>1863</v>
      </c>
    </row>
    <row r="170" spans="2:65" s="11" customFormat="1" ht="29.85" customHeight="1" x14ac:dyDescent="0.3">
      <c r="B170" s="177"/>
      <c r="C170" s="178"/>
      <c r="D170" s="191" t="s">
        <v>77</v>
      </c>
      <c r="E170" s="192" t="s">
        <v>1864</v>
      </c>
      <c r="F170" s="192" t="s">
        <v>1865</v>
      </c>
      <c r="G170" s="178"/>
      <c r="H170" s="178"/>
      <c r="I170" s="181"/>
      <c r="J170" s="193">
        <f>BK170</f>
        <v>0</v>
      </c>
      <c r="K170" s="178"/>
      <c r="L170" s="183"/>
      <c r="M170" s="184"/>
      <c r="N170" s="185"/>
      <c r="O170" s="185"/>
      <c r="P170" s="186">
        <f>SUM(P171:P172)</f>
        <v>0</v>
      </c>
      <c r="Q170" s="185"/>
      <c r="R170" s="186">
        <f>SUM(R171:R172)</f>
        <v>0</v>
      </c>
      <c r="S170" s="185"/>
      <c r="T170" s="187">
        <f>SUM(T171:T172)</f>
        <v>0</v>
      </c>
      <c r="AR170" s="188" t="s">
        <v>22</v>
      </c>
      <c r="AT170" s="189" t="s">
        <v>77</v>
      </c>
      <c r="AU170" s="189" t="s">
        <v>22</v>
      </c>
      <c r="AY170" s="188" t="s">
        <v>203</v>
      </c>
      <c r="BK170" s="190">
        <f>SUM(BK171:BK172)</f>
        <v>0</v>
      </c>
    </row>
    <row r="171" spans="2:65" s="1" customFormat="1" ht="22.5" customHeight="1" x14ac:dyDescent="0.3">
      <c r="B171" s="35"/>
      <c r="C171" s="194" t="s">
        <v>722</v>
      </c>
      <c r="D171" s="194" t="s">
        <v>206</v>
      </c>
      <c r="E171" s="195" t="s">
        <v>1866</v>
      </c>
      <c r="F171" s="196" t="s">
        <v>1867</v>
      </c>
      <c r="G171" s="197" t="s">
        <v>417</v>
      </c>
      <c r="H171" s="198">
        <v>1</v>
      </c>
      <c r="I171" s="199"/>
      <c r="J171" s="200">
        <f>ROUND(I171*H171,2)</f>
        <v>0</v>
      </c>
      <c r="K171" s="196" t="s">
        <v>20</v>
      </c>
      <c r="L171" s="55"/>
      <c r="M171" s="201" t="s">
        <v>20</v>
      </c>
      <c r="N171" s="202" t="s">
        <v>49</v>
      </c>
      <c r="O171" s="36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AR171" s="18" t="s">
        <v>211</v>
      </c>
      <c r="AT171" s="18" t="s">
        <v>206</v>
      </c>
      <c r="AU171" s="18" t="s">
        <v>86</v>
      </c>
      <c r="AY171" s="18" t="s">
        <v>203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8" t="s">
        <v>22</v>
      </c>
      <c r="BK171" s="205">
        <f>ROUND(I171*H171,2)</f>
        <v>0</v>
      </c>
      <c r="BL171" s="18" t="s">
        <v>211</v>
      </c>
      <c r="BM171" s="18" t="s">
        <v>1868</v>
      </c>
    </row>
    <row r="172" spans="2:65" s="1" customFormat="1" ht="22.5" customHeight="1" x14ac:dyDescent="0.3">
      <c r="B172" s="35"/>
      <c r="C172" s="194" t="s">
        <v>726</v>
      </c>
      <c r="D172" s="194" t="s">
        <v>206</v>
      </c>
      <c r="E172" s="195" t="s">
        <v>1869</v>
      </c>
      <c r="F172" s="196" t="s">
        <v>1870</v>
      </c>
      <c r="G172" s="197" t="s">
        <v>417</v>
      </c>
      <c r="H172" s="198">
        <v>2</v>
      </c>
      <c r="I172" s="199"/>
      <c r="J172" s="200">
        <f>ROUND(I172*H172,2)</f>
        <v>0</v>
      </c>
      <c r="K172" s="196" t="s">
        <v>20</v>
      </c>
      <c r="L172" s="55"/>
      <c r="M172" s="201" t="s">
        <v>20</v>
      </c>
      <c r="N172" s="202" t="s">
        <v>49</v>
      </c>
      <c r="O172" s="36"/>
      <c r="P172" s="203">
        <f>O172*H172</f>
        <v>0</v>
      </c>
      <c r="Q172" s="203">
        <v>0</v>
      </c>
      <c r="R172" s="203">
        <f>Q172*H172</f>
        <v>0</v>
      </c>
      <c r="S172" s="203">
        <v>0</v>
      </c>
      <c r="T172" s="204">
        <f>S172*H172</f>
        <v>0</v>
      </c>
      <c r="AR172" s="18" t="s">
        <v>211</v>
      </c>
      <c r="AT172" s="18" t="s">
        <v>206</v>
      </c>
      <c r="AU172" s="18" t="s">
        <v>86</v>
      </c>
      <c r="AY172" s="18" t="s">
        <v>203</v>
      </c>
      <c r="BE172" s="205">
        <f>IF(N172="základní",J172,0)</f>
        <v>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8" t="s">
        <v>22</v>
      </c>
      <c r="BK172" s="205">
        <f>ROUND(I172*H172,2)</f>
        <v>0</v>
      </c>
      <c r="BL172" s="18" t="s">
        <v>211</v>
      </c>
      <c r="BM172" s="18" t="s">
        <v>1871</v>
      </c>
    </row>
    <row r="173" spans="2:65" s="11" customFormat="1" ht="29.85" customHeight="1" x14ac:dyDescent="0.3">
      <c r="B173" s="177"/>
      <c r="C173" s="178"/>
      <c r="D173" s="191" t="s">
        <v>77</v>
      </c>
      <c r="E173" s="192" t="s">
        <v>1872</v>
      </c>
      <c r="F173" s="192" t="s">
        <v>1873</v>
      </c>
      <c r="G173" s="178"/>
      <c r="H173" s="178"/>
      <c r="I173" s="181"/>
      <c r="J173" s="193">
        <f>BK173</f>
        <v>0</v>
      </c>
      <c r="K173" s="178"/>
      <c r="L173" s="183"/>
      <c r="M173" s="184"/>
      <c r="N173" s="185"/>
      <c r="O173" s="185"/>
      <c r="P173" s="186">
        <f>SUM(P174:P177)</f>
        <v>0</v>
      </c>
      <c r="Q173" s="185"/>
      <c r="R173" s="186">
        <f>SUM(R174:R177)</f>
        <v>0</v>
      </c>
      <c r="S173" s="185"/>
      <c r="T173" s="187">
        <f>SUM(T174:T177)</f>
        <v>0</v>
      </c>
      <c r="AR173" s="188" t="s">
        <v>22</v>
      </c>
      <c r="AT173" s="189" t="s">
        <v>77</v>
      </c>
      <c r="AU173" s="189" t="s">
        <v>22</v>
      </c>
      <c r="AY173" s="188" t="s">
        <v>203</v>
      </c>
      <c r="BK173" s="190">
        <f>SUM(BK174:BK177)</f>
        <v>0</v>
      </c>
    </row>
    <row r="174" spans="2:65" s="1" customFormat="1" ht="22.5" customHeight="1" x14ac:dyDescent="0.3">
      <c r="B174" s="35"/>
      <c r="C174" s="194" t="s">
        <v>730</v>
      </c>
      <c r="D174" s="194" t="s">
        <v>206</v>
      </c>
      <c r="E174" s="195" t="s">
        <v>1874</v>
      </c>
      <c r="F174" s="196" t="s">
        <v>1875</v>
      </c>
      <c r="G174" s="197" t="s">
        <v>417</v>
      </c>
      <c r="H174" s="198">
        <v>6</v>
      </c>
      <c r="I174" s="199"/>
      <c r="J174" s="200">
        <f>ROUND(I174*H174,2)</f>
        <v>0</v>
      </c>
      <c r="K174" s="196" t="s">
        <v>20</v>
      </c>
      <c r="L174" s="55"/>
      <c r="M174" s="201" t="s">
        <v>20</v>
      </c>
      <c r="N174" s="202" t="s">
        <v>49</v>
      </c>
      <c r="O174" s="36"/>
      <c r="P174" s="203">
        <f>O174*H174</f>
        <v>0</v>
      </c>
      <c r="Q174" s="203">
        <v>0</v>
      </c>
      <c r="R174" s="203">
        <f>Q174*H174</f>
        <v>0</v>
      </c>
      <c r="S174" s="203">
        <v>0</v>
      </c>
      <c r="T174" s="204">
        <f>S174*H174</f>
        <v>0</v>
      </c>
      <c r="AR174" s="18" t="s">
        <v>211</v>
      </c>
      <c r="AT174" s="18" t="s">
        <v>206</v>
      </c>
      <c r="AU174" s="18" t="s">
        <v>86</v>
      </c>
      <c r="AY174" s="18" t="s">
        <v>203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8" t="s">
        <v>22</v>
      </c>
      <c r="BK174" s="205">
        <f>ROUND(I174*H174,2)</f>
        <v>0</v>
      </c>
      <c r="BL174" s="18" t="s">
        <v>211</v>
      </c>
      <c r="BM174" s="18" t="s">
        <v>1876</v>
      </c>
    </row>
    <row r="175" spans="2:65" s="1" customFormat="1" ht="22.5" customHeight="1" x14ac:dyDescent="0.3">
      <c r="B175" s="35"/>
      <c r="C175" s="194" t="s">
        <v>740</v>
      </c>
      <c r="D175" s="194" t="s">
        <v>206</v>
      </c>
      <c r="E175" s="195" t="s">
        <v>1877</v>
      </c>
      <c r="F175" s="196" t="s">
        <v>1878</v>
      </c>
      <c r="G175" s="197" t="s">
        <v>417</v>
      </c>
      <c r="H175" s="198">
        <v>8</v>
      </c>
      <c r="I175" s="199"/>
      <c r="J175" s="200">
        <f>ROUND(I175*H175,2)</f>
        <v>0</v>
      </c>
      <c r="K175" s="196" t="s">
        <v>20</v>
      </c>
      <c r="L175" s="55"/>
      <c r="M175" s="201" t="s">
        <v>20</v>
      </c>
      <c r="N175" s="202" t="s">
        <v>49</v>
      </c>
      <c r="O175" s="36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AR175" s="18" t="s">
        <v>211</v>
      </c>
      <c r="AT175" s="18" t="s">
        <v>206</v>
      </c>
      <c r="AU175" s="18" t="s">
        <v>86</v>
      </c>
      <c r="AY175" s="18" t="s">
        <v>203</v>
      </c>
      <c r="BE175" s="205">
        <f>IF(N175="základní",J175,0)</f>
        <v>0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8" t="s">
        <v>22</v>
      </c>
      <c r="BK175" s="205">
        <f>ROUND(I175*H175,2)</f>
        <v>0</v>
      </c>
      <c r="BL175" s="18" t="s">
        <v>211</v>
      </c>
      <c r="BM175" s="18" t="s">
        <v>1879</v>
      </c>
    </row>
    <row r="176" spans="2:65" s="1" customFormat="1" ht="22.5" customHeight="1" x14ac:dyDescent="0.3">
      <c r="B176" s="35"/>
      <c r="C176" s="194" t="s">
        <v>748</v>
      </c>
      <c r="D176" s="194" t="s">
        <v>206</v>
      </c>
      <c r="E176" s="195" t="s">
        <v>1858</v>
      </c>
      <c r="F176" s="196" t="s">
        <v>1859</v>
      </c>
      <c r="G176" s="197" t="s">
        <v>417</v>
      </c>
      <c r="H176" s="198">
        <v>14</v>
      </c>
      <c r="I176" s="199"/>
      <c r="J176" s="200">
        <f>ROUND(I176*H176,2)</f>
        <v>0</v>
      </c>
      <c r="K176" s="196" t="s">
        <v>20</v>
      </c>
      <c r="L176" s="55"/>
      <c r="M176" s="201" t="s">
        <v>20</v>
      </c>
      <c r="N176" s="202" t="s">
        <v>49</v>
      </c>
      <c r="O176" s="36"/>
      <c r="P176" s="203">
        <f>O176*H176</f>
        <v>0</v>
      </c>
      <c r="Q176" s="203">
        <v>0</v>
      </c>
      <c r="R176" s="203">
        <f>Q176*H176</f>
        <v>0</v>
      </c>
      <c r="S176" s="203">
        <v>0</v>
      </c>
      <c r="T176" s="204">
        <f>S176*H176</f>
        <v>0</v>
      </c>
      <c r="AR176" s="18" t="s">
        <v>211</v>
      </c>
      <c r="AT176" s="18" t="s">
        <v>206</v>
      </c>
      <c r="AU176" s="18" t="s">
        <v>86</v>
      </c>
      <c r="AY176" s="18" t="s">
        <v>203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8" t="s">
        <v>22</v>
      </c>
      <c r="BK176" s="205">
        <f>ROUND(I176*H176,2)</f>
        <v>0</v>
      </c>
      <c r="BL176" s="18" t="s">
        <v>211</v>
      </c>
      <c r="BM176" s="18" t="s">
        <v>1880</v>
      </c>
    </row>
    <row r="177" spans="2:65" s="1" customFormat="1" ht="22.5" customHeight="1" x14ac:dyDescent="0.3">
      <c r="B177" s="35"/>
      <c r="C177" s="194" t="s">
        <v>752</v>
      </c>
      <c r="D177" s="194" t="s">
        <v>206</v>
      </c>
      <c r="E177" s="195" t="s">
        <v>1881</v>
      </c>
      <c r="F177" s="196" t="s">
        <v>1882</v>
      </c>
      <c r="G177" s="197" t="s">
        <v>417</v>
      </c>
      <c r="H177" s="198">
        <v>14</v>
      </c>
      <c r="I177" s="199"/>
      <c r="J177" s="200">
        <f>ROUND(I177*H177,2)</f>
        <v>0</v>
      </c>
      <c r="K177" s="196" t="s">
        <v>20</v>
      </c>
      <c r="L177" s="55"/>
      <c r="M177" s="201" t="s">
        <v>20</v>
      </c>
      <c r="N177" s="202" t="s">
        <v>49</v>
      </c>
      <c r="O177" s="36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AR177" s="18" t="s">
        <v>211</v>
      </c>
      <c r="AT177" s="18" t="s">
        <v>206</v>
      </c>
      <c r="AU177" s="18" t="s">
        <v>86</v>
      </c>
      <c r="AY177" s="18" t="s">
        <v>203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8" t="s">
        <v>22</v>
      </c>
      <c r="BK177" s="205">
        <f>ROUND(I177*H177,2)</f>
        <v>0</v>
      </c>
      <c r="BL177" s="18" t="s">
        <v>211</v>
      </c>
      <c r="BM177" s="18" t="s">
        <v>1883</v>
      </c>
    </row>
    <row r="178" spans="2:65" s="11" customFormat="1" ht="29.85" customHeight="1" x14ac:dyDescent="0.3">
      <c r="B178" s="177"/>
      <c r="C178" s="178"/>
      <c r="D178" s="191" t="s">
        <v>77</v>
      </c>
      <c r="E178" s="192" t="s">
        <v>1884</v>
      </c>
      <c r="F178" s="192" t="s">
        <v>1885</v>
      </c>
      <c r="G178" s="178"/>
      <c r="H178" s="178"/>
      <c r="I178" s="181"/>
      <c r="J178" s="193">
        <f>BK178</f>
        <v>0</v>
      </c>
      <c r="K178" s="178"/>
      <c r="L178" s="183"/>
      <c r="M178" s="184"/>
      <c r="N178" s="185"/>
      <c r="O178" s="185"/>
      <c r="P178" s="186">
        <f>P179</f>
        <v>0</v>
      </c>
      <c r="Q178" s="185"/>
      <c r="R178" s="186">
        <f>R179</f>
        <v>0</v>
      </c>
      <c r="S178" s="185"/>
      <c r="T178" s="187">
        <f>T179</f>
        <v>0</v>
      </c>
      <c r="AR178" s="188" t="s">
        <v>22</v>
      </c>
      <c r="AT178" s="189" t="s">
        <v>77</v>
      </c>
      <c r="AU178" s="189" t="s">
        <v>22</v>
      </c>
      <c r="AY178" s="188" t="s">
        <v>203</v>
      </c>
      <c r="BK178" s="190">
        <f>BK179</f>
        <v>0</v>
      </c>
    </row>
    <row r="179" spans="2:65" s="1" customFormat="1" ht="22.5" customHeight="1" x14ac:dyDescent="0.3">
      <c r="B179" s="35"/>
      <c r="C179" s="194" t="s">
        <v>762</v>
      </c>
      <c r="D179" s="194" t="s">
        <v>206</v>
      </c>
      <c r="E179" s="195" t="s">
        <v>1886</v>
      </c>
      <c r="F179" s="196" t="s">
        <v>1887</v>
      </c>
      <c r="G179" s="197" t="s">
        <v>417</v>
      </c>
      <c r="H179" s="198">
        <v>1</v>
      </c>
      <c r="I179" s="199"/>
      <c r="J179" s="200">
        <f>ROUND(I179*H179,2)</f>
        <v>0</v>
      </c>
      <c r="K179" s="196" t="s">
        <v>20</v>
      </c>
      <c r="L179" s="55"/>
      <c r="M179" s="201" t="s">
        <v>20</v>
      </c>
      <c r="N179" s="202" t="s">
        <v>49</v>
      </c>
      <c r="O179" s="36"/>
      <c r="P179" s="203">
        <f>O179*H179</f>
        <v>0</v>
      </c>
      <c r="Q179" s="203">
        <v>0</v>
      </c>
      <c r="R179" s="203">
        <f>Q179*H179</f>
        <v>0</v>
      </c>
      <c r="S179" s="203">
        <v>0</v>
      </c>
      <c r="T179" s="204">
        <f>S179*H179</f>
        <v>0</v>
      </c>
      <c r="AR179" s="18" t="s">
        <v>211</v>
      </c>
      <c r="AT179" s="18" t="s">
        <v>206</v>
      </c>
      <c r="AU179" s="18" t="s">
        <v>86</v>
      </c>
      <c r="AY179" s="18" t="s">
        <v>203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8" t="s">
        <v>22</v>
      </c>
      <c r="BK179" s="205">
        <f>ROUND(I179*H179,2)</f>
        <v>0</v>
      </c>
      <c r="BL179" s="18" t="s">
        <v>211</v>
      </c>
      <c r="BM179" s="18" t="s">
        <v>1888</v>
      </c>
    </row>
    <row r="180" spans="2:65" s="11" customFormat="1" ht="29.85" customHeight="1" x14ac:dyDescent="0.3">
      <c r="B180" s="177"/>
      <c r="C180" s="178"/>
      <c r="D180" s="191" t="s">
        <v>77</v>
      </c>
      <c r="E180" s="192" t="s">
        <v>1889</v>
      </c>
      <c r="F180" s="192" t="s">
        <v>1890</v>
      </c>
      <c r="G180" s="178"/>
      <c r="H180" s="178"/>
      <c r="I180" s="181"/>
      <c r="J180" s="193">
        <f>BK180</f>
        <v>0</v>
      </c>
      <c r="K180" s="178"/>
      <c r="L180" s="183"/>
      <c r="M180" s="184"/>
      <c r="N180" s="185"/>
      <c r="O180" s="185"/>
      <c r="P180" s="186">
        <f>SUM(P181:P182)</f>
        <v>0</v>
      </c>
      <c r="Q180" s="185"/>
      <c r="R180" s="186">
        <f>SUM(R181:R182)</f>
        <v>0</v>
      </c>
      <c r="S180" s="185"/>
      <c r="T180" s="187">
        <f>SUM(T181:T182)</f>
        <v>0</v>
      </c>
      <c r="AR180" s="188" t="s">
        <v>22</v>
      </c>
      <c r="AT180" s="189" t="s">
        <v>77</v>
      </c>
      <c r="AU180" s="189" t="s">
        <v>22</v>
      </c>
      <c r="AY180" s="188" t="s">
        <v>203</v>
      </c>
      <c r="BK180" s="190">
        <f>SUM(BK181:BK182)</f>
        <v>0</v>
      </c>
    </row>
    <row r="181" spans="2:65" s="1" customFormat="1" ht="22.5" customHeight="1" x14ac:dyDescent="0.3">
      <c r="B181" s="35"/>
      <c r="C181" s="194" t="s">
        <v>769</v>
      </c>
      <c r="D181" s="194" t="s">
        <v>206</v>
      </c>
      <c r="E181" s="195" t="s">
        <v>1891</v>
      </c>
      <c r="F181" s="196" t="s">
        <v>1892</v>
      </c>
      <c r="G181" s="197" t="s">
        <v>417</v>
      </c>
      <c r="H181" s="198">
        <v>1</v>
      </c>
      <c r="I181" s="199"/>
      <c r="J181" s="200">
        <f>ROUND(I181*H181,2)</f>
        <v>0</v>
      </c>
      <c r="K181" s="196" t="s">
        <v>20</v>
      </c>
      <c r="L181" s="55"/>
      <c r="M181" s="201" t="s">
        <v>20</v>
      </c>
      <c r="N181" s="202" t="s">
        <v>49</v>
      </c>
      <c r="O181" s="36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AR181" s="18" t="s">
        <v>211</v>
      </c>
      <c r="AT181" s="18" t="s">
        <v>206</v>
      </c>
      <c r="AU181" s="18" t="s">
        <v>86</v>
      </c>
      <c r="AY181" s="18" t="s">
        <v>203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8" t="s">
        <v>22</v>
      </c>
      <c r="BK181" s="205">
        <f>ROUND(I181*H181,2)</f>
        <v>0</v>
      </c>
      <c r="BL181" s="18" t="s">
        <v>211</v>
      </c>
      <c r="BM181" s="18" t="s">
        <v>1893</v>
      </c>
    </row>
    <row r="182" spans="2:65" s="1" customFormat="1" ht="22.5" customHeight="1" x14ac:dyDescent="0.3">
      <c r="B182" s="35"/>
      <c r="C182" s="194" t="s">
        <v>774</v>
      </c>
      <c r="D182" s="194" t="s">
        <v>206</v>
      </c>
      <c r="E182" s="195" t="s">
        <v>1894</v>
      </c>
      <c r="F182" s="196" t="s">
        <v>1895</v>
      </c>
      <c r="G182" s="197" t="s">
        <v>417</v>
      </c>
      <c r="H182" s="198">
        <v>1</v>
      </c>
      <c r="I182" s="199"/>
      <c r="J182" s="200">
        <f>ROUND(I182*H182,2)</f>
        <v>0</v>
      </c>
      <c r="K182" s="196" t="s">
        <v>20</v>
      </c>
      <c r="L182" s="55"/>
      <c r="M182" s="201" t="s">
        <v>20</v>
      </c>
      <c r="N182" s="202" t="s">
        <v>49</v>
      </c>
      <c r="O182" s="36"/>
      <c r="P182" s="203">
        <f>O182*H182</f>
        <v>0</v>
      </c>
      <c r="Q182" s="203">
        <v>0</v>
      </c>
      <c r="R182" s="203">
        <f>Q182*H182</f>
        <v>0</v>
      </c>
      <c r="S182" s="203">
        <v>0</v>
      </c>
      <c r="T182" s="204">
        <f>S182*H182</f>
        <v>0</v>
      </c>
      <c r="AR182" s="18" t="s">
        <v>211</v>
      </c>
      <c r="AT182" s="18" t="s">
        <v>206</v>
      </c>
      <c r="AU182" s="18" t="s">
        <v>86</v>
      </c>
      <c r="AY182" s="18" t="s">
        <v>203</v>
      </c>
      <c r="BE182" s="205">
        <f>IF(N182="základní",J182,0)</f>
        <v>0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8" t="s">
        <v>22</v>
      </c>
      <c r="BK182" s="205">
        <f>ROUND(I182*H182,2)</f>
        <v>0</v>
      </c>
      <c r="BL182" s="18" t="s">
        <v>211</v>
      </c>
      <c r="BM182" s="18" t="s">
        <v>1896</v>
      </c>
    </row>
    <row r="183" spans="2:65" s="11" customFormat="1" ht="29.85" customHeight="1" x14ac:dyDescent="0.3">
      <c r="B183" s="177"/>
      <c r="C183" s="178"/>
      <c r="D183" s="191" t="s">
        <v>77</v>
      </c>
      <c r="E183" s="192" t="s">
        <v>1897</v>
      </c>
      <c r="F183" s="192" t="s">
        <v>1898</v>
      </c>
      <c r="G183" s="178"/>
      <c r="H183" s="178"/>
      <c r="I183" s="181"/>
      <c r="J183" s="193">
        <f>BK183</f>
        <v>0</v>
      </c>
      <c r="K183" s="178"/>
      <c r="L183" s="183"/>
      <c r="M183" s="184"/>
      <c r="N183" s="185"/>
      <c r="O183" s="185"/>
      <c r="P183" s="186">
        <f>SUM(P184:P185)</f>
        <v>0</v>
      </c>
      <c r="Q183" s="185"/>
      <c r="R183" s="186">
        <f>SUM(R184:R185)</f>
        <v>0</v>
      </c>
      <c r="S183" s="185"/>
      <c r="T183" s="187">
        <f>SUM(T184:T185)</f>
        <v>0</v>
      </c>
      <c r="AR183" s="188" t="s">
        <v>22</v>
      </c>
      <c r="AT183" s="189" t="s">
        <v>77</v>
      </c>
      <c r="AU183" s="189" t="s">
        <v>22</v>
      </c>
      <c r="AY183" s="188" t="s">
        <v>203</v>
      </c>
      <c r="BK183" s="190">
        <f>SUM(BK184:BK185)</f>
        <v>0</v>
      </c>
    </row>
    <row r="184" spans="2:65" s="1" customFormat="1" ht="22.5" customHeight="1" x14ac:dyDescent="0.3">
      <c r="B184" s="35"/>
      <c r="C184" s="194" t="s">
        <v>781</v>
      </c>
      <c r="D184" s="194" t="s">
        <v>206</v>
      </c>
      <c r="E184" s="195" t="s">
        <v>1866</v>
      </c>
      <c r="F184" s="196" t="s">
        <v>1867</v>
      </c>
      <c r="G184" s="197" t="s">
        <v>417</v>
      </c>
      <c r="H184" s="198">
        <v>14</v>
      </c>
      <c r="I184" s="199"/>
      <c r="J184" s="200">
        <f>ROUND(I184*H184,2)</f>
        <v>0</v>
      </c>
      <c r="K184" s="196" t="s">
        <v>20</v>
      </c>
      <c r="L184" s="55"/>
      <c r="M184" s="201" t="s">
        <v>20</v>
      </c>
      <c r="N184" s="202" t="s">
        <v>49</v>
      </c>
      <c r="O184" s="36"/>
      <c r="P184" s="203">
        <f>O184*H184</f>
        <v>0</v>
      </c>
      <c r="Q184" s="203">
        <v>0</v>
      </c>
      <c r="R184" s="203">
        <f>Q184*H184</f>
        <v>0</v>
      </c>
      <c r="S184" s="203">
        <v>0</v>
      </c>
      <c r="T184" s="204">
        <f>S184*H184</f>
        <v>0</v>
      </c>
      <c r="AR184" s="18" t="s">
        <v>211</v>
      </c>
      <c r="AT184" s="18" t="s">
        <v>206</v>
      </c>
      <c r="AU184" s="18" t="s">
        <v>86</v>
      </c>
      <c r="AY184" s="18" t="s">
        <v>203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8" t="s">
        <v>22</v>
      </c>
      <c r="BK184" s="205">
        <f>ROUND(I184*H184,2)</f>
        <v>0</v>
      </c>
      <c r="BL184" s="18" t="s">
        <v>211</v>
      </c>
      <c r="BM184" s="18" t="s">
        <v>1899</v>
      </c>
    </row>
    <row r="185" spans="2:65" s="1" customFormat="1" ht="22.5" customHeight="1" x14ac:dyDescent="0.3">
      <c r="B185" s="35"/>
      <c r="C185" s="194" t="s">
        <v>786</v>
      </c>
      <c r="D185" s="194" t="s">
        <v>206</v>
      </c>
      <c r="E185" s="195" t="s">
        <v>1900</v>
      </c>
      <c r="F185" s="196" t="s">
        <v>1901</v>
      </c>
      <c r="G185" s="197" t="s">
        <v>417</v>
      </c>
      <c r="H185" s="198">
        <v>28</v>
      </c>
      <c r="I185" s="199"/>
      <c r="J185" s="200">
        <f>ROUND(I185*H185,2)</f>
        <v>0</v>
      </c>
      <c r="K185" s="196" t="s">
        <v>20</v>
      </c>
      <c r="L185" s="55"/>
      <c r="M185" s="201" t="s">
        <v>20</v>
      </c>
      <c r="N185" s="202" t="s">
        <v>49</v>
      </c>
      <c r="O185" s="36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AR185" s="18" t="s">
        <v>211</v>
      </c>
      <c r="AT185" s="18" t="s">
        <v>206</v>
      </c>
      <c r="AU185" s="18" t="s">
        <v>86</v>
      </c>
      <c r="AY185" s="18" t="s">
        <v>203</v>
      </c>
      <c r="BE185" s="205">
        <f>IF(N185="základní",J185,0)</f>
        <v>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8" t="s">
        <v>22</v>
      </c>
      <c r="BK185" s="205">
        <f>ROUND(I185*H185,2)</f>
        <v>0</v>
      </c>
      <c r="BL185" s="18" t="s">
        <v>211</v>
      </c>
      <c r="BM185" s="18" t="s">
        <v>1902</v>
      </c>
    </row>
    <row r="186" spans="2:65" s="11" customFormat="1" ht="29.85" customHeight="1" x14ac:dyDescent="0.3">
      <c r="B186" s="177"/>
      <c r="C186" s="178"/>
      <c r="D186" s="191" t="s">
        <v>77</v>
      </c>
      <c r="E186" s="192" t="s">
        <v>1903</v>
      </c>
      <c r="F186" s="192" t="s">
        <v>1904</v>
      </c>
      <c r="G186" s="178"/>
      <c r="H186" s="178"/>
      <c r="I186" s="181"/>
      <c r="J186" s="193">
        <f>BK186</f>
        <v>0</v>
      </c>
      <c r="K186" s="178"/>
      <c r="L186" s="183"/>
      <c r="M186" s="184"/>
      <c r="N186" s="185"/>
      <c r="O186" s="185"/>
      <c r="P186" s="186">
        <f>SUM(P187:P193)</f>
        <v>0</v>
      </c>
      <c r="Q186" s="185"/>
      <c r="R186" s="186">
        <f>SUM(R187:R193)</f>
        <v>0</v>
      </c>
      <c r="S186" s="185"/>
      <c r="T186" s="187">
        <f>SUM(T187:T193)</f>
        <v>0</v>
      </c>
      <c r="AR186" s="188" t="s">
        <v>22</v>
      </c>
      <c r="AT186" s="189" t="s">
        <v>77</v>
      </c>
      <c r="AU186" s="189" t="s">
        <v>22</v>
      </c>
      <c r="AY186" s="188" t="s">
        <v>203</v>
      </c>
      <c r="BK186" s="190">
        <f>SUM(BK187:BK193)</f>
        <v>0</v>
      </c>
    </row>
    <row r="187" spans="2:65" s="1" customFormat="1" ht="22.5" customHeight="1" x14ac:dyDescent="0.3">
      <c r="B187" s="35"/>
      <c r="C187" s="194" t="s">
        <v>791</v>
      </c>
      <c r="D187" s="194" t="s">
        <v>206</v>
      </c>
      <c r="E187" s="195" t="s">
        <v>1905</v>
      </c>
      <c r="F187" s="196" t="s">
        <v>1906</v>
      </c>
      <c r="G187" s="197" t="s">
        <v>417</v>
      </c>
      <c r="H187" s="198">
        <v>2</v>
      </c>
      <c r="I187" s="199"/>
      <c r="J187" s="200">
        <f t="shared" ref="J187:J193" si="10">ROUND(I187*H187,2)</f>
        <v>0</v>
      </c>
      <c r="K187" s="196" t="s">
        <v>20</v>
      </c>
      <c r="L187" s="55"/>
      <c r="M187" s="201" t="s">
        <v>20</v>
      </c>
      <c r="N187" s="202" t="s">
        <v>49</v>
      </c>
      <c r="O187" s="36"/>
      <c r="P187" s="203">
        <f t="shared" ref="P187:P193" si="11">O187*H187</f>
        <v>0</v>
      </c>
      <c r="Q187" s="203">
        <v>0</v>
      </c>
      <c r="R187" s="203">
        <f t="shared" ref="R187:R193" si="12">Q187*H187</f>
        <v>0</v>
      </c>
      <c r="S187" s="203">
        <v>0</v>
      </c>
      <c r="T187" s="204">
        <f t="shared" ref="T187:T193" si="13">S187*H187</f>
        <v>0</v>
      </c>
      <c r="AR187" s="18" t="s">
        <v>211</v>
      </c>
      <c r="AT187" s="18" t="s">
        <v>206</v>
      </c>
      <c r="AU187" s="18" t="s">
        <v>86</v>
      </c>
      <c r="AY187" s="18" t="s">
        <v>203</v>
      </c>
      <c r="BE187" s="205">
        <f t="shared" ref="BE187:BE193" si="14">IF(N187="základní",J187,0)</f>
        <v>0</v>
      </c>
      <c r="BF187" s="205">
        <f t="shared" ref="BF187:BF193" si="15">IF(N187="snížená",J187,0)</f>
        <v>0</v>
      </c>
      <c r="BG187" s="205">
        <f t="shared" ref="BG187:BG193" si="16">IF(N187="zákl. přenesená",J187,0)</f>
        <v>0</v>
      </c>
      <c r="BH187" s="205">
        <f t="shared" ref="BH187:BH193" si="17">IF(N187="sníž. přenesená",J187,0)</f>
        <v>0</v>
      </c>
      <c r="BI187" s="205">
        <f t="shared" ref="BI187:BI193" si="18">IF(N187="nulová",J187,0)</f>
        <v>0</v>
      </c>
      <c r="BJ187" s="18" t="s">
        <v>22</v>
      </c>
      <c r="BK187" s="205">
        <f t="shared" ref="BK187:BK193" si="19">ROUND(I187*H187,2)</f>
        <v>0</v>
      </c>
      <c r="BL187" s="18" t="s">
        <v>211</v>
      </c>
      <c r="BM187" s="18" t="s">
        <v>1907</v>
      </c>
    </row>
    <row r="188" spans="2:65" s="1" customFormat="1" ht="22.5" customHeight="1" x14ac:dyDescent="0.3">
      <c r="B188" s="35"/>
      <c r="C188" s="194" t="s">
        <v>796</v>
      </c>
      <c r="D188" s="194" t="s">
        <v>206</v>
      </c>
      <c r="E188" s="195" t="s">
        <v>1908</v>
      </c>
      <c r="F188" s="196" t="s">
        <v>1909</v>
      </c>
      <c r="G188" s="197" t="s">
        <v>417</v>
      </c>
      <c r="H188" s="198">
        <v>1</v>
      </c>
      <c r="I188" s="199"/>
      <c r="J188" s="200">
        <f t="shared" si="10"/>
        <v>0</v>
      </c>
      <c r="K188" s="196" t="s">
        <v>20</v>
      </c>
      <c r="L188" s="55"/>
      <c r="M188" s="201" t="s">
        <v>20</v>
      </c>
      <c r="N188" s="202" t="s">
        <v>49</v>
      </c>
      <c r="O188" s="36"/>
      <c r="P188" s="203">
        <f t="shared" si="11"/>
        <v>0</v>
      </c>
      <c r="Q188" s="203">
        <v>0</v>
      </c>
      <c r="R188" s="203">
        <f t="shared" si="12"/>
        <v>0</v>
      </c>
      <c r="S188" s="203">
        <v>0</v>
      </c>
      <c r="T188" s="204">
        <f t="shared" si="13"/>
        <v>0</v>
      </c>
      <c r="AR188" s="18" t="s">
        <v>211</v>
      </c>
      <c r="AT188" s="18" t="s">
        <v>206</v>
      </c>
      <c r="AU188" s="18" t="s">
        <v>86</v>
      </c>
      <c r="AY188" s="18" t="s">
        <v>203</v>
      </c>
      <c r="BE188" s="205">
        <f t="shared" si="14"/>
        <v>0</v>
      </c>
      <c r="BF188" s="205">
        <f t="shared" si="15"/>
        <v>0</v>
      </c>
      <c r="BG188" s="205">
        <f t="shared" si="16"/>
        <v>0</v>
      </c>
      <c r="BH188" s="205">
        <f t="shared" si="17"/>
        <v>0</v>
      </c>
      <c r="BI188" s="205">
        <f t="shared" si="18"/>
        <v>0</v>
      </c>
      <c r="BJ188" s="18" t="s">
        <v>22</v>
      </c>
      <c r="BK188" s="205">
        <f t="shared" si="19"/>
        <v>0</v>
      </c>
      <c r="BL188" s="18" t="s">
        <v>211</v>
      </c>
      <c r="BM188" s="18" t="s">
        <v>1910</v>
      </c>
    </row>
    <row r="189" spans="2:65" s="1" customFormat="1" ht="22.5" customHeight="1" x14ac:dyDescent="0.3">
      <c r="B189" s="35"/>
      <c r="C189" s="194" t="s">
        <v>801</v>
      </c>
      <c r="D189" s="194" t="s">
        <v>206</v>
      </c>
      <c r="E189" s="195" t="s">
        <v>1911</v>
      </c>
      <c r="F189" s="196" t="s">
        <v>1912</v>
      </c>
      <c r="G189" s="197" t="s">
        <v>417</v>
      </c>
      <c r="H189" s="198">
        <v>3</v>
      </c>
      <c r="I189" s="199"/>
      <c r="J189" s="200">
        <f t="shared" si="10"/>
        <v>0</v>
      </c>
      <c r="K189" s="196" t="s">
        <v>20</v>
      </c>
      <c r="L189" s="55"/>
      <c r="M189" s="201" t="s">
        <v>20</v>
      </c>
      <c r="N189" s="202" t="s">
        <v>49</v>
      </c>
      <c r="O189" s="36"/>
      <c r="P189" s="203">
        <f t="shared" si="11"/>
        <v>0</v>
      </c>
      <c r="Q189" s="203">
        <v>0</v>
      </c>
      <c r="R189" s="203">
        <f t="shared" si="12"/>
        <v>0</v>
      </c>
      <c r="S189" s="203">
        <v>0</v>
      </c>
      <c r="T189" s="204">
        <f t="shared" si="13"/>
        <v>0</v>
      </c>
      <c r="AR189" s="18" t="s">
        <v>211</v>
      </c>
      <c r="AT189" s="18" t="s">
        <v>206</v>
      </c>
      <c r="AU189" s="18" t="s">
        <v>86</v>
      </c>
      <c r="AY189" s="18" t="s">
        <v>203</v>
      </c>
      <c r="BE189" s="205">
        <f t="shared" si="14"/>
        <v>0</v>
      </c>
      <c r="BF189" s="205">
        <f t="shared" si="15"/>
        <v>0</v>
      </c>
      <c r="BG189" s="205">
        <f t="shared" si="16"/>
        <v>0</v>
      </c>
      <c r="BH189" s="205">
        <f t="shared" si="17"/>
        <v>0</v>
      </c>
      <c r="BI189" s="205">
        <f t="shared" si="18"/>
        <v>0</v>
      </c>
      <c r="BJ189" s="18" t="s">
        <v>22</v>
      </c>
      <c r="BK189" s="205">
        <f t="shared" si="19"/>
        <v>0</v>
      </c>
      <c r="BL189" s="18" t="s">
        <v>211</v>
      </c>
      <c r="BM189" s="18" t="s">
        <v>1913</v>
      </c>
    </row>
    <row r="190" spans="2:65" s="1" customFormat="1" ht="22.5" customHeight="1" x14ac:dyDescent="0.3">
      <c r="B190" s="35"/>
      <c r="C190" s="194" t="s">
        <v>805</v>
      </c>
      <c r="D190" s="194" t="s">
        <v>206</v>
      </c>
      <c r="E190" s="195" t="s">
        <v>1914</v>
      </c>
      <c r="F190" s="196" t="s">
        <v>1915</v>
      </c>
      <c r="G190" s="197" t="s">
        <v>417</v>
      </c>
      <c r="H190" s="198">
        <v>3</v>
      </c>
      <c r="I190" s="199"/>
      <c r="J190" s="200">
        <f t="shared" si="10"/>
        <v>0</v>
      </c>
      <c r="K190" s="196" t="s">
        <v>20</v>
      </c>
      <c r="L190" s="55"/>
      <c r="M190" s="201" t="s">
        <v>20</v>
      </c>
      <c r="N190" s="202" t="s">
        <v>49</v>
      </c>
      <c r="O190" s="36"/>
      <c r="P190" s="203">
        <f t="shared" si="11"/>
        <v>0</v>
      </c>
      <c r="Q190" s="203">
        <v>0</v>
      </c>
      <c r="R190" s="203">
        <f t="shared" si="12"/>
        <v>0</v>
      </c>
      <c r="S190" s="203">
        <v>0</v>
      </c>
      <c r="T190" s="204">
        <f t="shared" si="13"/>
        <v>0</v>
      </c>
      <c r="AR190" s="18" t="s">
        <v>211</v>
      </c>
      <c r="AT190" s="18" t="s">
        <v>206</v>
      </c>
      <c r="AU190" s="18" t="s">
        <v>86</v>
      </c>
      <c r="AY190" s="18" t="s">
        <v>203</v>
      </c>
      <c r="BE190" s="205">
        <f t="shared" si="14"/>
        <v>0</v>
      </c>
      <c r="BF190" s="205">
        <f t="shared" si="15"/>
        <v>0</v>
      </c>
      <c r="BG190" s="205">
        <f t="shared" si="16"/>
        <v>0</v>
      </c>
      <c r="BH190" s="205">
        <f t="shared" si="17"/>
        <v>0</v>
      </c>
      <c r="BI190" s="205">
        <f t="shared" si="18"/>
        <v>0</v>
      </c>
      <c r="BJ190" s="18" t="s">
        <v>22</v>
      </c>
      <c r="BK190" s="205">
        <f t="shared" si="19"/>
        <v>0</v>
      </c>
      <c r="BL190" s="18" t="s">
        <v>211</v>
      </c>
      <c r="BM190" s="18" t="s">
        <v>1916</v>
      </c>
    </row>
    <row r="191" spans="2:65" s="1" customFormat="1" ht="22.5" customHeight="1" x14ac:dyDescent="0.3">
      <c r="B191" s="35"/>
      <c r="C191" s="194" t="s">
        <v>809</v>
      </c>
      <c r="D191" s="194" t="s">
        <v>206</v>
      </c>
      <c r="E191" s="195" t="s">
        <v>1917</v>
      </c>
      <c r="F191" s="196" t="s">
        <v>1918</v>
      </c>
      <c r="G191" s="197" t="s">
        <v>417</v>
      </c>
      <c r="H191" s="198">
        <v>3</v>
      </c>
      <c r="I191" s="199"/>
      <c r="J191" s="200">
        <f t="shared" si="10"/>
        <v>0</v>
      </c>
      <c r="K191" s="196" t="s">
        <v>20</v>
      </c>
      <c r="L191" s="55"/>
      <c r="M191" s="201" t="s">
        <v>20</v>
      </c>
      <c r="N191" s="202" t="s">
        <v>49</v>
      </c>
      <c r="O191" s="36"/>
      <c r="P191" s="203">
        <f t="shared" si="11"/>
        <v>0</v>
      </c>
      <c r="Q191" s="203">
        <v>0</v>
      </c>
      <c r="R191" s="203">
        <f t="shared" si="12"/>
        <v>0</v>
      </c>
      <c r="S191" s="203">
        <v>0</v>
      </c>
      <c r="T191" s="204">
        <f t="shared" si="13"/>
        <v>0</v>
      </c>
      <c r="AR191" s="18" t="s">
        <v>211</v>
      </c>
      <c r="AT191" s="18" t="s">
        <v>206</v>
      </c>
      <c r="AU191" s="18" t="s">
        <v>86</v>
      </c>
      <c r="AY191" s="18" t="s">
        <v>203</v>
      </c>
      <c r="BE191" s="205">
        <f t="shared" si="14"/>
        <v>0</v>
      </c>
      <c r="BF191" s="205">
        <f t="shared" si="15"/>
        <v>0</v>
      </c>
      <c r="BG191" s="205">
        <f t="shared" si="16"/>
        <v>0</v>
      </c>
      <c r="BH191" s="205">
        <f t="shared" si="17"/>
        <v>0</v>
      </c>
      <c r="BI191" s="205">
        <f t="shared" si="18"/>
        <v>0</v>
      </c>
      <c r="BJ191" s="18" t="s">
        <v>22</v>
      </c>
      <c r="BK191" s="205">
        <f t="shared" si="19"/>
        <v>0</v>
      </c>
      <c r="BL191" s="18" t="s">
        <v>211</v>
      </c>
      <c r="BM191" s="18" t="s">
        <v>1919</v>
      </c>
    </row>
    <row r="192" spans="2:65" s="1" customFormat="1" ht="22.5" customHeight="1" x14ac:dyDescent="0.3">
      <c r="B192" s="35"/>
      <c r="C192" s="194" t="s">
        <v>814</v>
      </c>
      <c r="D192" s="194" t="s">
        <v>206</v>
      </c>
      <c r="E192" s="195" t="s">
        <v>1920</v>
      </c>
      <c r="F192" s="196" t="s">
        <v>1921</v>
      </c>
      <c r="G192" s="197" t="s">
        <v>417</v>
      </c>
      <c r="H192" s="198">
        <v>2</v>
      </c>
      <c r="I192" s="199"/>
      <c r="J192" s="200">
        <f t="shared" si="10"/>
        <v>0</v>
      </c>
      <c r="K192" s="196" t="s">
        <v>20</v>
      </c>
      <c r="L192" s="55"/>
      <c r="M192" s="201" t="s">
        <v>20</v>
      </c>
      <c r="N192" s="202" t="s">
        <v>49</v>
      </c>
      <c r="O192" s="36"/>
      <c r="P192" s="203">
        <f t="shared" si="11"/>
        <v>0</v>
      </c>
      <c r="Q192" s="203">
        <v>0</v>
      </c>
      <c r="R192" s="203">
        <f t="shared" si="12"/>
        <v>0</v>
      </c>
      <c r="S192" s="203">
        <v>0</v>
      </c>
      <c r="T192" s="204">
        <f t="shared" si="13"/>
        <v>0</v>
      </c>
      <c r="AR192" s="18" t="s">
        <v>211</v>
      </c>
      <c r="AT192" s="18" t="s">
        <v>206</v>
      </c>
      <c r="AU192" s="18" t="s">
        <v>86</v>
      </c>
      <c r="AY192" s="18" t="s">
        <v>203</v>
      </c>
      <c r="BE192" s="205">
        <f t="shared" si="14"/>
        <v>0</v>
      </c>
      <c r="BF192" s="205">
        <f t="shared" si="15"/>
        <v>0</v>
      </c>
      <c r="BG192" s="205">
        <f t="shared" si="16"/>
        <v>0</v>
      </c>
      <c r="BH192" s="205">
        <f t="shared" si="17"/>
        <v>0</v>
      </c>
      <c r="BI192" s="205">
        <f t="shared" si="18"/>
        <v>0</v>
      </c>
      <c r="BJ192" s="18" t="s">
        <v>22</v>
      </c>
      <c r="BK192" s="205">
        <f t="shared" si="19"/>
        <v>0</v>
      </c>
      <c r="BL192" s="18" t="s">
        <v>211</v>
      </c>
      <c r="BM192" s="18" t="s">
        <v>1922</v>
      </c>
    </row>
    <row r="193" spans="2:65" s="1" customFormat="1" ht="22.5" customHeight="1" x14ac:dyDescent="0.3">
      <c r="B193" s="35"/>
      <c r="C193" s="194" t="s">
        <v>819</v>
      </c>
      <c r="D193" s="194" t="s">
        <v>206</v>
      </c>
      <c r="E193" s="195" t="s">
        <v>1923</v>
      </c>
      <c r="F193" s="196" t="s">
        <v>1924</v>
      </c>
      <c r="G193" s="197" t="s">
        <v>417</v>
      </c>
      <c r="H193" s="198">
        <v>1</v>
      </c>
      <c r="I193" s="199"/>
      <c r="J193" s="200">
        <f t="shared" si="10"/>
        <v>0</v>
      </c>
      <c r="K193" s="196" t="s">
        <v>20</v>
      </c>
      <c r="L193" s="55"/>
      <c r="M193" s="201" t="s">
        <v>20</v>
      </c>
      <c r="N193" s="202" t="s">
        <v>49</v>
      </c>
      <c r="O193" s="36"/>
      <c r="P193" s="203">
        <f t="shared" si="11"/>
        <v>0</v>
      </c>
      <c r="Q193" s="203">
        <v>0</v>
      </c>
      <c r="R193" s="203">
        <f t="shared" si="12"/>
        <v>0</v>
      </c>
      <c r="S193" s="203">
        <v>0</v>
      </c>
      <c r="T193" s="204">
        <f t="shared" si="13"/>
        <v>0</v>
      </c>
      <c r="AR193" s="18" t="s">
        <v>211</v>
      </c>
      <c r="AT193" s="18" t="s">
        <v>206</v>
      </c>
      <c r="AU193" s="18" t="s">
        <v>86</v>
      </c>
      <c r="AY193" s="18" t="s">
        <v>203</v>
      </c>
      <c r="BE193" s="205">
        <f t="shared" si="14"/>
        <v>0</v>
      </c>
      <c r="BF193" s="205">
        <f t="shared" si="15"/>
        <v>0</v>
      </c>
      <c r="BG193" s="205">
        <f t="shared" si="16"/>
        <v>0</v>
      </c>
      <c r="BH193" s="205">
        <f t="shared" si="17"/>
        <v>0</v>
      </c>
      <c r="BI193" s="205">
        <f t="shared" si="18"/>
        <v>0</v>
      </c>
      <c r="BJ193" s="18" t="s">
        <v>22</v>
      </c>
      <c r="BK193" s="205">
        <f t="shared" si="19"/>
        <v>0</v>
      </c>
      <c r="BL193" s="18" t="s">
        <v>211</v>
      </c>
      <c r="BM193" s="18" t="s">
        <v>1925</v>
      </c>
    </row>
    <row r="194" spans="2:65" s="11" customFormat="1" ht="29.85" customHeight="1" x14ac:dyDescent="0.3">
      <c r="B194" s="177"/>
      <c r="C194" s="178"/>
      <c r="D194" s="191" t="s">
        <v>77</v>
      </c>
      <c r="E194" s="192" t="s">
        <v>1926</v>
      </c>
      <c r="F194" s="192" t="s">
        <v>1927</v>
      </c>
      <c r="G194" s="178"/>
      <c r="H194" s="178"/>
      <c r="I194" s="181"/>
      <c r="J194" s="193">
        <f>BK194</f>
        <v>0</v>
      </c>
      <c r="K194" s="178"/>
      <c r="L194" s="183"/>
      <c r="M194" s="184"/>
      <c r="N194" s="185"/>
      <c r="O194" s="185"/>
      <c r="P194" s="186">
        <f>SUM(P195:P196)</f>
        <v>0</v>
      </c>
      <c r="Q194" s="185"/>
      <c r="R194" s="186">
        <f>SUM(R195:R196)</f>
        <v>0</v>
      </c>
      <c r="S194" s="185"/>
      <c r="T194" s="187">
        <f>SUM(T195:T196)</f>
        <v>0</v>
      </c>
      <c r="AR194" s="188" t="s">
        <v>22</v>
      </c>
      <c r="AT194" s="189" t="s">
        <v>77</v>
      </c>
      <c r="AU194" s="189" t="s">
        <v>22</v>
      </c>
      <c r="AY194" s="188" t="s">
        <v>203</v>
      </c>
      <c r="BK194" s="190">
        <f>SUM(BK195:BK196)</f>
        <v>0</v>
      </c>
    </row>
    <row r="195" spans="2:65" s="1" customFormat="1" ht="22.5" customHeight="1" x14ac:dyDescent="0.3">
      <c r="B195" s="35"/>
      <c r="C195" s="194" t="s">
        <v>828</v>
      </c>
      <c r="D195" s="194" t="s">
        <v>206</v>
      </c>
      <c r="E195" s="195" t="s">
        <v>1928</v>
      </c>
      <c r="F195" s="196" t="s">
        <v>1929</v>
      </c>
      <c r="G195" s="197" t="s">
        <v>417</v>
      </c>
      <c r="H195" s="198">
        <v>3</v>
      </c>
      <c r="I195" s="199"/>
      <c r="J195" s="200">
        <f>ROUND(I195*H195,2)</f>
        <v>0</v>
      </c>
      <c r="K195" s="196" t="s">
        <v>20</v>
      </c>
      <c r="L195" s="55"/>
      <c r="M195" s="201" t="s">
        <v>20</v>
      </c>
      <c r="N195" s="202" t="s">
        <v>49</v>
      </c>
      <c r="O195" s="36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AR195" s="18" t="s">
        <v>211</v>
      </c>
      <c r="AT195" s="18" t="s">
        <v>206</v>
      </c>
      <c r="AU195" s="18" t="s">
        <v>86</v>
      </c>
      <c r="AY195" s="18" t="s">
        <v>203</v>
      </c>
      <c r="BE195" s="205">
        <f>IF(N195="základní",J195,0)</f>
        <v>0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8" t="s">
        <v>22</v>
      </c>
      <c r="BK195" s="205">
        <f>ROUND(I195*H195,2)</f>
        <v>0</v>
      </c>
      <c r="BL195" s="18" t="s">
        <v>211</v>
      </c>
      <c r="BM195" s="18" t="s">
        <v>1930</v>
      </c>
    </row>
    <row r="196" spans="2:65" s="1" customFormat="1" ht="22.5" customHeight="1" x14ac:dyDescent="0.3">
      <c r="B196" s="35"/>
      <c r="C196" s="194" t="s">
        <v>833</v>
      </c>
      <c r="D196" s="194" t="s">
        <v>206</v>
      </c>
      <c r="E196" s="195" t="s">
        <v>1931</v>
      </c>
      <c r="F196" s="196" t="s">
        <v>1932</v>
      </c>
      <c r="G196" s="197" t="s">
        <v>417</v>
      </c>
      <c r="H196" s="198">
        <v>3</v>
      </c>
      <c r="I196" s="199"/>
      <c r="J196" s="200">
        <f>ROUND(I196*H196,2)</f>
        <v>0</v>
      </c>
      <c r="K196" s="196" t="s">
        <v>20</v>
      </c>
      <c r="L196" s="55"/>
      <c r="M196" s="201" t="s">
        <v>20</v>
      </c>
      <c r="N196" s="202" t="s">
        <v>49</v>
      </c>
      <c r="O196" s="36"/>
      <c r="P196" s="203">
        <f>O196*H196</f>
        <v>0</v>
      </c>
      <c r="Q196" s="203">
        <v>0</v>
      </c>
      <c r="R196" s="203">
        <f>Q196*H196</f>
        <v>0</v>
      </c>
      <c r="S196" s="203">
        <v>0</v>
      </c>
      <c r="T196" s="204">
        <f>S196*H196</f>
        <v>0</v>
      </c>
      <c r="AR196" s="18" t="s">
        <v>211</v>
      </c>
      <c r="AT196" s="18" t="s">
        <v>206</v>
      </c>
      <c r="AU196" s="18" t="s">
        <v>86</v>
      </c>
      <c r="AY196" s="18" t="s">
        <v>203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8" t="s">
        <v>22</v>
      </c>
      <c r="BK196" s="205">
        <f>ROUND(I196*H196,2)</f>
        <v>0</v>
      </c>
      <c r="BL196" s="18" t="s">
        <v>211</v>
      </c>
      <c r="BM196" s="18" t="s">
        <v>1933</v>
      </c>
    </row>
    <row r="197" spans="2:65" s="11" customFormat="1" ht="29.85" customHeight="1" x14ac:dyDescent="0.3">
      <c r="B197" s="177"/>
      <c r="C197" s="178"/>
      <c r="D197" s="191" t="s">
        <v>77</v>
      </c>
      <c r="E197" s="192" t="s">
        <v>1934</v>
      </c>
      <c r="F197" s="192" t="s">
        <v>1935</v>
      </c>
      <c r="G197" s="178"/>
      <c r="H197" s="178"/>
      <c r="I197" s="181"/>
      <c r="J197" s="193">
        <f>BK197</f>
        <v>0</v>
      </c>
      <c r="K197" s="178"/>
      <c r="L197" s="183"/>
      <c r="M197" s="184"/>
      <c r="N197" s="185"/>
      <c r="O197" s="185"/>
      <c r="P197" s="186">
        <f>SUM(P198:P200)</f>
        <v>0</v>
      </c>
      <c r="Q197" s="185"/>
      <c r="R197" s="186">
        <f>SUM(R198:R200)</f>
        <v>0</v>
      </c>
      <c r="S197" s="185"/>
      <c r="T197" s="187">
        <f>SUM(T198:T200)</f>
        <v>0</v>
      </c>
      <c r="AR197" s="188" t="s">
        <v>22</v>
      </c>
      <c r="AT197" s="189" t="s">
        <v>77</v>
      </c>
      <c r="AU197" s="189" t="s">
        <v>22</v>
      </c>
      <c r="AY197" s="188" t="s">
        <v>203</v>
      </c>
      <c r="BK197" s="190">
        <f>SUM(BK198:BK200)</f>
        <v>0</v>
      </c>
    </row>
    <row r="198" spans="2:65" s="1" customFormat="1" ht="22.5" customHeight="1" x14ac:dyDescent="0.3">
      <c r="B198" s="35"/>
      <c r="C198" s="194" t="s">
        <v>837</v>
      </c>
      <c r="D198" s="194" t="s">
        <v>206</v>
      </c>
      <c r="E198" s="195" t="s">
        <v>1936</v>
      </c>
      <c r="F198" s="196" t="s">
        <v>1937</v>
      </c>
      <c r="G198" s="197" t="s">
        <v>417</v>
      </c>
      <c r="H198" s="198">
        <v>1</v>
      </c>
      <c r="I198" s="199"/>
      <c r="J198" s="200">
        <f>ROUND(I198*H198,2)</f>
        <v>0</v>
      </c>
      <c r="K198" s="196" t="s">
        <v>20</v>
      </c>
      <c r="L198" s="55"/>
      <c r="M198" s="201" t="s">
        <v>20</v>
      </c>
      <c r="N198" s="202" t="s">
        <v>49</v>
      </c>
      <c r="O198" s="36"/>
      <c r="P198" s="203">
        <f>O198*H198</f>
        <v>0</v>
      </c>
      <c r="Q198" s="203">
        <v>0</v>
      </c>
      <c r="R198" s="203">
        <f>Q198*H198</f>
        <v>0</v>
      </c>
      <c r="S198" s="203">
        <v>0</v>
      </c>
      <c r="T198" s="204">
        <f>S198*H198</f>
        <v>0</v>
      </c>
      <c r="AR198" s="18" t="s">
        <v>211</v>
      </c>
      <c r="AT198" s="18" t="s">
        <v>206</v>
      </c>
      <c r="AU198" s="18" t="s">
        <v>86</v>
      </c>
      <c r="AY198" s="18" t="s">
        <v>203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8" t="s">
        <v>22</v>
      </c>
      <c r="BK198" s="205">
        <f>ROUND(I198*H198,2)</f>
        <v>0</v>
      </c>
      <c r="BL198" s="18" t="s">
        <v>211</v>
      </c>
      <c r="BM198" s="18" t="s">
        <v>1938</v>
      </c>
    </row>
    <row r="199" spans="2:65" s="1" customFormat="1" ht="22.5" customHeight="1" x14ac:dyDescent="0.3">
      <c r="B199" s="35"/>
      <c r="C199" s="194" t="s">
        <v>842</v>
      </c>
      <c r="D199" s="194" t="s">
        <v>206</v>
      </c>
      <c r="E199" s="195" t="s">
        <v>1939</v>
      </c>
      <c r="F199" s="196" t="s">
        <v>1940</v>
      </c>
      <c r="G199" s="197" t="s">
        <v>417</v>
      </c>
      <c r="H199" s="198">
        <v>1</v>
      </c>
      <c r="I199" s="199"/>
      <c r="J199" s="200">
        <f>ROUND(I199*H199,2)</f>
        <v>0</v>
      </c>
      <c r="K199" s="196" t="s">
        <v>20</v>
      </c>
      <c r="L199" s="55"/>
      <c r="M199" s="201" t="s">
        <v>20</v>
      </c>
      <c r="N199" s="202" t="s">
        <v>49</v>
      </c>
      <c r="O199" s="36"/>
      <c r="P199" s="203">
        <f>O199*H199</f>
        <v>0</v>
      </c>
      <c r="Q199" s="203">
        <v>0</v>
      </c>
      <c r="R199" s="203">
        <f>Q199*H199</f>
        <v>0</v>
      </c>
      <c r="S199" s="203">
        <v>0</v>
      </c>
      <c r="T199" s="204">
        <f>S199*H199</f>
        <v>0</v>
      </c>
      <c r="AR199" s="18" t="s">
        <v>211</v>
      </c>
      <c r="AT199" s="18" t="s">
        <v>206</v>
      </c>
      <c r="AU199" s="18" t="s">
        <v>86</v>
      </c>
      <c r="AY199" s="18" t="s">
        <v>203</v>
      </c>
      <c r="BE199" s="205">
        <f>IF(N199="základní",J199,0)</f>
        <v>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8" t="s">
        <v>22</v>
      </c>
      <c r="BK199" s="205">
        <f>ROUND(I199*H199,2)</f>
        <v>0</v>
      </c>
      <c r="BL199" s="18" t="s">
        <v>211</v>
      </c>
      <c r="BM199" s="18" t="s">
        <v>1941</v>
      </c>
    </row>
    <row r="200" spans="2:65" s="1" customFormat="1" ht="22.5" customHeight="1" x14ac:dyDescent="0.3">
      <c r="B200" s="35"/>
      <c r="C200" s="194" t="s">
        <v>846</v>
      </c>
      <c r="D200" s="194" t="s">
        <v>206</v>
      </c>
      <c r="E200" s="195" t="s">
        <v>1942</v>
      </c>
      <c r="F200" s="196" t="s">
        <v>1943</v>
      </c>
      <c r="G200" s="197" t="s">
        <v>417</v>
      </c>
      <c r="H200" s="198">
        <v>1</v>
      </c>
      <c r="I200" s="199"/>
      <c r="J200" s="200">
        <f>ROUND(I200*H200,2)</f>
        <v>0</v>
      </c>
      <c r="K200" s="196" t="s">
        <v>20</v>
      </c>
      <c r="L200" s="55"/>
      <c r="M200" s="201" t="s">
        <v>20</v>
      </c>
      <c r="N200" s="202" t="s">
        <v>49</v>
      </c>
      <c r="O200" s="36"/>
      <c r="P200" s="203">
        <f>O200*H200</f>
        <v>0</v>
      </c>
      <c r="Q200" s="203">
        <v>0</v>
      </c>
      <c r="R200" s="203">
        <f>Q200*H200</f>
        <v>0</v>
      </c>
      <c r="S200" s="203">
        <v>0</v>
      </c>
      <c r="T200" s="204">
        <f>S200*H200</f>
        <v>0</v>
      </c>
      <c r="AR200" s="18" t="s">
        <v>211</v>
      </c>
      <c r="AT200" s="18" t="s">
        <v>206</v>
      </c>
      <c r="AU200" s="18" t="s">
        <v>86</v>
      </c>
      <c r="AY200" s="18" t="s">
        <v>203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8" t="s">
        <v>22</v>
      </c>
      <c r="BK200" s="205">
        <f>ROUND(I200*H200,2)</f>
        <v>0</v>
      </c>
      <c r="BL200" s="18" t="s">
        <v>211</v>
      </c>
      <c r="BM200" s="18" t="s">
        <v>1944</v>
      </c>
    </row>
    <row r="201" spans="2:65" s="11" customFormat="1" ht="29.85" customHeight="1" x14ac:dyDescent="0.3">
      <c r="B201" s="177"/>
      <c r="C201" s="178"/>
      <c r="D201" s="191" t="s">
        <v>77</v>
      </c>
      <c r="E201" s="192" t="s">
        <v>1945</v>
      </c>
      <c r="F201" s="192" t="s">
        <v>1946</v>
      </c>
      <c r="G201" s="178"/>
      <c r="H201" s="178"/>
      <c r="I201" s="181"/>
      <c r="J201" s="193">
        <f>BK201</f>
        <v>0</v>
      </c>
      <c r="K201" s="178"/>
      <c r="L201" s="183"/>
      <c r="M201" s="184"/>
      <c r="N201" s="185"/>
      <c r="O201" s="185"/>
      <c r="P201" s="186">
        <f>SUM(P202:P203)</f>
        <v>0</v>
      </c>
      <c r="Q201" s="185"/>
      <c r="R201" s="186">
        <f>SUM(R202:R203)</f>
        <v>0</v>
      </c>
      <c r="S201" s="185"/>
      <c r="T201" s="187">
        <f>SUM(T202:T203)</f>
        <v>0</v>
      </c>
      <c r="AR201" s="188" t="s">
        <v>22</v>
      </c>
      <c r="AT201" s="189" t="s">
        <v>77</v>
      </c>
      <c r="AU201" s="189" t="s">
        <v>22</v>
      </c>
      <c r="AY201" s="188" t="s">
        <v>203</v>
      </c>
      <c r="BK201" s="190">
        <f>SUM(BK202:BK203)</f>
        <v>0</v>
      </c>
    </row>
    <row r="202" spans="2:65" s="1" customFormat="1" ht="22.5" customHeight="1" x14ac:dyDescent="0.3">
      <c r="B202" s="35"/>
      <c r="C202" s="194" t="s">
        <v>869</v>
      </c>
      <c r="D202" s="194" t="s">
        <v>206</v>
      </c>
      <c r="E202" s="195" t="s">
        <v>1947</v>
      </c>
      <c r="F202" s="196" t="s">
        <v>1948</v>
      </c>
      <c r="G202" s="197" t="s">
        <v>417</v>
      </c>
      <c r="H202" s="198">
        <v>1</v>
      </c>
      <c r="I202" s="199"/>
      <c r="J202" s="200">
        <f>ROUND(I202*H202,2)</f>
        <v>0</v>
      </c>
      <c r="K202" s="196" t="s">
        <v>20</v>
      </c>
      <c r="L202" s="55"/>
      <c r="M202" s="201" t="s">
        <v>20</v>
      </c>
      <c r="N202" s="202" t="s">
        <v>49</v>
      </c>
      <c r="O202" s="36"/>
      <c r="P202" s="203">
        <f>O202*H202</f>
        <v>0</v>
      </c>
      <c r="Q202" s="203">
        <v>0</v>
      </c>
      <c r="R202" s="203">
        <f>Q202*H202</f>
        <v>0</v>
      </c>
      <c r="S202" s="203">
        <v>0</v>
      </c>
      <c r="T202" s="204">
        <f>S202*H202</f>
        <v>0</v>
      </c>
      <c r="AR202" s="18" t="s">
        <v>211</v>
      </c>
      <c r="AT202" s="18" t="s">
        <v>206</v>
      </c>
      <c r="AU202" s="18" t="s">
        <v>86</v>
      </c>
      <c r="AY202" s="18" t="s">
        <v>203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8" t="s">
        <v>22</v>
      </c>
      <c r="BK202" s="205">
        <f>ROUND(I202*H202,2)</f>
        <v>0</v>
      </c>
      <c r="BL202" s="18" t="s">
        <v>211</v>
      </c>
      <c r="BM202" s="18" t="s">
        <v>1949</v>
      </c>
    </row>
    <row r="203" spans="2:65" s="1" customFormat="1" ht="22.5" customHeight="1" x14ac:dyDescent="0.3">
      <c r="B203" s="35"/>
      <c r="C203" s="194" t="s">
        <v>881</v>
      </c>
      <c r="D203" s="194" t="s">
        <v>206</v>
      </c>
      <c r="E203" s="195" t="s">
        <v>1900</v>
      </c>
      <c r="F203" s="196" t="s">
        <v>1901</v>
      </c>
      <c r="G203" s="197" t="s">
        <v>417</v>
      </c>
      <c r="H203" s="198">
        <v>2</v>
      </c>
      <c r="I203" s="199"/>
      <c r="J203" s="200">
        <f>ROUND(I203*H203,2)</f>
        <v>0</v>
      </c>
      <c r="K203" s="196" t="s">
        <v>20</v>
      </c>
      <c r="L203" s="55"/>
      <c r="M203" s="201" t="s">
        <v>20</v>
      </c>
      <c r="N203" s="202" t="s">
        <v>49</v>
      </c>
      <c r="O203" s="36"/>
      <c r="P203" s="203">
        <f>O203*H203</f>
        <v>0</v>
      </c>
      <c r="Q203" s="203">
        <v>0</v>
      </c>
      <c r="R203" s="203">
        <f>Q203*H203</f>
        <v>0</v>
      </c>
      <c r="S203" s="203">
        <v>0</v>
      </c>
      <c r="T203" s="204">
        <f>S203*H203</f>
        <v>0</v>
      </c>
      <c r="AR203" s="18" t="s">
        <v>211</v>
      </c>
      <c r="AT203" s="18" t="s">
        <v>206</v>
      </c>
      <c r="AU203" s="18" t="s">
        <v>86</v>
      </c>
      <c r="AY203" s="18" t="s">
        <v>203</v>
      </c>
      <c r="BE203" s="205">
        <f>IF(N203="základní",J203,0)</f>
        <v>0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8" t="s">
        <v>22</v>
      </c>
      <c r="BK203" s="205">
        <f>ROUND(I203*H203,2)</f>
        <v>0</v>
      </c>
      <c r="BL203" s="18" t="s">
        <v>211</v>
      </c>
      <c r="BM203" s="18" t="s">
        <v>1950</v>
      </c>
    </row>
    <row r="204" spans="2:65" s="11" customFormat="1" ht="29.85" customHeight="1" x14ac:dyDescent="0.3">
      <c r="B204" s="177"/>
      <c r="C204" s="178"/>
      <c r="D204" s="191" t="s">
        <v>77</v>
      </c>
      <c r="E204" s="192" t="s">
        <v>1951</v>
      </c>
      <c r="F204" s="192" t="s">
        <v>1952</v>
      </c>
      <c r="G204" s="178"/>
      <c r="H204" s="178"/>
      <c r="I204" s="181"/>
      <c r="J204" s="193">
        <f>BK204</f>
        <v>0</v>
      </c>
      <c r="K204" s="178"/>
      <c r="L204" s="183"/>
      <c r="M204" s="184"/>
      <c r="N204" s="185"/>
      <c r="O204" s="185"/>
      <c r="P204" s="186">
        <f>SUM(P205:P207)</f>
        <v>0</v>
      </c>
      <c r="Q204" s="185"/>
      <c r="R204" s="186">
        <f>SUM(R205:R207)</f>
        <v>0</v>
      </c>
      <c r="S204" s="185"/>
      <c r="T204" s="187">
        <f>SUM(T205:T207)</f>
        <v>0</v>
      </c>
      <c r="AR204" s="188" t="s">
        <v>22</v>
      </c>
      <c r="AT204" s="189" t="s">
        <v>77</v>
      </c>
      <c r="AU204" s="189" t="s">
        <v>22</v>
      </c>
      <c r="AY204" s="188" t="s">
        <v>203</v>
      </c>
      <c r="BK204" s="190">
        <f>SUM(BK205:BK207)</f>
        <v>0</v>
      </c>
    </row>
    <row r="205" spans="2:65" s="1" customFormat="1" ht="22.5" customHeight="1" x14ac:dyDescent="0.3">
      <c r="B205" s="35"/>
      <c r="C205" s="194" t="s">
        <v>885</v>
      </c>
      <c r="D205" s="194" t="s">
        <v>206</v>
      </c>
      <c r="E205" s="195" t="s">
        <v>1953</v>
      </c>
      <c r="F205" s="196" t="s">
        <v>1954</v>
      </c>
      <c r="G205" s="197" t="s">
        <v>417</v>
      </c>
      <c r="H205" s="198">
        <v>1</v>
      </c>
      <c r="I205" s="199"/>
      <c r="J205" s="200">
        <f>ROUND(I205*H205,2)</f>
        <v>0</v>
      </c>
      <c r="K205" s="196" t="s">
        <v>20</v>
      </c>
      <c r="L205" s="55"/>
      <c r="M205" s="201" t="s">
        <v>20</v>
      </c>
      <c r="N205" s="202" t="s">
        <v>49</v>
      </c>
      <c r="O205" s="36"/>
      <c r="P205" s="203">
        <f>O205*H205</f>
        <v>0</v>
      </c>
      <c r="Q205" s="203">
        <v>0</v>
      </c>
      <c r="R205" s="203">
        <f>Q205*H205</f>
        <v>0</v>
      </c>
      <c r="S205" s="203">
        <v>0</v>
      </c>
      <c r="T205" s="204">
        <f>S205*H205</f>
        <v>0</v>
      </c>
      <c r="AR205" s="18" t="s">
        <v>211</v>
      </c>
      <c r="AT205" s="18" t="s">
        <v>206</v>
      </c>
      <c r="AU205" s="18" t="s">
        <v>86</v>
      </c>
      <c r="AY205" s="18" t="s">
        <v>203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8" t="s">
        <v>22</v>
      </c>
      <c r="BK205" s="205">
        <f>ROUND(I205*H205,2)</f>
        <v>0</v>
      </c>
      <c r="BL205" s="18" t="s">
        <v>211</v>
      </c>
      <c r="BM205" s="18" t="s">
        <v>1955</v>
      </c>
    </row>
    <row r="206" spans="2:65" s="1" customFormat="1" ht="22.5" customHeight="1" x14ac:dyDescent="0.3">
      <c r="B206" s="35"/>
      <c r="C206" s="194" t="s">
        <v>891</v>
      </c>
      <c r="D206" s="194" t="s">
        <v>206</v>
      </c>
      <c r="E206" s="195" t="s">
        <v>1956</v>
      </c>
      <c r="F206" s="196" t="s">
        <v>1957</v>
      </c>
      <c r="G206" s="197" t="s">
        <v>417</v>
      </c>
      <c r="H206" s="198">
        <v>1</v>
      </c>
      <c r="I206" s="199"/>
      <c r="J206" s="200">
        <f>ROUND(I206*H206,2)</f>
        <v>0</v>
      </c>
      <c r="K206" s="196" t="s">
        <v>20</v>
      </c>
      <c r="L206" s="55"/>
      <c r="M206" s="201" t="s">
        <v>20</v>
      </c>
      <c r="N206" s="202" t="s">
        <v>49</v>
      </c>
      <c r="O206" s="36"/>
      <c r="P206" s="203">
        <f>O206*H206</f>
        <v>0</v>
      </c>
      <c r="Q206" s="203">
        <v>0</v>
      </c>
      <c r="R206" s="203">
        <f>Q206*H206</f>
        <v>0</v>
      </c>
      <c r="S206" s="203">
        <v>0</v>
      </c>
      <c r="T206" s="204">
        <f>S206*H206</f>
        <v>0</v>
      </c>
      <c r="AR206" s="18" t="s">
        <v>211</v>
      </c>
      <c r="AT206" s="18" t="s">
        <v>206</v>
      </c>
      <c r="AU206" s="18" t="s">
        <v>86</v>
      </c>
      <c r="AY206" s="18" t="s">
        <v>203</v>
      </c>
      <c r="BE206" s="205">
        <f>IF(N206="základní",J206,0)</f>
        <v>0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8" t="s">
        <v>22</v>
      </c>
      <c r="BK206" s="205">
        <f>ROUND(I206*H206,2)</f>
        <v>0</v>
      </c>
      <c r="BL206" s="18" t="s">
        <v>211</v>
      </c>
      <c r="BM206" s="18" t="s">
        <v>1958</v>
      </c>
    </row>
    <row r="207" spans="2:65" s="1" customFormat="1" ht="22.5" customHeight="1" x14ac:dyDescent="0.3">
      <c r="B207" s="35"/>
      <c r="C207" s="194" t="s">
        <v>896</v>
      </c>
      <c r="D207" s="194" t="s">
        <v>206</v>
      </c>
      <c r="E207" s="195" t="s">
        <v>1959</v>
      </c>
      <c r="F207" s="196" t="s">
        <v>1688</v>
      </c>
      <c r="G207" s="197" t="s">
        <v>461</v>
      </c>
      <c r="H207" s="198">
        <v>1</v>
      </c>
      <c r="I207" s="199"/>
      <c r="J207" s="200">
        <f>ROUND(I207*H207,2)</f>
        <v>0</v>
      </c>
      <c r="K207" s="196" t="s">
        <v>20</v>
      </c>
      <c r="L207" s="55"/>
      <c r="M207" s="201" t="s">
        <v>20</v>
      </c>
      <c r="N207" s="202" t="s">
        <v>49</v>
      </c>
      <c r="O207" s="36"/>
      <c r="P207" s="203">
        <f>O207*H207</f>
        <v>0</v>
      </c>
      <c r="Q207" s="203">
        <v>0</v>
      </c>
      <c r="R207" s="203">
        <f>Q207*H207</f>
        <v>0</v>
      </c>
      <c r="S207" s="203">
        <v>0</v>
      </c>
      <c r="T207" s="204">
        <f>S207*H207</f>
        <v>0</v>
      </c>
      <c r="AR207" s="18" t="s">
        <v>211</v>
      </c>
      <c r="AT207" s="18" t="s">
        <v>206</v>
      </c>
      <c r="AU207" s="18" t="s">
        <v>86</v>
      </c>
      <c r="AY207" s="18" t="s">
        <v>203</v>
      </c>
      <c r="BE207" s="205">
        <f>IF(N207="základní",J207,0)</f>
        <v>0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8" t="s">
        <v>22</v>
      </c>
      <c r="BK207" s="205">
        <f>ROUND(I207*H207,2)</f>
        <v>0</v>
      </c>
      <c r="BL207" s="18" t="s">
        <v>211</v>
      </c>
      <c r="BM207" s="18" t="s">
        <v>1960</v>
      </c>
    </row>
    <row r="208" spans="2:65" s="11" customFormat="1" ht="37.35" customHeight="1" x14ac:dyDescent="0.35">
      <c r="B208" s="177"/>
      <c r="C208" s="178"/>
      <c r="D208" s="191" t="s">
        <v>77</v>
      </c>
      <c r="E208" s="246" t="s">
        <v>1961</v>
      </c>
      <c r="F208" s="246" t="s">
        <v>1962</v>
      </c>
      <c r="G208" s="178"/>
      <c r="H208" s="178"/>
      <c r="I208" s="181"/>
      <c r="J208" s="247">
        <f>BK208</f>
        <v>0</v>
      </c>
      <c r="K208" s="178"/>
      <c r="L208" s="183"/>
      <c r="M208" s="184"/>
      <c r="N208" s="185"/>
      <c r="O208" s="185"/>
      <c r="P208" s="186">
        <f>SUM(P209:P218)</f>
        <v>0</v>
      </c>
      <c r="Q208" s="185"/>
      <c r="R208" s="186">
        <f>SUM(R209:R218)</f>
        <v>0</v>
      </c>
      <c r="S208" s="185"/>
      <c r="T208" s="187">
        <f>SUM(T209:T218)</f>
        <v>0</v>
      </c>
      <c r="AR208" s="188" t="s">
        <v>22</v>
      </c>
      <c r="AT208" s="189" t="s">
        <v>77</v>
      </c>
      <c r="AU208" s="189" t="s">
        <v>78</v>
      </c>
      <c r="AY208" s="188" t="s">
        <v>203</v>
      </c>
      <c r="BK208" s="190">
        <f>SUM(BK209:BK218)</f>
        <v>0</v>
      </c>
    </row>
    <row r="209" spans="2:65" s="1" customFormat="1" ht="22.5" customHeight="1" x14ac:dyDescent="0.3">
      <c r="B209" s="35"/>
      <c r="C209" s="194" t="s">
        <v>904</v>
      </c>
      <c r="D209" s="194" t="s">
        <v>206</v>
      </c>
      <c r="E209" s="195" t="s">
        <v>1963</v>
      </c>
      <c r="F209" s="196" t="s">
        <v>1964</v>
      </c>
      <c r="G209" s="197" t="s">
        <v>461</v>
      </c>
      <c r="H209" s="198">
        <v>1</v>
      </c>
      <c r="I209" s="199"/>
      <c r="J209" s="200">
        <f t="shared" ref="J209:J218" si="20">ROUND(I209*H209,2)</f>
        <v>0</v>
      </c>
      <c r="K209" s="196" t="s">
        <v>20</v>
      </c>
      <c r="L209" s="55"/>
      <c r="M209" s="201" t="s">
        <v>20</v>
      </c>
      <c r="N209" s="202" t="s">
        <v>49</v>
      </c>
      <c r="O209" s="36"/>
      <c r="P209" s="203">
        <f t="shared" ref="P209:P218" si="21">O209*H209</f>
        <v>0</v>
      </c>
      <c r="Q209" s="203">
        <v>0</v>
      </c>
      <c r="R209" s="203">
        <f t="shared" ref="R209:R218" si="22">Q209*H209</f>
        <v>0</v>
      </c>
      <c r="S209" s="203">
        <v>0</v>
      </c>
      <c r="T209" s="204">
        <f t="shared" ref="T209:T218" si="23">S209*H209</f>
        <v>0</v>
      </c>
      <c r="AR209" s="18" t="s">
        <v>211</v>
      </c>
      <c r="AT209" s="18" t="s">
        <v>206</v>
      </c>
      <c r="AU209" s="18" t="s">
        <v>22</v>
      </c>
      <c r="AY209" s="18" t="s">
        <v>203</v>
      </c>
      <c r="BE209" s="205">
        <f t="shared" ref="BE209:BE218" si="24">IF(N209="základní",J209,0)</f>
        <v>0</v>
      </c>
      <c r="BF209" s="205">
        <f t="shared" ref="BF209:BF218" si="25">IF(N209="snížená",J209,0)</f>
        <v>0</v>
      </c>
      <c r="BG209" s="205">
        <f t="shared" ref="BG209:BG218" si="26">IF(N209="zákl. přenesená",J209,0)</f>
        <v>0</v>
      </c>
      <c r="BH209" s="205">
        <f t="shared" ref="BH209:BH218" si="27">IF(N209="sníž. přenesená",J209,0)</f>
        <v>0</v>
      </c>
      <c r="BI209" s="205">
        <f t="shared" ref="BI209:BI218" si="28">IF(N209="nulová",J209,0)</f>
        <v>0</v>
      </c>
      <c r="BJ209" s="18" t="s">
        <v>22</v>
      </c>
      <c r="BK209" s="205">
        <f t="shared" ref="BK209:BK218" si="29">ROUND(I209*H209,2)</f>
        <v>0</v>
      </c>
      <c r="BL209" s="18" t="s">
        <v>211</v>
      </c>
      <c r="BM209" s="18" t="s">
        <v>1965</v>
      </c>
    </row>
    <row r="210" spans="2:65" s="1" customFormat="1" ht="22.5" customHeight="1" x14ac:dyDescent="0.3">
      <c r="B210" s="35"/>
      <c r="C210" s="194" t="s">
        <v>911</v>
      </c>
      <c r="D210" s="194" t="s">
        <v>206</v>
      </c>
      <c r="E210" s="195" t="s">
        <v>1966</v>
      </c>
      <c r="F210" s="196" t="s">
        <v>1967</v>
      </c>
      <c r="G210" s="197" t="s">
        <v>461</v>
      </c>
      <c r="H210" s="198">
        <v>1</v>
      </c>
      <c r="I210" s="199"/>
      <c r="J210" s="200">
        <f t="shared" si="20"/>
        <v>0</v>
      </c>
      <c r="K210" s="196" t="s">
        <v>20</v>
      </c>
      <c r="L210" s="55"/>
      <c r="M210" s="201" t="s">
        <v>20</v>
      </c>
      <c r="N210" s="202" t="s">
        <v>49</v>
      </c>
      <c r="O210" s="36"/>
      <c r="P210" s="203">
        <f t="shared" si="21"/>
        <v>0</v>
      </c>
      <c r="Q210" s="203">
        <v>0</v>
      </c>
      <c r="R210" s="203">
        <f t="shared" si="22"/>
        <v>0</v>
      </c>
      <c r="S210" s="203">
        <v>0</v>
      </c>
      <c r="T210" s="204">
        <f t="shared" si="23"/>
        <v>0</v>
      </c>
      <c r="AR210" s="18" t="s">
        <v>211</v>
      </c>
      <c r="AT210" s="18" t="s">
        <v>206</v>
      </c>
      <c r="AU210" s="18" t="s">
        <v>22</v>
      </c>
      <c r="AY210" s="18" t="s">
        <v>203</v>
      </c>
      <c r="BE210" s="205">
        <f t="shared" si="24"/>
        <v>0</v>
      </c>
      <c r="BF210" s="205">
        <f t="shared" si="25"/>
        <v>0</v>
      </c>
      <c r="BG210" s="205">
        <f t="shared" si="26"/>
        <v>0</v>
      </c>
      <c r="BH210" s="205">
        <f t="shared" si="27"/>
        <v>0</v>
      </c>
      <c r="BI210" s="205">
        <f t="shared" si="28"/>
        <v>0</v>
      </c>
      <c r="BJ210" s="18" t="s">
        <v>22</v>
      </c>
      <c r="BK210" s="205">
        <f t="shared" si="29"/>
        <v>0</v>
      </c>
      <c r="BL210" s="18" t="s">
        <v>211</v>
      </c>
      <c r="BM210" s="18" t="s">
        <v>1968</v>
      </c>
    </row>
    <row r="211" spans="2:65" s="1" customFormat="1" ht="22.5" customHeight="1" x14ac:dyDescent="0.3">
      <c r="B211" s="35"/>
      <c r="C211" s="194" t="s">
        <v>915</v>
      </c>
      <c r="D211" s="194" t="s">
        <v>206</v>
      </c>
      <c r="E211" s="195" t="s">
        <v>1969</v>
      </c>
      <c r="F211" s="196" t="s">
        <v>1970</v>
      </c>
      <c r="G211" s="197" t="s">
        <v>461</v>
      </c>
      <c r="H211" s="198">
        <v>9</v>
      </c>
      <c r="I211" s="199"/>
      <c r="J211" s="200">
        <f t="shared" si="20"/>
        <v>0</v>
      </c>
      <c r="K211" s="196" t="s">
        <v>20</v>
      </c>
      <c r="L211" s="55"/>
      <c r="M211" s="201" t="s">
        <v>20</v>
      </c>
      <c r="N211" s="202" t="s">
        <v>49</v>
      </c>
      <c r="O211" s="36"/>
      <c r="P211" s="203">
        <f t="shared" si="21"/>
        <v>0</v>
      </c>
      <c r="Q211" s="203">
        <v>0</v>
      </c>
      <c r="R211" s="203">
        <f t="shared" si="22"/>
        <v>0</v>
      </c>
      <c r="S211" s="203">
        <v>0</v>
      </c>
      <c r="T211" s="204">
        <f t="shared" si="23"/>
        <v>0</v>
      </c>
      <c r="AR211" s="18" t="s">
        <v>211</v>
      </c>
      <c r="AT211" s="18" t="s">
        <v>206</v>
      </c>
      <c r="AU211" s="18" t="s">
        <v>22</v>
      </c>
      <c r="AY211" s="18" t="s">
        <v>203</v>
      </c>
      <c r="BE211" s="205">
        <f t="shared" si="24"/>
        <v>0</v>
      </c>
      <c r="BF211" s="205">
        <f t="shared" si="25"/>
        <v>0</v>
      </c>
      <c r="BG211" s="205">
        <f t="shared" si="26"/>
        <v>0</v>
      </c>
      <c r="BH211" s="205">
        <f t="shared" si="27"/>
        <v>0</v>
      </c>
      <c r="BI211" s="205">
        <f t="shared" si="28"/>
        <v>0</v>
      </c>
      <c r="BJ211" s="18" t="s">
        <v>22</v>
      </c>
      <c r="BK211" s="205">
        <f t="shared" si="29"/>
        <v>0</v>
      </c>
      <c r="BL211" s="18" t="s">
        <v>211</v>
      </c>
      <c r="BM211" s="18" t="s">
        <v>1971</v>
      </c>
    </row>
    <row r="212" spans="2:65" s="1" customFormat="1" ht="22.5" customHeight="1" x14ac:dyDescent="0.3">
      <c r="B212" s="35"/>
      <c r="C212" s="194" t="s">
        <v>920</v>
      </c>
      <c r="D212" s="194" t="s">
        <v>206</v>
      </c>
      <c r="E212" s="195" t="s">
        <v>1972</v>
      </c>
      <c r="F212" s="196" t="s">
        <v>1973</v>
      </c>
      <c r="G212" s="197" t="s">
        <v>461</v>
      </c>
      <c r="H212" s="198">
        <v>2</v>
      </c>
      <c r="I212" s="199"/>
      <c r="J212" s="200">
        <f t="shared" si="20"/>
        <v>0</v>
      </c>
      <c r="K212" s="196" t="s">
        <v>20</v>
      </c>
      <c r="L212" s="55"/>
      <c r="M212" s="201" t="s">
        <v>20</v>
      </c>
      <c r="N212" s="202" t="s">
        <v>49</v>
      </c>
      <c r="O212" s="36"/>
      <c r="P212" s="203">
        <f t="shared" si="21"/>
        <v>0</v>
      </c>
      <c r="Q212" s="203">
        <v>0</v>
      </c>
      <c r="R212" s="203">
        <f t="shared" si="22"/>
        <v>0</v>
      </c>
      <c r="S212" s="203">
        <v>0</v>
      </c>
      <c r="T212" s="204">
        <f t="shared" si="23"/>
        <v>0</v>
      </c>
      <c r="AR212" s="18" t="s">
        <v>211</v>
      </c>
      <c r="AT212" s="18" t="s">
        <v>206</v>
      </c>
      <c r="AU212" s="18" t="s">
        <v>22</v>
      </c>
      <c r="AY212" s="18" t="s">
        <v>203</v>
      </c>
      <c r="BE212" s="205">
        <f t="shared" si="24"/>
        <v>0</v>
      </c>
      <c r="BF212" s="205">
        <f t="shared" si="25"/>
        <v>0</v>
      </c>
      <c r="BG212" s="205">
        <f t="shared" si="26"/>
        <v>0</v>
      </c>
      <c r="BH212" s="205">
        <f t="shared" si="27"/>
        <v>0</v>
      </c>
      <c r="BI212" s="205">
        <f t="shared" si="28"/>
        <v>0</v>
      </c>
      <c r="BJ212" s="18" t="s">
        <v>22</v>
      </c>
      <c r="BK212" s="205">
        <f t="shared" si="29"/>
        <v>0</v>
      </c>
      <c r="BL212" s="18" t="s">
        <v>211</v>
      </c>
      <c r="BM212" s="18" t="s">
        <v>1974</v>
      </c>
    </row>
    <row r="213" spans="2:65" s="1" customFormat="1" ht="22.5" customHeight="1" x14ac:dyDescent="0.3">
      <c r="B213" s="35"/>
      <c r="C213" s="194" t="s">
        <v>925</v>
      </c>
      <c r="D213" s="194" t="s">
        <v>206</v>
      </c>
      <c r="E213" s="195" t="s">
        <v>1975</v>
      </c>
      <c r="F213" s="196" t="s">
        <v>1976</v>
      </c>
      <c r="G213" s="197" t="s">
        <v>461</v>
      </c>
      <c r="H213" s="198">
        <v>1</v>
      </c>
      <c r="I213" s="199"/>
      <c r="J213" s="200">
        <f t="shared" si="20"/>
        <v>0</v>
      </c>
      <c r="K213" s="196" t="s">
        <v>20</v>
      </c>
      <c r="L213" s="55"/>
      <c r="M213" s="201" t="s">
        <v>20</v>
      </c>
      <c r="N213" s="202" t="s">
        <v>49</v>
      </c>
      <c r="O213" s="36"/>
      <c r="P213" s="203">
        <f t="shared" si="21"/>
        <v>0</v>
      </c>
      <c r="Q213" s="203">
        <v>0</v>
      </c>
      <c r="R213" s="203">
        <f t="shared" si="22"/>
        <v>0</v>
      </c>
      <c r="S213" s="203">
        <v>0</v>
      </c>
      <c r="T213" s="204">
        <f t="shared" si="23"/>
        <v>0</v>
      </c>
      <c r="AR213" s="18" t="s">
        <v>211</v>
      </c>
      <c r="AT213" s="18" t="s">
        <v>206</v>
      </c>
      <c r="AU213" s="18" t="s">
        <v>22</v>
      </c>
      <c r="AY213" s="18" t="s">
        <v>203</v>
      </c>
      <c r="BE213" s="205">
        <f t="shared" si="24"/>
        <v>0</v>
      </c>
      <c r="BF213" s="205">
        <f t="shared" si="25"/>
        <v>0</v>
      </c>
      <c r="BG213" s="205">
        <f t="shared" si="26"/>
        <v>0</v>
      </c>
      <c r="BH213" s="205">
        <f t="shared" si="27"/>
        <v>0</v>
      </c>
      <c r="BI213" s="205">
        <f t="shared" si="28"/>
        <v>0</v>
      </c>
      <c r="BJ213" s="18" t="s">
        <v>22</v>
      </c>
      <c r="BK213" s="205">
        <f t="shared" si="29"/>
        <v>0</v>
      </c>
      <c r="BL213" s="18" t="s">
        <v>211</v>
      </c>
      <c r="BM213" s="18" t="s">
        <v>1977</v>
      </c>
    </row>
    <row r="214" spans="2:65" s="1" customFormat="1" ht="22.5" customHeight="1" x14ac:dyDescent="0.3">
      <c r="B214" s="35"/>
      <c r="C214" s="194" t="s">
        <v>931</v>
      </c>
      <c r="D214" s="194" t="s">
        <v>206</v>
      </c>
      <c r="E214" s="195" t="s">
        <v>1978</v>
      </c>
      <c r="F214" s="196" t="s">
        <v>1979</v>
      </c>
      <c r="G214" s="197" t="s">
        <v>461</v>
      </c>
      <c r="H214" s="198">
        <v>15</v>
      </c>
      <c r="I214" s="199"/>
      <c r="J214" s="200">
        <f t="shared" si="20"/>
        <v>0</v>
      </c>
      <c r="K214" s="196" t="s">
        <v>20</v>
      </c>
      <c r="L214" s="55"/>
      <c r="M214" s="201" t="s">
        <v>20</v>
      </c>
      <c r="N214" s="202" t="s">
        <v>49</v>
      </c>
      <c r="O214" s="36"/>
      <c r="P214" s="203">
        <f t="shared" si="21"/>
        <v>0</v>
      </c>
      <c r="Q214" s="203">
        <v>0</v>
      </c>
      <c r="R214" s="203">
        <f t="shared" si="22"/>
        <v>0</v>
      </c>
      <c r="S214" s="203">
        <v>0</v>
      </c>
      <c r="T214" s="204">
        <f t="shared" si="23"/>
        <v>0</v>
      </c>
      <c r="AR214" s="18" t="s">
        <v>211</v>
      </c>
      <c r="AT214" s="18" t="s">
        <v>206</v>
      </c>
      <c r="AU214" s="18" t="s">
        <v>22</v>
      </c>
      <c r="AY214" s="18" t="s">
        <v>203</v>
      </c>
      <c r="BE214" s="205">
        <f t="shared" si="24"/>
        <v>0</v>
      </c>
      <c r="BF214" s="205">
        <f t="shared" si="25"/>
        <v>0</v>
      </c>
      <c r="BG214" s="205">
        <f t="shared" si="26"/>
        <v>0</v>
      </c>
      <c r="BH214" s="205">
        <f t="shared" si="27"/>
        <v>0</v>
      </c>
      <c r="BI214" s="205">
        <f t="shared" si="28"/>
        <v>0</v>
      </c>
      <c r="BJ214" s="18" t="s">
        <v>22</v>
      </c>
      <c r="BK214" s="205">
        <f t="shared" si="29"/>
        <v>0</v>
      </c>
      <c r="BL214" s="18" t="s">
        <v>211</v>
      </c>
      <c r="BM214" s="18" t="s">
        <v>1980</v>
      </c>
    </row>
    <row r="215" spans="2:65" s="1" customFormat="1" ht="22.5" customHeight="1" x14ac:dyDescent="0.3">
      <c r="B215" s="35"/>
      <c r="C215" s="194" t="s">
        <v>938</v>
      </c>
      <c r="D215" s="194" t="s">
        <v>206</v>
      </c>
      <c r="E215" s="195" t="s">
        <v>1981</v>
      </c>
      <c r="F215" s="196" t="s">
        <v>1982</v>
      </c>
      <c r="G215" s="197" t="s">
        <v>461</v>
      </c>
      <c r="H215" s="198">
        <v>3</v>
      </c>
      <c r="I215" s="199"/>
      <c r="J215" s="200">
        <f t="shared" si="20"/>
        <v>0</v>
      </c>
      <c r="K215" s="196" t="s">
        <v>20</v>
      </c>
      <c r="L215" s="55"/>
      <c r="M215" s="201" t="s">
        <v>20</v>
      </c>
      <c r="N215" s="202" t="s">
        <v>49</v>
      </c>
      <c r="O215" s="36"/>
      <c r="P215" s="203">
        <f t="shared" si="21"/>
        <v>0</v>
      </c>
      <c r="Q215" s="203">
        <v>0</v>
      </c>
      <c r="R215" s="203">
        <f t="shared" si="22"/>
        <v>0</v>
      </c>
      <c r="S215" s="203">
        <v>0</v>
      </c>
      <c r="T215" s="204">
        <f t="shared" si="23"/>
        <v>0</v>
      </c>
      <c r="AR215" s="18" t="s">
        <v>211</v>
      </c>
      <c r="AT215" s="18" t="s">
        <v>206</v>
      </c>
      <c r="AU215" s="18" t="s">
        <v>22</v>
      </c>
      <c r="AY215" s="18" t="s">
        <v>203</v>
      </c>
      <c r="BE215" s="205">
        <f t="shared" si="24"/>
        <v>0</v>
      </c>
      <c r="BF215" s="205">
        <f t="shared" si="25"/>
        <v>0</v>
      </c>
      <c r="BG215" s="205">
        <f t="shared" si="26"/>
        <v>0</v>
      </c>
      <c r="BH215" s="205">
        <f t="shared" si="27"/>
        <v>0</v>
      </c>
      <c r="BI215" s="205">
        <f t="shared" si="28"/>
        <v>0</v>
      </c>
      <c r="BJ215" s="18" t="s">
        <v>22</v>
      </c>
      <c r="BK215" s="205">
        <f t="shared" si="29"/>
        <v>0</v>
      </c>
      <c r="BL215" s="18" t="s">
        <v>211</v>
      </c>
      <c r="BM215" s="18" t="s">
        <v>1983</v>
      </c>
    </row>
    <row r="216" spans="2:65" s="1" customFormat="1" ht="22.5" customHeight="1" x14ac:dyDescent="0.3">
      <c r="B216" s="35"/>
      <c r="C216" s="194" t="s">
        <v>945</v>
      </c>
      <c r="D216" s="194" t="s">
        <v>206</v>
      </c>
      <c r="E216" s="195" t="s">
        <v>1984</v>
      </c>
      <c r="F216" s="196" t="s">
        <v>1985</v>
      </c>
      <c r="G216" s="197" t="s">
        <v>461</v>
      </c>
      <c r="H216" s="198">
        <v>20</v>
      </c>
      <c r="I216" s="199"/>
      <c r="J216" s="200">
        <f t="shared" si="20"/>
        <v>0</v>
      </c>
      <c r="K216" s="196" t="s">
        <v>20</v>
      </c>
      <c r="L216" s="55"/>
      <c r="M216" s="201" t="s">
        <v>20</v>
      </c>
      <c r="N216" s="202" t="s">
        <v>49</v>
      </c>
      <c r="O216" s="36"/>
      <c r="P216" s="203">
        <f t="shared" si="21"/>
        <v>0</v>
      </c>
      <c r="Q216" s="203">
        <v>0</v>
      </c>
      <c r="R216" s="203">
        <f t="shared" si="22"/>
        <v>0</v>
      </c>
      <c r="S216" s="203">
        <v>0</v>
      </c>
      <c r="T216" s="204">
        <f t="shared" si="23"/>
        <v>0</v>
      </c>
      <c r="AR216" s="18" t="s">
        <v>211</v>
      </c>
      <c r="AT216" s="18" t="s">
        <v>206</v>
      </c>
      <c r="AU216" s="18" t="s">
        <v>22</v>
      </c>
      <c r="AY216" s="18" t="s">
        <v>203</v>
      </c>
      <c r="BE216" s="205">
        <f t="shared" si="24"/>
        <v>0</v>
      </c>
      <c r="BF216" s="205">
        <f t="shared" si="25"/>
        <v>0</v>
      </c>
      <c r="BG216" s="205">
        <f t="shared" si="26"/>
        <v>0</v>
      </c>
      <c r="BH216" s="205">
        <f t="shared" si="27"/>
        <v>0</v>
      </c>
      <c r="BI216" s="205">
        <f t="shared" si="28"/>
        <v>0</v>
      </c>
      <c r="BJ216" s="18" t="s">
        <v>22</v>
      </c>
      <c r="BK216" s="205">
        <f t="shared" si="29"/>
        <v>0</v>
      </c>
      <c r="BL216" s="18" t="s">
        <v>211</v>
      </c>
      <c r="BM216" s="18" t="s">
        <v>1986</v>
      </c>
    </row>
    <row r="217" spans="2:65" s="1" customFormat="1" ht="22.5" customHeight="1" x14ac:dyDescent="0.3">
      <c r="B217" s="35"/>
      <c r="C217" s="194" t="s">
        <v>952</v>
      </c>
      <c r="D217" s="194" t="s">
        <v>206</v>
      </c>
      <c r="E217" s="195" t="s">
        <v>1987</v>
      </c>
      <c r="F217" s="196" t="s">
        <v>1702</v>
      </c>
      <c r="G217" s="197" t="s">
        <v>461</v>
      </c>
      <c r="H217" s="198">
        <v>1</v>
      </c>
      <c r="I217" s="199"/>
      <c r="J217" s="200">
        <f t="shared" si="20"/>
        <v>0</v>
      </c>
      <c r="K217" s="196" t="s">
        <v>20</v>
      </c>
      <c r="L217" s="55"/>
      <c r="M217" s="201" t="s">
        <v>20</v>
      </c>
      <c r="N217" s="202" t="s">
        <v>49</v>
      </c>
      <c r="O217" s="36"/>
      <c r="P217" s="203">
        <f t="shared" si="21"/>
        <v>0</v>
      </c>
      <c r="Q217" s="203">
        <v>0</v>
      </c>
      <c r="R217" s="203">
        <f t="shared" si="22"/>
        <v>0</v>
      </c>
      <c r="S217" s="203">
        <v>0</v>
      </c>
      <c r="T217" s="204">
        <f t="shared" si="23"/>
        <v>0</v>
      </c>
      <c r="AR217" s="18" t="s">
        <v>211</v>
      </c>
      <c r="AT217" s="18" t="s">
        <v>206</v>
      </c>
      <c r="AU217" s="18" t="s">
        <v>22</v>
      </c>
      <c r="AY217" s="18" t="s">
        <v>203</v>
      </c>
      <c r="BE217" s="205">
        <f t="shared" si="24"/>
        <v>0</v>
      </c>
      <c r="BF217" s="205">
        <f t="shared" si="25"/>
        <v>0</v>
      </c>
      <c r="BG217" s="205">
        <f t="shared" si="26"/>
        <v>0</v>
      </c>
      <c r="BH217" s="205">
        <f t="shared" si="27"/>
        <v>0</v>
      </c>
      <c r="BI217" s="205">
        <f t="shared" si="28"/>
        <v>0</v>
      </c>
      <c r="BJ217" s="18" t="s">
        <v>22</v>
      </c>
      <c r="BK217" s="205">
        <f t="shared" si="29"/>
        <v>0</v>
      </c>
      <c r="BL217" s="18" t="s">
        <v>211</v>
      </c>
      <c r="BM217" s="18" t="s">
        <v>1988</v>
      </c>
    </row>
    <row r="218" spans="2:65" s="1" customFormat="1" ht="22.5" customHeight="1" x14ac:dyDescent="0.3">
      <c r="B218" s="35"/>
      <c r="C218" s="194" t="s">
        <v>957</v>
      </c>
      <c r="D218" s="194" t="s">
        <v>206</v>
      </c>
      <c r="E218" s="195" t="s">
        <v>1707</v>
      </c>
      <c r="F218" s="196" t="s">
        <v>1708</v>
      </c>
      <c r="G218" s="197" t="s">
        <v>461</v>
      </c>
      <c r="H218" s="198">
        <v>1</v>
      </c>
      <c r="I218" s="199"/>
      <c r="J218" s="200">
        <f t="shared" si="20"/>
        <v>0</v>
      </c>
      <c r="K218" s="196" t="s">
        <v>20</v>
      </c>
      <c r="L218" s="55"/>
      <c r="M218" s="201" t="s">
        <v>20</v>
      </c>
      <c r="N218" s="248" t="s">
        <v>49</v>
      </c>
      <c r="O218" s="249"/>
      <c r="P218" s="250">
        <f t="shared" si="21"/>
        <v>0</v>
      </c>
      <c r="Q218" s="250">
        <v>0</v>
      </c>
      <c r="R218" s="250">
        <f t="shared" si="22"/>
        <v>0</v>
      </c>
      <c r="S218" s="250">
        <v>0</v>
      </c>
      <c r="T218" s="251">
        <f t="shared" si="23"/>
        <v>0</v>
      </c>
      <c r="AR218" s="18" t="s">
        <v>211</v>
      </c>
      <c r="AT218" s="18" t="s">
        <v>206</v>
      </c>
      <c r="AU218" s="18" t="s">
        <v>22</v>
      </c>
      <c r="AY218" s="18" t="s">
        <v>203</v>
      </c>
      <c r="BE218" s="205">
        <f t="shared" si="24"/>
        <v>0</v>
      </c>
      <c r="BF218" s="205">
        <f t="shared" si="25"/>
        <v>0</v>
      </c>
      <c r="BG218" s="205">
        <f t="shared" si="26"/>
        <v>0</v>
      </c>
      <c r="BH218" s="205">
        <f t="shared" si="27"/>
        <v>0</v>
      </c>
      <c r="BI218" s="205">
        <f t="shared" si="28"/>
        <v>0</v>
      </c>
      <c r="BJ218" s="18" t="s">
        <v>22</v>
      </c>
      <c r="BK218" s="205">
        <f t="shared" si="29"/>
        <v>0</v>
      </c>
      <c r="BL218" s="18" t="s">
        <v>211</v>
      </c>
      <c r="BM218" s="18" t="s">
        <v>1989</v>
      </c>
    </row>
    <row r="219" spans="2:65" s="1" customFormat="1" ht="6.95" customHeight="1" x14ac:dyDescent="0.3">
      <c r="B219" s="50"/>
      <c r="C219" s="51"/>
      <c r="D219" s="51"/>
      <c r="E219" s="51"/>
      <c r="F219" s="51"/>
      <c r="G219" s="51"/>
      <c r="H219" s="51"/>
      <c r="I219" s="138"/>
      <c r="J219" s="51"/>
      <c r="K219" s="51"/>
      <c r="L219" s="55"/>
    </row>
  </sheetData>
  <sheetProtection password="CC35" sheet="1" objects="1" scenarios="1" formatColumns="0" formatRows="0" sort="0" autoFilter="0"/>
  <autoFilter ref="C114:K114"/>
  <mergeCells count="15">
    <mergeCell ref="E105:H105"/>
    <mergeCell ref="E103:H103"/>
    <mergeCell ref="E107:H107"/>
    <mergeCell ref="G1:H1"/>
    <mergeCell ref="L2:V2"/>
    <mergeCell ref="E49:H49"/>
    <mergeCell ref="E53:H53"/>
    <mergeCell ref="E51:H51"/>
    <mergeCell ref="E55:H55"/>
    <mergeCell ref="E101:H101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114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7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104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168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1990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ROUND(J99,2)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ROUND(SUM(BE99:BE174), 2)</f>
        <v>0</v>
      </c>
      <c r="G34" s="36"/>
      <c r="H34" s="36"/>
      <c r="I34" s="130">
        <v>0.21</v>
      </c>
      <c r="J34" s="129">
        <f>ROUND(ROUND((SUM(BE99:BE174)),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ROUND(SUM(BF99:BF174), 2)</f>
        <v>0</v>
      </c>
      <c r="G35" s="36"/>
      <c r="H35" s="36"/>
      <c r="I35" s="130">
        <v>0.15</v>
      </c>
      <c r="J35" s="129">
        <f>ROUND(ROUND((SUM(BF99:BF174)),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ROUND(SUM(BG99:BG174),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ROUND(SUM(BH99:BH174),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ROUND(SUM(BI99:BI174),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168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02.3 - Kanalizace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J99</f>
        <v>0</v>
      </c>
      <c r="K64" s="39"/>
      <c r="AU64" s="18" t="s">
        <v>175</v>
      </c>
    </row>
    <row r="65" spans="2:11" s="8" customFormat="1" ht="24.95" customHeight="1" x14ac:dyDescent="0.3">
      <c r="B65" s="148"/>
      <c r="C65" s="149"/>
      <c r="D65" s="150" t="s">
        <v>1991</v>
      </c>
      <c r="E65" s="151"/>
      <c r="F65" s="151"/>
      <c r="G65" s="151"/>
      <c r="H65" s="151"/>
      <c r="I65" s="152"/>
      <c r="J65" s="153">
        <f>J100</f>
        <v>0</v>
      </c>
      <c r="K65" s="154"/>
    </row>
    <row r="66" spans="2:11" s="8" customFormat="1" ht="24.95" customHeight="1" x14ac:dyDescent="0.3">
      <c r="B66" s="148"/>
      <c r="C66" s="149"/>
      <c r="D66" s="150" t="s">
        <v>1992</v>
      </c>
      <c r="E66" s="151"/>
      <c r="F66" s="151"/>
      <c r="G66" s="151"/>
      <c r="H66" s="151"/>
      <c r="I66" s="152"/>
      <c r="J66" s="153">
        <f>J102</f>
        <v>0</v>
      </c>
      <c r="K66" s="154"/>
    </row>
    <row r="67" spans="2:11" s="8" customFormat="1" ht="24.95" customHeight="1" x14ac:dyDescent="0.3">
      <c r="B67" s="148"/>
      <c r="C67" s="149"/>
      <c r="D67" s="150" t="s">
        <v>1993</v>
      </c>
      <c r="E67" s="151"/>
      <c r="F67" s="151"/>
      <c r="G67" s="151"/>
      <c r="H67" s="151"/>
      <c r="I67" s="152"/>
      <c r="J67" s="153">
        <f>J104</f>
        <v>0</v>
      </c>
      <c r="K67" s="154"/>
    </row>
    <row r="68" spans="2:11" s="8" customFormat="1" ht="24.95" customHeight="1" x14ac:dyDescent="0.3">
      <c r="B68" s="148"/>
      <c r="C68" s="149"/>
      <c r="D68" s="150" t="s">
        <v>1994</v>
      </c>
      <c r="E68" s="151"/>
      <c r="F68" s="151"/>
      <c r="G68" s="151"/>
      <c r="H68" s="151"/>
      <c r="I68" s="152"/>
      <c r="J68" s="153">
        <f>J118</f>
        <v>0</v>
      </c>
      <c r="K68" s="154"/>
    </row>
    <row r="69" spans="2:11" s="8" customFormat="1" ht="24.95" customHeight="1" x14ac:dyDescent="0.3">
      <c r="B69" s="148"/>
      <c r="C69" s="149"/>
      <c r="D69" s="150" t="s">
        <v>1995</v>
      </c>
      <c r="E69" s="151"/>
      <c r="F69" s="151"/>
      <c r="G69" s="151"/>
      <c r="H69" s="151"/>
      <c r="I69" s="152"/>
      <c r="J69" s="153">
        <f>J127</f>
        <v>0</v>
      </c>
      <c r="K69" s="154"/>
    </row>
    <row r="70" spans="2:11" s="8" customFormat="1" ht="24.95" customHeight="1" x14ac:dyDescent="0.3">
      <c r="B70" s="148"/>
      <c r="C70" s="149"/>
      <c r="D70" s="150" t="s">
        <v>1996</v>
      </c>
      <c r="E70" s="151"/>
      <c r="F70" s="151"/>
      <c r="G70" s="151"/>
      <c r="H70" s="151"/>
      <c r="I70" s="152"/>
      <c r="J70" s="153">
        <f>J141</f>
        <v>0</v>
      </c>
      <c r="K70" s="154"/>
    </row>
    <row r="71" spans="2:11" s="8" customFormat="1" ht="24.95" customHeight="1" x14ac:dyDescent="0.3">
      <c r="B71" s="148"/>
      <c r="C71" s="149"/>
      <c r="D71" s="150" t="s">
        <v>1997</v>
      </c>
      <c r="E71" s="151"/>
      <c r="F71" s="151"/>
      <c r="G71" s="151"/>
      <c r="H71" s="151"/>
      <c r="I71" s="152"/>
      <c r="J71" s="153">
        <f>J150</f>
        <v>0</v>
      </c>
      <c r="K71" s="154"/>
    </row>
    <row r="72" spans="2:11" s="8" customFormat="1" ht="24.95" customHeight="1" x14ac:dyDescent="0.3">
      <c r="B72" s="148"/>
      <c r="C72" s="149"/>
      <c r="D72" s="150" t="s">
        <v>1998</v>
      </c>
      <c r="E72" s="151"/>
      <c r="F72" s="151"/>
      <c r="G72" s="151"/>
      <c r="H72" s="151"/>
      <c r="I72" s="152"/>
      <c r="J72" s="153">
        <f>J156</f>
        <v>0</v>
      </c>
      <c r="K72" s="154"/>
    </row>
    <row r="73" spans="2:11" s="8" customFormat="1" ht="24.95" customHeight="1" x14ac:dyDescent="0.3">
      <c r="B73" s="148"/>
      <c r="C73" s="149"/>
      <c r="D73" s="150" t="s">
        <v>1999</v>
      </c>
      <c r="E73" s="151"/>
      <c r="F73" s="151"/>
      <c r="G73" s="151"/>
      <c r="H73" s="151"/>
      <c r="I73" s="152"/>
      <c r="J73" s="153">
        <f>J160</f>
        <v>0</v>
      </c>
      <c r="K73" s="154"/>
    </row>
    <row r="74" spans="2:11" s="8" customFormat="1" ht="24.95" customHeight="1" x14ac:dyDescent="0.3">
      <c r="B74" s="148"/>
      <c r="C74" s="149"/>
      <c r="D74" s="150" t="s">
        <v>2000</v>
      </c>
      <c r="E74" s="151"/>
      <c r="F74" s="151"/>
      <c r="G74" s="151"/>
      <c r="H74" s="151"/>
      <c r="I74" s="152"/>
      <c r="J74" s="153">
        <f>J163</f>
        <v>0</v>
      </c>
      <c r="K74" s="154"/>
    </row>
    <row r="75" spans="2:11" s="8" customFormat="1" ht="24.95" customHeight="1" x14ac:dyDescent="0.3">
      <c r="B75" s="148"/>
      <c r="C75" s="149"/>
      <c r="D75" s="150" t="s">
        <v>2001</v>
      </c>
      <c r="E75" s="151"/>
      <c r="F75" s="151"/>
      <c r="G75" s="151"/>
      <c r="H75" s="151"/>
      <c r="I75" s="152"/>
      <c r="J75" s="153">
        <f>J169</f>
        <v>0</v>
      </c>
      <c r="K75" s="154"/>
    </row>
    <row r="76" spans="2:11" s="1" customFormat="1" ht="21.75" customHeight="1" x14ac:dyDescent="0.3">
      <c r="B76" s="35"/>
      <c r="C76" s="36"/>
      <c r="D76" s="36"/>
      <c r="E76" s="36"/>
      <c r="F76" s="36"/>
      <c r="G76" s="36"/>
      <c r="H76" s="36"/>
      <c r="I76" s="117"/>
      <c r="J76" s="36"/>
      <c r="K76" s="39"/>
    </row>
    <row r="77" spans="2:11" s="1" customFormat="1" ht="6.95" customHeight="1" x14ac:dyDescent="0.3">
      <c r="B77" s="50"/>
      <c r="C77" s="51"/>
      <c r="D77" s="51"/>
      <c r="E77" s="51"/>
      <c r="F77" s="51"/>
      <c r="G77" s="51"/>
      <c r="H77" s="51"/>
      <c r="I77" s="138"/>
      <c r="J77" s="51"/>
      <c r="K77" s="52"/>
    </row>
    <row r="81" spans="2:12" s="1" customFormat="1" ht="6.95" customHeight="1" x14ac:dyDescent="0.3">
      <c r="B81" s="53"/>
      <c r="C81" s="54"/>
      <c r="D81" s="54"/>
      <c r="E81" s="54"/>
      <c r="F81" s="54"/>
      <c r="G81" s="54"/>
      <c r="H81" s="54"/>
      <c r="I81" s="141"/>
      <c r="J81" s="54"/>
      <c r="K81" s="54"/>
      <c r="L81" s="55"/>
    </row>
    <row r="82" spans="2:12" s="1" customFormat="1" ht="36.950000000000003" customHeight="1" x14ac:dyDescent="0.3">
      <c r="B82" s="35"/>
      <c r="C82" s="56" t="s">
        <v>187</v>
      </c>
      <c r="D82" s="57"/>
      <c r="E82" s="57"/>
      <c r="F82" s="57"/>
      <c r="G82" s="57"/>
      <c r="H82" s="57"/>
      <c r="I82" s="162"/>
      <c r="J82" s="57"/>
      <c r="K82" s="57"/>
      <c r="L82" s="55"/>
    </row>
    <row r="83" spans="2:12" s="1" customFormat="1" ht="6.95" customHeight="1" x14ac:dyDescent="0.3">
      <c r="B83" s="35"/>
      <c r="C83" s="57"/>
      <c r="D83" s="57"/>
      <c r="E83" s="57"/>
      <c r="F83" s="57"/>
      <c r="G83" s="57"/>
      <c r="H83" s="57"/>
      <c r="I83" s="162"/>
      <c r="J83" s="57"/>
      <c r="K83" s="57"/>
      <c r="L83" s="55"/>
    </row>
    <row r="84" spans="2:12" s="1" customFormat="1" ht="14.45" customHeight="1" x14ac:dyDescent="0.3">
      <c r="B84" s="35"/>
      <c r="C84" s="59" t="s">
        <v>16</v>
      </c>
      <c r="D84" s="57"/>
      <c r="E84" s="57"/>
      <c r="F84" s="57"/>
      <c r="G84" s="57"/>
      <c r="H84" s="57"/>
      <c r="I84" s="162"/>
      <c r="J84" s="57"/>
      <c r="K84" s="57"/>
      <c r="L84" s="55"/>
    </row>
    <row r="85" spans="2:12" s="1" customFormat="1" ht="22.5" customHeight="1" x14ac:dyDescent="0.3">
      <c r="B85" s="35"/>
      <c r="C85" s="57"/>
      <c r="D85" s="57"/>
      <c r="E85" s="407" t="str">
        <f>E7</f>
        <v>Revitalizace objektu D, Krajské zdravotní a.s. MNÚL</v>
      </c>
      <c r="F85" s="378"/>
      <c r="G85" s="378"/>
      <c r="H85" s="378"/>
      <c r="I85" s="162"/>
      <c r="J85" s="57"/>
      <c r="K85" s="57"/>
      <c r="L85" s="55"/>
    </row>
    <row r="86" spans="2:12" ht="15" x14ac:dyDescent="0.3">
      <c r="B86" s="22"/>
      <c r="C86" s="59" t="s">
        <v>167</v>
      </c>
      <c r="D86" s="163"/>
      <c r="E86" s="163"/>
      <c r="F86" s="163"/>
      <c r="G86" s="163"/>
      <c r="H86" s="163"/>
      <c r="J86" s="163"/>
      <c r="K86" s="163"/>
      <c r="L86" s="164"/>
    </row>
    <row r="87" spans="2:12" ht="22.5" customHeight="1" x14ac:dyDescent="0.3">
      <c r="B87" s="22"/>
      <c r="C87" s="163"/>
      <c r="D87" s="163"/>
      <c r="E87" s="407" t="s">
        <v>168</v>
      </c>
      <c r="F87" s="410"/>
      <c r="G87" s="410"/>
      <c r="H87" s="410"/>
      <c r="J87" s="163"/>
      <c r="K87" s="163"/>
      <c r="L87" s="164"/>
    </row>
    <row r="88" spans="2:12" ht="15" x14ac:dyDescent="0.3">
      <c r="B88" s="22"/>
      <c r="C88" s="59" t="s">
        <v>169</v>
      </c>
      <c r="D88" s="163"/>
      <c r="E88" s="163"/>
      <c r="F88" s="163"/>
      <c r="G88" s="163"/>
      <c r="H88" s="163"/>
      <c r="J88" s="163"/>
      <c r="K88" s="163"/>
      <c r="L88" s="164"/>
    </row>
    <row r="89" spans="2:12" s="1" customFormat="1" ht="22.5" customHeight="1" x14ac:dyDescent="0.3">
      <c r="B89" s="35"/>
      <c r="C89" s="57"/>
      <c r="D89" s="57"/>
      <c r="E89" s="409" t="s">
        <v>468</v>
      </c>
      <c r="F89" s="378"/>
      <c r="G89" s="378"/>
      <c r="H89" s="378"/>
      <c r="I89" s="162"/>
      <c r="J89" s="57"/>
      <c r="K89" s="57"/>
      <c r="L89" s="55"/>
    </row>
    <row r="90" spans="2:12" s="1" customFormat="1" ht="14.45" customHeight="1" x14ac:dyDescent="0.3">
      <c r="B90" s="35"/>
      <c r="C90" s="59" t="s">
        <v>1596</v>
      </c>
      <c r="D90" s="57"/>
      <c r="E90" s="57"/>
      <c r="F90" s="57"/>
      <c r="G90" s="57"/>
      <c r="H90" s="57"/>
      <c r="I90" s="162"/>
      <c r="J90" s="57"/>
      <c r="K90" s="57"/>
      <c r="L90" s="55"/>
    </row>
    <row r="91" spans="2:12" s="1" customFormat="1" ht="23.25" customHeight="1" x14ac:dyDescent="0.3">
      <c r="B91" s="35"/>
      <c r="C91" s="57"/>
      <c r="D91" s="57"/>
      <c r="E91" s="375" t="str">
        <f>E13</f>
        <v>02.3 - Kanalizace</v>
      </c>
      <c r="F91" s="378"/>
      <c r="G91" s="378"/>
      <c r="H91" s="378"/>
      <c r="I91" s="162"/>
      <c r="J91" s="57"/>
      <c r="K91" s="57"/>
      <c r="L91" s="55"/>
    </row>
    <row r="92" spans="2:12" s="1" customFormat="1" ht="6.95" customHeight="1" x14ac:dyDescent="0.3">
      <c r="B92" s="35"/>
      <c r="C92" s="57"/>
      <c r="D92" s="57"/>
      <c r="E92" s="57"/>
      <c r="F92" s="57"/>
      <c r="G92" s="57"/>
      <c r="H92" s="57"/>
      <c r="I92" s="162"/>
      <c r="J92" s="57"/>
      <c r="K92" s="57"/>
      <c r="L92" s="55"/>
    </row>
    <row r="93" spans="2:12" s="1" customFormat="1" ht="18" customHeight="1" x14ac:dyDescent="0.3">
      <c r="B93" s="35"/>
      <c r="C93" s="59" t="s">
        <v>23</v>
      </c>
      <c r="D93" s="57"/>
      <c r="E93" s="57"/>
      <c r="F93" s="165" t="str">
        <f>F16</f>
        <v>Sociální péče 3316 /12A, 401 13 Ústí nad Labem</v>
      </c>
      <c r="G93" s="57"/>
      <c r="H93" s="57"/>
      <c r="I93" s="166" t="s">
        <v>25</v>
      </c>
      <c r="J93" s="67" t="str">
        <f>IF(J16="","",J16)</f>
        <v>27. 9. 2016</v>
      </c>
      <c r="K93" s="57"/>
      <c r="L93" s="55"/>
    </row>
    <row r="94" spans="2:12" s="1" customFormat="1" ht="6.95" customHeight="1" x14ac:dyDescent="0.3">
      <c r="B94" s="35"/>
      <c r="C94" s="57"/>
      <c r="D94" s="57"/>
      <c r="E94" s="57"/>
      <c r="F94" s="57"/>
      <c r="G94" s="57"/>
      <c r="H94" s="57"/>
      <c r="I94" s="162"/>
      <c r="J94" s="57"/>
      <c r="K94" s="57"/>
      <c r="L94" s="55"/>
    </row>
    <row r="95" spans="2:12" s="1" customFormat="1" ht="15" x14ac:dyDescent="0.3">
      <c r="B95" s="35"/>
      <c r="C95" s="59" t="s">
        <v>29</v>
      </c>
      <c r="D95" s="57"/>
      <c r="E95" s="57"/>
      <c r="F95" s="165" t="str">
        <f>E19</f>
        <v>Krajská zdravotní a.s.</v>
      </c>
      <c r="G95" s="57"/>
      <c r="H95" s="57"/>
      <c r="I95" s="166" t="s">
        <v>37</v>
      </c>
      <c r="J95" s="165" t="str">
        <f>E25</f>
        <v>Statika - Dynamika, s.r.o.</v>
      </c>
      <c r="K95" s="57"/>
      <c r="L95" s="55"/>
    </row>
    <row r="96" spans="2:12" s="1" customFormat="1" ht="14.45" customHeight="1" x14ac:dyDescent="0.3">
      <c r="B96" s="35"/>
      <c r="C96" s="59" t="s">
        <v>35</v>
      </c>
      <c r="D96" s="57"/>
      <c r="E96" s="57"/>
      <c r="F96" s="165" t="str">
        <f>IF(E22="","",E22)</f>
        <v/>
      </c>
      <c r="G96" s="57"/>
      <c r="H96" s="57"/>
      <c r="I96" s="162"/>
      <c r="J96" s="57"/>
      <c r="K96" s="57"/>
      <c r="L96" s="55"/>
    </row>
    <row r="97" spans="2:65" s="1" customFormat="1" ht="10.35" customHeight="1" x14ac:dyDescent="0.3">
      <c r="B97" s="35"/>
      <c r="C97" s="57"/>
      <c r="D97" s="57"/>
      <c r="E97" s="57"/>
      <c r="F97" s="57"/>
      <c r="G97" s="57"/>
      <c r="H97" s="57"/>
      <c r="I97" s="162"/>
      <c r="J97" s="57"/>
      <c r="K97" s="57"/>
      <c r="L97" s="55"/>
    </row>
    <row r="98" spans="2:65" s="10" customFormat="1" ht="29.25" customHeight="1" x14ac:dyDescent="0.3">
      <c r="B98" s="167"/>
      <c r="C98" s="168" t="s">
        <v>188</v>
      </c>
      <c r="D98" s="169" t="s">
        <v>63</v>
      </c>
      <c r="E98" s="169" t="s">
        <v>59</v>
      </c>
      <c r="F98" s="169" t="s">
        <v>189</v>
      </c>
      <c r="G98" s="169" t="s">
        <v>190</v>
      </c>
      <c r="H98" s="169" t="s">
        <v>191</v>
      </c>
      <c r="I98" s="170" t="s">
        <v>192</v>
      </c>
      <c r="J98" s="169" t="s">
        <v>173</v>
      </c>
      <c r="K98" s="171" t="s">
        <v>193</v>
      </c>
      <c r="L98" s="172"/>
      <c r="M98" s="76" t="s">
        <v>194</v>
      </c>
      <c r="N98" s="77" t="s">
        <v>48</v>
      </c>
      <c r="O98" s="77" t="s">
        <v>195</v>
      </c>
      <c r="P98" s="77" t="s">
        <v>196</v>
      </c>
      <c r="Q98" s="77" t="s">
        <v>197</v>
      </c>
      <c r="R98" s="77" t="s">
        <v>198</v>
      </c>
      <c r="S98" s="77" t="s">
        <v>199</v>
      </c>
      <c r="T98" s="78" t="s">
        <v>200</v>
      </c>
    </row>
    <row r="99" spans="2:65" s="1" customFormat="1" ht="29.25" customHeight="1" x14ac:dyDescent="0.35">
      <c r="B99" s="35"/>
      <c r="C99" s="82" t="s">
        <v>174</v>
      </c>
      <c r="D99" s="57"/>
      <c r="E99" s="57"/>
      <c r="F99" s="57"/>
      <c r="G99" s="57"/>
      <c r="H99" s="57"/>
      <c r="I99" s="162"/>
      <c r="J99" s="173">
        <f>BK99</f>
        <v>0</v>
      </c>
      <c r="K99" s="57"/>
      <c r="L99" s="55"/>
      <c r="M99" s="79"/>
      <c r="N99" s="80"/>
      <c r="O99" s="80"/>
      <c r="P99" s="174">
        <f>P100+P102+P104+P118+P127+P141+P150+P156+P160+P163+P169</f>
        <v>0</v>
      </c>
      <c r="Q99" s="80"/>
      <c r="R99" s="174">
        <f>R100+R102+R104+R118+R127+R141+R150+R156+R160+R163+R169</f>
        <v>0</v>
      </c>
      <c r="S99" s="80"/>
      <c r="T99" s="175">
        <f>T100+T102+T104+T118+T127+T141+T150+T156+T160+T163+T169</f>
        <v>0</v>
      </c>
      <c r="AT99" s="18" t="s">
        <v>77</v>
      </c>
      <c r="AU99" s="18" t="s">
        <v>175</v>
      </c>
      <c r="BK99" s="176">
        <f>BK100+BK102+BK104+BK118+BK127+BK141+BK150+BK156+BK160+BK163+BK169</f>
        <v>0</v>
      </c>
    </row>
    <row r="100" spans="2:65" s="11" customFormat="1" ht="37.35" customHeight="1" x14ac:dyDescent="0.35">
      <c r="B100" s="177"/>
      <c r="C100" s="178"/>
      <c r="D100" s="191" t="s">
        <v>77</v>
      </c>
      <c r="E100" s="246" t="s">
        <v>1605</v>
      </c>
      <c r="F100" s="246" t="s">
        <v>2002</v>
      </c>
      <c r="G100" s="178"/>
      <c r="H100" s="178"/>
      <c r="I100" s="181"/>
      <c r="J100" s="247">
        <f>BK100</f>
        <v>0</v>
      </c>
      <c r="K100" s="178"/>
      <c r="L100" s="183"/>
      <c r="M100" s="184"/>
      <c r="N100" s="185"/>
      <c r="O100" s="185"/>
      <c r="P100" s="186">
        <f>P101</f>
        <v>0</v>
      </c>
      <c r="Q100" s="185"/>
      <c r="R100" s="186">
        <f>R101</f>
        <v>0</v>
      </c>
      <c r="S100" s="185"/>
      <c r="T100" s="187">
        <f>T101</f>
        <v>0</v>
      </c>
      <c r="AR100" s="188" t="s">
        <v>22</v>
      </c>
      <c r="AT100" s="189" t="s">
        <v>77</v>
      </c>
      <c r="AU100" s="189" t="s">
        <v>78</v>
      </c>
      <c r="AY100" s="188" t="s">
        <v>203</v>
      </c>
      <c r="BK100" s="190">
        <f>BK101</f>
        <v>0</v>
      </c>
    </row>
    <row r="101" spans="2:65" s="1" customFormat="1" ht="22.5" customHeight="1" x14ac:dyDescent="0.3">
      <c r="B101" s="35"/>
      <c r="C101" s="194" t="s">
        <v>22</v>
      </c>
      <c r="D101" s="194" t="s">
        <v>206</v>
      </c>
      <c r="E101" s="195" t="s">
        <v>2003</v>
      </c>
      <c r="F101" s="196" t="s">
        <v>2004</v>
      </c>
      <c r="G101" s="197" t="s">
        <v>417</v>
      </c>
      <c r="H101" s="198">
        <v>4</v>
      </c>
      <c r="I101" s="199"/>
      <c r="J101" s="200">
        <f>ROUND(I101*H101,2)</f>
        <v>0</v>
      </c>
      <c r="K101" s="196" t="s">
        <v>20</v>
      </c>
      <c r="L101" s="55"/>
      <c r="M101" s="201" t="s">
        <v>20</v>
      </c>
      <c r="N101" s="202" t="s">
        <v>49</v>
      </c>
      <c r="O101" s="36"/>
      <c r="P101" s="203">
        <f>O101*H101</f>
        <v>0</v>
      </c>
      <c r="Q101" s="203">
        <v>0</v>
      </c>
      <c r="R101" s="203">
        <f>Q101*H101</f>
        <v>0</v>
      </c>
      <c r="S101" s="203">
        <v>0</v>
      </c>
      <c r="T101" s="204">
        <f>S101*H101</f>
        <v>0</v>
      </c>
      <c r="AR101" s="18" t="s">
        <v>211</v>
      </c>
      <c r="AT101" s="18" t="s">
        <v>206</v>
      </c>
      <c r="AU101" s="18" t="s">
        <v>22</v>
      </c>
      <c r="AY101" s="18" t="s">
        <v>203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8" t="s">
        <v>22</v>
      </c>
      <c r="BK101" s="205">
        <f>ROUND(I101*H101,2)</f>
        <v>0</v>
      </c>
      <c r="BL101" s="18" t="s">
        <v>211</v>
      </c>
      <c r="BM101" s="18" t="s">
        <v>2005</v>
      </c>
    </row>
    <row r="102" spans="2:65" s="11" customFormat="1" ht="37.35" customHeight="1" x14ac:dyDescent="0.35">
      <c r="B102" s="177"/>
      <c r="C102" s="178"/>
      <c r="D102" s="191" t="s">
        <v>77</v>
      </c>
      <c r="E102" s="246" t="s">
        <v>2006</v>
      </c>
      <c r="F102" s="246" t="s">
        <v>2007</v>
      </c>
      <c r="G102" s="178"/>
      <c r="H102" s="178"/>
      <c r="I102" s="181"/>
      <c r="J102" s="247">
        <f>BK102</f>
        <v>0</v>
      </c>
      <c r="K102" s="178"/>
      <c r="L102" s="183"/>
      <c r="M102" s="184"/>
      <c r="N102" s="185"/>
      <c r="O102" s="185"/>
      <c r="P102" s="186">
        <f>P103</f>
        <v>0</v>
      </c>
      <c r="Q102" s="185"/>
      <c r="R102" s="186">
        <f>R103</f>
        <v>0</v>
      </c>
      <c r="S102" s="185"/>
      <c r="T102" s="187">
        <f>T103</f>
        <v>0</v>
      </c>
      <c r="AR102" s="188" t="s">
        <v>22</v>
      </c>
      <c r="AT102" s="189" t="s">
        <v>77</v>
      </c>
      <c r="AU102" s="189" t="s">
        <v>78</v>
      </c>
      <c r="AY102" s="188" t="s">
        <v>203</v>
      </c>
      <c r="BK102" s="190">
        <f>BK103</f>
        <v>0</v>
      </c>
    </row>
    <row r="103" spans="2:65" s="1" customFormat="1" ht="22.5" customHeight="1" x14ac:dyDescent="0.3">
      <c r="B103" s="35"/>
      <c r="C103" s="194" t="s">
        <v>86</v>
      </c>
      <c r="D103" s="194" t="s">
        <v>206</v>
      </c>
      <c r="E103" s="195" t="s">
        <v>2008</v>
      </c>
      <c r="F103" s="196" t="s">
        <v>2009</v>
      </c>
      <c r="G103" s="197" t="s">
        <v>417</v>
      </c>
      <c r="H103" s="198">
        <v>5</v>
      </c>
      <c r="I103" s="199"/>
      <c r="J103" s="200">
        <f>ROUND(I103*H103,2)</f>
        <v>0</v>
      </c>
      <c r="K103" s="196" t="s">
        <v>20</v>
      </c>
      <c r="L103" s="55"/>
      <c r="M103" s="201" t="s">
        <v>20</v>
      </c>
      <c r="N103" s="202" t="s">
        <v>49</v>
      </c>
      <c r="O103" s="36"/>
      <c r="P103" s="203">
        <f>O103*H103</f>
        <v>0</v>
      </c>
      <c r="Q103" s="203">
        <v>0</v>
      </c>
      <c r="R103" s="203">
        <f>Q103*H103</f>
        <v>0</v>
      </c>
      <c r="S103" s="203">
        <v>0</v>
      </c>
      <c r="T103" s="204">
        <f>S103*H103</f>
        <v>0</v>
      </c>
      <c r="AR103" s="18" t="s">
        <v>211</v>
      </c>
      <c r="AT103" s="18" t="s">
        <v>206</v>
      </c>
      <c r="AU103" s="18" t="s">
        <v>22</v>
      </c>
      <c r="AY103" s="18" t="s">
        <v>203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8" t="s">
        <v>22</v>
      </c>
      <c r="BK103" s="205">
        <f>ROUND(I103*H103,2)</f>
        <v>0</v>
      </c>
      <c r="BL103" s="18" t="s">
        <v>211</v>
      </c>
      <c r="BM103" s="18" t="s">
        <v>2010</v>
      </c>
    </row>
    <row r="104" spans="2:65" s="11" customFormat="1" ht="37.35" customHeight="1" x14ac:dyDescent="0.35">
      <c r="B104" s="177"/>
      <c r="C104" s="178"/>
      <c r="D104" s="191" t="s">
        <v>77</v>
      </c>
      <c r="E104" s="246" t="s">
        <v>1617</v>
      </c>
      <c r="F104" s="246" t="s">
        <v>2011</v>
      </c>
      <c r="G104" s="178"/>
      <c r="H104" s="178"/>
      <c r="I104" s="181"/>
      <c r="J104" s="247">
        <f>BK104</f>
        <v>0</v>
      </c>
      <c r="K104" s="178"/>
      <c r="L104" s="183"/>
      <c r="M104" s="184"/>
      <c r="N104" s="185"/>
      <c r="O104" s="185"/>
      <c r="P104" s="186">
        <f>SUM(P105:P117)</f>
        <v>0</v>
      </c>
      <c r="Q104" s="185"/>
      <c r="R104" s="186">
        <f>SUM(R105:R117)</f>
        <v>0</v>
      </c>
      <c r="S104" s="185"/>
      <c r="T104" s="187">
        <f>SUM(T105:T117)</f>
        <v>0</v>
      </c>
      <c r="AR104" s="188" t="s">
        <v>22</v>
      </c>
      <c r="AT104" s="189" t="s">
        <v>77</v>
      </c>
      <c r="AU104" s="189" t="s">
        <v>78</v>
      </c>
      <c r="AY104" s="188" t="s">
        <v>203</v>
      </c>
      <c r="BK104" s="190">
        <f>SUM(BK105:BK117)</f>
        <v>0</v>
      </c>
    </row>
    <row r="105" spans="2:65" s="1" customFormat="1" ht="22.5" customHeight="1" x14ac:dyDescent="0.3">
      <c r="B105" s="35"/>
      <c r="C105" s="194" t="s">
        <v>94</v>
      </c>
      <c r="D105" s="194" t="s">
        <v>206</v>
      </c>
      <c r="E105" s="195" t="s">
        <v>2012</v>
      </c>
      <c r="F105" s="196" t="s">
        <v>2013</v>
      </c>
      <c r="G105" s="197" t="s">
        <v>320</v>
      </c>
      <c r="H105" s="198">
        <v>10</v>
      </c>
      <c r="I105" s="199"/>
      <c r="J105" s="200">
        <f t="shared" ref="J105:J117" si="0">ROUND(I105*H105,2)</f>
        <v>0</v>
      </c>
      <c r="K105" s="196" t="s">
        <v>20</v>
      </c>
      <c r="L105" s="55"/>
      <c r="M105" s="201" t="s">
        <v>20</v>
      </c>
      <c r="N105" s="202" t="s">
        <v>49</v>
      </c>
      <c r="O105" s="36"/>
      <c r="P105" s="203">
        <f t="shared" ref="P105:P117" si="1">O105*H105</f>
        <v>0</v>
      </c>
      <c r="Q105" s="203">
        <v>0</v>
      </c>
      <c r="R105" s="203">
        <f t="shared" ref="R105:R117" si="2">Q105*H105</f>
        <v>0</v>
      </c>
      <c r="S105" s="203">
        <v>0</v>
      </c>
      <c r="T105" s="204">
        <f t="shared" ref="T105:T117" si="3">S105*H105</f>
        <v>0</v>
      </c>
      <c r="AR105" s="18" t="s">
        <v>211</v>
      </c>
      <c r="AT105" s="18" t="s">
        <v>206</v>
      </c>
      <c r="AU105" s="18" t="s">
        <v>22</v>
      </c>
      <c r="AY105" s="18" t="s">
        <v>203</v>
      </c>
      <c r="BE105" s="205">
        <f t="shared" ref="BE105:BE117" si="4">IF(N105="základní",J105,0)</f>
        <v>0</v>
      </c>
      <c r="BF105" s="205">
        <f t="shared" ref="BF105:BF117" si="5">IF(N105="snížená",J105,0)</f>
        <v>0</v>
      </c>
      <c r="BG105" s="205">
        <f t="shared" ref="BG105:BG117" si="6">IF(N105="zákl. přenesená",J105,0)</f>
        <v>0</v>
      </c>
      <c r="BH105" s="205">
        <f t="shared" ref="BH105:BH117" si="7">IF(N105="sníž. přenesená",J105,0)</f>
        <v>0</v>
      </c>
      <c r="BI105" s="205">
        <f t="shared" ref="BI105:BI117" si="8">IF(N105="nulová",J105,0)</f>
        <v>0</v>
      </c>
      <c r="BJ105" s="18" t="s">
        <v>22</v>
      </c>
      <c r="BK105" s="205">
        <f t="shared" ref="BK105:BK117" si="9">ROUND(I105*H105,2)</f>
        <v>0</v>
      </c>
      <c r="BL105" s="18" t="s">
        <v>211</v>
      </c>
      <c r="BM105" s="18" t="s">
        <v>2014</v>
      </c>
    </row>
    <row r="106" spans="2:65" s="1" customFormat="1" ht="22.5" customHeight="1" x14ac:dyDescent="0.3">
      <c r="B106" s="35"/>
      <c r="C106" s="194" t="s">
        <v>211</v>
      </c>
      <c r="D106" s="194" t="s">
        <v>206</v>
      </c>
      <c r="E106" s="195" t="s">
        <v>2015</v>
      </c>
      <c r="F106" s="196" t="s">
        <v>2016</v>
      </c>
      <c r="G106" s="197" t="s">
        <v>320</v>
      </c>
      <c r="H106" s="198">
        <v>15</v>
      </c>
      <c r="I106" s="199"/>
      <c r="J106" s="200">
        <f t="shared" si="0"/>
        <v>0</v>
      </c>
      <c r="K106" s="196" t="s">
        <v>20</v>
      </c>
      <c r="L106" s="55"/>
      <c r="M106" s="201" t="s">
        <v>20</v>
      </c>
      <c r="N106" s="202" t="s">
        <v>49</v>
      </c>
      <c r="O106" s="3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AR106" s="18" t="s">
        <v>211</v>
      </c>
      <c r="AT106" s="18" t="s">
        <v>206</v>
      </c>
      <c r="AU106" s="18" t="s">
        <v>22</v>
      </c>
      <c r="AY106" s="18" t="s">
        <v>203</v>
      </c>
      <c r="BE106" s="205">
        <f t="shared" si="4"/>
        <v>0</v>
      </c>
      <c r="BF106" s="205">
        <f t="shared" si="5"/>
        <v>0</v>
      </c>
      <c r="BG106" s="205">
        <f t="shared" si="6"/>
        <v>0</v>
      </c>
      <c r="BH106" s="205">
        <f t="shared" si="7"/>
        <v>0</v>
      </c>
      <c r="BI106" s="205">
        <f t="shared" si="8"/>
        <v>0</v>
      </c>
      <c r="BJ106" s="18" t="s">
        <v>22</v>
      </c>
      <c r="BK106" s="205">
        <f t="shared" si="9"/>
        <v>0</v>
      </c>
      <c r="BL106" s="18" t="s">
        <v>211</v>
      </c>
      <c r="BM106" s="18" t="s">
        <v>2017</v>
      </c>
    </row>
    <row r="107" spans="2:65" s="1" customFormat="1" ht="22.5" customHeight="1" x14ac:dyDescent="0.3">
      <c r="B107" s="35"/>
      <c r="C107" s="194" t="s">
        <v>247</v>
      </c>
      <c r="D107" s="194" t="s">
        <v>206</v>
      </c>
      <c r="E107" s="195" t="s">
        <v>2018</v>
      </c>
      <c r="F107" s="196" t="s">
        <v>2019</v>
      </c>
      <c r="G107" s="197" t="s">
        <v>320</v>
      </c>
      <c r="H107" s="198">
        <v>20</v>
      </c>
      <c r="I107" s="199"/>
      <c r="J107" s="200">
        <f t="shared" si="0"/>
        <v>0</v>
      </c>
      <c r="K107" s="196" t="s">
        <v>20</v>
      </c>
      <c r="L107" s="55"/>
      <c r="M107" s="201" t="s">
        <v>20</v>
      </c>
      <c r="N107" s="202" t="s">
        <v>49</v>
      </c>
      <c r="O107" s="3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AR107" s="18" t="s">
        <v>211</v>
      </c>
      <c r="AT107" s="18" t="s">
        <v>206</v>
      </c>
      <c r="AU107" s="18" t="s">
        <v>22</v>
      </c>
      <c r="AY107" s="18" t="s">
        <v>203</v>
      </c>
      <c r="BE107" s="205">
        <f t="shared" si="4"/>
        <v>0</v>
      </c>
      <c r="BF107" s="205">
        <f t="shared" si="5"/>
        <v>0</v>
      </c>
      <c r="BG107" s="205">
        <f t="shared" si="6"/>
        <v>0</v>
      </c>
      <c r="BH107" s="205">
        <f t="shared" si="7"/>
        <v>0</v>
      </c>
      <c r="BI107" s="205">
        <f t="shared" si="8"/>
        <v>0</v>
      </c>
      <c r="BJ107" s="18" t="s">
        <v>22</v>
      </c>
      <c r="BK107" s="205">
        <f t="shared" si="9"/>
        <v>0</v>
      </c>
      <c r="BL107" s="18" t="s">
        <v>211</v>
      </c>
      <c r="BM107" s="18" t="s">
        <v>2020</v>
      </c>
    </row>
    <row r="108" spans="2:65" s="1" customFormat="1" ht="22.5" customHeight="1" x14ac:dyDescent="0.3">
      <c r="B108" s="35"/>
      <c r="C108" s="194" t="s">
        <v>267</v>
      </c>
      <c r="D108" s="194" t="s">
        <v>206</v>
      </c>
      <c r="E108" s="195" t="s">
        <v>2021</v>
      </c>
      <c r="F108" s="196" t="s">
        <v>2022</v>
      </c>
      <c r="G108" s="197" t="s">
        <v>417</v>
      </c>
      <c r="H108" s="198">
        <v>20</v>
      </c>
      <c r="I108" s="199"/>
      <c r="J108" s="200">
        <f t="shared" si="0"/>
        <v>0</v>
      </c>
      <c r="K108" s="196" t="s">
        <v>20</v>
      </c>
      <c r="L108" s="55"/>
      <c r="M108" s="201" t="s">
        <v>20</v>
      </c>
      <c r="N108" s="202" t="s">
        <v>49</v>
      </c>
      <c r="O108" s="3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AR108" s="18" t="s">
        <v>211</v>
      </c>
      <c r="AT108" s="18" t="s">
        <v>206</v>
      </c>
      <c r="AU108" s="18" t="s">
        <v>22</v>
      </c>
      <c r="AY108" s="18" t="s">
        <v>203</v>
      </c>
      <c r="BE108" s="205">
        <f t="shared" si="4"/>
        <v>0</v>
      </c>
      <c r="BF108" s="205">
        <f t="shared" si="5"/>
        <v>0</v>
      </c>
      <c r="BG108" s="205">
        <f t="shared" si="6"/>
        <v>0</v>
      </c>
      <c r="BH108" s="205">
        <f t="shared" si="7"/>
        <v>0</v>
      </c>
      <c r="BI108" s="205">
        <f t="shared" si="8"/>
        <v>0</v>
      </c>
      <c r="BJ108" s="18" t="s">
        <v>22</v>
      </c>
      <c r="BK108" s="205">
        <f t="shared" si="9"/>
        <v>0</v>
      </c>
      <c r="BL108" s="18" t="s">
        <v>211</v>
      </c>
      <c r="BM108" s="18" t="s">
        <v>2023</v>
      </c>
    </row>
    <row r="109" spans="2:65" s="1" customFormat="1" ht="22.5" customHeight="1" x14ac:dyDescent="0.3">
      <c r="B109" s="35"/>
      <c r="C109" s="194" t="s">
        <v>277</v>
      </c>
      <c r="D109" s="194" t="s">
        <v>206</v>
      </c>
      <c r="E109" s="195" t="s">
        <v>2024</v>
      </c>
      <c r="F109" s="196" t="s">
        <v>2025</v>
      </c>
      <c r="G109" s="197" t="s">
        <v>417</v>
      </c>
      <c r="H109" s="198">
        <v>8</v>
      </c>
      <c r="I109" s="199"/>
      <c r="J109" s="200">
        <f t="shared" si="0"/>
        <v>0</v>
      </c>
      <c r="K109" s="196" t="s">
        <v>20</v>
      </c>
      <c r="L109" s="55"/>
      <c r="M109" s="201" t="s">
        <v>20</v>
      </c>
      <c r="N109" s="202" t="s">
        <v>49</v>
      </c>
      <c r="O109" s="3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AR109" s="18" t="s">
        <v>211</v>
      </c>
      <c r="AT109" s="18" t="s">
        <v>206</v>
      </c>
      <c r="AU109" s="18" t="s">
        <v>22</v>
      </c>
      <c r="AY109" s="18" t="s">
        <v>203</v>
      </c>
      <c r="BE109" s="205">
        <f t="shared" si="4"/>
        <v>0</v>
      </c>
      <c r="BF109" s="205">
        <f t="shared" si="5"/>
        <v>0</v>
      </c>
      <c r="BG109" s="205">
        <f t="shared" si="6"/>
        <v>0</v>
      </c>
      <c r="BH109" s="205">
        <f t="shared" si="7"/>
        <v>0</v>
      </c>
      <c r="BI109" s="205">
        <f t="shared" si="8"/>
        <v>0</v>
      </c>
      <c r="BJ109" s="18" t="s">
        <v>22</v>
      </c>
      <c r="BK109" s="205">
        <f t="shared" si="9"/>
        <v>0</v>
      </c>
      <c r="BL109" s="18" t="s">
        <v>211</v>
      </c>
      <c r="BM109" s="18" t="s">
        <v>2026</v>
      </c>
    </row>
    <row r="110" spans="2:65" s="1" customFormat="1" ht="22.5" customHeight="1" x14ac:dyDescent="0.3">
      <c r="B110" s="35"/>
      <c r="C110" s="194" t="s">
        <v>283</v>
      </c>
      <c r="D110" s="194" t="s">
        <v>206</v>
      </c>
      <c r="E110" s="195" t="s">
        <v>2027</v>
      </c>
      <c r="F110" s="196" t="s">
        <v>2028</v>
      </c>
      <c r="G110" s="197" t="s">
        <v>417</v>
      </c>
      <c r="H110" s="198">
        <v>40</v>
      </c>
      <c r="I110" s="199"/>
      <c r="J110" s="200">
        <f t="shared" si="0"/>
        <v>0</v>
      </c>
      <c r="K110" s="196" t="s">
        <v>20</v>
      </c>
      <c r="L110" s="55"/>
      <c r="M110" s="201" t="s">
        <v>20</v>
      </c>
      <c r="N110" s="202" t="s">
        <v>49</v>
      </c>
      <c r="O110" s="3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AR110" s="18" t="s">
        <v>211</v>
      </c>
      <c r="AT110" s="18" t="s">
        <v>206</v>
      </c>
      <c r="AU110" s="18" t="s">
        <v>22</v>
      </c>
      <c r="AY110" s="18" t="s">
        <v>203</v>
      </c>
      <c r="BE110" s="205">
        <f t="shared" si="4"/>
        <v>0</v>
      </c>
      <c r="BF110" s="205">
        <f t="shared" si="5"/>
        <v>0</v>
      </c>
      <c r="BG110" s="205">
        <f t="shared" si="6"/>
        <v>0</v>
      </c>
      <c r="BH110" s="205">
        <f t="shared" si="7"/>
        <v>0</v>
      </c>
      <c r="BI110" s="205">
        <f t="shared" si="8"/>
        <v>0</v>
      </c>
      <c r="BJ110" s="18" t="s">
        <v>22</v>
      </c>
      <c r="BK110" s="205">
        <f t="shared" si="9"/>
        <v>0</v>
      </c>
      <c r="BL110" s="18" t="s">
        <v>211</v>
      </c>
      <c r="BM110" s="18" t="s">
        <v>2029</v>
      </c>
    </row>
    <row r="111" spans="2:65" s="1" customFormat="1" ht="22.5" customHeight="1" x14ac:dyDescent="0.3">
      <c r="B111" s="35"/>
      <c r="C111" s="194" t="s">
        <v>204</v>
      </c>
      <c r="D111" s="194" t="s">
        <v>206</v>
      </c>
      <c r="E111" s="195" t="s">
        <v>2030</v>
      </c>
      <c r="F111" s="196" t="s">
        <v>2031</v>
      </c>
      <c r="G111" s="197" t="s">
        <v>417</v>
      </c>
      <c r="H111" s="198">
        <v>3</v>
      </c>
      <c r="I111" s="199"/>
      <c r="J111" s="200">
        <f t="shared" si="0"/>
        <v>0</v>
      </c>
      <c r="K111" s="196" t="s">
        <v>20</v>
      </c>
      <c r="L111" s="55"/>
      <c r="M111" s="201" t="s">
        <v>20</v>
      </c>
      <c r="N111" s="202" t="s">
        <v>49</v>
      </c>
      <c r="O111" s="3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AR111" s="18" t="s">
        <v>211</v>
      </c>
      <c r="AT111" s="18" t="s">
        <v>206</v>
      </c>
      <c r="AU111" s="18" t="s">
        <v>22</v>
      </c>
      <c r="AY111" s="18" t="s">
        <v>203</v>
      </c>
      <c r="BE111" s="205">
        <f t="shared" si="4"/>
        <v>0</v>
      </c>
      <c r="BF111" s="205">
        <f t="shared" si="5"/>
        <v>0</v>
      </c>
      <c r="BG111" s="205">
        <f t="shared" si="6"/>
        <v>0</v>
      </c>
      <c r="BH111" s="205">
        <f t="shared" si="7"/>
        <v>0</v>
      </c>
      <c r="BI111" s="205">
        <f t="shared" si="8"/>
        <v>0</v>
      </c>
      <c r="BJ111" s="18" t="s">
        <v>22</v>
      </c>
      <c r="BK111" s="205">
        <f t="shared" si="9"/>
        <v>0</v>
      </c>
      <c r="BL111" s="18" t="s">
        <v>211</v>
      </c>
      <c r="BM111" s="18" t="s">
        <v>2032</v>
      </c>
    </row>
    <row r="112" spans="2:65" s="1" customFormat="1" ht="22.5" customHeight="1" x14ac:dyDescent="0.3">
      <c r="B112" s="35"/>
      <c r="C112" s="194" t="s">
        <v>27</v>
      </c>
      <c r="D112" s="194" t="s">
        <v>206</v>
      </c>
      <c r="E112" s="195" t="s">
        <v>2033</v>
      </c>
      <c r="F112" s="196" t="s">
        <v>2034</v>
      </c>
      <c r="G112" s="197" t="s">
        <v>417</v>
      </c>
      <c r="H112" s="198">
        <v>1</v>
      </c>
      <c r="I112" s="199"/>
      <c r="J112" s="200">
        <f t="shared" si="0"/>
        <v>0</v>
      </c>
      <c r="K112" s="196" t="s">
        <v>20</v>
      </c>
      <c r="L112" s="55"/>
      <c r="M112" s="201" t="s">
        <v>20</v>
      </c>
      <c r="N112" s="202" t="s">
        <v>49</v>
      </c>
      <c r="O112" s="3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AR112" s="18" t="s">
        <v>211</v>
      </c>
      <c r="AT112" s="18" t="s">
        <v>206</v>
      </c>
      <c r="AU112" s="18" t="s">
        <v>22</v>
      </c>
      <c r="AY112" s="18" t="s">
        <v>203</v>
      </c>
      <c r="BE112" s="205">
        <f t="shared" si="4"/>
        <v>0</v>
      </c>
      <c r="BF112" s="205">
        <f t="shared" si="5"/>
        <v>0</v>
      </c>
      <c r="BG112" s="205">
        <f t="shared" si="6"/>
        <v>0</v>
      </c>
      <c r="BH112" s="205">
        <f t="shared" si="7"/>
        <v>0</v>
      </c>
      <c r="BI112" s="205">
        <f t="shared" si="8"/>
        <v>0</v>
      </c>
      <c r="BJ112" s="18" t="s">
        <v>22</v>
      </c>
      <c r="BK112" s="205">
        <f t="shared" si="9"/>
        <v>0</v>
      </c>
      <c r="BL112" s="18" t="s">
        <v>211</v>
      </c>
      <c r="BM112" s="18" t="s">
        <v>2035</v>
      </c>
    </row>
    <row r="113" spans="2:65" s="1" customFormat="1" ht="22.5" customHeight="1" x14ac:dyDescent="0.3">
      <c r="B113" s="35"/>
      <c r="C113" s="194" t="s">
        <v>298</v>
      </c>
      <c r="D113" s="194" t="s">
        <v>206</v>
      </c>
      <c r="E113" s="195" t="s">
        <v>2036</v>
      </c>
      <c r="F113" s="196" t="s">
        <v>2037</v>
      </c>
      <c r="G113" s="197" t="s">
        <v>417</v>
      </c>
      <c r="H113" s="198">
        <v>2</v>
      </c>
      <c r="I113" s="199"/>
      <c r="J113" s="200">
        <f t="shared" si="0"/>
        <v>0</v>
      </c>
      <c r="K113" s="196" t="s">
        <v>20</v>
      </c>
      <c r="L113" s="55"/>
      <c r="M113" s="201" t="s">
        <v>20</v>
      </c>
      <c r="N113" s="202" t="s">
        <v>49</v>
      </c>
      <c r="O113" s="3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AR113" s="18" t="s">
        <v>211</v>
      </c>
      <c r="AT113" s="18" t="s">
        <v>206</v>
      </c>
      <c r="AU113" s="18" t="s">
        <v>22</v>
      </c>
      <c r="AY113" s="18" t="s">
        <v>203</v>
      </c>
      <c r="BE113" s="205">
        <f t="shared" si="4"/>
        <v>0</v>
      </c>
      <c r="BF113" s="205">
        <f t="shared" si="5"/>
        <v>0</v>
      </c>
      <c r="BG113" s="205">
        <f t="shared" si="6"/>
        <v>0</v>
      </c>
      <c r="BH113" s="205">
        <f t="shared" si="7"/>
        <v>0</v>
      </c>
      <c r="BI113" s="205">
        <f t="shared" si="8"/>
        <v>0</v>
      </c>
      <c r="BJ113" s="18" t="s">
        <v>22</v>
      </c>
      <c r="BK113" s="205">
        <f t="shared" si="9"/>
        <v>0</v>
      </c>
      <c r="BL113" s="18" t="s">
        <v>211</v>
      </c>
      <c r="BM113" s="18" t="s">
        <v>2038</v>
      </c>
    </row>
    <row r="114" spans="2:65" s="1" customFormat="1" ht="22.5" customHeight="1" x14ac:dyDescent="0.3">
      <c r="B114" s="35"/>
      <c r="C114" s="194" t="s">
        <v>305</v>
      </c>
      <c r="D114" s="194" t="s">
        <v>206</v>
      </c>
      <c r="E114" s="195" t="s">
        <v>2039</v>
      </c>
      <c r="F114" s="196" t="s">
        <v>2040</v>
      </c>
      <c r="G114" s="197" t="s">
        <v>417</v>
      </c>
      <c r="H114" s="198">
        <v>1</v>
      </c>
      <c r="I114" s="199"/>
      <c r="J114" s="200">
        <f t="shared" si="0"/>
        <v>0</v>
      </c>
      <c r="K114" s="196" t="s">
        <v>20</v>
      </c>
      <c r="L114" s="55"/>
      <c r="M114" s="201" t="s">
        <v>20</v>
      </c>
      <c r="N114" s="202" t="s">
        <v>49</v>
      </c>
      <c r="O114" s="3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AR114" s="18" t="s">
        <v>211</v>
      </c>
      <c r="AT114" s="18" t="s">
        <v>206</v>
      </c>
      <c r="AU114" s="18" t="s">
        <v>22</v>
      </c>
      <c r="AY114" s="18" t="s">
        <v>203</v>
      </c>
      <c r="BE114" s="205">
        <f t="shared" si="4"/>
        <v>0</v>
      </c>
      <c r="BF114" s="205">
        <f t="shared" si="5"/>
        <v>0</v>
      </c>
      <c r="BG114" s="205">
        <f t="shared" si="6"/>
        <v>0</v>
      </c>
      <c r="BH114" s="205">
        <f t="shared" si="7"/>
        <v>0</v>
      </c>
      <c r="BI114" s="205">
        <f t="shared" si="8"/>
        <v>0</v>
      </c>
      <c r="BJ114" s="18" t="s">
        <v>22</v>
      </c>
      <c r="BK114" s="205">
        <f t="shared" si="9"/>
        <v>0</v>
      </c>
      <c r="BL114" s="18" t="s">
        <v>211</v>
      </c>
      <c r="BM114" s="18" t="s">
        <v>2041</v>
      </c>
    </row>
    <row r="115" spans="2:65" s="1" customFormat="1" ht="22.5" customHeight="1" x14ac:dyDescent="0.3">
      <c r="B115" s="35"/>
      <c r="C115" s="194" t="s">
        <v>311</v>
      </c>
      <c r="D115" s="194" t="s">
        <v>206</v>
      </c>
      <c r="E115" s="195" t="s">
        <v>2042</v>
      </c>
      <c r="F115" s="196" t="s">
        <v>2043</v>
      </c>
      <c r="G115" s="197" t="s">
        <v>417</v>
      </c>
      <c r="H115" s="198">
        <v>6</v>
      </c>
      <c r="I115" s="199"/>
      <c r="J115" s="200">
        <f t="shared" si="0"/>
        <v>0</v>
      </c>
      <c r="K115" s="196" t="s">
        <v>20</v>
      </c>
      <c r="L115" s="55"/>
      <c r="M115" s="201" t="s">
        <v>20</v>
      </c>
      <c r="N115" s="202" t="s">
        <v>49</v>
      </c>
      <c r="O115" s="3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AR115" s="18" t="s">
        <v>211</v>
      </c>
      <c r="AT115" s="18" t="s">
        <v>206</v>
      </c>
      <c r="AU115" s="18" t="s">
        <v>22</v>
      </c>
      <c r="AY115" s="18" t="s">
        <v>203</v>
      </c>
      <c r="BE115" s="205">
        <f t="shared" si="4"/>
        <v>0</v>
      </c>
      <c r="BF115" s="205">
        <f t="shared" si="5"/>
        <v>0</v>
      </c>
      <c r="BG115" s="205">
        <f t="shared" si="6"/>
        <v>0</v>
      </c>
      <c r="BH115" s="205">
        <f t="shared" si="7"/>
        <v>0</v>
      </c>
      <c r="BI115" s="205">
        <f t="shared" si="8"/>
        <v>0</v>
      </c>
      <c r="BJ115" s="18" t="s">
        <v>22</v>
      </c>
      <c r="BK115" s="205">
        <f t="shared" si="9"/>
        <v>0</v>
      </c>
      <c r="BL115" s="18" t="s">
        <v>211</v>
      </c>
      <c r="BM115" s="18" t="s">
        <v>2044</v>
      </c>
    </row>
    <row r="116" spans="2:65" s="1" customFormat="1" ht="22.5" customHeight="1" x14ac:dyDescent="0.3">
      <c r="B116" s="35"/>
      <c r="C116" s="194" t="s">
        <v>317</v>
      </c>
      <c r="D116" s="194" t="s">
        <v>206</v>
      </c>
      <c r="E116" s="195" t="s">
        <v>2045</v>
      </c>
      <c r="F116" s="196" t="s">
        <v>2046</v>
      </c>
      <c r="G116" s="197" t="s">
        <v>417</v>
      </c>
      <c r="H116" s="198">
        <v>1</v>
      </c>
      <c r="I116" s="199"/>
      <c r="J116" s="200">
        <f t="shared" si="0"/>
        <v>0</v>
      </c>
      <c r="K116" s="196" t="s">
        <v>20</v>
      </c>
      <c r="L116" s="55"/>
      <c r="M116" s="201" t="s">
        <v>20</v>
      </c>
      <c r="N116" s="202" t="s">
        <v>49</v>
      </c>
      <c r="O116" s="3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AR116" s="18" t="s">
        <v>211</v>
      </c>
      <c r="AT116" s="18" t="s">
        <v>206</v>
      </c>
      <c r="AU116" s="18" t="s">
        <v>22</v>
      </c>
      <c r="AY116" s="18" t="s">
        <v>203</v>
      </c>
      <c r="BE116" s="205">
        <f t="shared" si="4"/>
        <v>0</v>
      </c>
      <c r="BF116" s="205">
        <f t="shared" si="5"/>
        <v>0</v>
      </c>
      <c r="BG116" s="205">
        <f t="shared" si="6"/>
        <v>0</v>
      </c>
      <c r="BH116" s="205">
        <f t="shared" si="7"/>
        <v>0</v>
      </c>
      <c r="BI116" s="205">
        <f t="shared" si="8"/>
        <v>0</v>
      </c>
      <c r="BJ116" s="18" t="s">
        <v>22</v>
      </c>
      <c r="BK116" s="205">
        <f t="shared" si="9"/>
        <v>0</v>
      </c>
      <c r="BL116" s="18" t="s">
        <v>211</v>
      </c>
      <c r="BM116" s="18" t="s">
        <v>2047</v>
      </c>
    </row>
    <row r="117" spans="2:65" s="1" customFormat="1" ht="22.5" customHeight="1" x14ac:dyDescent="0.3">
      <c r="B117" s="35"/>
      <c r="C117" s="194" t="s">
        <v>8</v>
      </c>
      <c r="D117" s="194" t="s">
        <v>206</v>
      </c>
      <c r="E117" s="195" t="s">
        <v>2048</v>
      </c>
      <c r="F117" s="196" t="s">
        <v>2049</v>
      </c>
      <c r="G117" s="197" t="s">
        <v>417</v>
      </c>
      <c r="H117" s="198">
        <v>1</v>
      </c>
      <c r="I117" s="199"/>
      <c r="J117" s="200">
        <f t="shared" si="0"/>
        <v>0</v>
      </c>
      <c r="K117" s="196" t="s">
        <v>20</v>
      </c>
      <c r="L117" s="55"/>
      <c r="M117" s="201" t="s">
        <v>20</v>
      </c>
      <c r="N117" s="202" t="s">
        <v>49</v>
      </c>
      <c r="O117" s="3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AR117" s="18" t="s">
        <v>211</v>
      </c>
      <c r="AT117" s="18" t="s">
        <v>206</v>
      </c>
      <c r="AU117" s="18" t="s">
        <v>22</v>
      </c>
      <c r="AY117" s="18" t="s">
        <v>203</v>
      </c>
      <c r="BE117" s="205">
        <f t="shared" si="4"/>
        <v>0</v>
      </c>
      <c r="BF117" s="205">
        <f t="shared" si="5"/>
        <v>0</v>
      </c>
      <c r="BG117" s="205">
        <f t="shared" si="6"/>
        <v>0</v>
      </c>
      <c r="BH117" s="205">
        <f t="shared" si="7"/>
        <v>0</v>
      </c>
      <c r="BI117" s="205">
        <f t="shared" si="8"/>
        <v>0</v>
      </c>
      <c r="BJ117" s="18" t="s">
        <v>22</v>
      </c>
      <c r="BK117" s="205">
        <f t="shared" si="9"/>
        <v>0</v>
      </c>
      <c r="BL117" s="18" t="s">
        <v>211</v>
      </c>
      <c r="BM117" s="18" t="s">
        <v>2050</v>
      </c>
    </row>
    <row r="118" spans="2:65" s="11" customFormat="1" ht="37.35" customHeight="1" x14ac:dyDescent="0.35">
      <c r="B118" s="177"/>
      <c r="C118" s="178"/>
      <c r="D118" s="191" t="s">
        <v>77</v>
      </c>
      <c r="E118" s="246" t="s">
        <v>1746</v>
      </c>
      <c r="F118" s="246" t="s">
        <v>2051</v>
      </c>
      <c r="G118" s="178"/>
      <c r="H118" s="178"/>
      <c r="I118" s="181"/>
      <c r="J118" s="247">
        <f>BK118</f>
        <v>0</v>
      </c>
      <c r="K118" s="178"/>
      <c r="L118" s="183"/>
      <c r="M118" s="184"/>
      <c r="N118" s="185"/>
      <c r="O118" s="185"/>
      <c r="P118" s="186">
        <f>SUM(P119:P126)</f>
        <v>0</v>
      </c>
      <c r="Q118" s="185"/>
      <c r="R118" s="186">
        <f>SUM(R119:R126)</f>
        <v>0</v>
      </c>
      <c r="S118" s="185"/>
      <c r="T118" s="187">
        <f>SUM(T119:T126)</f>
        <v>0</v>
      </c>
      <c r="AR118" s="188" t="s">
        <v>22</v>
      </c>
      <c r="AT118" s="189" t="s">
        <v>77</v>
      </c>
      <c r="AU118" s="189" t="s">
        <v>78</v>
      </c>
      <c r="AY118" s="188" t="s">
        <v>203</v>
      </c>
      <c r="BK118" s="190">
        <f>SUM(BK119:BK126)</f>
        <v>0</v>
      </c>
    </row>
    <row r="119" spans="2:65" s="1" customFormat="1" ht="22.5" customHeight="1" x14ac:dyDescent="0.3">
      <c r="B119" s="35"/>
      <c r="C119" s="194" t="s">
        <v>336</v>
      </c>
      <c r="D119" s="194" t="s">
        <v>206</v>
      </c>
      <c r="E119" s="195" t="s">
        <v>2052</v>
      </c>
      <c r="F119" s="196" t="s">
        <v>2053</v>
      </c>
      <c r="G119" s="197" t="s">
        <v>417</v>
      </c>
      <c r="H119" s="198">
        <v>5</v>
      </c>
      <c r="I119" s="199"/>
      <c r="J119" s="200">
        <f t="shared" ref="J119:J126" si="10">ROUND(I119*H119,2)</f>
        <v>0</v>
      </c>
      <c r="K119" s="196" t="s">
        <v>20</v>
      </c>
      <c r="L119" s="55"/>
      <c r="M119" s="201" t="s">
        <v>20</v>
      </c>
      <c r="N119" s="202" t="s">
        <v>49</v>
      </c>
      <c r="O119" s="36"/>
      <c r="P119" s="203">
        <f t="shared" ref="P119:P126" si="11">O119*H119</f>
        <v>0</v>
      </c>
      <c r="Q119" s="203">
        <v>0</v>
      </c>
      <c r="R119" s="203">
        <f t="shared" ref="R119:R126" si="12">Q119*H119</f>
        <v>0</v>
      </c>
      <c r="S119" s="203">
        <v>0</v>
      </c>
      <c r="T119" s="204">
        <f t="shared" ref="T119:T126" si="13">S119*H119</f>
        <v>0</v>
      </c>
      <c r="AR119" s="18" t="s">
        <v>211</v>
      </c>
      <c r="AT119" s="18" t="s">
        <v>206</v>
      </c>
      <c r="AU119" s="18" t="s">
        <v>22</v>
      </c>
      <c r="AY119" s="18" t="s">
        <v>203</v>
      </c>
      <c r="BE119" s="205">
        <f t="shared" ref="BE119:BE126" si="14">IF(N119="základní",J119,0)</f>
        <v>0</v>
      </c>
      <c r="BF119" s="205">
        <f t="shared" ref="BF119:BF126" si="15">IF(N119="snížená",J119,0)</f>
        <v>0</v>
      </c>
      <c r="BG119" s="205">
        <f t="shared" ref="BG119:BG126" si="16">IF(N119="zákl. přenesená",J119,0)</f>
        <v>0</v>
      </c>
      <c r="BH119" s="205">
        <f t="shared" ref="BH119:BH126" si="17">IF(N119="sníž. přenesená",J119,0)</f>
        <v>0</v>
      </c>
      <c r="BI119" s="205">
        <f t="shared" ref="BI119:BI126" si="18">IF(N119="nulová",J119,0)</f>
        <v>0</v>
      </c>
      <c r="BJ119" s="18" t="s">
        <v>22</v>
      </c>
      <c r="BK119" s="205">
        <f t="shared" ref="BK119:BK126" si="19">ROUND(I119*H119,2)</f>
        <v>0</v>
      </c>
      <c r="BL119" s="18" t="s">
        <v>211</v>
      </c>
      <c r="BM119" s="18" t="s">
        <v>2054</v>
      </c>
    </row>
    <row r="120" spans="2:65" s="1" customFormat="1" ht="22.5" customHeight="1" x14ac:dyDescent="0.3">
      <c r="B120" s="35"/>
      <c r="C120" s="194" t="s">
        <v>340</v>
      </c>
      <c r="D120" s="194" t="s">
        <v>206</v>
      </c>
      <c r="E120" s="195" t="s">
        <v>2055</v>
      </c>
      <c r="F120" s="196" t="s">
        <v>2056</v>
      </c>
      <c r="G120" s="197" t="s">
        <v>417</v>
      </c>
      <c r="H120" s="198">
        <v>8</v>
      </c>
      <c r="I120" s="199"/>
      <c r="J120" s="200">
        <f t="shared" si="10"/>
        <v>0</v>
      </c>
      <c r="K120" s="196" t="s">
        <v>20</v>
      </c>
      <c r="L120" s="55"/>
      <c r="M120" s="201" t="s">
        <v>20</v>
      </c>
      <c r="N120" s="202" t="s">
        <v>49</v>
      </c>
      <c r="O120" s="36"/>
      <c r="P120" s="203">
        <f t="shared" si="11"/>
        <v>0</v>
      </c>
      <c r="Q120" s="203">
        <v>0</v>
      </c>
      <c r="R120" s="203">
        <f t="shared" si="12"/>
        <v>0</v>
      </c>
      <c r="S120" s="203">
        <v>0</v>
      </c>
      <c r="T120" s="204">
        <f t="shared" si="13"/>
        <v>0</v>
      </c>
      <c r="AR120" s="18" t="s">
        <v>211</v>
      </c>
      <c r="AT120" s="18" t="s">
        <v>206</v>
      </c>
      <c r="AU120" s="18" t="s">
        <v>22</v>
      </c>
      <c r="AY120" s="18" t="s">
        <v>203</v>
      </c>
      <c r="BE120" s="205">
        <f t="shared" si="14"/>
        <v>0</v>
      </c>
      <c r="BF120" s="205">
        <f t="shared" si="15"/>
        <v>0</v>
      </c>
      <c r="BG120" s="205">
        <f t="shared" si="16"/>
        <v>0</v>
      </c>
      <c r="BH120" s="205">
        <f t="shared" si="17"/>
        <v>0</v>
      </c>
      <c r="BI120" s="205">
        <f t="shared" si="18"/>
        <v>0</v>
      </c>
      <c r="BJ120" s="18" t="s">
        <v>22</v>
      </c>
      <c r="BK120" s="205">
        <f t="shared" si="19"/>
        <v>0</v>
      </c>
      <c r="BL120" s="18" t="s">
        <v>211</v>
      </c>
      <c r="BM120" s="18" t="s">
        <v>2057</v>
      </c>
    </row>
    <row r="121" spans="2:65" s="1" customFormat="1" ht="22.5" customHeight="1" x14ac:dyDescent="0.3">
      <c r="B121" s="35"/>
      <c r="C121" s="194" t="s">
        <v>344</v>
      </c>
      <c r="D121" s="194" t="s">
        <v>206</v>
      </c>
      <c r="E121" s="195" t="s">
        <v>2058</v>
      </c>
      <c r="F121" s="196" t="s">
        <v>2059</v>
      </c>
      <c r="G121" s="197" t="s">
        <v>417</v>
      </c>
      <c r="H121" s="198">
        <v>7</v>
      </c>
      <c r="I121" s="199"/>
      <c r="J121" s="200">
        <f t="shared" si="10"/>
        <v>0</v>
      </c>
      <c r="K121" s="196" t="s">
        <v>20</v>
      </c>
      <c r="L121" s="55"/>
      <c r="M121" s="201" t="s">
        <v>20</v>
      </c>
      <c r="N121" s="202" t="s">
        <v>49</v>
      </c>
      <c r="O121" s="36"/>
      <c r="P121" s="203">
        <f t="shared" si="11"/>
        <v>0</v>
      </c>
      <c r="Q121" s="203">
        <v>0</v>
      </c>
      <c r="R121" s="203">
        <f t="shared" si="12"/>
        <v>0</v>
      </c>
      <c r="S121" s="203">
        <v>0</v>
      </c>
      <c r="T121" s="204">
        <f t="shared" si="13"/>
        <v>0</v>
      </c>
      <c r="AR121" s="18" t="s">
        <v>211</v>
      </c>
      <c r="AT121" s="18" t="s">
        <v>206</v>
      </c>
      <c r="AU121" s="18" t="s">
        <v>22</v>
      </c>
      <c r="AY121" s="18" t="s">
        <v>203</v>
      </c>
      <c r="BE121" s="205">
        <f t="shared" si="14"/>
        <v>0</v>
      </c>
      <c r="BF121" s="205">
        <f t="shared" si="15"/>
        <v>0</v>
      </c>
      <c r="BG121" s="205">
        <f t="shared" si="16"/>
        <v>0</v>
      </c>
      <c r="BH121" s="205">
        <f t="shared" si="17"/>
        <v>0</v>
      </c>
      <c r="BI121" s="205">
        <f t="shared" si="18"/>
        <v>0</v>
      </c>
      <c r="BJ121" s="18" t="s">
        <v>22</v>
      </c>
      <c r="BK121" s="205">
        <f t="shared" si="19"/>
        <v>0</v>
      </c>
      <c r="BL121" s="18" t="s">
        <v>211</v>
      </c>
      <c r="BM121" s="18" t="s">
        <v>2060</v>
      </c>
    </row>
    <row r="122" spans="2:65" s="1" customFormat="1" ht="22.5" customHeight="1" x14ac:dyDescent="0.3">
      <c r="B122" s="35"/>
      <c r="C122" s="194" t="s">
        <v>348</v>
      </c>
      <c r="D122" s="194" t="s">
        <v>206</v>
      </c>
      <c r="E122" s="195" t="s">
        <v>2061</v>
      </c>
      <c r="F122" s="196" t="s">
        <v>2062</v>
      </c>
      <c r="G122" s="197" t="s">
        <v>417</v>
      </c>
      <c r="H122" s="198">
        <v>10</v>
      </c>
      <c r="I122" s="199"/>
      <c r="J122" s="200">
        <f t="shared" si="10"/>
        <v>0</v>
      </c>
      <c r="K122" s="196" t="s">
        <v>20</v>
      </c>
      <c r="L122" s="55"/>
      <c r="M122" s="201" t="s">
        <v>20</v>
      </c>
      <c r="N122" s="202" t="s">
        <v>49</v>
      </c>
      <c r="O122" s="36"/>
      <c r="P122" s="203">
        <f t="shared" si="11"/>
        <v>0</v>
      </c>
      <c r="Q122" s="203">
        <v>0</v>
      </c>
      <c r="R122" s="203">
        <f t="shared" si="12"/>
        <v>0</v>
      </c>
      <c r="S122" s="203">
        <v>0</v>
      </c>
      <c r="T122" s="204">
        <f t="shared" si="13"/>
        <v>0</v>
      </c>
      <c r="AR122" s="18" t="s">
        <v>211</v>
      </c>
      <c r="AT122" s="18" t="s">
        <v>206</v>
      </c>
      <c r="AU122" s="18" t="s">
        <v>22</v>
      </c>
      <c r="AY122" s="18" t="s">
        <v>203</v>
      </c>
      <c r="BE122" s="205">
        <f t="shared" si="14"/>
        <v>0</v>
      </c>
      <c r="BF122" s="205">
        <f t="shared" si="15"/>
        <v>0</v>
      </c>
      <c r="BG122" s="205">
        <f t="shared" si="16"/>
        <v>0</v>
      </c>
      <c r="BH122" s="205">
        <f t="shared" si="17"/>
        <v>0</v>
      </c>
      <c r="BI122" s="205">
        <f t="shared" si="18"/>
        <v>0</v>
      </c>
      <c r="BJ122" s="18" t="s">
        <v>22</v>
      </c>
      <c r="BK122" s="205">
        <f t="shared" si="19"/>
        <v>0</v>
      </c>
      <c r="BL122" s="18" t="s">
        <v>211</v>
      </c>
      <c r="BM122" s="18" t="s">
        <v>2063</v>
      </c>
    </row>
    <row r="123" spans="2:65" s="1" customFormat="1" ht="22.5" customHeight="1" x14ac:dyDescent="0.3">
      <c r="B123" s="35"/>
      <c r="C123" s="194" t="s">
        <v>353</v>
      </c>
      <c r="D123" s="194" t="s">
        <v>206</v>
      </c>
      <c r="E123" s="195" t="s">
        <v>2064</v>
      </c>
      <c r="F123" s="196" t="s">
        <v>2065</v>
      </c>
      <c r="G123" s="197" t="s">
        <v>417</v>
      </c>
      <c r="H123" s="198">
        <v>10</v>
      </c>
      <c r="I123" s="199"/>
      <c r="J123" s="200">
        <f t="shared" si="10"/>
        <v>0</v>
      </c>
      <c r="K123" s="196" t="s">
        <v>20</v>
      </c>
      <c r="L123" s="55"/>
      <c r="M123" s="201" t="s">
        <v>20</v>
      </c>
      <c r="N123" s="202" t="s">
        <v>49</v>
      </c>
      <c r="O123" s="36"/>
      <c r="P123" s="203">
        <f t="shared" si="11"/>
        <v>0</v>
      </c>
      <c r="Q123" s="203">
        <v>0</v>
      </c>
      <c r="R123" s="203">
        <f t="shared" si="12"/>
        <v>0</v>
      </c>
      <c r="S123" s="203">
        <v>0</v>
      </c>
      <c r="T123" s="204">
        <f t="shared" si="13"/>
        <v>0</v>
      </c>
      <c r="AR123" s="18" t="s">
        <v>211</v>
      </c>
      <c r="AT123" s="18" t="s">
        <v>206</v>
      </c>
      <c r="AU123" s="18" t="s">
        <v>22</v>
      </c>
      <c r="AY123" s="18" t="s">
        <v>203</v>
      </c>
      <c r="BE123" s="205">
        <f t="shared" si="14"/>
        <v>0</v>
      </c>
      <c r="BF123" s="205">
        <f t="shared" si="15"/>
        <v>0</v>
      </c>
      <c r="BG123" s="205">
        <f t="shared" si="16"/>
        <v>0</v>
      </c>
      <c r="BH123" s="205">
        <f t="shared" si="17"/>
        <v>0</v>
      </c>
      <c r="BI123" s="205">
        <f t="shared" si="18"/>
        <v>0</v>
      </c>
      <c r="BJ123" s="18" t="s">
        <v>22</v>
      </c>
      <c r="BK123" s="205">
        <f t="shared" si="19"/>
        <v>0</v>
      </c>
      <c r="BL123" s="18" t="s">
        <v>211</v>
      </c>
      <c r="BM123" s="18" t="s">
        <v>2066</v>
      </c>
    </row>
    <row r="124" spans="2:65" s="1" customFormat="1" ht="22.5" customHeight="1" x14ac:dyDescent="0.3">
      <c r="B124" s="35"/>
      <c r="C124" s="194" t="s">
        <v>7</v>
      </c>
      <c r="D124" s="194" t="s">
        <v>206</v>
      </c>
      <c r="E124" s="195" t="s">
        <v>2067</v>
      </c>
      <c r="F124" s="196" t="s">
        <v>2068</v>
      </c>
      <c r="G124" s="197" t="s">
        <v>417</v>
      </c>
      <c r="H124" s="198">
        <v>2</v>
      </c>
      <c r="I124" s="199"/>
      <c r="J124" s="200">
        <f t="shared" si="10"/>
        <v>0</v>
      </c>
      <c r="K124" s="196" t="s">
        <v>20</v>
      </c>
      <c r="L124" s="55"/>
      <c r="M124" s="201" t="s">
        <v>20</v>
      </c>
      <c r="N124" s="202" t="s">
        <v>49</v>
      </c>
      <c r="O124" s="36"/>
      <c r="P124" s="203">
        <f t="shared" si="11"/>
        <v>0</v>
      </c>
      <c r="Q124" s="203">
        <v>0</v>
      </c>
      <c r="R124" s="203">
        <f t="shared" si="12"/>
        <v>0</v>
      </c>
      <c r="S124" s="203">
        <v>0</v>
      </c>
      <c r="T124" s="204">
        <f t="shared" si="13"/>
        <v>0</v>
      </c>
      <c r="AR124" s="18" t="s">
        <v>211</v>
      </c>
      <c r="AT124" s="18" t="s">
        <v>206</v>
      </c>
      <c r="AU124" s="18" t="s">
        <v>22</v>
      </c>
      <c r="AY124" s="18" t="s">
        <v>203</v>
      </c>
      <c r="BE124" s="205">
        <f t="shared" si="14"/>
        <v>0</v>
      </c>
      <c r="BF124" s="205">
        <f t="shared" si="15"/>
        <v>0</v>
      </c>
      <c r="BG124" s="205">
        <f t="shared" si="16"/>
        <v>0</v>
      </c>
      <c r="BH124" s="205">
        <f t="shared" si="17"/>
        <v>0</v>
      </c>
      <c r="BI124" s="205">
        <f t="shared" si="18"/>
        <v>0</v>
      </c>
      <c r="BJ124" s="18" t="s">
        <v>22</v>
      </c>
      <c r="BK124" s="205">
        <f t="shared" si="19"/>
        <v>0</v>
      </c>
      <c r="BL124" s="18" t="s">
        <v>211</v>
      </c>
      <c r="BM124" s="18" t="s">
        <v>2069</v>
      </c>
    </row>
    <row r="125" spans="2:65" s="1" customFormat="1" ht="22.5" customHeight="1" x14ac:dyDescent="0.3">
      <c r="B125" s="35"/>
      <c r="C125" s="194" t="s">
        <v>366</v>
      </c>
      <c r="D125" s="194" t="s">
        <v>206</v>
      </c>
      <c r="E125" s="195" t="s">
        <v>2070</v>
      </c>
      <c r="F125" s="196" t="s">
        <v>2071</v>
      </c>
      <c r="G125" s="197" t="s">
        <v>417</v>
      </c>
      <c r="H125" s="198">
        <v>20</v>
      </c>
      <c r="I125" s="199"/>
      <c r="J125" s="200">
        <f t="shared" si="10"/>
        <v>0</v>
      </c>
      <c r="K125" s="196" t="s">
        <v>20</v>
      </c>
      <c r="L125" s="55"/>
      <c r="M125" s="201" t="s">
        <v>20</v>
      </c>
      <c r="N125" s="202" t="s">
        <v>49</v>
      </c>
      <c r="O125" s="36"/>
      <c r="P125" s="203">
        <f t="shared" si="11"/>
        <v>0</v>
      </c>
      <c r="Q125" s="203">
        <v>0</v>
      </c>
      <c r="R125" s="203">
        <f t="shared" si="12"/>
        <v>0</v>
      </c>
      <c r="S125" s="203">
        <v>0</v>
      </c>
      <c r="T125" s="204">
        <f t="shared" si="13"/>
        <v>0</v>
      </c>
      <c r="AR125" s="18" t="s">
        <v>211</v>
      </c>
      <c r="AT125" s="18" t="s">
        <v>206</v>
      </c>
      <c r="AU125" s="18" t="s">
        <v>22</v>
      </c>
      <c r="AY125" s="18" t="s">
        <v>203</v>
      </c>
      <c r="BE125" s="205">
        <f t="shared" si="14"/>
        <v>0</v>
      </c>
      <c r="BF125" s="205">
        <f t="shared" si="15"/>
        <v>0</v>
      </c>
      <c r="BG125" s="205">
        <f t="shared" si="16"/>
        <v>0</v>
      </c>
      <c r="BH125" s="205">
        <f t="shared" si="17"/>
        <v>0</v>
      </c>
      <c r="BI125" s="205">
        <f t="shared" si="18"/>
        <v>0</v>
      </c>
      <c r="BJ125" s="18" t="s">
        <v>22</v>
      </c>
      <c r="BK125" s="205">
        <f t="shared" si="19"/>
        <v>0</v>
      </c>
      <c r="BL125" s="18" t="s">
        <v>211</v>
      </c>
      <c r="BM125" s="18" t="s">
        <v>2072</v>
      </c>
    </row>
    <row r="126" spans="2:65" s="1" customFormat="1" ht="22.5" customHeight="1" x14ac:dyDescent="0.3">
      <c r="B126" s="35"/>
      <c r="C126" s="194" t="s">
        <v>375</v>
      </c>
      <c r="D126" s="194" t="s">
        <v>206</v>
      </c>
      <c r="E126" s="195" t="s">
        <v>2073</v>
      </c>
      <c r="F126" s="196" t="s">
        <v>2074</v>
      </c>
      <c r="G126" s="197" t="s">
        <v>417</v>
      </c>
      <c r="H126" s="198">
        <v>20</v>
      </c>
      <c r="I126" s="199"/>
      <c r="J126" s="200">
        <f t="shared" si="10"/>
        <v>0</v>
      </c>
      <c r="K126" s="196" t="s">
        <v>20</v>
      </c>
      <c r="L126" s="55"/>
      <c r="M126" s="201" t="s">
        <v>20</v>
      </c>
      <c r="N126" s="202" t="s">
        <v>49</v>
      </c>
      <c r="O126" s="36"/>
      <c r="P126" s="203">
        <f t="shared" si="11"/>
        <v>0</v>
      </c>
      <c r="Q126" s="203">
        <v>0</v>
      </c>
      <c r="R126" s="203">
        <f t="shared" si="12"/>
        <v>0</v>
      </c>
      <c r="S126" s="203">
        <v>0</v>
      </c>
      <c r="T126" s="204">
        <f t="shared" si="13"/>
        <v>0</v>
      </c>
      <c r="AR126" s="18" t="s">
        <v>211</v>
      </c>
      <c r="AT126" s="18" t="s">
        <v>206</v>
      </c>
      <c r="AU126" s="18" t="s">
        <v>22</v>
      </c>
      <c r="AY126" s="18" t="s">
        <v>203</v>
      </c>
      <c r="BE126" s="205">
        <f t="shared" si="14"/>
        <v>0</v>
      </c>
      <c r="BF126" s="205">
        <f t="shared" si="15"/>
        <v>0</v>
      </c>
      <c r="BG126" s="205">
        <f t="shared" si="16"/>
        <v>0</v>
      </c>
      <c r="BH126" s="205">
        <f t="shared" si="17"/>
        <v>0</v>
      </c>
      <c r="BI126" s="205">
        <f t="shared" si="18"/>
        <v>0</v>
      </c>
      <c r="BJ126" s="18" t="s">
        <v>22</v>
      </c>
      <c r="BK126" s="205">
        <f t="shared" si="19"/>
        <v>0</v>
      </c>
      <c r="BL126" s="18" t="s">
        <v>211</v>
      </c>
      <c r="BM126" s="18" t="s">
        <v>2075</v>
      </c>
    </row>
    <row r="127" spans="2:65" s="11" customFormat="1" ht="37.35" customHeight="1" x14ac:dyDescent="0.35">
      <c r="B127" s="177"/>
      <c r="C127" s="178"/>
      <c r="D127" s="191" t="s">
        <v>77</v>
      </c>
      <c r="E127" s="246" t="s">
        <v>1631</v>
      </c>
      <c r="F127" s="246" t="s">
        <v>2076</v>
      </c>
      <c r="G127" s="178"/>
      <c r="H127" s="178"/>
      <c r="I127" s="181"/>
      <c r="J127" s="247">
        <f>BK127</f>
        <v>0</v>
      </c>
      <c r="K127" s="178"/>
      <c r="L127" s="183"/>
      <c r="M127" s="184"/>
      <c r="N127" s="185"/>
      <c r="O127" s="185"/>
      <c r="P127" s="186">
        <f>SUM(P128:P140)</f>
        <v>0</v>
      </c>
      <c r="Q127" s="185"/>
      <c r="R127" s="186">
        <f>SUM(R128:R140)</f>
        <v>0</v>
      </c>
      <c r="S127" s="185"/>
      <c r="T127" s="187">
        <f>SUM(T128:T140)</f>
        <v>0</v>
      </c>
      <c r="AR127" s="188" t="s">
        <v>22</v>
      </c>
      <c r="AT127" s="189" t="s">
        <v>77</v>
      </c>
      <c r="AU127" s="189" t="s">
        <v>78</v>
      </c>
      <c r="AY127" s="188" t="s">
        <v>203</v>
      </c>
      <c r="BK127" s="190">
        <f>SUM(BK128:BK140)</f>
        <v>0</v>
      </c>
    </row>
    <row r="128" spans="2:65" s="1" customFormat="1" ht="22.5" customHeight="1" x14ac:dyDescent="0.3">
      <c r="B128" s="35"/>
      <c r="C128" s="194" t="s">
        <v>382</v>
      </c>
      <c r="D128" s="194" t="s">
        <v>206</v>
      </c>
      <c r="E128" s="195" t="s">
        <v>2077</v>
      </c>
      <c r="F128" s="196" t="s">
        <v>2078</v>
      </c>
      <c r="G128" s="197" t="s">
        <v>320</v>
      </c>
      <c r="H128" s="198">
        <v>11</v>
      </c>
      <c r="I128" s="199"/>
      <c r="J128" s="200">
        <f t="shared" ref="J128:J140" si="20">ROUND(I128*H128,2)</f>
        <v>0</v>
      </c>
      <c r="K128" s="196" t="s">
        <v>20</v>
      </c>
      <c r="L128" s="55"/>
      <c r="M128" s="201" t="s">
        <v>20</v>
      </c>
      <c r="N128" s="202" t="s">
        <v>49</v>
      </c>
      <c r="O128" s="36"/>
      <c r="P128" s="203">
        <f t="shared" ref="P128:P140" si="21">O128*H128</f>
        <v>0</v>
      </c>
      <c r="Q128" s="203">
        <v>0</v>
      </c>
      <c r="R128" s="203">
        <f t="shared" ref="R128:R140" si="22">Q128*H128</f>
        <v>0</v>
      </c>
      <c r="S128" s="203">
        <v>0</v>
      </c>
      <c r="T128" s="204">
        <f t="shared" ref="T128:T140" si="23">S128*H128</f>
        <v>0</v>
      </c>
      <c r="AR128" s="18" t="s">
        <v>211</v>
      </c>
      <c r="AT128" s="18" t="s">
        <v>206</v>
      </c>
      <c r="AU128" s="18" t="s">
        <v>22</v>
      </c>
      <c r="AY128" s="18" t="s">
        <v>203</v>
      </c>
      <c r="BE128" s="205">
        <f t="shared" ref="BE128:BE140" si="24">IF(N128="základní",J128,0)</f>
        <v>0</v>
      </c>
      <c r="BF128" s="205">
        <f t="shared" ref="BF128:BF140" si="25">IF(N128="snížená",J128,0)</f>
        <v>0</v>
      </c>
      <c r="BG128" s="205">
        <f t="shared" ref="BG128:BG140" si="26">IF(N128="zákl. přenesená",J128,0)</f>
        <v>0</v>
      </c>
      <c r="BH128" s="205">
        <f t="shared" ref="BH128:BH140" si="27">IF(N128="sníž. přenesená",J128,0)</f>
        <v>0</v>
      </c>
      <c r="BI128" s="205">
        <f t="shared" ref="BI128:BI140" si="28">IF(N128="nulová",J128,0)</f>
        <v>0</v>
      </c>
      <c r="BJ128" s="18" t="s">
        <v>22</v>
      </c>
      <c r="BK128" s="205">
        <f t="shared" ref="BK128:BK140" si="29">ROUND(I128*H128,2)</f>
        <v>0</v>
      </c>
      <c r="BL128" s="18" t="s">
        <v>211</v>
      </c>
      <c r="BM128" s="18" t="s">
        <v>2079</v>
      </c>
    </row>
    <row r="129" spans="2:65" s="1" customFormat="1" ht="22.5" customHeight="1" x14ac:dyDescent="0.3">
      <c r="B129" s="35"/>
      <c r="C129" s="194" t="s">
        <v>390</v>
      </c>
      <c r="D129" s="194" t="s">
        <v>206</v>
      </c>
      <c r="E129" s="195" t="s">
        <v>2080</v>
      </c>
      <c r="F129" s="196" t="s">
        <v>2081</v>
      </c>
      <c r="G129" s="197" t="s">
        <v>320</v>
      </c>
      <c r="H129" s="198">
        <v>2</v>
      </c>
      <c r="I129" s="199"/>
      <c r="J129" s="200">
        <f t="shared" si="20"/>
        <v>0</v>
      </c>
      <c r="K129" s="196" t="s">
        <v>20</v>
      </c>
      <c r="L129" s="55"/>
      <c r="M129" s="201" t="s">
        <v>20</v>
      </c>
      <c r="N129" s="202" t="s">
        <v>49</v>
      </c>
      <c r="O129" s="36"/>
      <c r="P129" s="203">
        <f t="shared" si="21"/>
        <v>0</v>
      </c>
      <c r="Q129" s="203">
        <v>0</v>
      </c>
      <c r="R129" s="203">
        <f t="shared" si="22"/>
        <v>0</v>
      </c>
      <c r="S129" s="203">
        <v>0</v>
      </c>
      <c r="T129" s="204">
        <f t="shared" si="23"/>
        <v>0</v>
      </c>
      <c r="AR129" s="18" t="s">
        <v>211</v>
      </c>
      <c r="AT129" s="18" t="s">
        <v>206</v>
      </c>
      <c r="AU129" s="18" t="s">
        <v>22</v>
      </c>
      <c r="AY129" s="18" t="s">
        <v>203</v>
      </c>
      <c r="BE129" s="205">
        <f t="shared" si="24"/>
        <v>0</v>
      </c>
      <c r="BF129" s="205">
        <f t="shared" si="25"/>
        <v>0</v>
      </c>
      <c r="BG129" s="205">
        <f t="shared" si="26"/>
        <v>0</v>
      </c>
      <c r="BH129" s="205">
        <f t="shared" si="27"/>
        <v>0</v>
      </c>
      <c r="BI129" s="205">
        <f t="shared" si="28"/>
        <v>0</v>
      </c>
      <c r="BJ129" s="18" t="s">
        <v>22</v>
      </c>
      <c r="BK129" s="205">
        <f t="shared" si="29"/>
        <v>0</v>
      </c>
      <c r="BL129" s="18" t="s">
        <v>211</v>
      </c>
      <c r="BM129" s="18" t="s">
        <v>2082</v>
      </c>
    </row>
    <row r="130" spans="2:65" s="1" customFormat="1" ht="22.5" customHeight="1" x14ac:dyDescent="0.3">
      <c r="B130" s="35"/>
      <c r="C130" s="194" t="s">
        <v>399</v>
      </c>
      <c r="D130" s="194" t="s">
        <v>206</v>
      </c>
      <c r="E130" s="195" t="s">
        <v>2083</v>
      </c>
      <c r="F130" s="196" t="s">
        <v>2084</v>
      </c>
      <c r="G130" s="197" t="s">
        <v>320</v>
      </c>
      <c r="H130" s="198">
        <v>115</v>
      </c>
      <c r="I130" s="199"/>
      <c r="J130" s="200">
        <f t="shared" si="20"/>
        <v>0</v>
      </c>
      <c r="K130" s="196" t="s">
        <v>20</v>
      </c>
      <c r="L130" s="55"/>
      <c r="M130" s="201" t="s">
        <v>20</v>
      </c>
      <c r="N130" s="202" t="s">
        <v>49</v>
      </c>
      <c r="O130" s="36"/>
      <c r="P130" s="203">
        <f t="shared" si="21"/>
        <v>0</v>
      </c>
      <c r="Q130" s="203">
        <v>0</v>
      </c>
      <c r="R130" s="203">
        <f t="shared" si="22"/>
        <v>0</v>
      </c>
      <c r="S130" s="203">
        <v>0</v>
      </c>
      <c r="T130" s="204">
        <f t="shared" si="23"/>
        <v>0</v>
      </c>
      <c r="AR130" s="18" t="s">
        <v>211</v>
      </c>
      <c r="AT130" s="18" t="s">
        <v>206</v>
      </c>
      <c r="AU130" s="18" t="s">
        <v>22</v>
      </c>
      <c r="AY130" s="18" t="s">
        <v>203</v>
      </c>
      <c r="BE130" s="205">
        <f t="shared" si="24"/>
        <v>0</v>
      </c>
      <c r="BF130" s="205">
        <f t="shared" si="25"/>
        <v>0</v>
      </c>
      <c r="BG130" s="205">
        <f t="shared" si="26"/>
        <v>0</v>
      </c>
      <c r="BH130" s="205">
        <f t="shared" si="27"/>
        <v>0</v>
      </c>
      <c r="BI130" s="205">
        <f t="shared" si="28"/>
        <v>0</v>
      </c>
      <c r="BJ130" s="18" t="s">
        <v>22</v>
      </c>
      <c r="BK130" s="205">
        <f t="shared" si="29"/>
        <v>0</v>
      </c>
      <c r="BL130" s="18" t="s">
        <v>211</v>
      </c>
      <c r="BM130" s="18" t="s">
        <v>2085</v>
      </c>
    </row>
    <row r="131" spans="2:65" s="1" customFormat="1" ht="22.5" customHeight="1" x14ac:dyDescent="0.3">
      <c r="B131" s="35"/>
      <c r="C131" s="194" t="s">
        <v>406</v>
      </c>
      <c r="D131" s="194" t="s">
        <v>206</v>
      </c>
      <c r="E131" s="195" t="s">
        <v>2086</v>
      </c>
      <c r="F131" s="196" t="s">
        <v>2087</v>
      </c>
      <c r="G131" s="197" t="s">
        <v>417</v>
      </c>
      <c r="H131" s="198">
        <v>20</v>
      </c>
      <c r="I131" s="199"/>
      <c r="J131" s="200">
        <f t="shared" si="20"/>
        <v>0</v>
      </c>
      <c r="K131" s="196" t="s">
        <v>20</v>
      </c>
      <c r="L131" s="55"/>
      <c r="M131" s="201" t="s">
        <v>20</v>
      </c>
      <c r="N131" s="202" t="s">
        <v>49</v>
      </c>
      <c r="O131" s="36"/>
      <c r="P131" s="203">
        <f t="shared" si="21"/>
        <v>0</v>
      </c>
      <c r="Q131" s="203">
        <v>0</v>
      </c>
      <c r="R131" s="203">
        <f t="shared" si="22"/>
        <v>0</v>
      </c>
      <c r="S131" s="203">
        <v>0</v>
      </c>
      <c r="T131" s="204">
        <f t="shared" si="23"/>
        <v>0</v>
      </c>
      <c r="AR131" s="18" t="s">
        <v>211</v>
      </c>
      <c r="AT131" s="18" t="s">
        <v>206</v>
      </c>
      <c r="AU131" s="18" t="s">
        <v>22</v>
      </c>
      <c r="AY131" s="18" t="s">
        <v>203</v>
      </c>
      <c r="BE131" s="205">
        <f t="shared" si="24"/>
        <v>0</v>
      </c>
      <c r="BF131" s="205">
        <f t="shared" si="25"/>
        <v>0</v>
      </c>
      <c r="BG131" s="205">
        <f t="shared" si="26"/>
        <v>0</v>
      </c>
      <c r="BH131" s="205">
        <f t="shared" si="27"/>
        <v>0</v>
      </c>
      <c r="BI131" s="205">
        <f t="shared" si="28"/>
        <v>0</v>
      </c>
      <c r="BJ131" s="18" t="s">
        <v>22</v>
      </c>
      <c r="BK131" s="205">
        <f t="shared" si="29"/>
        <v>0</v>
      </c>
      <c r="BL131" s="18" t="s">
        <v>211</v>
      </c>
      <c r="BM131" s="18" t="s">
        <v>2088</v>
      </c>
    </row>
    <row r="132" spans="2:65" s="1" customFormat="1" ht="22.5" customHeight="1" x14ac:dyDescent="0.3">
      <c r="B132" s="35"/>
      <c r="C132" s="194" t="s">
        <v>414</v>
      </c>
      <c r="D132" s="194" t="s">
        <v>206</v>
      </c>
      <c r="E132" s="195" t="s">
        <v>2089</v>
      </c>
      <c r="F132" s="196" t="s">
        <v>2090</v>
      </c>
      <c r="G132" s="197" t="s">
        <v>417</v>
      </c>
      <c r="H132" s="198">
        <v>18</v>
      </c>
      <c r="I132" s="199"/>
      <c r="J132" s="200">
        <f t="shared" si="20"/>
        <v>0</v>
      </c>
      <c r="K132" s="196" t="s">
        <v>20</v>
      </c>
      <c r="L132" s="55"/>
      <c r="M132" s="201" t="s">
        <v>20</v>
      </c>
      <c r="N132" s="202" t="s">
        <v>49</v>
      </c>
      <c r="O132" s="36"/>
      <c r="P132" s="203">
        <f t="shared" si="21"/>
        <v>0</v>
      </c>
      <c r="Q132" s="203">
        <v>0</v>
      </c>
      <c r="R132" s="203">
        <f t="shared" si="22"/>
        <v>0</v>
      </c>
      <c r="S132" s="203">
        <v>0</v>
      </c>
      <c r="T132" s="204">
        <f t="shared" si="23"/>
        <v>0</v>
      </c>
      <c r="AR132" s="18" t="s">
        <v>211</v>
      </c>
      <c r="AT132" s="18" t="s">
        <v>206</v>
      </c>
      <c r="AU132" s="18" t="s">
        <v>22</v>
      </c>
      <c r="AY132" s="18" t="s">
        <v>203</v>
      </c>
      <c r="BE132" s="205">
        <f t="shared" si="24"/>
        <v>0</v>
      </c>
      <c r="BF132" s="205">
        <f t="shared" si="25"/>
        <v>0</v>
      </c>
      <c r="BG132" s="205">
        <f t="shared" si="26"/>
        <v>0</v>
      </c>
      <c r="BH132" s="205">
        <f t="shared" si="27"/>
        <v>0</v>
      </c>
      <c r="BI132" s="205">
        <f t="shared" si="28"/>
        <v>0</v>
      </c>
      <c r="BJ132" s="18" t="s">
        <v>22</v>
      </c>
      <c r="BK132" s="205">
        <f t="shared" si="29"/>
        <v>0</v>
      </c>
      <c r="BL132" s="18" t="s">
        <v>211</v>
      </c>
      <c r="BM132" s="18" t="s">
        <v>2091</v>
      </c>
    </row>
    <row r="133" spans="2:65" s="1" customFormat="1" ht="22.5" customHeight="1" x14ac:dyDescent="0.3">
      <c r="B133" s="35"/>
      <c r="C133" s="194" t="s">
        <v>422</v>
      </c>
      <c r="D133" s="194" t="s">
        <v>206</v>
      </c>
      <c r="E133" s="195" t="s">
        <v>2092</v>
      </c>
      <c r="F133" s="196" t="s">
        <v>2093</v>
      </c>
      <c r="G133" s="197" t="s">
        <v>417</v>
      </c>
      <c r="H133" s="198">
        <v>2</v>
      </c>
      <c r="I133" s="199"/>
      <c r="J133" s="200">
        <f t="shared" si="20"/>
        <v>0</v>
      </c>
      <c r="K133" s="196" t="s">
        <v>20</v>
      </c>
      <c r="L133" s="55"/>
      <c r="M133" s="201" t="s">
        <v>20</v>
      </c>
      <c r="N133" s="202" t="s">
        <v>49</v>
      </c>
      <c r="O133" s="36"/>
      <c r="P133" s="203">
        <f t="shared" si="21"/>
        <v>0</v>
      </c>
      <c r="Q133" s="203">
        <v>0</v>
      </c>
      <c r="R133" s="203">
        <f t="shared" si="22"/>
        <v>0</v>
      </c>
      <c r="S133" s="203">
        <v>0</v>
      </c>
      <c r="T133" s="204">
        <f t="shared" si="23"/>
        <v>0</v>
      </c>
      <c r="AR133" s="18" t="s">
        <v>211</v>
      </c>
      <c r="AT133" s="18" t="s">
        <v>206</v>
      </c>
      <c r="AU133" s="18" t="s">
        <v>22</v>
      </c>
      <c r="AY133" s="18" t="s">
        <v>203</v>
      </c>
      <c r="BE133" s="205">
        <f t="shared" si="24"/>
        <v>0</v>
      </c>
      <c r="BF133" s="205">
        <f t="shared" si="25"/>
        <v>0</v>
      </c>
      <c r="BG133" s="205">
        <f t="shared" si="26"/>
        <v>0</v>
      </c>
      <c r="BH133" s="205">
        <f t="shared" si="27"/>
        <v>0</v>
      </c>
      <c r="BI133" s="205">
        <f t="shared" si="28"/>
        <v>0</v>
      </c>
      <c r="BJ133" s="18" t="s">
        <v>22</v>
      </c>
      <c r="BK133" s="205">
        <f t="shared" si="29"/>
        <v>0</v>
      </c>
      <c r="BL133" s="18" t="s">
        <v>211</v>
      </c>
      <c r="BM133" s="18" t="s">
        <v>2094</v>
      </c>
    </row>
    <row r="134" spans="2:65" s="1" customFormat="1" ht="22.5" customHeight="1" x14ac:dyDescent="0.3">
      <c r="B134" s="35"/>
      <c r="C134" s="194" t="s">
        <v>427</v>
      </c>
      <c r="D134" s="194" t="s">
        <v>206</v>
      </c>
      <c r="E134" s="195" t="s">
        <v>2095</v>
      </c>
      <c r="F134" s="196" t="s">
        <v>2096</v>
      </c>
      <c r="G134" s="197" t="s">
        <v>417</v>
      </c>
      <c r="H134" s="198">
        <v>8</v>
      </c>
      <c r="I134" s="199"/>
      <c r="J134" s="200">
        <f t="shared" si="20"/>
        <v>0</v>
      </c>
      <c r="K134" s="196" t="s">
        <v>20</v>
      </c>
      <c r="L134" s="55"/>
      <c r="M134" s="201" t="s">
        <v>20</v>
      </c>
      <c r="N134" s="202" t="s">
        <v>49</v>
      </c>
      <c r="O134" s="36"/>
      <c r="P134" s="203">
        <f t="shared" si="21"/>
        <v>0</v>
      </c>
      <c r="Q134" s="203">
        <v>0</v>
      </c>
      <c r="R134" s="203">
        <f t="shared" si="22"/>
        <v>0</v>
      </c>
      <c r="S134" s="203">
        <v>0</v>
      </c>
      <c r="T134" s="204">
        <f t="shared" si="23"/>
        <v>0</v>
      </c>
      <c r="AR134" s="18" t="s">
        <v>211</v>
      </c>
      <c r="AT134" s="18" t="s">
        <v>206</v>
      </c>
      <c r="AU134" s="18" t="s">
        <v>22</v>
      </c>
      <c r="AY134" s="18" t="s">
        <v>203</v>
      </c>
      <c r="BE134" s="205">
        <f t="shared" si="24"/>
        <v>0</v>
      </c>
      <c r="BF134" s="205">
        <f t="shared" si="25"/>
        <v>0</v>
      </c>
      <c r="BG134" s="205">
        <f t="shared" si="26"/>
        <v>0</v>
      </c>
      <c r="BH134" s="205">
        <f t="shared" si="27"/>
        <v>0</v>
      </c>
      <c r="BI134" s="205">
        <f t="shared" si="28"/>
        <v>0</v>
      </c>
      <c r="BJ134" s="18" t="s">
        <v>22</v>
      </c>
      <c r="BK134" s="205">
        <f t="shared" si="29"/>
        <v>0</v>
      </c>
      <c r="BL134" s="18" t="s">
        <v>211</v>
      </c>
      <c r="BM134" s="18" t="s">
        <v>2097</v>
      </c>
    </row>
    <row r="135" spans="2:65" s="1" customFormat="1" ht="22.5" customHeight="1" x14ac:dyDescent="0.3">
      <c r="B135" s="35"/>
      <c r="C135" s="194" t="s">
        <v>443</v>
      </c>
      <c r="D135" s="194" t="s">
        <v>206</v>
      </c>
      <c r="E135" s="195" t="s">
        <v>2098</v>
      </c>
      <c r="F135" s="196" t="s">
        <v>2099</v>
      </c>
      <c r="G135" s="197" t="s">
        <v>417</v>
      </c>
      <c r="H135" s="198">
        <v>2</v>
      </c>
      <c r="I135" s="199"/>
      <c r="J135" s="200">
        <f t="shared" si="20"/>
        <v>0</v>
      </c>
      <c r="K135" s="196" t="s">
        <v>20</v>
      </c>
      <c r="L135" s="55"/>
      <c r="M135" s="201" t="s">
        <v>20</v>
      </c>
      <c r="N135" s="202" t="s">
        <v>49</v>
      </c>
      <c r="O135" s="36"/>
      <c r="P135" s="203">
        <f t="shared" si="21"/>
        <v>0</v>
      </c>
      <c r="Q135" s="203">
        <v>0</v>
      </c>
      <c r="R135" s="203">
        <f t="shared" si="22"/>
        <v>0</v>
      </c>
      <c r="S135" s="203">
        <v>0</v>
      </c>
      <c r="T135" s="204">
        <f t="shared" si="23"/>
        <v>0</v>
      </c>
      <c r="AR135" s="18" t="s">
        <v>211</v>
      </c>
      <c r="AT135" s="18" t="s">
        <v>206</v>
      </c>
      <c r="AU135" s="18" t="s">
        <v>22</v>
      </c>
      <c r="AY135" s="18" t="s">
        <v>203</v>
      </c>
      <c r="BE135" s="205">
        <f t="shared" si="24"/>
        <v>0</v>
      </c>
      <c r="BF135" s="205">
        <f t="shared" si="25"/>
        <v>0</v>
      </c>
      <c r="BG135" s="205">
        <f t="shared" si="26"/>
        <v>0</v>
      </c>
      <c r="BH135" s="205">
        <f t="shared" si="27"/>
        <v>0</v>
      </c>
      <c r="BI135" s="205">
        <f t="shared" si="28"/>
        <v>0</v>
      </c>
      <c r="BJ135" s="18" t="s">
        <v>22</v>
      </c>
      <c r="BK135" s="205">
        <f t="shared" si="29"/>
        <v>0</v>
      </c>
      <c r="BL135" s="18" t="s">
        <v>211</v>
      </c>
      <c r="BM135" s="18" t="s">
        <v>2100</v>
      </c>
    </row>
    <row r="136" spans="2:65" s="1" customFormat="1" ht="22.5" customHeight="1" x14ac:dyDescent="0.3">
      <c r="B136" s="35"/>
      <c r="C136" s="194" t="s">
        <v>450</v>
      </c>
      <c r="D136" s="194" t="s">
        <v>206</v>
      </c>
      <c r="E136" s="195" t="s">
        <v>2101</v>
      </c>
      <c r="F136" s="196" t="s">
        <v>2102</v>
      </c>
      <c r="G136" s="197" t="s">
        <v>417</v>
      </c>
      <c r="H136" s="198">
        <v>3</v>
      </c>
      <c r="I136" s="199"/>
      <c r="J136" s="200">
        <f t="shared" si="20"/>
        <v>0</v>
      </c>
      <c r="K136" s="196" t="s">
        <v>20</v>
      </c>
      <c r="L136" s="55"/>
      <c r="M136" s="201" t="s">
        <v>20</v>
      </c>
      <c r="N136" s="202" t="s">
        <v>49</v>
      </c>
      <c r="O136" s="36"/>
      <c r="P136" s="203">
        <f t="shared" si="21"/>
        <v>0</v>
      </c>
      <c r="Q136" s="203">
        <v>0</v>
      </c>
      <c r="R136" s="203">
        <f t="shared" si="22"/>
        <v>0</v>
      </c>
      <c r="S136" s="203">
        <v>0</v>
      </c>
      <c r="T136" s="204">
        <f t="shared" si="23"/>
        <v>0</v>
      </c>
      <c r="AR136" s="18" t="s">
        <v>211</v>
      </c>
      <c r="AT136" s="18" t="s">
        <v>206</v>
      </c>
      <c r="AU136" s="18" t="s">
        <v>22</v>
      </c>
      <c r="AY136" s="18" t="s">
        <v>203</v>
      </c>
      <c r="BE136" s="205">
        <f t="shared" si="24"/>
        <v>0</v>
      </c>
      <c r="BF136" s="205">
        <f t="shared" si="25"/>
        <v>0</v>
      </c>
      <c r="BG136" s="205">
        <f t="shared" si="26"/>
        <v>0</v>
      </c>
      <c r="BH136" s="205">
        <f t="shared" si="27"/>
        <v>0</v>
      </c>
      <c r="BI136" s="205">
        <f t="shared" si="28"/>
        <v>0</v>
      </c>
      <c r="BJ136" s="18" t="s">
        <v>22</v>
      </c>
      <c r="BK136" s="205">
        <f t="shared" si="29"/>
        <v>0</v>
      </c>
      <c r="BL136" s="18" t="s">
        <v>211</v>
      </c>
      <c r="BM136" s="18" t="s">
        <v>2103</v>
      </c>
    </row>
    <row r="137" spans="2:65" s="1" customFormat="1" ht="22.5" customHeight="1" x14ac:dyDescent="0.3">
      <c r="B137" s="35"/>
      <c r="C137" s="194" t="s">
        <v>458</v>
      </c>
      <c r="D137" s="194" t="s">
        <v>206</v>
      </c>
      <c r="E137" s="195" t="s">
        <v>2104</v>
      </c>
      <c r="F137" s="196" t="s">
        <v>2105</v>
      </c>
      <c r="G137" s="197" t="s">
        <v>417</v>
      </c>
      <c r="H137" s="198">
        <v>1</v>
      </c>
      <c r="I137" s="199"/>
      <c r="J137" s="200">
        <f t="shared" si="20"/>
        <v>0</v>
      </c>
      <c r="K137" s="196" t="s">
        <v>20</v>
      </c>
      <c r="L137" s="55"/>
      <c r="M137" s="201" t="s">
        <v>20</v>
      </c>
      <c r="N137" s="202" t="s">
        <v>49</v>
      </c>
      <c r="O137" s="36"/>
      <c r="P137" s="203">
        <f t="shared" si="21"/>
        <v>0</v>
      </c>
      <c r="Q137" s="203">
        <v>0</v>
      </c>
      <c r="R137" s="203">
        <f t="shared" si="22"/>
        <v>0</v>
      </c>
      <c r="S137" s="203">
        <v>0</v>
      </c>
      <c r="T137" s="204">
        <f t="shared" si="23"/>
        <v>0</v>
      </c>
      <c r="AR137" s="18" t="s">
        <v>211</v>
      </c>
      <c r="AT137" s="18" t="s">
        <v>206</v>
      </c>
      <c r="AU137" s="18" t="s">
        <v>22</v>
      </c>
      <c r="AY137" s="18" t="s">
        <v>203</v>
      </c>
      <c r="BE137" s="205">
        <f t="shared" si="24"/>
        <v>0</v>
      </c>
      <c r="BF137" s="205">
        <f t="shared" si="25"/>
        <v>0</v>
      </c>
      <c r="BG137" s="205">
        <f t="shared" si="26"/>
        <v>0</v>
      </c>
      <c r="BH137" s="205">
        <f t="shared" si="27"/>
        <v>0</v>
      </c>
      <c r="BI137" s="205">
        <f t="shared" si="28"/>
        <v>0</v>
      </c>
      <c r="BJ137" s="18" t="s">
        <v>22</v>
      </c>
      <c r="BK137" s="205">
        <f t="shared" si="29"/>
        <v>0</v>
      </c>
      <c r="BL137" s="18" t="s">
        <v>211</v>
      </c>
      <c r="BM137" s="18" t="s">
        <v>2106</v>
      </c>
    </row>
    <row r="138" spans="2:65" s="1" customFormat="1" ht="22.5" customHeight="1" x14ac:dyDescent="0.3">
      <c r="B138" s="35"/>
      <c r="C138" s="194" t="s">
        <v>464</v>
      </c>
      <c r="D138" s="194" t="s">
        <v>206</v>
      </c>
      <c r="E138" s="195" t="s">
        <v>2107</v>
      </c>
      <c r="F138" s="196" t="s">
        <v>2108</v>
      </c>
      <c r="G138" s="197" t="s">
        <v>417</v>
      </c>
      <c r="H138" s="198">
        <v>5</v>
      </c>
      <c r="I138" s="199"/>
      <c r="J138" s="200">
        <f t="shared" si="20"/>
        <v>0</v>
      </c>
      <c r="K138" s="196" t="s">
        <v>20</v>
      </c>
      <c r="L138" s="55"/>
      <c r="M138" s="201" t="s">
        <v>20</v>
      </c>
      <c r="N138" s="202" t="s">
        <v>49</v>
      </c>
      <c r="O138" s="36"/>
      <c r="P138" s="203">
        <f t="shared" si="21"/>
        <v>0</v>
      </c>
      <c r="Q138" s="203">
        <v>0</v>
      </c>
      <c r="R138" s="203">
        <f t="shared" si="22"/>
        <v>0</v>
      </c>
      <c r="S138" s="203">
        <v>0</v>
      </c>
      <c r="T138" s="204">
        <f t="shared" si="23"/>
        <v>0</v>
      </c>
      <c r="AR138" s="18" t="s">
        <v>211</v>
      </c>
      <c r="AT138" s="18" t="s">
        <v>206</v>
      </c>
      <c r="AU138" s="18" t="s">
        <v>22</v>
      </c>
      <c r="AY138" s="18" t="s">
        <v>203</v>
      </c>
      <c r="BE138" s="205">
        <f t="shared" si="24"/>
        <v>0</v>
      </c>
      <c r="BF138" s="205">
        <f t="shared" si="25"/>
        <v>0</v>
      </c>
      <c r="BG138" s="205">
        <f t="shared" si="26"/>
        <v>0</v>
      </c>
      <c r="BH138" s="205">
        <f t="shared" si="27"/>
        <v>0</v>
      </c>
      <c r="BI138" s="205">
        <f t="shared" si="28"/>
        <v>0</v>
      </c>
      <c r="BJ138" s="18" t="s">
        <v>22</v>
      </c>
      <c r="BK138" s="205">
        <f t="shared" si="29"/>
        <v>0</v>
      </c>
      <c r="BL138" s="18" t="s">
        <v>211</v>
      </c>
      <c r="BM138" s="18" t="s">
        <v>2109</v>
      </c>
    </row>
    <row r="139" spans="2:65" s="1" customFormat="1" ht="22.5" customHeight="1" x14ac:dyDescent="0.3">
      <c r="B139" s="35"/>
      <c r="C139" s="194" t="s">
        <v>706</v>
      </c>
      <c r="D139" s="194" t="s">
        <v>206</v>
      </c>
      <c r="E139" s="195" t="s">
        <v>2110</v>
      </c>
      <c r="F139" s="196" t="s">
        <v>2111</v>
      </c>
      <c r="G139" s="197" t="s">
        <v>417</v>
      </c>
      <c r="H139" s="198">
        <v>19</v>
      </c>
      <c r="I139" s="199"/>
      <c r="J139" s="200">
        <f t="shared" si="20"/>
        <v>0</v>
      </c>
      <c r="K139" s="196" t="s">
        <v>20</v>
      </c>
      <c r="L139" s="55"/>
      <c r="M139" s="201" t="s">
        <v>20</v>
      </c>
      <c r="N139" s="202" t="s">
        <v>49</v>
      </c>
      <c r="O139" s="36"/>
      <c r="P139" s="203">
        <f t="shared" si="21"/>
        <v>0</v>
      </c>
      <c r="Q139" s="203">
        <v>0</v>
      </c>
      <c r="R139" s="203">
        <f t="shared" si="22"/>
        <v>0</v>
      </c>
      <c r="S139" s="203">
        <v>0</v>
      </c>
      <c r="T139" s="204">
        <f t="shared" si="23"/>
        <v>0</v>
      </c>
      <c r="AR139" s="18" t="s">
        <v>211</v>
      </c>
      <c r="AT139" s="18" t="s">
        <v>206</v>
      </c>
      <c r="AU139" s="18" t="s">
        <v>22</v>
      </c>
      <c r="AY139" s="18" t="s">
        <v>203</v>
      </c>
      <c r="BE139" s="205">
        <f t="shared" si="24"/>
        <v>0</v>
      </c>
      <c r="BF139" s="205">
        <f t="shared" si="25"/>
        <v>0</v>
      </c>
      <c r="BG139" s="205">
        <f t="shared" si="26"/>
        <v>0</v>
      </c>
      <c r="BH139" s="205">
        <f t="shared" si="27"/>
        <v>0</v>
      </c>
      <c r="BI139" s="205">
        <f t="shared" si="28"/>
        <v>0</v>
      </c>
      <c r="BJ139" s="18" t="s">
        <v>22</v>
      </c>
      <c r="BK139" s="205">
        <f t="shared" si="29"/>
        <v>0</v>
      </c>
      <c r="BL139" s="18" t="s">
        <v>211</v>
      </c>
      <c r="BM139" s="18" t="s">
        <v>2112</v>
      </c>
    </row>
    <row r="140" spans="2:65" s="1" customFormat="1" ht="22.5" customHeight="1" x14ac:dyDescent="0.3">
      <c r="B140" s="35"/>
      <c r="C140" s="194" t="s">
        <v>710</v>
      </c>
      <c r="D140" s="194" t="s">
        <v>206</v>
      </c>
      <c r="E140" s="195" t="s">
        <v>2113</v>
      </c>
      <c r="F140" s="196" t="s">
        <v>2114</v>
      </c>
      <c r="G140" s="197" t="s">
        <v>417</v>
      </c>
      <c r="H140" s="198">
        <v>14</v>
      </c>
      <c r="I140" s="199"/>
      <c r="J140" s="200">
        <f t="shared" si="20"/>
        <v>0</v>
      </c>
      <c r="K140" s="196" t="s">
        <v>20</v>
      </c>
      <c r="L140" s="55"/>
      <c r="M140" s="201" t="s">
        <v>20</v>
      </c>
      <c r="N140" s="202" t="s">
        <v>49</v>
      </c>
      <c r="O140" s="36"/>
      <c r="P140" s="203">
        <f t="shared" si="21"/>
        <v>0</v>
      </c>
      <c r="Q140" s="203">
        <v>0</v>
      </c>
      <c r="R140" s="203">
        <f t="shared" si="22"/>
        <v>0</v>
      </c>
      <c r="S140" s="203">
        <v>0</v>
      </c>
      <c r="T140" s="204">
        <f t="shared" si="23"/>
        <v>0</v>
      </c>
      <c r="AR140" s="18" t="s">
        <v>211</v>
      </c>
      <c r="AT140" s="18" t="s">
        <v>206</v>
      </c>
      <c r="AU140" s="18" t="s">
        <v>22</v>
      </c>
      <c r="AY140" s="18" t="s">
        <v>203</v>
      </c>
      <c r="BE140" s="205">
        <f t="shared" si="24"/>
        <v>0</v>
      </c>
      <c r="BF140" s="205">
        <f t="shared" si="25"/>
        <v>0</v>
      </c>
      <c r="BG140" s="205">
        <f t="shared" si="26"/>
        <v>0</v>
      </c>
      <c r="BH140" s="205">
        <f t="shared" si="27"/>
        <v>0</v>
      </c>
      <c r="BI140" s="205">
        <f t="shared" si="28"/>
        <v>0</v>
      </c>
      <c r="BJ140" s="18" t="s">
        <v>22</v>
      </c>
      <c r="BK140" s="205">
        <f t="shared" si="29"/>
        <v>0</v>
      </c>
      <c r="BL140" s="18" t="s">
        <v>211</v>
      </c>
      <c r="BM140" s="18" t="s">
        <v>2115</v>
      </c>
    </row>
    <row r="141" spans="2:65" s="11" customFormat="1" ht="37.35" customHeight="1" x14ac:dyDescent="0.35">
      <c r="B141" s="177"/>
      <c r="C141" s="178"/>
      <c r="D141" s="191" t="s">
        <v>77</v>
      </c>
      <c r="E141" s="246" t="s">
        <v>1657</v>
      </c>
      <c r="F141" s="246" t="s">
        <v>2116</v>
      </c>
      <c r="G141" s="178"/>
      <c r="H141" s="178"/>
      <c r="I141" s="181"/>
      <c r="J141" s="247">
        <f>BK141</f>
        <v>0</v>
      </c>
      <c r="K141" s="178"/>
      <c r="L141" s="183"/>
      <c r="M141" s="184"/>
      <c r="N141" s="185"/>
      <c r="O141" s="185"/>
      <c r="P141" s="186">
        <f>SUM(P142:P149)</f>
        <v>0</v>
      </c>
      <c r="Q141" s="185"/>
      <c r="R141" s="186">
        <f>SUM(R142:R149)</f>
        <v>0</v>
      </c>
      <c r="S141" s="185"/>
      <c r="T141" s="187">
        <f>SUM(T142:T149)</f>
        <v>0</v>
      </c>
      <c r="AR141" s="188" t="s">
        <v>22</v>
      </c>
      <c r="AT141" s="189" t="s">
        <v>77</v>
      </c>
      <c r="AU141" s="189" t="s">
        <v>78</v>
      </c>
      <c r="AY141" s="188" t="s">
        <v>203</v>
      </c>
      <c r="BK141" s="190">
        <f>SUM(BK142:BK149)</f>
        <v>0</v>
      </c>
    </row>
    <row r="142" spans="2:65" s="1" customFormat="1" ht="22.5" customHeight="1" x14ac:dyDescent="0.3">
      <c r="B142" s="35"/>
      <c r="C142" s="194" t="s">
        <v>714</v>
      </c>
      <c r="D142" s="194" t="s">
        <v>206</v>
      </c>
      <c r="E142" s="195" t="s">
        <v>2117</v>
      </c>
      <c r="F142" s="196" t="s">
        <v>2118</v>
      </c>
      <c r="G142" s="197" t="s">
        <v>417</v>
      </c>
      <c r="H142" s="198">
        <v>8</v>
      </c>
      <c r="I142" s="199"/>
      <c r="J142" s="200">
        <f t="shared" ref="J142:J149" si="30">ROUND(I142*H142,2)</f>
        <v>0</v>
      </c>
      <c r="K142" s="196" t="s">
        <v>20</v>
      </c>
      <c r="L142" s="55"/>
      <c r="M142" s="201" t="s">
        <v>20</v>
      </c>
      <c r="N142" s="202" t="s">
        <v>49</v>
      </c>
      <c r="O142" s="36"/>
      <c r="P142" s="203">
        <f t="shared" ref="P142:P149" si="31">O142*H142</f>
        <v>0</v>
      </c>
      <c r="Q142" s="203">
        <v>0</v>
      </c>
      <c r="R142" s="203">
        <f t="shared" ref="R142:R149" si="32">Q142*H142</f>
        <v>0</v>
      </c>
      <c r="S142" s="203">
        <v>0</v>
      </c>
      <c r="T142" s="204">
        <f t="shared" ref="T142:T149" si="33">S142*H142</f>
        <v>0</v>
      </c>
      <c r="AR142" s="18" t="s">
        <v>211</v>
      </c>
      <c r="AT142" s="18" t="s">
        <v>206</v>
      </c>
      <c r="AU142" s="18" t="s">
        <v>22</v>
      </c>
      <c r="AY142" s="18" t="s">
        <v>203</v>
      </c>
      <c r="BE142" s="205">
        <f t="shared" ref="BE142:BE149" si="34">IF(N142="základní",J142,0)</f>
        <v>0</v>
      </c>
      <c r="BF142" s="205">
        <f t="shared" ref="BF142:BF149" si="35">IF(N142="snížená",J142,0)</f>
        <v>0</v>
      </c>
      <c r="BG142" s="205">
        <f t="shared" ref="BG142:BG149" si="36">IF(N142="zákl. přenesená",J142,0)</f>
        <v>0</v>
      </c>
      <c r="BH142" s="205">
        <f t="shared" ref="BH142:BH149" si="37">IF(N142="sníž. přenesená",J142,0)</f>
        <v>0</v>
      </c>
      <c r="BI142" s="205">
        <f t="shared" ref="BI142:BI149" si="38">IF(N142="nulová",J142,0)</f>
        <v>0</v>
      </c>
      <c r="BJ142" s="18" t="s">
        <v>22</v>
      </c>
      <c r="BK142" s="205">
        <f t="shared" ref="BK142:BK149" si="39">ROUND(I142*H142,2)</f>
        <v>0</v>
      </c>
      <c r="BL142" s="18" t="s">
        <v>211</v>
      </c>
      <c r="BM142" s="18" t="s">
        <v>2119</v>
      </c>
    </row>
    <row r="143" spans="2:65" s="1" customFormat="1" ht="22.5" customHeight="1" x14ac:dyDescent="0.3">
      <c r="B143" s="35"/>
      <c r="C143" s="194" t="s">
        <v>718</v>
      </c>
      <c r="D143" s="194" t="s">
        <v>206</v>
      </c>
      <c r="E143" s="195" t="s">
        <v>2120</v>
      </c>
      <c r="F143" s="196" t="s">
        <v>2121</v>
      </c>
      <c r="G143" s="197" t="s">
        <v>417</v>
      </c>
      <c r="H143" s="198">
        <v>2</v>
      </c>
      <c r="I143" s="199"/>
      <c r="J143" s="200">
        <f t="shared" si="30"/>
        <v>0</v>
      </c>
      <c r="K143" s="196" t="s">
        <v>20</v>
      </c>
      <c r="L143" s="55"/>
      <c r="M143" s="201" t="s">
        <v>20</v>
      </c>
      <c r="N143" s="202" t="s">
        <v>49</v>
      </c>
      <c r="O143" s="36"/>
      <c r="P143" s="203">
        <f t="shared" si="31"/>
        <v>0</v>
      </c>
      <c r="Q143" s="203">
        <v>0</v>
      </c>
      <c r="R143" s="203">
        <f t="shared" si="32"/>
        <v>0</v>
      </c>
      <c r="S143" s="203">
        <v>0</v>
      </c>
      <c r="T143" s="204">
        <f t="shared" si="33"/>
        <v>0</v>
      </c>
      <c r="AR143" s="18" t="s">
        <v>211</v>
      </c>
      <c r="AT143" s="18" t="s">
        <v>206</v>
      </c>
      <c r="AU143" s="18" t="s">
        <v>22</v>
      </c>
      <c r="AY143" s="18" t="s">
        <v>203</v>
      </c>
      <c r="BE143" s="205">
        <f t="shared" si="34"/>
        <v>0</v>
      </c>
      <c r="BF143" s="205">
        <f t="shared" si="35"/>
        <v>0</v>
      </c>
      <c r="BG143" s="205">
        <f t="shared" si="36"/>
        <v>0</v>
      </c>
      <c r="BH143" s="205">
        <f t="shared" si="37"/>
        <v>0</v>
      </c>
      <c r="BI143" s="205">
        <f t="shared" si="38"/>
        <v>0</v>
      </c>
      <c r="BJ143" s="18" t="s">
        <v>22</v>
      </c>
      <c r="BK143" s="205">
        <f t="shared" si="39"/>
        <v>0</v>
      </c>
      <c r="BL143" s="18" t="s">
        <v>211</v>
      </c>
      <c r="BM143" s="18" t="s">
        <v>2122</v>
      </c>
    </row>
    <row r="144" spans="2:65" s="1" customFormat="1" ht="22.5" customHeight="1" x14ac:dyDescent="0.3">
      <c r="B144" s="35"/>
      <c r="C144" s="194" t="s">
        <v>722</v>
      </c>
      <c r="D144" s="194" t="s">
        <v>206</v>
      </c>
      <c r="E144" s="195" t="s">
        <v>2123</v>
      </c>
      <c r="F144" s="196" t="s">
        <v>2124</v>
      </c>
      <c r="G144" s="197" t="s">
        <v>417</v>
      </c>
      <c r="H144" s="198">
        <v>50</v>
      </c>
      <c r="I144" s="199"/>
      <c r="J144" s="200">
        <f t="shared" si="30"/>
        <v>0</v>
      </c>
      <c r="K144" s="196" t="s">
        <v>20</v>
      </c>
      <c r="L144" s="55"/>
      <c r="M144" s="201" t="s">
        <v>20</v>
      </c>
      <c r="N144" s="202" t="s">
        <v>49</v>
      </c>
      <c r="O144" s="36"/>
      <c r="P144" s="203">
        <f t="shared" si="31"/>
        <v>0</v>
      </c>
      <c r="Q144" s="203">
        <v>0</v>
      </c>
      <c r="R144" s="203">
        <f t="shared" si="32"/>
        <v>0</v>
      </c>
      <c r="S144" s="203">
        <v>0</v>
      </c>
      <c r="T144" s="204">
        <f t="shared" si="33"/>
        <v>0</v>
      </c>
      <c r="AR144" s="18" t="s">
        <v>211</v>
      </c>
      <c r="AT144" s="18" t="s">
        <v>206</v>
      </c>
      <c r="AU144" s="18" t="s">
        <v>22</v>
      </c>
      <c r="AY144" s="18" t="s">
        <v>203</v>
      </c>
      <c r="BE144" s="205">
        <f t="shared" si="34"/>
        <v>0</v>
      </c>
      <c r="BF144" s="205">
        <f t="shared" si="35"/>
        <v>0</v>
      </c>
      <c r="BG144" s="205">
        <f t="shared" si="36"/>
        <v>0</v>
      </c>
      <c r="BH144" s="205">
        <f t="shared" si="37"/>
        <v>0</v>
      </c>
      <c r="BI144" s="205">
        <f t="shared" si="38"/>
        <v>0</v>
      </c>
      <c r="BJ144" s="18" t="s">
        <v>22</v>
      </c>
      <c r="BK144" s="205">
        <f t="shared" si="39"/>
        <v>0</v>
      </c>
      <c r="BL144" s="18" t="s">
        <v>211</v>
      </c>
      <c r="BM144" s="18" t="s">
        <v>2125</v>
      </c>
    </row>
    <row r="145" spans="2:65" s="1" customFormat="1" ht="22.5" customHeight="1" x14ac:dyDescent="0.3">
      <c r="B145" s="35"/>
      <c r="C145" s="194" t="s">
        <v>726</v>
      </c>
      <c r="D145" s="194" t="s">
        <v>206</v>
      </c>
      <c r="E145" s="195" t="s">
        <v>2061</v>
      </c>
      <c r="F145" s="196" t="s">
        <v>2062</v>
      </c>
      <c r="G145" s="197" t="s">
        <v>417</v>
      </c>
      <c r="H145" s="198">
        <v>30</v>
      </c>
      <c r="I145" s="199"/>
      <c r="J145" s="200">
        <f t="shared" si="30"/>
        <v>0</v>
      </c>
      <c r="K145" s="196" t="s">
        <v>20</v>
      </c>
      <c r="L145" s="55"/>
      <c r="M145" s="201" t="s">
        <v>20</v>
      </c>
      <c r="N145" s="202" t="s">
        <v>49</v>
      </c>
      <c r="O145" s="36"/>
      <c r="P145" s="203">
        <f t="shared" si="31"/>
        <v>0</v>
      </c>
      <c r="Q145" s="203">
        <v>0</v>
      </c>
      <c r="R145" s="203">
        <f t="shared" si="32"/>
        <v>0</v>
      </c>
      <c r="S145" s="203">
        <v>0</v>
      </c>
      <c r="T145" s="204">
        <f t="shared" si="33"/>
        <v>0</v>
      </c>
      <c r="AR145" s="18" t="s">
        <v>211</v>
      </c>
      <c r="AT145" s="18" t="s">
        <v>206</v>
      </c>
      <c r="AU145" s="18" t="s">
        <v>22</v>
      </c>
      <c r="AY145" s="18" t="s">
        <v>203</v>
      </c>
      <c r="BE145" s="205">
        <f t="shared" si="34"/>
        <v>0</v>
      </c>
      <c r="BF145" s="205">
        <f t="shared" si="35"/>
        <v>0</v>
      </c>
      <c r="BG145" s="205">
        <f t="shared" si="36"/>
        <v>0</v>
      </c>
      <c r="BH145" s="205">
        <f t="shared" si="37"/>
        <v>0</v>
      </c>
      <c r="BI145" s="205">
        <f t="shared" si="38"/>
        <v>0</v>
      </c>
      <c r="BJ145" s="18" t="s">
        <v>22</v>
      </c>
      <c r="BK145" s="205">
        <f t="shared" si="39"/>
        <v>0</v>
      </c>
      <c r="BL145" s="18" t="s">
        <v>211</v>
      </c>
      <c r="BM145" s="18" t="s">
        <v>2126</v>
      </c>
    </row>
    <row r="146" spans="2:65" s="1" customFormat="1" ht="22.5" customHeight="1" x14ac:dyDescent="0.3">
      <c r="B146" s="35"/>
      <c r="C146" s="194" t="s">
        <v>730</v>
      </c>
      <c r="D146" s="194" t="s">
        <v>206</v>
      </c>
      <c r="E146" s="195" t="s">
        <v>2064</v>
      </c>
      <c r="F146" s="196" t="s">
        <v>2065</v>
      </c>
      <c r="G146" s="197" t="s">
        <v>417</v>
      </c>
      <c r="H146" s="198">
        <v>30</v>
      </c>
      <c r="I146" s="199"/>
      <c r="J146" s="200">
        <f t="shared" si="30"/>
        <v>0</v>
      </c>
      <c r="K146" s="196" t="s">
        <v>20</v>
      </c>
      <c r="L146" s="55"/>
      <c r="M146" s="201" t="s">
        <v>20</v>
      </c>
      <c r="N146" s="202" t="s">
        <v>49</v>
      </c>
      <c r="O146" s="36"/>
      <c r="P146" s="203">
        <f t="shared" si="31"/>
        <v>0</v>
      </c>
      <c r="Q146" s="203">
        <v>0</v>
      </c>
      <c r="R146" s="203">
        <f t="shared" si="32"/>
        <v>0</v>
      </c>
      <c r="S146" s="203">
        <v>0</v>
      </c>
      <c r="T146" s="204">
        <f t="shared" si="33"/>
        <v>0</v>
      </c>
      <c r="AR146" s="18" t="s">
        <v>211</v>
      </c>
      <c r="AT146" s="18" t="s">
        <v>206</v>
      </c>
      <c r="AU146" s="18" t="s">
        <v>22</v>
      </c>
      <c r="AY146" s="18" t="s">
        <v>203</v>
      </c>
      <c r="BE146" s="205">
        <f t="shared" si="34"/>
        <v>0</v>
      </c>
      <c r="BF146" s="205">
        <f t="shared" si="35"/>
        <v>0</v>
      </c>
      <c r="BG146" s="205">
        <f t="shared" si="36"/>
        <v>0</v>
      </c>
      <c r="BH146" s="205">
        <f t="shared" si="37"/>
        <v>0</v>
      </c>
      <c r="BI146" s="205">
        <f t="shared" si="38"/>
        <v>0</v>
      </c>
      <c r="BJ146" s="18" t="s">
        <v>22</v>
      </c>
      <c r="BK146" s="205">
        <f t="shared" si="39"/>
        <v>0</v>
      </c>
      <c r="BL146" s="18" t="s">
        <v>211</v>
      </c>
      <c r="BM146" s="18" t="s">
        <v>2127</v>
      </c>
    </row>
    <row r="147" spans="2:65" s="1" customFormat="1" ht="22.5" customHeight="1" x14ac:dyDescent="0.3">
      <c r="B147" s="35"/>
      <c r="C147" s="194" t="s">
        <v>740</v>
      </c>
      <c r="D147" s="194" t="s">
        <v>206</v>
      </c>
      <c r="E147" s="195" t="s">
        <v>2067</v>
      </c>
      <c r="F147" s="196" t="s">
        <v>2068</v>
      </c>
      <c r="G147" s="197" t="s">
        <v>417</v>
      </c>
      <c r="H147" s="198">
        <v>6</v>
      </c>
      <c r="I147" s="199"/>
      <c r="J147" s="200">
        <f t="shared" si="30"/>
        <v>0</v>
      </c>
      <c r="K147" s="196" t="s">
        <v>20</v>
      </c>
      <c r="L147" s="55"/>
      <c r="M147" s="201" t="s">
        <v>20</v>
      </c>
      <c r="N147" s="202" t="s">
        <v>49</v>
      </c>
      <c r="O147" s="36"/>
      <c r="P147" s="203">
        <f t="shared" si="31"/>
        <v>0</v>
      </c>
      <c r="Q147" s="203">
        <v>0</v>
      </c>
      <c r="R147" s="203">
        <f t="shared" si="32"/>
        <v>0</v>
      </c>
      <c r="S147" s="203">
        <v>0</v>
      </c>
      <c r="T147" s="204">
        <f t="shared" si="33"/>
        <v>0</v>
      </c>
      <c r="AR147" s="18" t="s">
        <v>211</v>
      </c>
      <c r="AT147" s="18" t="s">
        <v>206</v>
      </c>
      <c r="AU147" s="18" t="s">
        <v>22</v>
      </c>
      <c r="AY147" s="18" t="s">
        <v>203</v>
      </c>
      <c r="BE147" s="205">
        <f t="shared" si="34"/>
        <v>0</v>
      </c>
      <c r="BF147" s="205">
        <f t="shared" si="35"/>
        <v>0</v>
      </c>
      <c r="BG147" s="205">
        <f t="shared" si="36"/>
        <v>0</v>
      </c>
      <c r="BH147" s="205">
        <f t="shared" si="37"/>
        <v>0</v>
      </c>
      <c r="BI147" s="205">
        <f t="shared" si="38"/>
        <v>0</v>
      </c>
      <c r="BJ147" s="18" t="s">
        <v>22</v>
      </c>
      <c r="BK147" s="205">
        <f t="shared" si="39"/>
        <v>0</v>
      </c>
      <c r="BL147" s="18" t="s">
        <v>211</v>
      </c>
      <c r="BM147" s="18" t="s">
        <v>2128</v>
      </c>
    </row>
    <row r="148" spans="2:65" s="1" customFormat="1" ht="22.5" customHeight="1" x14ac:dyDescent="0.3">
      <c r="B148" s="35"/>
      <c r="C148" s="194" t="s">
        <v>748</v>
      </c>
      <c r="D148" s="194" t="s">
        <v>206</v>
      </c>
      <c r="E148" s="195" t="s">
        <v>2070</v>
      </c>
      <c r="F148" s="196" t="s">
        <v>2071</v>
      </c>
      <c r="G148" s="197" t="s">
        <v>417</v>
      </c>
      <c r="H148" s="198">
        <v>60</v>
      </c>
      <c r="I148" s="199"/>
      <c r="J148" s="200">
        <f t="shared" si="30"/>
        <v>0</v>
      </c>
      <c r="K148" s="196" t="s">
        <v>20</v>
      </c>
      <c r="L148" s="55"/>
      <c r="M148" s="201" t="s">
        <v>20</v>
      </c>
      <c r="N148" s="202" t="s">
        <v>49</v>
      </c>
      <c r="O148" s="36"/>
      <c r="P148" s="203">
        <f t="shared" si="31"/>
        <v>0</v>
      </c>
      <c r="Q148" s="203">
        <v>0</v>
      </c>
      <c r="R148" s="203">
        <f t="shared" si="32"/>
        <v>0</v>
      </c>
      <c r="S148" s="203">
        <v>0</v>
      </c>
      <c r="T148" s="204">
        <f t="shared" si="33"/>
        <v>0</v>
      </c>
      <c r="AR148" s="18" t="s">
        <v>211</v>
      </c>
      <c r="AT148" s="18" t="s">
        <v>206</v>
      </c>
      <c r="AU148" s="18" t="s">
        <v>22</v>
      </c>
      <c r="AY148" s="18" t="s">
        <v>203</v>
      </c>
      <c r="BE148" s="205">
        <f t="shared" si="34"/>
        <v>0</v>
      </c>
      <c r="BF148" s="205">
        <f t="shared" si="35"/>
        <v>0</v>
      </c>
      <c r="BG148" s="205">
        <f t="shared" si="36"/>
        <v>0</v>
      </c>
      <c r="BH148" s="205">
        <f t="shared" si="37"/>
        <v>0</v>
      </c>
      <c r="BI148" s="205">
        <f t="shared" si="38"/>
        <v>0</v>
      </c>
      <c r="BJ148" s="18" t="s">
        <v>22</v>
      </c>
      <c r="BK148" s="205">
        <f t="shared" si="39"/>
        <v>0</v>
      </c>
      <c r="BL148" s="18" t="s">
        <v>211</v>
      </c>
      <c r="BM148" s="18" t="s">
        <v>2129</v>
      </c>
    </row>
    <row r="149" spans="2:65" s="1" customFormat="1" ht="22.5" customHeight="1" x14ac:dyDescent="0.3">
      <c r="B149" s="35"/>
      <c r="C149" s="194" t="s">
        <v>752</v>
      </c>
      <c r="D149" s="194" t="s">
        <v>206</v>
      </c>
      <c r="E149" s="195" t="s">
        <v>2073</v>
      </c>
      <c r="F149" s="196" t="s">
        <v>2074</v>
      </c>
      <c r="G149" s="197" t="s">
        <v>417</v>
      </c>
      <c r="H149" s="198">
        <v>60</v>
      </c>
      <c r="I149" s="199"/>
      <c r="J149" s="200">
        <f t="shared" si="30"/>
        <v>0</v>
      </c>
      <c r="K149" s="196" t="s">
        <v>20</v>
      </c>
      <c r="L149" s="55"/>
      <c r="M149" s="201" t="s">
        <v>20</v>
      </c>
      <c r="N149" s="202" t="s">
        <v>49</v>
      </c>
      <c r="O149" s="36"/>
      <c r="P149" s="203">
        <f t="shared" si="31"/>
        <v>0</v>
      </c>
      <c r="Q149" s="203">
        <v>0</v>
      </c>
      <c r="R149" s="203">
        <f t="shared" si="32"/>
        <v>0</v>
      </c>
      <c r="S149" s="203">
        <v>0</v>
      </c>
      <c r="T149" s="204">
        <f t="shared" si="33"/>
        <v>0</v>
      </c>
      <c r="AR149" s="18" t="s">
        <v>211</v>
      </c>
      <c r="AT149" s="18" t="s">
        <v>206</v>
      </c>
      <c r="AU149" s="18" t="s">
        <v>22</v>
      </c>
      <c r="AY149" s="18" t="s">
        <v>203</v>
      </c>
      <c r="BE149" s="205">
        <f t="shared" si="34"/>
        <v>0</v>
      </c>
      <c r="BF149" s="205">
        <f t="shared" si="35"/>
        <v>0</v>
      </c>
      <c r="BG149" s="205">
        <f t="shared" si="36"/>
        <v>0</v>
      </c>
      <c r="BH149" s="205">
        <f t="shared" si="37"/>
        <v>0</v>
      </c>
      <c r="BI149" s="205">
        <f t="shared" si="38"/>
        <v>0</v>
      </c>
      <c r="BJ149" s="18" t="s">
        <v>22</v>
      </c>
      <c r="BK149" s="205">
        <f t="shared" si="39"/>
        <v>0</v>
      </c>
      <c r="BL149" s="18" t="s">
        <v>211</v>
      </c>
      <c r="BM149" s="18" t="s">
        <v>2130</v>
      </c>
    </row>
    <row r="150" spans="2:65" s="11" customFormat="1" ht="37.35" customHeight="1" x14ac:dyDescent="0.35">
      <c r="B150" s="177"/>
      <c r="C150" s="178"/>
      <c r="D150" s="191" t="s">
        <v>77</v>
      </c>
      <c r="E150" s="246" t="s">
        <v>1668</v>
      </c>
      <c r="F150" s="246" t="s">
        <v>2131</v>
      </c>
      <c r="G150" s="178"/>
      <c r="H150" s="178"/>
      <c r="I150" s="181"/>
      <c r="J150" s="247">
        <f>BK150</f>
        <v>0</v>
      </c>
      <c r="K150" s="178"/>
      <c r="L150" s="183"/>
      <c r="M150" s="184"/>
      <c r="N150" s="185"/>
      <c r="O150" s="185"/>
      <c r="P150" s="186">
        <f>SUM(P151:P155)</f>
        <v>0</v>
      </c>
      <c r="Q150" s="185"/>
      <c r="R150" s="186">
        <f>SUM(R151:R155)</f>
        <v>0</v>
      </c>
      <c r="S150" s="185"/>
      <c r="T150" s="187">
        <f>SUM(T151:T155)</f>
        <v>0</v>
      </c>
      <c r="AR150" s="188" t="s">
        <v>22</v>
      </c>
      <c r="AT150" s="189" t="s">
        <v>77</v>
      </c>
      <c r="AU150" s="189" t="s">
        <v>78</v>
      </c>
      <c r="AY150" s="188" t="s">
        <v>203</v>
      </c>
      <c r="BK150" s="190">
        <f>SUM(BK151:BK155)</f>
        <v>0</v>
      </c>
    </row>
    <row r="151" spans="2:65" s="1" customFormat="1" ht="22.5" customHeight="1" x14ac:dyDescent="0.3">
      <c r="B151" s="35"/>
      <c r="C151" s="194" t="s">
        <v>762</v>
      </c>
      <c r="D151" s="194" t="s">
        <v>206</v>
      </c>
      <c r="E151" s="195" t="s">
        <v>2018</v>
      </c>
      <c r="F151" s="196" t="s">
        <v>2019</v>
      </c>
      <c r="G151" s="197" t="s">
        <v>320</v>
      </c>
      <c r="H151" s="198">
        <v>45</v>
      </c>
      <c r="I151" s="199"/>
      <c r="J151" s="200">
        <f>ROUND(I151*H151,2)</f>
        <v>0</v>
      </c>
      <c r="K151" s="196" t="s">
        <v>20</v>
      </c>
      <c r="L151" s="55"/>
      <c r="M151" s="201" t="s">
        <v>20</v>
      </c>
      <c r="N151" s="202" t="s">
        <v>49</v>
      </c>
      <c r="O151" s="36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AR151" s="18" t="s">
        <v>211</v>
      </c>
      <c r="AT151" s="18" t="s">
        <v>206</v>
      </c>
      <c r="AU151" s="18" t="s">
        <v>22</v>
      </c>
      <c r="AY151" s="18" t="s">
        <v>203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8" t="s">
        <v>22</v>
      </c>
      <c r="BK151" s="205">
        <f>ROUND(I151*H151,2)</f>
        <v>0</v>
      </c>
      <c r="BL151" s="18" t="s">
        <v>211</v>
      </c>
      <c r="BM151" s="18" t="s">
        <v>2132</v>
      </c>
    </row>
    <row r="152" spans="2:65" s="1" customFormat="1" ht="22.5" customHeight="1" x14ac:dyDescent="0.3">
      <c r="B152" s="35"/>
      <c r="C152" s="194" t="s">
        <v>769</v>
      </c>
      <c r="D152" s="194" t="s">
        <v>206</v>
      </c>
      <c r="E152" s="195" t="s">
        <v>2027</v>
      </c>
      <c r="F152" s="196" t="s">
        <v>2028</v>
      </c>
      <c r="G152" s="197" t="s">
        <v>417</v>
      </c>
      <c r="H152" s="198">
        <v>20</v>
      </c>
      <c r="I152" s="199"/>
      <c r="J152" s="200">
        <f>ROUND(I152*H152,2)</f>
        <v>0</v>
      </c>
      <c r="K152" s="196" t="s">
        <v>20</v>
      </c>
      <c r="L152" s="55"/>
      <c r="M152" s="201" t="s">
        <v>20</v>
      </c>
      <c r="N152" s="202" t="s">
        <v>49</v>
      </c>
      <c r="O152" s="3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AR152" s="18" t="s">
        <v>211</v>
      </c>
      <c r="AT152" s="18" t="s">
        <v>206</v>
      </c>
      <c r="AU152" s="18" t="s">
        <v>22</v>
      </c>
      <c r="AY152" s="18" t="s">
        <v>203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8" t="s">
        <v>22</v>
      </c>
      <c r="BK152" s="205">
        <f>ROUND(I152*H152,2)</f>
        <v>0</v>
      </c>
      <c r="BL152" s="18" t="s">
        <v>211</v>
      </c>
      <c r="BM152" s="18" t="s">
        <v>2133</v>
      </c>
    </row>
    <row r="153" spans="2:65" s="1" customFormat="1" ht="22.5" customHeight="1" x14ac:dyDescent="0.3">
      <c r="B153" s="35"/>
      <c r="C153" s="194" t="s">
        <v>774</v>
      </c>
      <c r="D153" s="194" t="s">
        <v>206</v>
      </c>
      <c r="E153" s="195" t="s">
        <v>2134</v>
      </c>
      <c r="F153" s="196" t="s">
        <v>2135</v>
      </c>
      <c r="G153" s="197" t="s">
        <v>209</v>
      </c>
      <c r="H153" s="198">
        <v>25</v>
      </c>
      <c r="I153" s="199"/>
      <c r="J153" s="200">
        <f>ROUND(I153*H153,2)</f>
        <v>0</v>
      </c>
      <c r="K153" s="196" t="s">
        <v>20</v>
      </c>
      <c r="L153" s="55"/>
      <c r="M153" s="201" t="s">
        <v>20</v>
      </c>
      <c r="N153" s="202" t="s">
        <v>49</v>
      </c>
      <c r="O153" s="36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AR153" s="18" t="s">
        <v>211</v>
      </c>
      <c r="AT153" s="18" t="s">
        <v>206</v>
      </c>
      <c r="AU153" s="18" t="s">
        <v>22</v>
      </c>
      <c r="AY153" s="18" t="s">
        <v>203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8" t="s">
        <v>22</v>
      </c>
      <c r="BK153" s="205">
        <f>ROUND(I153*H153,2)</f>
        <v>0</v>
      </c>
      <c r="BL153" s="18" t="s">
        <v>211</v>
      </c>
      <c r="BM153" s="18" t="s">
        <v>2136</v>
      </c>
    </row>
    <row r="154" spans="2:65" s="1" customFormat="1" ht="22.5" customHeight="1" x14ac:dyDescent="0.3">
      <c r="B154" s="35"/>
      <c r="C154" s="194" t="s">
        <v>781</v>
      </c>
      <c r="D154" s="194" t="s">
        <v>206</v>
      </c>
      <c r="E154" s="195" t="s">
        <v>2137</v>
      </c>
      <c r="F154" s="196" t="s">
        <v>2138</v>
      </c>
      <c r="G154" s="197" t="s">
        <v>209</v>
      </c>
      <c r="H154" s="198">
        <v>2</v>
      </c>
      <c r="I154" s="199"/>
      <c r="J154" s="200">
        <f>ROUND(I154*H154,2)</f>
        <v>0</v>
      </c>
      <c r="K154" s="196" t="s">
        <v>20</v>
      </c>
      <c r="L154" s="55"/>
      <c r="M154" s="201" t="s">
        <v>20</v>
      </c>
      <c r="N154" s="202" t="s">
        <v>49</v>
      </c>
      <c r="O154" s="36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AR154" s="18" t="s">
        <v>211</v>
      </c>
      <c r="AT154" s="18" t="s">
        <v>206</v>
      </c>
      <c r="AU154" s="18" t="s">
        <v>22</v>
      </c>
      <c r="AY154" s="18" t="s">
        <v>203</v>
      </c>
      <c r="BE154" s="205">
        <f>IF(N154="základní",J154,0)</f>
        <v>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8" t="s">
        <v>22</v>
      </c>
      <c r="BK154" s="205">
        <f>ROUND(I154*H154,2)</f>
        <v>0</v>
      </c>
      <c r="BL154" s="18" t="s">
        <v>211</v>
      </c>
      <c r="BM154" s="18" t="s">
        <v>2139</v>
      </c>
    </row>
    <row r="155" spans="2:65" s="1" customFormat="1" ht="22.5" customHeight="1" x14ac:dyDescent="0.3">
      <c r="B155" s="35"/>
      <c r="C155" s="194" t="s">
        <v>786</v>
      </c>
      <c r="D155" s="194" t="s">
        <v>206</v>
      </c>
      <c r="E155" s="195" t="s">
        <v>2140</v>
      </c>
      <c r="F155" s="196" t="s">
        <v>1790</v>
      </c>
      <c r="G155" s="197" t="s">
        <v>209</v>
      </c>
      <c r="H155" s="198">
        <v>1</v>
      </c>
      <c r="I155" s="199"/>
      <c r="J155" s="200">
        <f>ROUND(I155*H155,2)</f>
        <v>0</v>
      </c>
      <c r="K155" s="196" t="s">
        <v>20</v>
      </c>
      <c r="L155" s="55"/>
      <c r="M155" s="201" t="s">
        <v>20</v>
      </c>
      <c r="N155" s="202" t="s">
        <v>49</v>
      </c>
      <c r="O155" s="36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AR155" s="18" t="s">
        <v>211</v>
      </c>
      <c r="AT155" s="18" t="s">
        <v>206</v>
      </c>
      <c r="AU155" s="18" t="s">
        <v>22</v>
      </c>
      <c r="AY155" s="18" t="s">
        <v>203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8" t="s">
        <v>22</v>
      </c>
      <c r="BK155" s="205">
        <f>ROUND(I155*H155,2)</f>
        <v>0</v>
      </c>
      <c r="BL155" s="18" t="s">
        <v>211</v>
      </c>
      <c r="BM155" s="18" t="s">
        <v>2141</v>
      </c>
    </row>
    <row r="156" spans="2:65" s="11" customFormat="1" ht="37.35" customHeight="1" x14ac:dyDescent="0.35">
      <c r="B156" s="177"/>
      <c r="C156" s="178"/>
      <c r="D156" s="191" t="s">
        <v>77</v>
      </c>
      <c r="E156" s="246" t="s">
        <v>1679</v>
      </c>
      <c r="F156" s="246" t="s">
        <v>2142</v>
      </c>
      <c r="G156" s="178"/>
      <c r="H156" s="178"/>
      <c r="I156" s="181"/>
      <c r="J156" s="247">
        <f>BK156</f>
        <v>0</v>
      </c>
      <c r="K156" s="178"/>
      <c r="L156" s="183"/>
      <c r="M156" s="184"/>
      <c r="N156" s="185"/>
      <c r="O156" s="185"/>
      <c r="P156" s="186">
        <f>SUM(P157:P159)</f>
        <v>0</v>
      </c>
      <c r="Q156" s="185"/>
      <c r="R156" s="186">
        <f>SUM(R157:R159)</f>
        <v>0</v>
      </c>
      <c r="S156" s="185"/>
      <c r="T156" s="187">
        <f>SUM(T157:T159)</f>
        <v>0</v>
      </c>
      <c r="AR156" s="188" t="s">
        <v>22</v>
      </c>
      <c r="AT156" s="189" t="s">
        <v>77</v>
      </c>
      <c r="AU156" s="189" t="s">
        <v>78</v>
      </c>
      <c r="AY156" s="188" t="s">
        <v>203</v>
      </c>
      <c r="BK156" s="190">
        <f>SUM(BK157:BK159)</f>
        <v>0</v>
      </c>
    </row>
    <row r="157" spans="2:65" s="1" customFormat="1" ht="22.5" customHeight="1" x14ac:dyDescent="0.3">
      <c r="B157" s="35"/>
      <c r="C157" s="194" t="s">
        <v>791</v>
      </c>
      <c r="D157" s="194" t="s">
        <v>206</v>
      </c>
      <c r="E157" s="195" t="s">
        <v>2058</v>
      </c>
      <c r="F157" s="196" t="s">
        <v>2059</v>
      </c>
      <c r="G157" s="197" t="s">
        <v>417</v>
      </c>
      <c r="H157" s="198">
        <v>25</v>
      </c>
      <c r="I157" s="199"/>
      <c r="J157" s="200">
        <f>ROUND(I157*H157,2)</f>
        <v>0</v>
      </c>
      <c r="K157" s="196" t="s">
        <v>20</v>
      </c>
      <c r="L157" s="55"/>
      <c r="M157" s="201" t="s">
        <v>20</v>
      </c>
      <c r="N157" s="202" t="s">
        <v>49</v>
      </c>
      <c r="O157" s="36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AR157" s="18" t="s">
        <v>211</v>
      </c>
      <c r="AT157" s="18" t="s">
        <v>206</v>
      </c>
      <c r="AU157" s="18" t="s">
        <v>22</v>
      </c>
      <c r="AY157" s="18" t="s">
        <v>203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8" t="s">
        <v>22</v>
      </c>
      <c r="BK157" s="205">
        <f>ROUND(I157*H157,2)</f>
        <v>0</v>
      </c>
      <c r="BL157" s="18" t="s">
        <v>211</v>
      </c>
      <c r="BM157" s="18" t="s">
        <v>2143</v>
      </c>
    </row>
    <row r="158" spans="2:65" s="1" customFormat="1" ht="22.5" customHeight="1" x14ac:dyDescent="0.3">
      <c r="B158" s="35"/>
      <c r="C158" s="194" t="s">
        <v>796</v>
      </c>
      <c r="D158" s="194" t="s">
        <v>206</v>
      </c>
      <c r="E158" s="195" t="s">
        <v>2061</v>
      </c>
      <c r="F158" s="196" t="s">
        <v>2062</v>
      </c>
      <c r="G158" s="197" t="s">
        <v>417</v>
      </c>
      <c r="H158" s="198">
        <v>25</v>
      </c>
      <c r="I158" s="199"/>
      <c r="J158" s="200">
        <f>ROUND(I158*H158,2)</f>
        <v>0</v>
      </c>
      <c r="K158" s="196" t="s">
        <v>20</v>
      </c>
      <c r="L158" s="55"/>
      <c r="M158" s="201" t="s">
        <v>20</v>
      </c>
      <c r="N158" s="202" t="s">
        <v>49</v>
      </c>
      <c r="O158" s="36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AR158" s="18" t="s">
        <v>211</v>
      </c>
      <c r="AT158" s="18" t="s">
        <v>206</v>
      </c>
      <c r="AU158" s="18" t="s">
        <v>22</v>
      </c>
      <c r="AY158" s="18" t="s">
        <v>203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8" t="s">
        <v>22</v>
      </c>
      <c r="BK158" s="205">
        <f>ROUND(I158*H158,2)</f>
        <v>0</v>
      </c>
      <c r="BL158" s="18" t="s">
        <v>211</v>
      </c>
      <c r="BM158" s="18" t="s">
        <v>2144</v>
      </c>
    </row>
    <row r="159" spans="2:65" s="1" customFormat="1" ht="22.5" customHeight="1" x14ac:dyDescent="0.3">
      <c r="B159" s="35"/>
      <c r="C159" s="194" t="s">
        <v>801</v>
      </c>
      <c r="D159" s="194" t="s">
        <v>206</v>
      </c>
      <c r="E159" s="195" t="s">
        <v>2064</v>
      </c>
      <c r="F159" s="196" t="s">
        <v>2065</v>
      </c>
      <c r="G159" s="197" t="s">
        <v>417</v>
      </c>
      <c r="H159" s="198">
        <v>25</v>
      </c>
      <c r="I159" s="199"/>
      <c r="J159" s="200">
        <f>ROUND(I159*H159,2)</f>
        <v>0</v>
      </c>
      <c r="K159" s="196" t="s">
        <v>20</v>
      </c>
      <c r="L159" s="55"/>
      <c r="M159" s="201" t="s">
        <v>20</v>
      </c>
      <c r="N159" s="202" t="s">
        <v>49</v>
      </c>
      <c r="O159" s="36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AR159" s="18" t="s">
        <v>211</v>
      </c>
      <c r="AT159" s="18" t="s">
        <v>206</v>
      </c>
      <c r="AU159" s="18" t="s">
        <v>22</v>
      </c>
      <c r="AY159" s="18" t="s">
        <v>203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8" t="s">
        <v>22</v>
      </c>
      <c r="BK159" s="205">
        <f>ROUND(I159*H159,2)</f>
        <v>0</v>
      </c>
      <c r="BL159" s="18" t="s">
        <v>211</v>
      </c>
      <c r="BM159" s="18" t="s">
        <v>2145</v>
      </c>
    </row>
    <row r="160" spans="2:65" s="11" customFormat="1" ht="37.35" customHeight="1" x14ac:dyDescent="0.35">
      <c r="B160" s="177"/>
      <c r="C160" s="178"/>
      <c r="D160" s="191" t="s">
        <v>77</v>
      </c>
      <c r="E160" s="246" t="s">
        <v>1690</v>
      </c>
      <c r="F160" s="246" t="s">
        <v>2146</v>
      </c>
      <c r="G160" s="178"/>
      <c r="H160" s="178"/>
      <c r="I160" s="181"/>
      <c r="J160" s="247">
        <f>BK160</f>
        <v>0</v>
      </c>
      <c r="K160" s="178"/>
      <c r="L160" s="183"/>
      <c r="M160" s="184"/>
      <c r="N160" s="185"/>
      <c r="O160" s="185"/>
      <c r="P160" s="186">
        <f>SUM(P161:P162)</f>
        <v>0</v>
      </c>
      <c r="Q160" s="185"/>
      <c r="R160" s="186">
        <f>SUM(R161:R162)</f>
        <v>0</v>
      </c>
      <c r="S160" s="185"/>
      <c r="T160" s="187">
        <f>SUM(T161:T162)</f>
        <v>0</v>
      </c>
      <c r="AR160" s="188" t="s">
        <v>22</v>
      </c>
      <c r="AT160" s="189" t="s">
        <v>77</v>
      </c>
      <c r="AU160" s="189" t="s">
        <v>78</v>
      </c>
      <c r="AY160" s="188" t="s">
        <v>203</v>
      </c>
      <c r="BK160" s="190">
        <f>SUM(BK161:BK162)</f>
        <v>0</v>
      </c>
    </row>
    <row r="161" spans="2:65" s="1" customFormat="1" ht="22.5" customHeight="1" x14ac:dyDescent="0.3">
      <c r="B161" s="35"/>
      <c r="C161" s="194" t="s">
        <v>805</v>
      </c>
      <c r="D161" s="194" t="s">
        <v>206</v>
      </c>
      <c r="E161" s="195" t="s">
        <v>1751</v>
      </c>
      <c r="F161" s="196" t="s">
        <v>1752</v>
      </c>
      <c r="G161" s="197" t="s">
        <v>320</v>
      </c>
      <c r="H161" s="198">
        <v>80</v>
      </c>
      <c r="I161" s="199"/>
      <c r="J161" s="200">
        <f>ROUND(I161*H161,2)</f>
        <v>0</v>
      </c>
      <c r="K161" s="196" t="s">
        <v>20</v>
      </c>
      <c r="L161" s="55"/>
      <c r="M161" s="201" t="s">
        <v>20</v>
      </c>
      <c r="N161" s="202" t="s">
        <v>49</v>
      </c>
      <c r="O161" s="36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AR161" s="18" t="s">
        <v>211</v>
      </c>
      <c r="AT161" s="18" t="s">
        <v>206</v>
      </c>
      <c r="AU161" s="18" t="s">
        <v>22</v>
      </c>
      <c r="AY161" s="18" t="s">
        <v>203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8" t="s">
        <v>22</v>
      </c>
      <c r="BK161" s="205">
        <f>ROUND(I161*H161,2)</f>
        <v>0</v>
      </c>
      <c r="BL161" s="18" t="s">
        <v>211</v>
      </c>
      <c r="BM161" s="18" t="s">
        <v>2147</v>
      </c>
    </row>
    <row r="162" spans="2:65" s="1" customFormat="1" ht="22.5" customHeight="1" x14ac:dyDescent="0.3">
      <c r="B162" s="35"/>
      <c r="C162" s="194" t="s">
        <v>809</v>
      </c>
      <c r="D162" s="194" t="s">
        <v>206</v>
      </c>
      <c r="E162" s="195" t="s">
        <v>2148</v>
      </c>
      <c r="F162" s="196" t="s">
        <v>2149</v>
      </c>
      <c r="G162" s="197" t="s">
        <v>320</v>
      </c>
      <c r="H162" s="198">
        <v>10</v>
      </c>
      <c r="I162" s="199"/>
      <c r="J162" s="200">
        <f>ROUND(I162*H162,2)</f>
        <v>0</v>
      </c>
      <c r="K162" s="196" t="s">
        <v>20</v>
      </c>
      <c r="L162" s="55"/>
      <c r="M162" s="201" t="s">
        <v>20</v>
      </c>
      <c r="N162" s="202" t="s">
        <v>49</v>
      </c>
      <c r="O162" s="36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AR162" s="18" t="s">
        <v>211</v>
      </c>
      <c r="AT162" s="18" t="s">
        <v>206</v>
      </c>
      <c r="AU162" s="18" t="s">
        <v>22</v>
      </c>
      <c r="AY162" s="18" t="s">
        <v>203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8" t="s">
        <v>22</v>
      </c>
      <c r="BK162" s="205">
        <f>ROUND(I162*H162,2)</f>
        <v>0</v>
      </c>
      <c r="BL162" s="18" t="s">
        <v>211</v>
      </c>
      <c r="BM162" s="18" t="s">
        <v>2150</v>
      </c>
    </row>
    <row r="163" spans="2:65" s="11" customFormat="1" ht="37.35" customHeight="1" x14ac:dyDescent="0.35">
      <c r="B163" s="177"/>
      <c r="C163" s="178"/>
      <c r="D163" s="191" t="s">
        <v>77</v>
      </c>
      <c r="E163" s="246" t="s">
        <v>1783</v>
      </c>
      <c r="F163" s="246" t="s">
        <v>2151</v>
      </c>
      <c r="G163" s="178"/>
      <c r="H163" s="178"/>
      <c r="I163" s="181"/>
      <c r="J163" s="247">
        <f>BK163</f>
        <v>0</v>
      </c>
      <c r="K163" s="178"/>
      <c r="L163" s="183"/>
      <c r="M163" s="184"/>
      <c r="N163" s="185"/>
      <c r="O163" s="185"/>
      <c r="P163" s="186">
        <f>SUM(P164:P168)</f>
        <v>0</v>
      </c>
      <c r="Q163" s="185"/>
      <c r="R163" s="186">
        <f>SUM(R164:R168)</f>
        <v>0</v>
      </c>
      <c r="S163" s="185"/>
      <c r="T163" s="187">
        <f>SUM(T164:T168)</f>
        <v>0</v>
      </c>
      <c r="AR163" s="188" t="s">
        <v>22</v>
      </c>
      <c r="AT163" s="189" t="s">
        <v>77</v>
      </c>
      <c r="AU163" s="189" t="s">
        <v>78</v>
      </c>
      <c r="AY163" s="188" t="s">
        <v>203</v>
      </c>
      <c r="BK163" s="190">
        <f>SUM(BK164:BK168)</f>
        <v>0</v>
      </c>
    </row>
    <row r="164" spans="2:65" s="1" customFormat="1" ht="22.5" customHeight="1" x14ac:dyDescent="0.3">
      <c r="B164" s="35"/>
      <c r="C164" s="194" t="s">
        <v>814</v>
      </c>
      <c r="D164" s="194" t="s">
        <v>206</v>
      </c>
      <c r="E164" s="195" t="s">
        <v>1797</v>
      </c>
      <c r="F164" s="196" t="s">
        <v>1798</v>
      </c>
      <c r="G164" s="197" t="s">
        <v>417</v>
      </c>
      <c r="H164" s="198">
        <v>40</v>
      </c>
      <c r="I164" s="199"/>
      <c r="J164" s="200">
        <f>ROUND(I164*H164,2)</f>
        <v>0</v>
      </c>
      <c r="K164" s="196" t="s">
        <v>20</v>
      </c>
      <c r="L164" s="55"/>
      <c r="M164" s="201" t="s">
        <v>20</v>
      </c>
      <c r="N164" s="202" t="s">
        <v>49</v>
      </c>
      <c r="O164" s="36"/>
      <c r="P164" s="203">
        <f>O164*H164</f>
        <v>0</v>
      </c>
      <c r="Q164" s="203">
        <v>0</v>
      </c>
      <c r="R164" s="203">
        <f>Q164*H164</f>
        <v>0</v>
      </c>
      <c r="S164" s="203">
        <v>0</v>
      </c>
      <c r="T164" s="204">
        <f>S164*H164</f>
        <v>0</v>
      </c>
      <c r="AR164" s="18" t="s">
        <v>211</v>
      </c>
      <c r="AT164" s="18" t="s">
        <v>206</v>
      </c>
      <c r="AU164" s="18" t="s">
        <v>22</v>
      </c>
      <c r="AY164" s="18" t="s">
        <v>203</v>
      </c>
      <c r="BE164" s="205">
        <f>IF(N164="základní",J164,0)</f>
        <v>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8" t="s">
        <v>22</v>
      </c>
      <c r="BK164" s="205">
        <f>ROUND(I164*H164,2)</f>
        <v>0</v>
      </c>
      <c r="BL164" s="18" t="s">
        <v>211</v>
      </c>
      <c r="BM164" s="18" t="s">
        <v>2152</v>
      </c>
    </row>
    <row r="165" spans="2:65" s="1" customFormat="1" ht="22.5" customHeight="1" x14ac:dyDescent="0.3">
      <c r="B165" s="35"/>
      <c r="C165" s="194" t="s">
        <v>819</v>
      </c>
      <c r="D165" s="194" t="s">
        <v>206</v>
      </c>
      <c r="E165" s="195" t="s">
        <v>2153</v>
      </c>
      <c r="F165" s="196" t="s">
        <v>2154</v>
      </c>
      <c r="G165" s="197" t="s">
        <v>417</v>
      </c>
      <c r="H165" s="198">
        <v>5</v>
      </c>
      <c r="I165" s="199"/>
      <c r="J165" s="200">
        <f>ROUND(I165*H165,2)</f>
        <v>0</v>
      </c>
      <c r="K165" s="196" t="s">
        <v>20</v>
      </c>
      <c r="L165" s="55"/>
      <c r="M165" s="201" t="s">
        <v>20</v>
      </c>
      <c r="N165" s="202" t="s">
        <v>49</v>
      </c>
      <c r="O165" s="36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AR165" s="18" t="s">
        <v>211</v>
      </c>
      <c r="AT165" s="18" t="s">
        <v>206</v>
      </c>
      <c r="AU165" s="18" t="s">
        <v>22</v>
      </c>
      <c r="AY165" s="18" t="s">
        <v>203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8" t="s">
        <v>22</v>
      </c>
      <c r="BK165" s="205">
        <f>ROUND(I165*H165,2)</f>
        <v>0</v>
      </c>
      <c r="BL165" s="18" t="s">
        <v>211</v>
      </c>
      <c r="BM165" s="18" t="s">
        <v>2155</v>
      </c>
    </row>
    <row r="166" spans="2:65" s="1" customFormat="1" ht="22.5" customHeight="1" x14ac:dyDescent="0.3">
      <c r="B166" s="35"/>
      <c r="C166" s="194" t="s">
        <v>828</v>
      </c>
      <c r="D166" s="194" t="s">
        <v>206</v>
      </c>
      <c r="E166" s="195" t="s">
        <v>1625</v>
      </c>
      <c r="F166" s="196" t="s">
        <v>1626</v>
      </c>
      <c r="G166" s="197" t="s">
        <v>417</v>
      </c>
      <c r="H166" s="198">
        <v>45</v>
      </c>
      <c r="I166" s="199"/>
      <c r="J166" s="200">
        <f>ROUND(I166*H166,2)</f>
        <v>0</v>
      </c>
      <c r="K166" s="196" t="s">
        <v>20</v>
      </c>
      <c r="L166" s="55"/>
      <c r="M166" s="201" t="s">
        <v>20</v>
      </c>
      <c r="N166" s="202" t="s">
        <v>49</v>
      </c>
      <c r="O166" s="36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AR166" s="18" t="s">
        <v>211</v>
      </c>
      <c r="AT166" s="18" t="s">
        <v>206</v>
      </c>
      <c r="AU166" s="18" t="s">
        <v>22</v>
      </c>
      <c r="AY166" s="18" t="s">
        <v>203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8" t="s">
        <v>22</v>
      </c>
      <c r="BK166" s="205">
        <f>ROUND(I166*H166,2)</f>
        <v>0</v>
      </c>
      <c r="BL166" s="18" t="s">
        <v>211</v>
      </c>
      <c r="BM166" s="18" t="s">
        <v>2156</v>
      </c>
    </row>
    <row r="167" spans="2:65" s="1" customFormat="1" ht="22.5" customHeight="1" x14ac:dyDescent="0.3">
      <c r="B167" s="35"/>
      <c r="C167" s="194" t="s">
        <v>833</v>
      </c>
      <c r="D167" s="194" t="s">
        <v>206</v>
      </c>
      <c r="E167" s="195" t="s">
        <v>1628</v>
      </c>
      <c r="F167" s="196" t="s">
        <v>1629</v>
      </c>
      <c r="G167" s="197" t="s">
        <v>417</v>
      </c>
      <c r="H167" s="198">
        <v>45</v>
      </c>
      <c r="I167" s="199"/>
      <c r="J167" s="200">
        <f>ROUND(I167*H167,2)</f>
        <v>0</v>
      </c>
      <c r="K167" s="196" t="s">
        <v>20</v>
      </c>
      <c r="L167" s="55"/>
      <c r="M167" s="201" t="s">
        <v>20</v>
      </c>
      <c r="N167" s="202" t="s">
        <v>49</v>
      </c>
      <c r="O167" s="36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AR167" s="18" t="s">
        <v>211</v>
      </c>
      <c r="AT167" s="18" t="s">
        <v>206</v>
      </c>
      <c r="AU167" s="18" t="s">
        <v>22</v>
      </c>
      <c r="AY167" s="18" t="s">
        <v>203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8" t="s">
        <v>22</v>
      </c>
      <c r="BK167" s="205">
        <f>ROUND(I167*H167,2)</f>
        <v>0</v>
      </c>
      <c r="BL167" s="18" t="s">
        <v>211</v>
      </c>
      <c r="BM167" s="18" t="s">
        <v>2157</v>
      </c>
    </row>
    <row r="168" spans="2:65" s="1" customFormat="1" ht="22.5" customHeight="1" x14ac:dyDescent="0.3">
      <c r="B168" s="35"/>
      <c r="C168" s="194" t="s">
        <v>837</v>
      </c>
      <c r="D168" s="194" t="s">
        <v>206</v>
      </c>
      <c r="E168" s="195" t="s">
        <v>2158</v>
      </c>
      <c r="F168" s="196" t="s">
        <v>2159</v>
      </c>
      <c r="G168" s="197" t="s">
        <v>461</v>
      </c>
      <c r="H168" s="198">
        <v>1</v>
      </c>
      <c r="I168" s="199"/>
      <c r="J168" s="200">
        <f>ROUND(I168*H168,2)</f>
        <v>0</v>
      </c>
      <c r="K168" s="196" t="s">
        <v>20</v>
      </c>
      <c r="L168" s="55"/>
      <c r="M168" s="201" t="s">
        <v>20</v>
      </c>
      <c r="N168" s="202" t="s">
        <v>49</v>
      </c>
      <c r="O168" s="36"/>
      <c r="P168" s="203">
        <f>O168*H168</f>
        <v>0</v>
      </c>
      <c r="Q168" s="203">
        <v>0</v>
      </c>
      <c r="R168" s="203">
        <f>Q168*H168</f>
        <v>0</v>
      </c>
      <c r="S168" s="203">
        <v>0</v>
      </c>
      <c r="T168" s="204">
        <f>S168*H168</f>
        <v>0</v>
      </c>
      <c r="AR168" s="18" t="s">
        <v>211</v>
      </c>
      <c r="AT168" s="18" t="s">
        <v>206</v>
      </c>
      <c r="AU168" s="18" t="s">
        <v>22</v>
      </c>
      <c r="AY168" s="18" t="s">
        <v>203</v>
      </c>
      <c r="BE168" s="205">
        <f>IF(N168="základní",J168,0)</f>
        <v>0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8" t="s">
        <v>22</v>
      </c>
      <c r="BK168" s="205">
        <f>ROUND(I168*H168,2)</f>
        <v>0</v>
      </c>
      <c r="BL168" s="18" t="s">
        <v>211</v>
      </c>
      <c r="BM168" s="18" t="s">
        <v>2160</v>
      </c>
    </row>
    <row r="169" spans="2:65" s="11" customFormat="1" ht="37.35" customHeight="1" x14ac:dyDescent="0.35">
      <c r="B169" s="177"/>
      <c r="C169" s="178"/>
      <c r="D169" s="191" t="s">
        <v>77</v>
      </c>
      <c r="E169" s="246" t="s">
        <v>1792</v>
      </c>
      <c r="F169" s="246" t="s">
        <v>2161</v>
      </c>
      <c r="G169" s="178"/>
      <c r="H169" s="178"/>
      <c r="I169" s="181"/>
      <c r="J169" s="247">
        <f>BK169</f>
        <v>0</v>
      </c>
      <c r="K169" s="178"/>
      <c r="L169" s="183"/>
      <c r="M169" s="184"/>
      <c r="N169" s="185"/>
      <c r="O169" s="185"/>
      <c r="P169" s="186">
        <f>SUM(P170:P174)</f>
        <v>0</v>
      </c>
      <c r="Q169" s="185"/>
      <c r="R169" s="186">
        <f>SUM(R170:R174)</f>
        <v>0</v>
      </c>
      <c r="S169" s="185"/>
      <c r="T169" s="187">
        <f>SUM(T170:T174)</f>
        <v>0</v>
      </c>
      <c r="AR169" s="188" t="s">
        <v>22</v>
      </c>
      <c r="AT169" s="189" t="s">
        <v>77</v>
      </c>
      <c r="AU169" s="189" t="s">
        <v>78</v>
      </c>
      <c r="AY169" s="188" t="s">
        <v>203</v>
      </c>
      <c r="BK169" s="190">
        <f>SUM(BK170:BK174)</f>
        <v>0</v>
      </c>
    </row>
    <row r="170" spans="2:65" s="1" customFormat="1" ht="22.5" customHeight="1" x14ac:dyDescent="0.3">
      <c r="B170" s="35"/>
      <c r="C170" s="194" t="s">
        <v>842</v>
      </c>
      <c r="D170" s="194" t="s">
        <v>206</v>
      </c>
      <c r="E170" s="195" t="s">
        <v>2162</v>
      </c>
      <c r="F170" s="196" t="s">
        <v>2163</v>
      </c>
      <c r="G170" s="197" t="s">
        <v>461</v>
      </c>
      <c r="H170" s="198">
        <v>1</v>
      </c>
      <c r="I170" s="199"/>
      <c r="J170" s="200">
        <f>ROUND(I170*H170,2)</f>
        <v>0</v>
      </c>
      <c r="K170" s="196" t="s">
        <v>20</v>
      </c>
      <c r="L170" s="55"/>
      <c r="M170" s="201" t="s">
        <v>20</v>
      </c>
      <c r="N170" s="202" t="s">
        <v>49</v>
      </c>
      <c r="O170" s="36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AR170" s="18" t="s">
        <v>211</v>
      </c>
      <c r="AT170" s="18" t="s">
        <v>206</v>
      </c>
      <c r="AU170" s="18" t="s">
        <v>22</v>
      </c>
      <c r="AY170" s="18" t="s">
        <v>203</v>
      </c>
      <c r="BE170" s="205">
        <f>IF(N170="základní",J170,0)</f>
        <v>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8" t="s">
        <v>22</v>
      </c>
      <c r="BK170" s="205">
        <f>ROUND(I170*H170,2)</f>
        <v>0</v>
      </c>
      <c r="BL170" s="18" t="s">
        <v>211</v>
      </c>
      <c r="BM170" s="18" t="s">
        <v>2164</v>
      </c>
    </row>
    <row r="171" spans="2:65" s="1" customFormat="1" ht="22.5" customHeight="1" x14ac:dyDescent="0.3">
      <c r="B171" s="35"/>
      <c r="C171" s="194" t="s">
        <v>846</v>
      </c>
      <c r="D171" s="194" t="s">
        <v>206</v>
      </c>
      <c r="E171" s="195" t="s">
        <v>2165</v>
      </c>
      <c r="F171" s="196" t="s">
        <v>1964</v>
      </c>
      <c r="G171" s="197" t="s">
        <v>461</v>
      </c>
      <c r="H171" s="198">
        <v>1</v>
      </c>
      <c r="I171" s="199"/>
      <c r="J171" s="200">
        <f>ROUND(I171*H171,2)</f>
        <v>0</v>
      </c>
      <c r="K171" s="196" t="s">
        <v>20</v>
      </c>
      <c r="L171" s="55"/>
      <c r="M171" s="201" t="s">
        <v>20</v>
      </c>
      <c r="N171" s="202" t="s">
        <v>49</v>
      </c>
      <c r="O171" s="36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AR171" s="18" t="s">
        <v>211</v>
      </c>
      <c r="AT171" s="18" t="s">
        <v>206</v>
      </c>
      <c r="AU171" s="18" t="s">
        <v>22</v>
      </c>
      <c r="AY171" s="18" t="s">
        <v>203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8" t="s">
        <v>22</v>
      </c>
      <c r="BK171" s="205">
        <f>ROUND(I171*H171,2)</f>
        <v>0</v>
      </c>
      <c r="BL171" s="18" t="s">
        <v>211</v>
      </c>
      <c r="BM171" s="18" t="s">
        <v>2166</v>
      </c>
    </row>
    <row r="172" spans="2:65" s="1" customFormat="1" ht="22.5" customHeight="1" x14ac:dyDescent="0.3">
      <c r="B172" s="35"/>
      <c r="C172" s="194" t="s">
        <v>869</v>
      </c>
      <c r="D172" s="194" t="s">
        <v>206</v>
      </c>
      <c r="E172" s="195" t="s">
        <v>2167</v>
      </c>
      <c r="F172" s="196" t="s">
        <v>2168</v>
      </c>
      <c r="G172" s="197" t="s">
        <v>461</v>
      </c>
      <c r="H172" s="198">
        <v>1</v>
      </c>
      <c r="I172" s="199"/>
      <c r="J172" s="200">
        <f>ROUND(I172*H172,2)</f>
        <v>0</v>
      </c>
      <c r="K172" s="196" t="s">
        <v>20</v>
      </c>
      <c r="L172" s="55"/>
      <c r="M172" s="201" t="s">
        <v>20</v>
      </c>
      <c r="N172" s="202" t="s">
        <v>49</v>
      </c>
      <c r="O172" s="36"/>
      <c r="P172" s="203">
        <f>O172*H172</f>
        <v>0</v>
      </c>
      <c r="Q172" s="203">
        <v>0</v>
      </c>
      <c r="R172" s="203">
        <f>Q172*H172</f>
        <v>0</v>
      </c>
      <c r="S172" s="203">
        <v>0</v>
      </c>
      <c r="T172" s="204">
        <f>S172*H172</f>
        <v>0</v>
      </c>
      <c r="AR172" s="18" t="s">
        <v>211</v>
      </c>
      <c r="AT172" s="18" t="s">
        <v>206</v>
      </c>
      <c r="AU172" s="18" t="s">
        <v>22</v>
      </c>
      <c r="AY172" s="18" t="s">
        <v>203</v>
      </c>
      <c r="BE172" s="205">
        <f>IF(N172="základní",J172,0)</f>
        <v>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8" t="s">
        <v>22</v>
      </c>
      <c r="BK172" s="205">
        <f>ROUND(I172*H172,2)</f>
        <v>0</v>
      </c>
      <c r="BL172" s="18" t="s">
        <v>211</v>
      </c>
      <c r="BM172" s="18" t="s">
        <v>2169</v>
      </c>
    </row>
    <row r="173" spans="2:65" s="1" customFormat="1" ht="22.5" customHeight="1" x14ac:dyDescent="0.3">
      <c r="B173" s="35"/>
      <c r="C173" s="194" t="s">
        <v>881</v>
      </c>
      <c r="D173" s="194" t="s">
        <v>206</v>
      </c>
      <c r="E173" s="195" t="s">
        <v>1987</v>
      </c>
      <c r="F173" s="196" t="s">
        <v>1702</v>
      </c>
      <c r="G173" s="197" t="s">
        <v>461</v>
      </c>
      <c r="H173" s="198">
        <v>1</v>
      </c>
      <c r="I173" s="199"/>
      <c r="J173" s="200">
        <f>ROUND(I173*H173,2)</f>
        <v>0</v>
      </c>
      <c r="K173" s="196" t="s">
        <v>20</v>
      </c>
      <c r="L173" s="55"/>
      <c r="M173" s="201" t="s">
        <v>20</v>
      </c>
      <c r="N173" s="202" t="s">
        <v>49</v>
      </c>
      <c r="O173" s="36"/>
      <c r="P173" s="203">
        <f>O173*H173</f>
        <v>0</v>
      </c>
      <c r="Q173" s="203">
        <v>0</v>
      </c>
      <c r="R173" s="203">
        <f>Q173*H173</f>
        <v>0</v>
      </c>
      <c r="S173" s="203">
        <v>0</v>
      </c>
      <c r="T173" s="204">
        <f>S173*H173</f>
        <v>0</v>
      </c>
      <c r="AR173" s="18" t="s">
        <v>211</v>
      </c>
      <c r="AT173" s="18" t="s">
        <v>206</v>
      </c>
      <c r="AU173" s="18" t="s">
        <v>22</v>
      </c>
      <c r="AY173" s="18" t="s">
        <v>203</v>
      </c>
      <c r="BE173" s="205">
        <f>IF(N173="základní",J173,0)</f>
        <v>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8" t="s">
        <v>22</v>
      </c>
      <c r="BK173" s="205">
        <f>ROUND(I173*H173,2)</f>
        <v>0</v>
      </c>
      <c r="BL173" s="18" t="s">
        <v>211</v>
      </c>
      <c r="BM173" s="18" t="s">
        <v>2170</v>
      </c>
    </row>
    <row r="174" spans="2:65" s="1" customFormat="1" ht="22.5" customHeight="1" x14ac:dyDescent="0.3">
      <c r="B174" s="35"/>
      <c r="C174" s="194" t="s">
        <v>885</v>
      </c>
      <c r="D174" s="194" t="s">
        <v>206</v>
      </c>
      <c r="E174" s="195" t="s">
        <v>1707</v>
      </c>
      <c r="F174" s="196" t="s">
        <v>1708</v>
      </c>
      <c r="G174" s="197" t="s">
        <v>461</v>
      </c>
      <c r="H174" s="198">
        <v>1</v>
      </c>
      <c r="I174" s="199"/>
      <c r="J174" s="200">
        <f>ROUND(I174*H174,2)</f>
        <v>0</v>
      </c>
      <c r="K174" s="196" t="s">
        <v>20</v>
      </c>
      <c r="L174" s="55"/>
      <c r="M174" s="201" t="s">
        <v>20</v>
      </c>
      <c r="N174" s="248" t="s">
        <v>49</v>
      </c>
      <c r="O174" s="249"/>
      <c r="P174" s="250">
        <f>O174*H174</f>
        <v>0</v>
      </c>
      <c r="Q174" s="250">
        <v>0</v>
      </c>
      <c r="R174" s="250">
        <f>Q174*H174</f>
        <v>0</v>
      </c>
      <c r="S174" s="250">
        <v>0</v>
      </c>
      <c r="T174" s="251">
        <f>S174*H174</f>
        <v>0</v>
      </c>
      <c r="AR174" s="18" t="s">
        <v>211</v>
      </c>
      <c r="AT174" s="18" t="s">
        <v>206</v>
      </c>
      <c r="AU174" s="18" t="s">
        <v>22</v>
      </c>
      <c r="AY174" s="18" t="s">
        <v>203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8" t="s">
        <v>22</v>
      </c>
      <c r="BK174" s="205">
        <f>ROUND(I174*H174,2)</f>
        <v>0</v>
      </c>
      <c r="BL174" s="18" t="s">
        <v>211</v>
      </c>
      <c r="BM174" s="18" t="s">
        <v>2171</v>
      </c>
    </row>
    <row r="175" spans="2:65" s="1" customFormat="1" ht="6.95" customHeight="1" x14ac:dyDescent="0.3">
      <c r="B175" s="50"/>
      <c r="C175" s="51"/>
      <c r="D175" s="51"/>
      <c r="E175" s="51"/>
      <c r="F175" s="51"/>
      <c r="G175" s="51"/>
      <c r="H175" s="51"/>
      <c r="I175" s="138"/>
      <c r="J175" s="51"/>
      <c r="K175" s="51"/>
      <c r="L175" s="55"/>
    </row>
  </sheetData>
  <sheetProtection password="CC35" sheet="1" objects="1" scenarios="1" formatColumns="0" formatRows="0" sort="0" autoFilter="0"/>
  <autoFilter ref="C98:K98"/>
  <mergeCells count="15">
    <mergeCell ref="E89:H89"/>
    <mergeCell ref="E87:H87"/>
    <mergeCell ref="E91:H91"/>
    <mergeCell ref="G1:H1"/>
    <mergeCell ref="L2:V2"/>
    <mergeCell ref="E49:H49"/>
    <mergeCell ref="E53:H53"/>
    <mergeCell ref="E51:H51"/>
    <mergeCell ref="E55:H55"/>
    <mergeCell ref="E85:H85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98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3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107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168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2172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ROUND(J92,2)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ROUND(SUM(BE92:BE122), 2)</f>
        <v>0</v>
      </c>
      <c r="G34" s="36"/>
      <c r="H34" s="36"/>
      <c r="I34" s="130">
        <v>0.21</v>
      </c>
      <c r="J34" s="129">
        <f>ROUND(ROUND((SUM(BE92:BE122)),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ROUND(SUM(BF92:BF122), 2)</f>
        <v>0</v>
      </c>
      <c r="G35" s="36"/>
      <c r="H35" s="36"/>
      <c r="I35" s="130">
        <v>0.15</v>
      </c>
      <c r="J35" s="129">
        <f>ROUND(ROUND((SUM(BF92:BF122)),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ROUND(SUM(BG92:BG122),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ROUND(SUM(BH92:BH122),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ROUND(SUM(BI92:BI122),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168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02.4 - Chlazení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J92</f>
        <v>0</v>
      </c>
      <c r="K64" s="39"/>
      <c r="AU64" s="18" t="s">
        <v>175</v>
      </c>
    </row>
    <row r="65" spans="2:12" s="8" customFormat="1" ht="24.95" customHeight="1" x14ac:dyDescent="0.3">
      <c r="B65" s="148"/>
      <c r="C65" s="149"/>
      <c r="D65" s="150" t="s">
        <v>2173</v>
      </c>
      <c r="E65" s="151"/>
      <c r="F65" s="151"/>
      <c r="G65" s="151"/>
      <c r="H65" s="151"/>
      <c r="I65" s="152"/>
      <c r="J65" s="153">
        <f>J93</f>
        <v>0</v>
      </c>
      <c r="K65" s="154"/>
    </row>
    <row r="66" spans="2:12" s="8" customFormat="1" ht="24.95" customHeight="1" x14ac:dyDescent="0.3">
      <c r="B66" s="148"/>
      <c r="C66" s="149"/>
      <c r="D66" s="150" t="s">
        <v>2174</v>
      </c>
      <c r="E66" s="151"/>
      <c r="F66" s="151"/>
      <c r="G66" s="151"/>
      <c r="H66" s="151"/>
      <c r="I66" s="152"/>
      <c r="J66" s="153">
        <f>J101</f>
        <v>0</v>
      </c>
      <c r="K66" s="154"/>
    </row>
    <row r="67" spans="2:12" s="8" customFormat="1" ht="24.95" customHeight="1" x14ac:dyDescent="0.3">
      <c r="B67" s="148"/>
      <c r="C67" s="149"/>
      <c r="D67" s="150" t="s">
        <v>2175</v>
      </c>
      <c r="E67" s="151"/>
      <c r="F67" s="151"/>
      <c r="G67" s="151"/>
      <c r="H67" s="151"/>
      <c r="I67" s="152"/>
      <c r="J67" s="153">
        <f>J108</f>
        <v>0</v>
      </c>
      <c r="K67" s="154"/>
    </row>
    <row r="68" spans="2:12" s="8" customFormat="1" ht="24.95" customHeight="1" x14ac:dyDescent="0.3">
      <c r="B68" s="148"/>
      <c r="C68" s="149"/>
      <c r="D68" s="150" t="s">
        <v>2176</v>
      </c>
      <c r="E68" s="151"/>
      <c r="F68" s="151"/>
      <c r="G68" s="151"/>
      <c r="H68" s="151"/>
      <c r="I68" s="152"/>
      <c r="J68" s="153">
        <f>J116</f>
        <v>0</v>
      </c>
      <c r="K68" s="154"/>
    </row>
    <row r="69" spans="2:12" s="1" customFormat="1" ht="21.75" customHeight="1" x14ac:dyDescent="0.3">
      <c r="B69" s="35"/>
      <c r="C69" s="36"/>
      <c r="D69" s="36"/>
      <c r="E69" s="36"/>
      <c r="F69" s="36"/>
      <c r="G69" s="36"/>
      <c r="H69" s="36"/>
      <c r="I69" s="117"/>
      <c r="J69" s="36"/>
      <c r="K69" s="39"/>
    </row>
    <row r="70" spans="2:12" s="1" customFormat="1" ht="6.95" customHeight="1" x14ac:dyDescent="0.3">
      <c r="B70" s="50"/>
      <c r="C70" s="51"/>
      <c r="D70" s="51"/>
      <c r="E70" s="51"/>
      <c r="F70" s="51"/>
      <c r="G70" s="51"/>
      <c r="H70" s="51"/>
      <c r="I70" s="138"/>
      <c r="J70" s="51"/>
      <c r="K70" s="52"/>
    </row>
    <row r="74" spans="2:12" s="1" customFormat="1" ht="6.95" customHeight="1" x14ac:dyDescent="0.3">
      <c r="B74" s="53"/>
      <c r="C74" s="54"/>
      <c r="D74" s="54"/>
      <c r="E74" s="54"/>
      <c r="F74" s="54"/>
      <c r="G74" s="54"/>
      <c r="H74" s="54"/>
      <c r="I74" s="141"/>
      <c r="J74" s="54"/>
      <c r="K74" s="54"/>
      <c r="L74" s="55"/>
    </row>
    <row r="75" spans="2:12" s="1" customFormat="1" ht="36.950000000000003" customHeight="1" x14ac:dyDescent="0.3">
      <c r="B75" s="35"/>
      <c r="C75" s="56" t="s">
        <v>187</v>
      </c>
      <c r="D75" s="57"/>
      <c r="E75" s="57"/>
      <c r="F75" s="57"/>
      <c r="G75" s="57"/>
      <c r="H75" s="57"/>
      <c r="I75" s="162"/>
      <c r="J75" s="57"/>
      <c r="K75" s="57"/>
      <c r="L75" s="55"/>
    </row>
    <row r="76" spans="2:12" s="1" customFormat="1" ht="6.95" customHeight="1" x14ac:dyDescent="0.3">
      <c r="B76" s="35"/>
      <c r="C76" s="57"/>
      <c r="D76" s="57"/>
      <c r="E76" s="57"/>
      <c r="F76" s="57"/>
      <c r="G76" s="57"/>
      <c r="H76" s="57"/>
      <c r="I76" s="162"/>
      <c r="J76" s="57"/>
      <c r="K76" s="57"/>
      <c r="L76" s="55"/>
    </row>
    <row r="77" spans="2:12" s="1" customFormat="1" ht="14.45" customHeight="1" x14ac:dyDescent="0.3">
      <c r="B77" s="35"/>
      <c r="C77" s="59" t="s">
        <v>16</v>
      </c>
      <c r="D77" s="57"/>
      <c r="E77" s="57"/>
      <c r="F77" s="57"/>
      <c r="G77" s="57"/>
      <c r="H77" s="57"/>
      <c r="I77" s="162"/>
      <c r="J77" s="57"/>
      <c r="K77" s="57"/>
      <c r="L77" s="55"/>
    </row>
    <row r="78" spans="2:12" s="1" customFormat="1" ht="22.5" customHeight="1" x14ac:dyDescent="0.3">
      <c r="B78" s="35"/>
      <c r="C78" s="57"/>
      <c r="D78" s="57"/>
      <c r="E78" s="407" t="str">
        <f>E7</f>
        <v>Revitalizace objektu D, Krajské zdravotní a.s. MNÚL</v>
      </c>
      <c r="F78" s="378"/>
      <c r="G78" s="378"/>
      <c r="H78" s="378"/>
      <c r="I78" s="162"/>
      <c r="J78" s="57"/>
      <c r="K78" s="57"/>
      <c r="L78" s="55"/>
    </row>
    <row r="79" spans="2:12" ht="15" x14ac:dyDescent="0.3">
      <c r="B79" s="22"/>
      <c r="C79" s="59" t="s">
        <v>167</v>
      </c>
      <c r="D79" s="163"/>
      <c r="E79" s="163"/>
      <c r="F79" s="163"/>
      <c r="G79" s="163"/>
      <c r="H79" s="163"/>
      <c r="J79" s="163"/>
      <c r="K79" s="163"/>
      <c r="L79" s="164"/>
    </row>
    <row r="80" spans="2:12" ht="22.5" customHeight="1" x14ac:dyDescent="0.3">
      <c r="B80" s="22"/>
      <c r="C80" s="163"/>
      <c r="D80" s="163"/>
      <c r="E80" s="407" t="s">
        <v>168</v>
      </c>
      <c r="F80" s="410"/>
      <c r="G80" s="410"/>
      <c r="H80" s="410"/>
      <c r="J80" s="163"/>
      <c r="K80" s="163"/>
      <c r="L80" s="164"/>
    </row>
    <row r="81" spans="2:65" ht="15" x14ac:dyDescent="0.3">
      <c r="B81" s="22"/>
      <c r="C81" s="59" t="s">
        <v>169</v>
      </c>
      <c r="D81" s="163"/>
      <c r="E81" s="163"/>
      <c r="F81" s="163"/>
      <c r="G81" s="163"/>
      <c r="H81" s="163"/>
      <c r="J81" s="163"/>
      <c r="K81" s="163"/>
      <c r="L81" s="164"/>
    </row>
    <row r="82" spans="2:65" s="1" customFormat="1" ht="22.5" customHeight="1" x14ac:dyDescent="0.3">
      <c r="B82" s="35"/>
      <c r="C82" s="57"/>
      <c r="D82" s="57"/>
      <c r="E82" s="409" t="s">
        <v>468</v>
      </c>
      <c r="F82" s="378"/>
      <c r="G82" s="378"/>
      <c r="H82" s="378"/>
      <c r="I82" s="162"/>
      <c r="J82" s="57"/>
      <c r="K82" s="57"/>
      <c r="L82" s="55"/>
    </row>
    <row r="83" spans="2:65" s="1" customFormat="1" ht="14.45" customHeight="1" x14ac:dyDescent="0.3">
      <c r="B83" s="35"/>
      <c r="C83" s="59" t="s">
        <v>1596</v>
      </c>
      <c r="D83" s="57"/>
      <c r="E83" s="57"/>
      <c r="F83" s="57"/>
      <c r="G83" s="57"/>
      <c r="H83" s="57"/>
      <c r="I83" s="162"/>
      <c r="J83" s="57"/>
      <c r="K83" s="57"/>
      <c r="L83" s="55"/>
    </row>
    <row r="84" spans="2:65" s="1" customFormat="1" ht="23.25" customHeight="1" x14ac:dyDescent="0.3">
      <c r="B84" s="35"/>
      <c r="C84" s="57"/>
      <c r="D84" s="57"/>
      <c r="E84" s="375" t="str">
        <f>E13</f>
        <v>02.4 - Chlazení</v>
      </c>
      <c r="F84" s="378"/>
      <c r="G84" s="378"/>
      <c r="H84" s="378"/>
      <c r="I84" s="162"/>
      <c r="J84" s="57"/>
      <c r="K84" s="57"/>
      <c r="L84" s="55"/>
    </row>
    <row r="85" spans="2:65" s="1" customFormat="1" ht="6.95" customHeight="1" x14ac:dyDescent="0.3">
      <c r="B85" s="35"/>
      <c r="C85" s="57"/>
      <c r="D85" s="57"/>
      <c r="E85" s="57"/>
      <c r="F85" s="57"/>
      <c r="G85" s="57"/>
      <c r="H85" s="57"/>
      <c r="I85" s="162"/>
      <c r="J85" s="57"/>
      <c r="K85" s="57"/>
      <c r="L85" s="55"/>
    </row>
    <row r="86" spans="2:65" s="1" customFormat="1" ht="18" customHeight="1" x14ac:dyDescent="0.3">
      <c r="B86" s="35"/>
      <c r="C86" s="59" t="s">
        <v>23</v>
      </c>
      <c r="D86" s="57"/>
      <c r="E86" s="57"/>
      <c r="F86" s="165" t="str">
        <f>F16</f>
        <v>Sociální péče 3316 /12A, 401 13 Ústí nad Labem</v>
      </c>
      <c r="G86" s="57"/>
      <c r="H86" s="57"/>
      <c r="I86" s="166" t="s">
        <v>25</v>
      </c>
      <c r="J86" s="67" t="str">
        <f>IF(J16="","",J16)</f>
        <v>27. 9. 2016</v>
      </c>
      <c r="K86" s="57"/>
      <c r="L86" s="55"/>
    </row>
    <row r="87" spans="2:65" s="1" customFormat="1" ht="6.95" customHeight="1" x14ac:dyDescent="0.3">
      <c r="B87" s="35"/>
      <c r="C87" s="57"/>
      <c r="D87" s="57"/>
      <c r="E87" s="57"/>
      <c r="F87" s="57"/>
      <c r="G87" s="57"/>
      <c r="H87" s="57"/>
      <c r="I87" s="162"/>
      <c r="J87" s="57"/>
      <c r="K87" s="57"/>
      <c r="L87" s="55"/>
    </row>
    <row r="88" spans="2:65" s="1" customFormat="1" ht="15" x14ac:dyDescent="0.3">
      <c r="B88" s="35"/>
      <c r="C88" s="59" t="s">
        <v>29</v>
      </c>
      <c r="D88" s="57"/>
      <c r="E88" s="57"/>
      <c r="F88" s="165" t="str">
        <f>E19</f>
        <v>Krajská zdravotní a.s.</v>
      </c>
      <c r="G88" s="57"/>
      <c r="H88" s="57"/>
      <c r="I88" s="166" t="s">
        <v>37</v>
      </c>
      <c r="J88" s="165" t="str">
        <f>E25</f>
        <v>Statika - Dynamika, s.r.o.</v>
      </c>
      <c r="K88" s="57"/>
      <c r="L88" s="55"/>
    </row>
    <row r="89" spans="2:65" s="1" customFormat="1" ht="14.45" customHeight="1" x14ac:dyDescent="0.3">
      <c r="B89" s="35"/>
      <c r="C89" s="59" t="s">
        <v>35</v>
      </c>
      <c r="D89" s="57"/>
      <c r="E89" s="57"/>
      <c r="F89" s="165" t="str">
        <f>IF(E22="","",E22)</f>
        <v/>
      </c>
      <c r="G89" s="57"/>
      <c r="H89" s="57"/>
      <c r="I89" s="162"/>
      <c r="J89" s="57"/>
      <c r="K89" s="57"/>
      <c r="L89" s="55"/>
    </row>
    <row r="90" spans="2:65" s="1" customFormat="1" ht="10.35" customHeight="1" x14ac:dyDescent="0.3">
      <c r="B90" s="35"/>
      <c r="C90" s="57"/>
      <c r="D90" s="57"/>
      <c r="E90" s="57"/>
      <c r="F90" s="57"/>
      <c r="G90" s="57"/>
      <c r="H90" s="57"/>
      <c r="I90" s="162"/>
      <c r="J90" s="57"/>
      <c r="K90" s="57"/>
      <c r="L90" s="55"/>
    </row>
    <row r="91" spans="2:65" s="10" customFormat="1" ht="29.25" customHeight="1" x14ac:dyDescent="0.3">
      <c r="B91" s="167"/>
      <c r="C91" s="168" t="s">
        <v>188</v>
      </c>
      <c r="D91" s="169" t="s">
        <v>63</v>
      </c>
      <c r="E91" s="169" t="s">
        <v>59</v>
      </c>
      <c r="F91" s="169" t="s">
        <v>189</v>
      </c>
      <c r="G91" s="169" t="s">
        <v>190</v>
      </c>
      <c r="H91" s="169" t="s">
        <v>191</v>
      </c>
      <c r="I91" s="170" t="s">
        <v>192</v>
      </c>
      <c r="J91" s="169" t="s">
        <v>173</v>
      </c>
      <c r="K91" s="171" t="s">
        <v>193</v>
      </c>
      <c r="L91" s="172"/>
      <c r="M91" s="76" t="s">
        <v>194</v>
      </c>
      <c r="N91" s="77" t="s">
        <v>48</v>
      </c>
      <c r="O91" s="77" t="s">
        <v>195</v>
      </c>
      <c r="P91" s="77" t="s">
        <v>196</v>
      </c>
      <c r="Q91" s="77" t="s">
        <v>197</v>
      </c>
      <c r="R91" s="77" t="s">
        <v>198</v>
      </c>
      <c r="S91" s="77" t="s">
        <v>199</v>
      </c>
      <c r="T91" s="78" t="s">
        <v>200</v>
      </c>
    </row>
    <row r="92" spans="2:65" s="1" customFormat="1" ht="29.25" customHeight="1" x14ac:dyDescent="0.35">
      <c r="B92" s="35"/>
      <c r="C92" s="82" t="s">
        <v>174</v>
      </c>
      <c r="D92" s="57"/>
      <c r="E92" s="57"/>
      <c r="F92" s="57"/>
      <c r="G92" s="57"/>
      <c r="H92" s="57"/>
      <c r="I92" s="162"/>
      <c r="J92" s="173">
        <f>BK92</f>
        <v>0</v>
      </c>
      <c r="K92" s="57"/>
      <c r="L92" s="55"/>
      <c r="M92" s="79"/>
      <c r="N92" s="80"/>
      <c r="O92" s="80"/>
      <c r="P92" s="174">
        <f>P93+P101+P108+P116</f>
        <v>0</v>
      </c>
      <c r="Q92" s="80"/>
      <c r="R92" s="174">
        <f>R93+R101+R108+R116</f>
        <v>0</v>
      </c>
      <c r="S92" s="80"/>
      <c r="T92" s="175">
        <f>T93+T101+T108+T116</f>
        <v>0</v>
      </c>
      <c r="AT92" s="18" t="s">
        <v>77</v>
      </c>
      <c r="AU92" s="18" t="s">
        <v>175</v>
      </c>
      <c r="BK92" s="176">
        <f>BK93+BK101+BK108+BK116</f>
        <v>0</v>
      </c>
    </row>
    <row r="93" spans="2:65" s="11" customFormat="1" ht="37.35" customHeight="1" x14ac:dyDescent="0.35">
      <c r="B93" s="177"/>
      <c r="C93" s="178"/>
      <c r="D93" s="191" t="s">
        <v>77</v>
      </c>
      <c r="E93" s="246" t="s">
        <v>1605</v>
      </c>
      <c r="F93" s="246" t="s">
        <v>2177</v>
      </c>
      <c r="G93" s="178"/>
      <c r="H93" s="178"/>
      <c r="I93" s="181"/>
      <c r="J93" s="247">
        <f>BK93</f>
        <v>0</v>
      </c>
      <c r="K93" s="178"/>
      <c r="L93" s="183"/>
      <c r="M93" s="184"/>
      <c r="N93" s="185"/>
      <c r="O93" s="185"/>
      <c r="P93" s="186">
        <f>SUM(P94:P100)</f>
        <v>0</v>
      </c>
      <c r="Q93" s="185"/>
      <c r="R93" s="186">
        <f>SUM(R94:R100)</f>
        <v>0</v>
      </c>
      <c r="S93" s="185"/>
      <c r="T93" s="187">
        <f>SUM(T94:T100)</f>
        <v>0</v>
      </c>
      <c r="AR93" s="188" t="s">
        <v>22</v>
      </c>
      <c r="AT93" s="189" t="s">
        <v>77</v>
      </c>
      <c r="AU93" s="189" t="s">
        <v>78</v>
      </c>
      <c r="AY93" s="188" t="s">
        <v>203</v>
      </c>
      <c r="BK93" s="190">
        <f>SUM(BK94:BK100)</f>
        <v>0</v>
      </c>
    </row>
    <row r="94" spans="2:65" s="1" customFormat="1" ht="22.5" customHeight="1" x14ac:dyDescent="0.3">
      <c r="B94" s="35"/>
      <c r="C94" s="194" t="s">
        <v>22</v>
      </c>
      <c r="D94" s="194" t="s">
        <v>206</v>
      </c>
      <c r="E94" s="195" t="s">
        <v>2178</v>
      </c>
      <c r="F94" s="196" t="s">
        <v>2179</v>
      </c>
      <c r="G94" s="197" t="s">
        <v>417</v>
      </c>
      <c r="H94" s="198">
        <v>1</v>
      </c>
      <c r="I94" s="199"/>
      <c r="J94" s="200">
        <f t="shared" ref="J94:J100" si="0">ROUND(I94*H94,2)</f>
        <v>0</v>
      </c>
      <c r="K94" s="196" t="s">
        <v>20</v>
      </c>
      <c r="L94" s="55"/>
      <c r="M94" s="201" t="s">
        <v>20</v>
      </c>
      <c r="N94" s="202" t="s">
        <v>49</v>
      </c>
      <c r="O94" s="36"/>
      <c r="P94" s="203">
        <f t="shared" ref="P94:P100" si="1">O94*H94</f>
        <v>0</v>
      </c>
      <c r="Q94" s="203">
        <v>0</v>
      </c>
      <c r="R94" s="203">
        <f t="shared" ref="R94:R100" si="2">Q94*H94</f>
        <v>0</v>
      </c>
      <c r="S94" s="203">
        <v>0</v>
      </c>
      <c r="T94" s="204">
        <f t="shared" ref="T94:T100" si="3">S94*H94</f>
        <v>0</v>
      </c>
      <c r="AR94" s="18" t="s">
        <v>211</v>
      </c>
      <c r="AT94" s="18" t="s">
        <v>206</v>
      </c>
      <c r="AU94" s="18" t="s">
        <v>22</v>
      </c>
      <c r="AY94" s="18" t="s">
        <v>203</v>
      </c>
      <c r="BE94" s="205">
        <f t="shared" ref="BE94:BE100" si="4">IF(N94="základní",J94,0)</f>
        <v>0</v>
      </c>
      <c r="BF94" s="205">
        <f t="shared" ref="BF94:BF100" si="5">IF(N94="snížená",J94,0)</f>
        <v>0</v>
      </c>
      <c r="BG94" s="205">
        <f t="shared" ref="BG94:BG100" si="6">IF(N94="zákl. přenesená",J94,0)</f>
        <v>0</v>
      </c>
      <c r="BH94" s="205">
        <f t="shared" ref="BH94:BH100" si="7">IF(N94="sníž. přenesená",J94,0)</f>
        <v>0</v>
      </c>
      <c r="BI94" s="205">
        <f t="shared" ref="BI94:BI100" si="8">IF(N94="nulová",J94,0)</f>
        <v>0</v>
      </c>
      <c r="BJ94" s="18" t="s">
        <v>22</v>
      </c>
      <c r="BK94" s="205">
        <f t="shared" ref="BK94:BK100" si="9">ROUND(I94*H94,2)</f>
        <v>0</v>
      </c>
      <c r="BL94" s="18" t="s">
        <v>211</v>
      </c>
      <c r="BM94" s="18" t="s">
        <v>2180</v>
      </c>
    </row>
    <row r="95" spans="2:65" s="1" customFormat="1" ht="22.5" customHeight="1" x14ac:dyDescent="0.3">
      <c r="B95" s="35"/>
      <c r="C95" s="194" t="s">
        <v>86</v>
      </c>
      <c r="D95" s="194" t="s">
        <v>206</v>
      </c>
      <c r="E95" s="195" t="s">
        <v>2181</v>
      </c>
      <c r="F95" s="196" t="s">
        <v>2182</v>
      </c>
      <c r="G95" s="197" t="s">
        <v>417</v>
      </c>
      <c r="H95" s="198">
        <v>10</v>
      </c>
      <c r="I95" s="199"/>
      <c r="J95" s="200">
        <f t="shared" si="0"/>
        <v>0</v>
      </c>
      <c r="K95" s="196" t="s">
        <v>20</v>
      </c>
      <c r="L95" s="55"/>
      <c r="M95" s="201" t="s">
        <v>20</v>
      </c>
      <c r="N95" s="202" t="s">
        <v>49</v>
      </c>
      <c r="O95" s="36"/>
      <c r="P95" s="203">
        <f t="shared" si="1"/>
        <v>0</v>
      </c>
      <c r="Q95" s="203">
        <v>0</v>
      </c>
      <c r="R95" s="203">
        <f t="shared" si="2"/>
        <v>0</v>
      </c>
      <c r="S95" s="203">
        <v>0</v>
      </c>
      <c r="T95" s="204">
        <f t="shared" si="3"/>
        <v>0</v>
      </c>
      <c r="AR95" s="18" t="s">
        <v>211</v>
      </c>
      <c r="AT95" s="18" t="s">
        <v>206</v>
      </c>
      <c r="AU95" s="18" t="s">
        <v>22</v>
      </c>
      <c r="AY95" s="18" t="s">
        <v>203</v>
      </c>
      <c r="BE95" s="205">
        <f t="shared" si="4"/>
        <v>0</v>
      </c>
      <c r="BF95" s="205">
        <f t="shared" si="5"/>
        <v>0</v>
      </c>
      <c r="BG95" s="205">
        <f t="shared" si="6"/>
        <v>0</v>
      </c>
      <c r="BH95" s="205">
        <f t="shared" si="7"/>
        <v>0</v>
      </c>
      <c r="BI95" s="205">
        <f t="shared" si="8"/>
        <v>0</v>
      </c>
      <c r="BJ95" s="18" t="s">
        <v>22</v>
      </c>
      <c r="BK95" s="205">
        <f t="shared" si="9"/>
        <v>0</v>
      </c>
      <c r="BL95" s="18" t="s">
        <v>211</v>
      </c>
      <c r="BM95" s="18" t="s">
        <v>2183</v>
      </c>
    </row>
    <row r="96" spans="2:65" s="1" customFormat="1" ht="22.5" customHeight="1" x14ac:dyDescent="0.3">
      <c r="B96" s="35"/>
      <c r="C96" s="194" t="s">
        <v>94</v>
      </c>
      <c r="D96" s="194" t="s">
        <v>206</v>
      </c>
      <c r="E96" s="195" t="s">
        <v>2184</v>
      </c>
      <c r="F96" s="196" t="s">
        <v>2185</v>
      </c>
      <c r="G96" s="197" t="s">
        <v>417</v>
      </c>
      <c r="H96" s="198">
        <v>6</v>
      </c>
      <c r="I96" s="199"/>
      <c r="J96" s="200">
        <f t="shared" si="0"/>
        <v>0</v>
      </c>
      <c r="K96" s="196" t="s">
        <v>20</v>
      </c>
      <c r="L96" s="55"/>
      <c r="M96" s="201" t="s">
        <v>20</v>
      </c>
      <c r="N96" s="202" t="s">
        <v>49</v>
      </c>
      <c r="O96" s="36"/>
      <c r="P96" s="203">
        <f t="shared" si="1"/>
        <v>0</v>
      </c>
      <c r="Q96" s="203">
        <v>0</v>
      </c>
      <c r="R96" s="203">
        <f t="shared" si="2"/>
        <v>0</v>
      </c>
      <c r="S96" s="203">
        <v>0</v>
      </c>
      <c r="T96" s="204">
        <f t="shared" si="3"/>
        <v>0</v>
      </c>
      <c r="AR96" s="18" t="s">
        <v>211</v>
      </c>
      <c r="AT96" s="18" t="s">
        <v>206</v>
      </c>
      <c r="AU96" s="18" t="s">
        <v>22</v>
      </c>
      <c r="AY96" s="18" t="s">
        <v>203</v>
      </c>
      <c r="BE96" s="205">
        <f t="shared" si="4"/>
        <v>0</v>
      </c>
      <c r="BF96" s="205">
        <f t="shared" si="5"/>
        <v>0</v>
      </c>
      <c r="BG96" s="205">
        <f t="shared" si="6"/>
        <v>0</v>
      </c>
      <c r="BH96" s="205">
        <f t="shared" si="7"/>
        <v>0</v>
      </c>
      <c r="BI96" s="205">
        <f t="shared" si="8"/>
        <v>0</v>
      </c>
      <c r="BJ96" s="18" t="s">
        <v>22</v>
      </c>
      <c r="BK96" s="205">
        <f t="shared" si="9"/>
        <v>0</v>
      </c>
      <c r="BL96" s="18" t="s">
        <v>211</v>
      </c>
      <c r="BM96" s="18" t="s">
        <v>2186</v>
      </c>
    </row>
    <row r="97" spans="2:65" s="1" customFormat="1" ht="22.5" customHeight="1" x14ac:dyDescent="0.3">
      <c r="B97" s="35"/>
      <c r="C97" s="194" t="s">
        <v>211</v>
      </c>
      <c r="D97" s="194" t="s">
        <v>206</v>
      </c>
      <c r="E97" s="195" t="s">
        <v>2187</v>
      </c>
      <c r="F97" s="196" t="s">
        <v>2188</v>
      </c>
      <c r="G97" s="197" t="s">
        <v>417</v>
      </c>
      <c r="H97" s="198">
        <v>16</v>
      </c>
      <c r="I97" s="199"/>
      <c r="J97" s="200">
        <f t="shared" si="0"/>
        <v>0</v>
      </c>
      <c r="K97" s="196" t="s">
        <v>20</v>
      </c>
      <c r="L97" s="55"/>
      <c r="M97" s="201" t="s">
        <v>20</v>
      </c>
      <c r="N97" s="202" t="s">
        <v>49</v>
      </c>
      <c r="O97" s="36"/>
      <c r="P97" s="203">
        <f t="shared" si="1"/>
        <v>0</v>
      </c>
      <c r="Q97" s="203">
        <v>0</v>
      </c>
      <c r="R97" s="203">
        <f t="shared" si="2"/>
        <v>0</v>
      </c>
      <c r="S97" s="203">
        <v>0</v>
      </c>
      <c r="T97" s="204">
        <f t="shared" si="3"/>
        <v>0</v>
      </c>
      <c r="AR97" s="18" t="s">
        <v>211</v>
      </c>
      <c r="AT97" s="18" t="s">
        <v>206</v>
      </c>
      <c r="AU97" s="18" t="s">
        <v>22</v>
      </c>
      <c r="AY97" s="18" t="s">
        <v>203</v>
      </c>
      <c r="BE97" s="205">
        <f t="shared" si="4"/>
        <v>0</v>
      </c>
      <c r="BF97" s="205">
        <f t="shared" si="5"/>
        <v>0</v>
      </c>
      <c r="BG97" s="205">
        <f t="shared" si="6"/>
        <v>0</v>
      </c>
      <c r="BH97" s="205">
        <f t="shared" si="7"/>
        <v>0</v>
      </c>
      <c r="BI97" s="205">
        <f t="shared" si="8"/>
        <v>0</v>
      </c>
      <c r="BJ97" s="18" t="s">
        <v>22</v>
      </c>
      <c r="BK97" s="205">
        <f t="shared" si="9"/>
        <v>0</v>
      </c>
      <c r="BL97" s="18" t="s">
        <v>211</v>
      </c>
      <c r="BM97" s="18" t="s">
        <v>2189</v>
      </c>
    </row>
    <row r="98" spans="2:65" s="1" customFormat="1" ht="22.5" customHeight="1" x14ac:dyDescent="0.3">
      <c r="B98" s="35"/>
      <c r="C98" s="194" t="s">
        <v>247</v>
      </c>
      <c r="D98" s="194" t="s">
        <v>206</v>
      </c>
      <c r="E98" s="195" t="s">
        <v>2190</v>
      </c>
      <c r="F98" s="196" t="s">
        <v>2191</v>
      </c>
      <c r="G98" s="197" t="s">
        <v>417</v>
      </c>
      <c r="H98" s="198">
        <v>16</v>
      </c>
      <c r="I98" s="199"/>
      <c r="J98" s="200">
        <f t="shared" si="0"/>
        <v>0</v>
      </c>
      <c r="K98" s="196" t="s">
        <v>20</v>
      </c>
      <c r="L98" s="55"/>
      <c r="M98" s="201" t="s">
        <v>20</v>
      </c>
      <c r="N98" s="202" t="s">
        <v>49</v>
      </c>
      <c r="O98" s="36"/>
      <c r="P98" s="203">
        <f t="shared" si="1"/>
        <v>0</v>
      </c>
      <c r="Q98" s="203">
        <v>0</v>
      </c>
      <c r="R98" s="203">
        <f t="shared" si="2"/>
        <v>0</v>
      </c>
      <c r="S98" s="203">
        <v>0</v>
      </c>
      <c r="T98" s="204">
        <f t="shared" si="3"/>
        <v>0</v>
      </c>
      <c r="AR98" s="18" t="s">
        <v>211</v>
      </c>
      <c r="AT98" s="18" t="s">
        <v>206</v>
      </c>
      <c r="AU98" s="18" t="s">
        <v>22</v>
      </c>
      <c r="AY98" s="18" t="s">
        <v>203</v>
      </c>
      <c r="BE98" s="205">
        <f t="shared" si="4"/>
        <v>0</v>
      </c>
      <c r="BF98" s="205">
        <f t="shared" si="5"/>
        <v>0</v>
      </c>
      <c r="BG98" s="205">
        <f t="shared" si="6"/>
        <v>0</v>
      </c>
      <c r="BH98" s="205">
        <f t="shared" si="7"/>
        <v>0</v>
      </c>
      <c r="BI98" s="205">
        <f t="shared" si="8"/>
        <v>0</v>
      </c>
      <c r="BJ98" s="18" t="s">
        <v>22</v>
      </c>
      <c r="BK98" s="205">
        <f t="shared" si="9"/>
        <v>0</v>
      </c>
      <c r="BL98" s="18" t="s">
        <v>211</v>
      </c>
      <c r="BM98" s="18" t="s">
        <v>2192</v>
      </c>
    </row>
    <row r="99" spans="2:65" s="1" customFormat="1" ht="22.5" customHeight="1" x14ac:dyDescent="0.3">
      <c r="B99" s="35"/>
      <c r="C99" s="194" t="s">
        <v>267</v>
      </c>
      <c r="D99" s="194" t="s">
        <v>206</v>
      </c>
      <c r="E99" s="195" t="s">
        <v>2193</v>
      </c>
      <c r="F99" s="196" t="s">
        <v>2194</v>
      </c>
      <c r="G99" s="197" t="s">
        <v>417</v>
      </c>
      <c r="H99" s="198">
        <v>13</v>
      </c>
      <c r="I99" s="199"/>
      <c r="J99" s="200">
        <f t="shared" si="0"/>
        <v>0</v>
      </c>
      <c r="K99" s="196" t="s">
        <v>20</v>
      </c>
      <c r="L99" s="55"/>
      <c r="M99" s="201" t="s">
        <v>20</v>
      </c>
      <c r="N99" s="202" t="s">
        <v>49</v>
      </c>
      <c r="O99" s="36"/>
      <c r="P99" s="203">
        <f t="shared" si="1"/>
        <v>0</v>
      </c>
      <c r="Q99" s="203">
        <v>0</v>
      </c>
      <c r="R99" s="203">
        <f t="shared" si="2"/>
        <v>0</v>
      </c>
      <c r="S99" s="203">
        <v>0</v>
      </c>
      <c r="T99" s="204">
        <f t="shared" si="3"/>
        <v>0</v>
      </c>
      <c r="AR99" s="18" t="s">
        <v>211</v>
      </c>
      <c r="AT99" s="18" t="s">
        <v>206</v>
      </c>
      <c r="AU99" s="18" t="s">
        <v>22</v>
      </c>
      <c r="AY99" s="18" t="s">
        <v>203</v>
      </c>
      <c r="BE99" s="205">
        <f t="shared" si="4"/>
        <v>0</v>
      </c>
      <c r="BF99" s="205">
        <f t="shared" si="5"/>
        <v>0</v>
      </c>
      <c r="BG99" s="205">
        <f t="shared" si="6"/>
        <v>0</v>
      </c>
      <c r="BH99" s="205">
        <f t="shared" si="7"/>
        <v>0</v>
      </c>
      <c r="BI99" s="205">
        <f t="shared" si="8"/>
        <v>0</v>
      </c>
      <c r="BJ99" s="18" t="s">
        <v>22</v>
      </c>
      <c r="BK99" s="205">
        <f t="shared" si="9"/>
        <v>0</v>
      </c>
      <c r="BL99" s="18" t="s">
        <v>211</v>
      </c>
      <c r="BM99" s="18" t="s">
        <v>2195</v>
      </c>
    </row>
    <row r="100" spans="2:65" s="1" customFormat="1" ht="22.5" customHeight="1" x14ac:dyDescent="0.3">
      <c r="B100" s="35"/>
      <c r="C100" s="194" t="s">
        <v>277</v>
      </c>
      <c r="D100" s="194" t="s">
        <v>206</v>
      </c>
      <c r="E100" s="195" t="s">
        <v>2196</v>
      </c>
      <c r="F100" s="196" t="s">
        <v>2194</v>
      </c>
      <c r="G100" s="197" t="s">
        <v>417</v>
      </c>
      <c r="H100" s="198">
        <v>2</v>
      </c>
      <c r="I100" s="199"/>
      <c r="J100" s="200">
        <f t="shared" si="0"/>
        <v>0</v>
      </c>
      <c r="K100" s="196" t="s">
        <v>20</v>
      </c>
      <c r="L100" s="55"/>
      <c r="M100" s="201" t="s">
        <v>20</v>
      </c>
      <c r="N100" s="202" t="s">
        <v>49</v>
      </c>
      <c r="O100" s="36"/>
      <c r="P100" s="203">
        <f t="shared" si="1"/>
        <v>0</v>
      </c>
      <c r="Q100" s="203">
        <v>0</v>
      </c>
      <c r="R100" s="203">
        <f t="shared" si="2"/>
        <v>0</v>
      </c>
      <c r="S100" s="203">
        <v>0</v>
      </c>
      <c r="T100" s="204">
        <f t="shared" si="3"/>
        <v>0</v>
      </c>
      <c r="AR100" s="18" t="s">
        <v>211</v>
      </c>
      <c r="AT100" s="18" t="s">
        <v>206</v>
      </c>
      <c r="AU100" s="18" t="s">
        <v>22</v>
      </c>
      <c r="AY100" s="18" t="s">
        <v>203</v>
      </c>
      <c r="BE100" s="205">
        <f t="shared" si="4"/>
        <v>0</v>
      </c>
      <c r="BF100" s="205">
        <f t="shared" si="5"/>
        <v>0</v>
      </c>
      <c r="BG100" s="205">
        <f t="shared" si="6"/>
        <v>0</v>
      </c>
      <c r="BH100" s="205">
        <f t="shared" si="7"/>
        <v>0</v>
      </c>
      <c r="BI100" s="205">
        <f t="shared" si="8"/>
        <v>0</v>
      </c>
      <c r="BJ100" s="18" t="s">
        <v>22</v>
      </c>
      <c r="BK100" s="205">
        <f t="shared" si="9"/>
        <v>0</v>
      </c>
      <c r="BL100" s="18" t="s">
        <v>211</v>
      </c>
      <c r="BM100" s="18" t="s">
        <v>2197</v>
      </c>
    </row>
    <row r="101" spans="2:65" s="11" customFormat="1" ht="37.35" customHeight="1" x14ac:dyDescent="0.35">
      <c r="B101" s="177"/>
      <c r="C101" s="178"/>
      <c r="D101" s="191" t="s">
        <v>77</v>
      </c>
      <c r="E101" s="246" t="s">
        <v>2006</v>
      </c>
      <c r="F101" s="246" t="s">
        <v>2198</v>
      </c>
      <c r="G101" s="178"/>
      <c r="H101" s="178"/>
      <c r="I101" s="181"/>
      <c r="J101" s="247">
        <f>BK101</f>
        <v>0</v>
      </c>
      <c r="K101" s="178"/>
      <c r="L101" s="183"/>
      <c r="M101" s="184"/>
      <c r="N101" s="185"/>
      <c r="O101" s="185"/>
      <c r="P101" s="186">
        <f>SUM(P102:P107)</f>
        <v>0</v>
      </c>
      <c r="Q101" s="185"/>
      <c r="R101" s="186">
        <f>SUM(R102:R107)</f>
        <v>0</v>
      </c>
      <c r="S101" s="185"/>
      <c r="T101" s="187">
        <f>SUM(T102:T107)</f>
        <v>0</v>
      </c>
      <c r="AR101" s="188" t="s">
        <v>22</v>
      </c>
      <c r="AT101" s="189" t="s">
        <v>77</v>
      </c>
      <c r="AU101" s="189" t="s">
        <v>78</v>
      </c>
      <c r="AY101" s="188" t="s">
        <v>203</v>
      </c>
      <c r="BK101" s="190">
        <f>SUM(BK102:BK107)</f>
        <v>0</v>
      </c>
    </row>
    <row r="102" spans="2:65" s="1" customFormat="1" ht="22.5" customHeight="1" x14ac:dyDescent="0.3">
      <c r="B102" s="35"/>
      <c r="C102" s="194" t="s">
        <v>283</v>
      </c>
      <c r="D102" s="194" t="s">
        <v>206</v>
      </c>
      <c r="E102" s="195" t="s">
        <v>2199</v>
      </c>
      <c r="F102" s="196" t="s">
        <v>2200</v>
      </c>
      <c r="G102" s="197" t="s">
        <v>320</v>
      </c>
      <c r="H102" s="198">
        <v>90</v>
      </c>
      <c r="I102" s="199"/>
      <c r="J102" s="200">
        <f t="shared" ref="J102:J107" si="10">ROUND(I102*H102,2)</f>
        <v>0</v>
      </c>
      <c r="K102" s="196" t="s">
        <v>20</v>
      </c>
      <c r="L102" s="55"/>
      <c r="M102" s="201" t="s">
        <v>20</v>
      </c>
      <c r="N102" s="202" t="s">
        <v>49</v>
      </c>
      <c r="O102" s="36"/>
      <c r="P102" s="203">
        <f t="shared" ref="P102:P107" si="11">O102*H102</f>
        <v>0</v>
      </c>
      <c r="Q102" s="203">
        <v>0</v>
      </c>
      <c r="R102" s="203">
        <f t="shared" ref="R102:R107" si="12">Q102*H102</f>
        <v>0</v>
      </c>
      <c r="S102" s="203">
        <v>0</v>
      </c>
      <c r="T102" s="204">
        <f t="shared" ref="T102:T107" si="13">S102*H102</f>
        <v>0</v>
      </c>
      <c r="AR102" s="18" t="s">
        <v>211</v>
      </c>
      <c r="AT102" s="18" t="s">
        <v>206</v>
      </c>
      <c r="AU102" s="18" t="s">
        <v>22</v>
      </c>
      <c r="AY102" s="18" t="s">
        <v>203</v>
      </c>
      <c r="BE102" s="205">
        <f t="shared" ref="BE102:BE107" si="14">IF(N102="základní",J102,0)</f>
        <v>0</v>
      </c>
      <c r="BF102" s="205">
        <f t="shared" ref="BF102:BF107" si="15">IF(N102="snížená",J102,0)</f>
        <v>0</v>
      </c>
      <c r="BG102" s="205">
        <f t="shared" ref="BG102:BG107" si="16">IF(N102="zákl. přenesená",J102,0)</f>
        <v>0</v>
      </c>
      <c r="BH102" s="205">
        <f t="shared" ref="BH102:BH107" si="17">IF(N102="sníž. přenesená",J102,0)</f>
        <v>0</v>
      </c>
      <c r="BI102" s="205">
        <f t="shared" ref="BI102:BI107" si="18">IF(N102="nulová",J102,0)</f>
        <v>0</v>
      </c>
      <c r="BJ102" s="18" t="s">
        <v>22</v>
      </c>
      <c r="BK102" s="205">
        <f t="shared" ref="BK102:BK107" si="19">ROUND(I102*H102,2)</f>
        <v>0</v>
      </c>
      <c r="BL102" s="18" t="s">
        <v>211</v>
      </c>
      <c r="BM102" s="18" t="s">
        <v>2201</v>
      </c>
    </row>
    <row r="103" spans="2:65" s="1" customFormat="1" ht="22.5" customHeight="1" x14ac:dyDescent="0.3">
      <c r="B103" s="35"/>
      <c r="C103" s="194" t="s">
        <v>204</v>
      </c>
      <c r="D103" s="194" t="s">
        <v>206</v>
      </c>
      <c r="E103" s="195" t="s">
        <v>2202</v>
      </c>
      <c r="F103" s="196" t="s">
        <v>2203</v>
      </c>
      <c r="G103" s="197" t="s">
        <v>320</v>
      </c>
      <c r="H103" s="198">
        <v>140</v>
      </c>
      <c r="I103" s="199"/>
      <c r="J103" s="200">
        <f t="shared" si="10"/>
        <v>0</v>
      </c>
      <c r="K103" s="196" t="s">
        <v>20</v>
      </c>
      <c r="L103" s="55"/>
      <c r="M103" s="201" t="s">
        <v>20</v>
      </c>
      <c r="N103" s="202" t="s">
        <v>49</v>
      </c>
      <c r="O103" s="36"/>
      <c r="P103" s="203">
        <f t="shared" si="11"/>
        <v>0</v>
      </c>
      <c r="Q103" s="203">
        <v>0</v>
      </c>
      <c r="R103" s="203">
        <f t="shared" si="12"/>
        <v>0</v>
      </c>
      <c r="S103" s="203">
        <v>0</v>
      </c>
      <c r="T103" s="204">
        <f t="shared" si="13"/>
        <v>0</v>
      </c>
      <c r="AR103" s="18" t="s">
        <v>211</v>
      </c>
      <c r="AT103" s="18" t="s">
        <v>206</v>
      </c>
      <c r="AU103" s="18" t="s">
        <v>22</v>
      </c>
      <c r="AY103" s="18" t="s">
        <v>203</v>
      </c>
      <c r="BE103" s="205">
        <f t="shared" si="14"/>
        <v>0</v>
      </c>
      <c r="BF103" s="205">
        <f t="shared" si="15"/>
        <v>0</v>
      </c>
      <c r="BG103" s="205">
        <f t="shared" si="16"/>
        <v>0</v>
      </c>
      <c r="BH103" s="205">
        <f t="shared" si="17"/>
        <v>0</v>
      </c>
      <c r="BI103" s="205">
        <f t="shared" si="18"/>
        <v>0</v>
      </c>
      <c r="BJ103" s="18" t="s">
        <v>22</v>
      </c>
      <c r="BK103" s="205">
        <f t="shared" si="19"/>
        <v>0</v>
      </c>
      <c r="BL103" s="18" t="s">
        <v>211</v>
      </c>
      <c r="BM103" s="18" t="s">
        <v>2204</v>
      </c>
    </row>
    <row r="104" spans="2:65" s="1" customFormat="1" ht="22.5" customHeight="1" x14ac:dyDescent="0.3">
      <c r="B104" s="35"/>
      <c r="C104" s="194" t="s">
        <v>27</v>
      </c>
      <c r="D104" s="194" t="s">
        <v>206</v>
      </c>
      <c r="E104" s="195" t="s">
        <v>2205</v>
      </c>
      <c r="F104" s="196" t="s">
        <v>2206</v>
      </c>
      <c r="G104" s="197" t="s">
        <v>320</v>
      </c>
      <c r="H104" s="198">
        <v>15</v>
      </c>
      <c r="I104" s="199"/>
      <c r="J104" s="200">
        <f t="shared" si="10"/>
        <v>0</v>
      </c>
      <c r="K104" s="196" t="s">
        <v>20</v>
      </c>
      <c r="L104" s="55"/>
      <c r="M104" s="201" t="s">
        <v>20</v>
      </c>
      <c r="N104" s="202" t="s">
        <v>49</v>
      </c>
      <c r="O104" s="36"/>
      <c r="P104" s="203">
        <f t="shared" si="11"/>
        <v>0</v>
      </c>
      <c r="Q104" s="203">
        <v>0</v>
      </c>
      <c r="R104" s="203">
        <f t="shared" si="12"/>
        <v>0</v>
      </c>
      <c r="S104" s="203">
        <v>0</v>
      </c>
      <c r="T104" s="204">
        <f t="shared" si="13"/>
        <v>0</v>
      </c>
      <c r="AR104" s="18" t="s">
        <v>211</v>
      </c>
      <c r="AT104" s="18" t="s">
        <v>206</v>
      </c>
      <c r="AU104" s="18" t="s">
        <v>22</v>
      </c>
      <c r="AY104" s="18" t="s">
        <v>203</v>
      </c>
      <c r="BE104" s="205">
        <f t="shared" si="14"/>
        <v>0</v>
      </c>
      <c r="BF104" s="205">
        <f t="shared" si="15"/>
        <v>0</v>
      </c>
      <c r="BG104" s="205">
        <f t="shared" si="16"/>
        <v>0</v>
      </c>
      <c r="BH104" s="205">
        <f t="shared" si="17"/>
        <v>0</v>
      </c>
      <c r="BI104" s="205">
        <f t="shared" si="18"/>
        <v>0</v>
      </c>
      <c r="BJ104" s="18" t="s">
        <v>22</v>
      </c>
      <c r="BK104" s="205">
        <f t="shared" si="19"/>
        <v>0</v>
      </c>
      <c r="BL104" s="18" t="s">
        <v>211</v>
      </c>
      <c r="BM104" s="18" t="s">
        <v>2207</v>
      </c>
    </row>
    <row r="105" spans="2:65" s="1" customFormat="1" ht="22.5" customHeight="1" x14ac:dyDescent="0.3">
      <c r="B105" s="35"/>
      <c r="C105" s="194" t="s">
        <v>298</v>
      </c>
      <c r="D105" s="194" t="s">
        <v>206</v>
      </c>
      <c r="E105" s="195" t="s">
        <v>2208</v>
      </c>
      <c r="F105" s="196" t="s">
        <v>2209</v>
      </c>
      <c r="G105" s="197" t="s">
        <v>320</v>
      </c>
      <c r="H105" s="198">
        <v>41</v>
      </c>
      <c r="I105" s="199"/>
      <c r="J105" s="200">
        <f t="shared" si="10"/>
        <v>0</v>
      </c>
      <c r="K105" s="196" t="s">
        <v>20</v>
      </c>
      <c r="L105" s="55"/>
      <c r="M105" s="201" t="s">
        <v>20</v>
      </c>
      <c r="N105" s="202" t="s">
        <v>49</v>
      </c>
      <c r="O105" s="36"/>
      <c r="P105" s="203">
        <f t="shared" si="11"/>
        <v>0</v>
      </c>
      <c r="Q105" s="203">
        <v>0</v>
      </c>
      <c r="R105" s="203">
        <f t="shared" si="12"/>
        <v>0</v>
      </c>
      <c r="S105" s="203">
        <v>0</v>
      </c>
      <c r="T105" s="204">
        <f t="shared" si="13"/>
        <v>0</v>
      </c>
      <c r="AR105" s="18" t="s">
        <v>211</v>
      </c>
      <c r="AT105" s="18" t="s">
        <v>206</v>
      </c>
      <c r="AU105" s="18" t="s">
        <v>22</v>
      </c>
      <c r="AY105" s="18" t="s">
        <v>203</v>
      </c>
      <c r="BE105" s="205">
        <f t="shared" si="14"/>
        <v>0</v>
      </c>
      <c r="BF105" s="205">
        <f t="shared" si="15"/>
        <v>0</v>
      </c>
      <c r="BG105" s="205">
        <f t="shared" si="16"/>
        <v>0</v>
      </c>
      <c r="BH105" s="205">
        <f t="shared" si="17"/>
        <v>0</v>
      </c>
      <c r="BI105" s="205">
        <f t="shared" si="18"/>
        <v>0</v>
      </c>
      <c r="BJ105" s="18" t="s">
        <v>22</v>
      </c>
      <c r="BK105" s="205">
        <f t="shared" si="19"/>
        <v>0</v>
      </c>
      <c r="BL105" s="18" t="s">
        <v>211</v>
      </c>
      <c r="BM105" s="18" t="s">
        <v>2210</v>
      </c>
    </row>
    <row r="106" spans="2:65" s="1" customFormat="1" ht="22.5" customHeight="1" x14ac:dyDescent="0.3">
      <c r="B106" s="35"/>
      <c r="C106" s="194" t="s">
        <v>305</v>
      </c>
      <c r="D106" s="194" t="s">
        <v>206</v>
      </c>
      <c r="E106" s="195" t="s">
        <v>2211</v>
      </c>
      <c r="F106" s="196" t="s">
        <v>2212</v>
      </c>
      <c r="G106" s="197" t="s">
        <v>320</v>
      </c>
      <c r="H106" s="198">
        <v>2</v>
      </c>
      <c r="I106" s="199"/>
      <c r="J106" s="200">
        <f t="shared" si="10"/>
        <v>0</v>
      </c>
      <c r="K106" s="196" t="s">
        <v>20</v>
      </c>
      <c r="L106" s="55"/>
      <c r="M106" s="201" t="s">
        <v>20</v>
      </c>
      <c r="N106" s="202" t="s">
        <v>49</v>
      </c>
      <c r="O106" s="36"/>
      <c r="P106" s="203">
        <f t="shared" si="11"/>
        <v>0</v>
      </c>
      <c r="Q106" s="203">
        <v>0</v>
      </c>
      <c r="R106" s="203">
        <f t="shared" si="12"/>
        <v>0</v>
      </c>
      <c r="S106" s="203">
        <v>0</v>
      </c>
      <c r="T106" s="204">
        <f t="shared" si="13"/>
        <v>0</v>
      </c>
      <c r="AR106" s="18" t="s">
        <v>211</v>
      </c>
      <c r="AT106" s="18" t="s">
        <v>206</v>
      </c>
      <c r="AU106" s="18" t="s">
        <v>22</v>
      </c>
      <c r="AY106" s="18" t="s">
        <v>203</v>
      </c>
      <c r="BE106" s="205">
        <f t="shared" si="14"/>
        <v>0</v>
      </c>
      <c r="BF106" s="205">
        <f t="shared" si="15"/>
        <v>0</v>
      </c>
      <c r="BG106" s="205">
        <f t="shared" si="16"/>
        <v>0</v>
      </c>
      <c r="BH106" s="205">
        <f t="shared" si="17"/>
        <v>0</v>
      </c>
      <c r="BI106" s="205">
        <f t="shared" si="18"/>
        <v>0</v>
      </c>
      <c r="BJ106" s="18" t="s">
        <v>22</v>
      </c>
      <c r="BK106" s="205">
        <f t="shared" si="19"/>
        <v>0</v>
      </c>
      <c r="BL106" s="18" t="s">
        <v>211</v>
      </c>
      <c r="BM106" s="18" t="s">
        <v>2213</v>
      </c>
    </row>
    <row r="107" spans="2:65" s="1" customFormat="1" ht="22.5" customHeight="1" x14ac:dyDescent="0.3">
      <c r="B107" s="35"/>
      <c r="C107" s="194" t="s">
        <v>311</v>
      </c>
      <c r="D107" s="194" t="s">
        <v>206</v>
      </c>
      <c r="E107" s="195" t="s">
        <v>2214</v>
      </c>
      <c r="F107" s="196" t="s">
        <v>2215</v>
      </c>
      <c r="G107" s="197" t="s">
        <v>320</v>
      </c>
      <c r="H107" s="198">
        <v>4</v>
      </c>
      <c r="I107" s="199"/>
      <c r="J107" s="200">
        <f t="shared" si="10"/>
        <v>0</v>
      </c>
      <c r="K107" s="196" t="s">
        <v>20</v>
      </c>
      <c r="L107" s="55"/>
      <c r="M107" s="201" t="s">
        <v>20</v>
      </c>
      <c r="N107" s="202" t="s">
        <v>49</v>
      </c>
      <c r="O107" s="36"/>
      <c r="P107" s="203">
        <f t="shared" si="11"/>
        <v>0</v>
      </c>
      <c r="Q107" s="203">
        <v>0</v>
      </c>
      <c r="R107" s="203">
        <f t="shared" si="12"/>
        <v>0</v>
      </c>
      <c r="S107" s="203">
        <v>0</v>
      </c>
      <c r="T107" s="204">
        <f t="shared" si="13"/>
        <v>0</v>
      </c>
      <c r="AR107" s="18" t="s">
        <v>211</v>
      </c>
      <c r="AT107" s="18" t="s">
        <v>206</v>
      </c>
      <c r="AU107" s="18" t="s">
        <v>22</v>
      </c>
      <c r="AY107" s="18" t="s">
        <v>203</v>
      </c>
      <c r="BE107" s="205">
        <f t="shared" si="14"/>
        <v>0</v>
      </c>
      <c r="BF107" s="205">
        <f t="shared" si="15"/>
        <v>0</v>
      </c>
      <c r="BG107" s="205">
        <f t="shared" si="16"/>
        <v>0</v>
      </c>
      <c r="BH107" s="205">
        <f t="shared" si="17"/>
        <v>0</v>
      </c>
      <c r="BI107" s="205">
        <f t="shared" si="18"/>
        <v>0</v>
      </c>
      <c r="BJ107" s="18" t="s">
        <v>22</v>
      </c>
      <c r="BK107" s="205">
        <f t="shared" si="19"/>
        <v>0</v>
      </c>
      <c r="BL107" s="18" t="s">
        <v>211</v>
      </c>
      <c r="BM107" s="18" t="s">
        <v>2216</v>
      </c>
    </row>
    <row r="108" spans="2:65" s="11" customFormat="1" ht="37.35" customHeight="1" x14ac:dyDescent="0.35">
      <c r="B108" s="177"/>
      <c r="C108" s="178"/>
      <c r="D108" s="191" t="s">
        <v>77</v>
      </c>
      <c r="E108" s="246" t="s">
        <v>1617</v>
      </c>
      <c r="F108" s="246" t="s">
        <v>2217</v>
      </c>
      <c r="G108" s="178"/>
      <c r="H108" s="178"/>
      <c r="I108" s="181"/>
      <c r="J108" s="247">
        <f>BK108</f>
        <v>0</v>
      </c>
      <c r="K108" s="178"/>
      <c r="L108" s="183"/>
      <c r="M108" s="184"/>
      <c r="N108" s="185"/>
      <c r="O108" s="185"/>
      <c r="P108" s="186">
        <f>SUM(P109:P115)</f>
        <v>0</v>
      </c>
      <c r="Q108" s="185"/>
      <c r="R108" s="186">
        <f>SUM(R109:R115)</f>
        <v>0</v>
      </c>
      <c r="S108" s="185"/>
      <c r="T108" s="187">
        <f>SUM(T109:T115)</f>
        <v>0</v>
      </c>
      <c r="AR108" s="188" t="s">
        <v>22</v>
      </c>
      <c r="AT108" s="189" t="s">
        <v>77</v>
      </c>
      <c r="AU108" s="189" t="s">
        <v>78</v>
      </c>
      <c r="AY108" s="188" t="s">
        <v>203</v>
      </c>
      <c r="BK108" s="190">
        <f>SUM(BK109:BK115)</f>
        <v>0</v>
      </c>
    </row>
    <row r="109" spans="2:65" s="1" customFormat="1" ht="22.5" customHeight="1" x14ac:dyDescent="0.3">
      <c r="B109" s="35"/>
      <c r="C109" s="194" t="s">
        <v>317</v>
      </c>
      <c r="D109" s="194" t="s">
        <v>206</v>
      </c>
      <c r="E109" s="195" t="s">
        <v>2218</v>
      </c>
      <c r="F109" s="196" t="s">
        <v>2219</v>
      </c>
      <c r="G109" s="197" t="s">
        <v>417</v>
      </c>
      <c r="H109" s="198">
        <v>45</v>
      </c>
      <c r="I109" s="199"/>
      <c r="J109" s="200">
        <f t="shared" ref="J109:J115" si="20">ROUND(I109*H109,2)</f>
        <v>0</v>
      </c>
      <c r="K109" s="196" t="s">
        <v>20</v>
      </c>
      <c r="L109" s="55"/>
      <c r="M109" s="201" t="s">
        <v>20</v>
      </c>
      <c r="N109" s="202" t="s">
        <v>49</v>
      </c>
      <c r="O109" s="36"/>
      <c r="P109" s="203">
        <f t="shared" ref="P109:P115" si="21">O109*H109</f>
        <v>0</v>
      </c>
      <c r="Q109" s="203">
        <v>0</v>
      </c>
      <c r="R109" s="203">
        <f t="shared" ref="R109:R115" si="22">Q109*H109</f>
        <v>0</v>
      </c>
      <c r="S109" s="203">
        <v>0</v>
      </c>
      <c r="T109" s="204">
        <f t="shared" ref="T109:T115" si="23">S109*H109</f>
        <v>0</v>
      </c>
      <c r="AR109" s="18" t="s">
        <v>211</v>
      </c>
      <c r="AT109" s="18" t="s">
        <v>206</v>
      </c>
      <c r="AU109" s="18" t="s">
        <v>22</v>
      </c>
      <c r="AY109" s="18" t="s">
        <v>203</v>
      </c>
      <c r="BE109" s="205">
        <f t="shared" ref="BE109:BE115" si="24">IF(N109="základní",J109,0)</f>
        <v>0</v>
      </c>
      <c r="BF109" s="205">
        <f t="shared" ref="BF109:BF115" si="25">IF(N109="snížená",J109,0)</f>
        <v>0</v>
      </c>
      <c r="BG109" s="205">
        <f t="shared" ref="BG109:BG115" si="26">IF(N109="zákl. přenesená",J109,0)</f>
        <v>0</v>
      </c>
      <c r="BH109" s="205">
        <f t="shared" ref="BH109:BH115" si="27">IF(N109="sníž. přenesená",J109,0)</f>
        <v>0</v>
      </c>
      <c r="BI109" s="205">
        <f t="shared" ref="BI109:BI115" si="28">IF(N109="nulová",J109,0)</f>
        <v>0</v>
      </c>
      <c r="BJ109" s="18" t="s">
        <v>22</v>
      </c>
      <c r="BK109" s="205">
        <f t="shared" ref="BK109:BK115" si="29">ROUND(I109*H109,2)</f>
        <v>0</v>
      </c>
      <c r="BL109" s="18" t="s">
        <v>211</v>
      </c>
      <c r="BM109" s="18" t="s">
        <v>2220</v>
      </c>
    </row>
    <row r="110" spans="2:65" s="1" customFormat="1" ht="22.5" customHeight="1" x14ac:dyDescent="0.3">
      <c r="B110" s="35"/>
      <c r="C110" s="194" t="s">
        <v>8</v>
      </c>
      <c r="D110" s="194" t="s">
        <v>206</v>
      </c>
      <c r="E110" s="195" t="s">
        <v>2221</v>
      </c>
      <c r="F110" s="196" t="s">
        <v>2222</v>
      </c>
      <c r="G110" s="197" t="s">
        <v>417</v>
      </c>
      <c r="H110" s="198">
        <v>70</v>
      </c>
      <c r="I110" s="199"/>
      <c r="J110" s="200">
        <f t="shared" si="20"/>
        <v>0</v>
      </c>
      <c r="K110" s="196" t="s">
        <v>20</v>
      </c>
      <c r="L110" s="55"/>
      <c r="M110" s="201" t="s">
        <v>20</v>
      </c>
      <c r="N110" s="202" t="s">
        <v>49</v>
      </c>
      <c r="O110" s="36"/>
      <c r="P110" s="203">
        <f t="shared" si="21"/>
        <v>0</v>
      </c>
      <c r="Q110" s="203">
        <v>0</v>
      </c>
      <c r="R110" s="203">
        <f t="shared" si="22"/>
        <v>0</v>
      </c>
      <c r="S110" s="203">
        <v>0</v>
      </c>
      <c r="T110" s="204">
        <f t="shared" si="23"/>
        <v>0</v>
      </c>
      <c r="AR110" s="18" t="s">
        <v>211</v>
      </c>
      <c r="AT110" s="18" t="s">
        <v>206</v>
      </c>
      <c r="AU110" s="18" t="s">
        <v>22</v>
      </c>
      <c r="AY110" s="18" t="s">
        <v>203</v>
      </c>
      <c r="BE110" s="205">
        <f t="shared" si="24"/>
        <v>0</v>
      </c>
      <c r="BF110" s="205">
        <f t="shared" si="25"/>
        <v>0</v>
      </c>
      <c r="BG110" s="205">
        <f t="shared" si="26"/>
        <v>0</v>
      </c>
      <c r="BH110" s="205">
        <f t="shared" si="27"/>
        <v>0</v>
      </c>
      <c r="BI110" s="205">
        <f t="shared" si="28"/>
        <v>0</v>
      </c>
      <c r="BJ110" s="18" t="s">
        <v>22</v>
      </c>
      <c r="BK110" s="205">
        <f t="shared" si="29"/>
        <v>0</v>
      </c>
      <c r="BL110" s="18" t="s">
        <v>211</v>
      </c>
      <c r="BM110" s="18" t="s">
        <v>2223</v>
      </c>
    </row>
    <row r="111" spans="2:65" s="1" customFormat="1" ht="22.5" customHeight="1" x14ac:dyDescent="0.3">
      <c r="B111" s="35"/>
      <c r="C111" s="194" t="s">
        <v>336</v>
      </c>
      <c r="D111" s="194" t="s">
        <v>206</v>
      </c>
      <c r="E111" s="195" t="s">
        <v>2224</v>
      </c>
      <c r="F111" s="196" t="s">
        <v>2225</v>
      </c>
      <c r="G111" s="197" t="s">
        <v>417</v>
      </c>
      <c r="H111" s="198">
        <v>10</v>
      </c>
      <c r="I111" s="199"/>
      <c r="J111" s="200">
        <f t="shared" si="20"/>
        <v>0</v>
      </c>
      <c r="K111" s="196" t="s">
        <v>20</v>
      </c>
      <c r="L111" s="55"/>
      <c r="M111" s="201" t="s">
        <v>20</v>
      </c>
      <c r="N111" s="202" t="s">
        <v>49</v>
      </c>
      <c r="O111" s="36"/>
      <c r="P111" s="203">
        <f t="shared" si="21"/>
        <v>0</v>
      </c>
      <c r="Q111" s="203">
        <v>0</v>
      </c>
      <c r="R111" s="203">
        <f t="shared" si="22"/>
        <v>0</v>
      </c>
      <c r="S111" s="203">
        <v>0</v>
      </c>
      <c r="T111" s="204">
        <f t="shared" si="23"/>
        <v>0</v>
      </c>
      <c r="AR111" s="18" t="s">
        <v>211</v>
      </c>
      <c r="AT111" s="18" t="s">
        <v>206</v>
      </c>
      <c r="AU111" s="18" t="s">
        <v>22</v>
      </c>
      <c r="AY111" s="18" t="s">
        <v>203</v>
      </c>
      <c r="BE111" s="205">
        <f t="shared" si="24"/>
        <v>0</v>
      </c>
      <c r="BF111" s="205">
        <f t="shared" si="25"/>
        <v>0</v>
      </c>
      <c r="BG111" s="205">
        <f t="shared" si="26"/>
        <v>0</v>
      </c>
      <c r="BH111" s="205">
        <f t="shared" si="27"/>
        <v>0</v>
      </c>
      <c r="BI111" s="205">
        <f t="shared" si="28"/>
        <v>0</v>
      </c>
      <c r="BJ111" s="18" t="s">
        <v>22</v>
      </c>
      <c r="BK111" s="205">
        <f t="shared" si="29"/>
        <v>0</v>
      </c>
      <c r="BL111" s="18" t="s">
        <v>211</v>
      </c>
      <c r="BM111" s="18" t="s">
        <v>2226</v>
      </c>
    </row>
    <row r="112" spans="2:65" s="1" customFormat="1" ht="22.5" customHeight="1" x14ac:dyDescent="0.3">
      <c r="B112" s="35"/>
      <c r="C112" s="194" t="s">
        <v>340</v>
      </c>
      <c r="D112" s="194" t="s">
        <v>206</v>
      </c>
      <c r="E112" s="195" t="s">
        <v>2227</v>
      </c>
      <c r="F112" s="196" t="s">
        <v>2228</v>
      </c>
      <c r="G112" s="197" t="s">
        <v>417</v>
      </c>
      <c r="H112" s="198">
        <v>20</v>
      </c>
      <c r="I112" s="199"/>
      <c r="J112" s="200">
        <f t="shared" si="20"/>
        <v>0</v>
      </c>
      <c r="K112" s="196" t="s">
        <v>20</v>
      </c>
      <c r="L112" s="55"/>
      <c r="M112" s="201" t="s">
        <v>20</v>
      </c>
      <c r="N112" s="202" t="s">
        <v>49</v>
      </c>
      <c r="O112" s="36"/>
      <c r="P112" s="203">
        <f t="shared" si="21"/>
        <v>0</v>
      </c>
      <c r="Q112" s="203">
        <v>0</v>
      </c>
      <c r="R112" s="203">
        <f t="shared" si="22"/>
        <v>0</v>
      </c>
      <c r="S112" s="203">
        <v>0</v>
      </c>
      <c r="T112" s="204">
        <f t="shared" si="23"/>
        <v>0</v>
      </c>
      <c r="AR112" s="18" t="s">
        <v>211</v>
      </c>
      <c r="AT112" s="18" t="s">
        <v>206</v>
      </c>
      <c r="AU112" s="18" t="s">
        <v>22</v>
      </c>
      <c r="AY112" s="18" t="s">
        <v>203</v>
      </c>
      <c r="BE112" s="205">
        <f t="shared" si="24"/>
        <v>0</v>
      </c>
      <c r="BF112" s="205">
        <f t="shared" si="25"/>
        <v>0</v>
      </c>
      <c r="BG112" s="205">
        <f t="shared" si="26"/>
        <v>0</v>
      </c>
      <c r="BH112" s="205">
        <f t="shared" si="27"/>
        <v>0</v>
      </c>
      <c r="BI112" s="205">
        <f t="shared" si="28"/>
        <v>0</v>
      </c>
      <c r="BJ112" s="18" t="s">
        <v>22</v>
      </c>
      <c r="BK112" s="205">
        <f t="shared" si="29"/>
        <v>0</v>
      </c>
      <c r="BL112" s="18" t="s">
        <v>211</v>
      </c>
      <c r="BM112" s="18" t="s">
        <v>2229</v>
      </c>
    </row>
    <row r="113" spans="2:65" s="1" customFormat="1" ht="22.5" customHeight="1" x14ac:dyDescent="0.3">
      <c r="B113" s="35"/>
      <c r="C113" s="194" t="s">
        <v>344</v>
      </c>
      <c r="D113" s="194" t="s">
        <v>206</v>
      </c>
      <c r="E113" s="195" t="s">
        <v>2230</v>
      </c>
      <c r="F113" s="196" t="s">
        <v>2231</v>
      </c>
      <c r="G113" s="197" t="s">
        <v>417</v>
      </c>
      <c r="H113" s="198">
        <v>145</v>
      </c>
      <c r="I113" s="199"/>
      <c r="J113" s="200">
        <f t="shared" si="20"/>
        <v>0</v>
      </c>
      <c r="K113" s="196" t="s">
        <v>20</v>
      </c>
      <c r="L113" s="55"/>
      <c r="M113" s="201" t="s">
        <v>20</v>
      </c>
      <c r="N113" s="202" t="s">
        <v>49</v>
      </c>
      <c r="O113" s="36"/>
      <c r="P113" s="203">
        <f t="shared" si="21"/>
        <v>0</v>
      </c>
      <c r="Q113" s="203">
        <v>0</v>
      </c>
      <c r="R113" s="203">
        <f t="shared" si="22"/>
        <v>0</v>
      </c>
      <c r="S113" s="203">
        <v>0</v>
      </c>
      <c r="T113" s="204">
        <f t="shared" si="23"/>
        <v>0</v>
      </c>
      <c r="AR113" s="18" t="s">
        <v>211</v>
      </c>
      <c r="AT113" s="18" t="s">
        <v>206</v>
      </c>
      <c r="AU113" s="18" t="s">
        <v>22</v>
      </c>
      <c r="AY113" s="18" t="s">
        <v>203</v>
      </c>
      <c r="BE113" s="205">
        <f t="shared" si="24"/>
        <v>0</v>
      </c>
      <c r="BF113" s="205">
        <f t="shared" si="25"/>
        <v>0</v>
      </c>
      <c r="BG113" s="205">
        <f t="shared" si="26"/>
        <v>0</v>
      </c>
      <c r="BH113" s="205">
        <f t="shared" si="27"/>
        <v>0</v>
      </c>
      <c r="BI113" s="205">
        <f t="shared" si="28"/>
        <v>0</v>
      </c>
      <c r="BJ113" s="18" t="s">
        <v>22</v>
      </c>
      <c r="BK113" s="205">
        <f t="shared" si="29"/>
        <v>0</v>
      </c>
      <c r="BL113" s="18" t="s">
        <v>211</v>
      </c>
      <c r="BM113" s="18" t="s">
        <v>2232</v>
      </c>
    </row>
    <row r="114" spans="2:65" s="1" customFormat="1" ht="22.5" customHeight="1" x14ac:dyDescent="0.3">
      <c r="B114" s="35"/>
      <c r="C114" s="194" t="s">
        <v>348</v>
      </c>
      <c r="D114" s="194" t="s">
        <v>206</v>
      </c>
      <c r="E114" s="195" t="s">
        <v>2233</v>
      </c>
      <c r="F114" s="196" t="s">
        <v>2234</v>
      </c>
      <c r="G114" s="197" t="s">
        <v>417</v>
      </c>
      <c r="H114" s="198">
        <v>145</v>
      </c>
      <c r="I114" s="199"/>
      <c r="J114" s="200">
        <f t="shared" si="20"/>
        <v>0</v>
      </c>
      <c r="K114" s="196" t="s">
        <v>20</v>
      </c>
      <c r="L114" s="55"/>
      <c r="M114" s="201" t="s">
        <v>20</v>
      </c>
      <c r="N114" s="202" t="s">
        <v>49</v>
      </c>
      <c r="O114" s="36"/>
      <c r="P114" s="203">
        <f t="shared" si="21"/>
        <v>0</v>
      </c>
      <c r="Q114" s="203">
        <v>0</v>
      </c>
      <c r="R114" s="203">
        <f t="shared" si="22"/>
        <v>0</v>
      </c>
      <c r="S114" s="203">
        <v>0</v>
      </c>
      <c r="T114" s="204">
        <f t="shared" si="23"/>
        <v>0</v>
      </c>
      <c r="AR114" s="18" t="s">
        <v>211</v>
      </c>
      <c r="AT114" s="18" t="s">
        <v>206</v>
      </c>
      <c r="AU114" s="18" t="s">
        <v>22</v>
      </c>
      <c r="AY114" s="18" t="s">
        <v>203</v>
      </c>
      <c r="BE114" s="205">
        <f t="shared" si="24"/>
        <v>0</v>
      </c>
      <c r="BF114" s="205">
        <f t="shared" si="25"/>
        <v>0</v>
      </c>
      <c r="BG114" s="205">
        <f t="shared" si="26"/>
        <v>0</v>
      </c>
      <c r="BH114" s="205">
        <f t="shared" si="27"/>
        <v>0</v>
      </c>
      <c r="BI114" s="205">
        <f t="shared" si="28"/>
        <v>0</v>
      </c>
      <c r="BJ114" s="18" t="s">
        <v>22</v>
      </c>
      <c r="BK114" s="205">
        <f t="shared" si="29"/>
        <v>0</v>
      </c>
      <c r="BL114" s="18" t="s">
        <v>211</v>
      </c>
      <c r="BM114" s="18" t="s">
        <v>2235</v>
      </c>
    </row>
    <row r="115" spans="2:65" s="1" customFormat="1" ht="22.5" customHeight="1" x14ac:dyDescent="0.3">
      <c r="B115" s="35"/>
      <c r="C115" s="194" t="s">
        <v>353</v>
      </c>
      <c r="D115" s="194" t="s">
        <v>206</v>
      </c>
      <c r="E115" s="195" t="s">
        <v>2236</v>
      </c>
      <c r="F115" s="196" t="s">
        <v>1688</v>
      </c>
      <c r="G115" s="197" t="s">
        <v>461</v>
      </c>
      <c r="H115" s="198">
        <v>1</v>
      </c>
      <c r="I115" s="199"/>
      <c r="J115" s="200">
        <f t="shared" si="20"/>
        <v>0</v>
      </c>
      <c r="K115" s="196" t="s">
        <v>20</v>
      </c>
      <c r="L115" s="55"/>
      <c r="M115" s="201" t="s">
        <v>20</v>
      </c>
      <c r="N115" s="202" t="s">
        <v>49</v>
      </c>
      <c r="O115" s="36"/>
      <c r="P115" s="203">
        <f t="shared" si="21"/>
        <v>0</v>
      </c>
      <c r="Q115" s="203">
        <v>0</v>
      </c>
      <c r="R115" s="203">
        <f t="shared" si="22"/>
        <v>0</v>
      </c>
      <c r="S115" s="203">
        <v>0</v>
      </c>
      <c r="T115" s="204">
        <f t="shared" si="23"/>
        <v>0</v>
      </c>
      <c r="AR115" s="18" t="s">
        <v>211</v>
      </c>
      <c r="AT115" s="18" t="s">
        <v>206</v>
      </c>
      <c r="AU115" s="18" t="s">
        <v>22</v>
      </c>
      <c r="AY115" s="18" t="s">
        <v>203</v>
      </c>
      <c r="BE115" s="205">
        <f t="shared" si="24"/>
        <v>0</v>
      </c>
      <c r="BF115" s="205">
        <f t="shared" si="25"/>
        <v>0</v>
      </c>
      <c r="BG115" s="205">
        <f t="shared" si="26"/>
        <v>0</v>
      </c>
      <c r="BH115" s="205">
        <f t="shared" si="27"/>
        <v>0</v>
      </c>
      <c r="BI115" s="205">
        <f t="shared" si="28"/>
        <v>0</v>
      </c>
      <c r="BJ115" s="18" t="s">
        <v>22</v>
      </c>
      <c r="BK115" s="205">
        <f t="shared" si="29"/>
        <v>0</v>
      </c>
      <c r="BL115" s="18" t="s">
        <v>211</v>
      </c>
      <c r="BM115" s="18" t="s">
        <v>2237</v>
      </c>
    </row>
    <row r="116" spans="2:65" s="11" customFormat="1" ht="37.35" customHeight="1" x14ac:dyDescent="0.35">
      <c r="B116" s="177"/>
      <c r="C116" s="178"/>
      <c r="D116" s="191" t="s">
        <v>77</v>
      </c>
      <c r="E116" s="246" t="s">
        <v>1746</v>
      </c>
      <c r="F116" s="246" t="s">
        <v>2238</v>
      </c>
      <c r="G116" s="178"/>
      <c r="H116" s="178"/>
      <c r="I116" s="181"/>
      <c r="J116" s="247">
        <f>BK116</f>
        <v>0</v>
      </c>
      <c r="K116" s="178"/>
      <c r="L116" s="183"/>
      <c r="M116" s="184"/>
      <c r="N116" s="185"/>
      <c r="O116" s="185"/>
      <c r="P116" s="186">
        <f>SUM(P117:P122)</f>
        <v>0</v>
      </c>
      <c r="Q116" s="185"/>
      <c r="R116" s="186">
        <f>SUM(R117:R122)</f>
        <v>0</v>
      </c>
      <c r="S116" s="185"/>
      <c r="T116" s="187">
        <f>SUM(T117:T122)</f>
        <v>0</v>
      </c>
      <c r="AR116" s="188" t="s">
        <v>22</v>
      </c>
      <c r="AT116" s="189" t="s">
        <v>77</v>
      </c>
      <c r="AU116" s="189" t="s">
        <v>78</v>
      </c>
      <c r="AY116" s="188" t="s">
        <v>203</v>
      </c>
      <c r="BK116" s="190">
        <f>SUM(BK117:BK122)</f>
        <v>0</v>
      </c>
    </row>
    <row r="117" spans="2:65" s="1" customFormat="1" ht="22.5" customHeight="1" x14ac:dyDescent="0.3">
      <c r="B117" s="35"/>
      <c r="C117" s="194" t="s">
        <v>7</v>
      </c>
      <c r="D117" s="194" t="s">
        <v>206</v>
      </c>
      <c r="E117" s="195" t="s">
        <v>2239</v>
      </c>
      <c r="F117" s="196" t="s">
        <v>2240</v>
      </c>
      <c r="G117" s="197" t="s">
        <v>461</v>
      </c>
      <c r="H117" s="198">
        <v>16</v>
      </c>
      <c r="I117" s="199"/>
      <c r="J117" s="200">
        <f t="shared" ref="J117:J122" si="30">ROUND(I117*H117,2)</f>
        <v>0</v>
      </c>
      <c r="K117" s="196" t="s">
        <v>20</v>
      </c>
      <c r="L117" s="55"/>
      <c r="M117" s="201" t="s">
        <v>20</v>
      </c>
      <c r="N117" s="202" t="s">
        <v>49</v>
      </c>
      <c r="O117" s="36"/>
      <c r="P117" s="203">
        <f t="shared" ref="P117:P122" si="31">O117*H117</f>
        <v>0</v>
      </c>
      <c r="Q117" s="203">
        <v>0</v>
      </c>
      <c r="R117" s="203">
        <f t="shared" ref="R117:R122" si="32">Q117*H117</f>
        <v>0</v>
      </c>
      <c r="S117" s="203">
        <v>0</v>
      </c>
      <c r="T117" s="204">
        <f t="shared" ref="T117:T122" si="33">S117*H117</f>
        <v>0</v>
      </c>
      <c r="AR117" s="18" t="s">
        <v>211</v>
      </c>
      <c r="AT117" s="18" t="s">
        <v>206</v>
      </c>
      <c r="AU117" s="18" t="s">
        <v>22</v>
      </c>
      <c r="AY117" s="18" t="s">
        <v>203</v>
      </c>
      <c r="BE117" s="205">
        <f t="shared" ref="BE117:BE122" si="34">IF(N117="základní",J117,0)</f>
        <v>0</v>
      </c>
      <c r="BF117" s="205">
        <f t="shared" ref="BF117:BF122" si="35">IF(N117="snížená",J117,0)</f>
        <v>0</v>
      </c>
      <c r="BG117" s="205">
        <f t="shared" ref="BG117:BG122" si="36">IF(N117="zákl. přenesená",J117,0)</f>
        <v>0</v>
      </c>
      <c r="BH117" s="205">
        <f t="shared" ref="BH117:BH122" si="37">IF(N117="sníž. přenesená",J117,0)</f>
        <v>0</v>
      </c>
      <c r="BI117" s="205">
        <f t="shared" ref="BI117:BI122" si="38">IF(N117="nulová",J117,0)</f>
        <v>0</v>
      </c>
      <c r="BJ117" s="18" t="s">
        <v>22</v>
      </c>
      <c r="BK117" s="205">
        <f t="shared" ref="BK117:BK122" si="39">ROUND(I117*H117,2)</f>
        <v>0</v>
      </c>
      <c r="BL117" s="18" t="s">
        <v>211</v>
      </c>
      <c r="BM117" s="18" t="s">
        <v>2241</v>
      </c>
    </row>
    <row r="118" spans="2:65" s="1" customFormat="1" ht="22.5" customHeight="1" x14ac:dyDescent="0.3">
      <c r="B118" s="35"/>
      <c r="C118" s="194" t="s">
        <v>366</v>
      </c>
      <c r="D118" s="194" t="s">
        <v>206</v>
      </c>
      <c r="E118" s="195" t="s">
        <v>2242</v>
      </c>
      <c r="F118" s="196" t="s">
        <v>2243</v>
      </c>
      <c r="G118" s="197" t="s">
        <v>461</v>
      </c>
      <c r="H118" s="198">
        <v>1</v>
      </c>
      <c r="I118" s="199"/>
      <c r="J118" s="200">
        <f t="shared" si="30"/>
        <v>0</v>
      </c>
      <c r="K118" s="196" t="s">
        <v>20</v>
      </c>
      <c r="L118" s="55"/>
      <c r="M118" s="201" t="s">
        <v>20</v>
      </c>
      <c r="N118" s="202" t="s">
        <v>49</v>
      </c>
      <c r="O118" s="36"/>
      <c r="P118" s="203">
        <f t="shared" si="31"/>
        <v>0</v>
      </c>
      <c r="Q118" s="203">
        <v>0</v>
      </c>
      <c r="R118" s="203">
        <f t="shared" si="32"/>
        <v>0</v>
      </c>
      <c r="S118" s="203">
        <v>0</v>
      </c>
      <c r="T118" s="204">
        <f t="shared" si="33"/>
        <v>0</v>
      </c>
      <c r="AR118" s="18" t="s">
        <v>211</v>
      </c>
      <c r="AT118" s="18" t="s">
        <v>206</v>
      </c>
      <c r="AU118" s="18" t="s">
        <v>22</v>
      </c>
      <c r="AY118" s="18" t="s">
        <v>203</v>
      </c>
      <c r="BE118" s="205">
        <f t="shared" si="34"/>
        <v>0</v>
      </c>
      <c r="BF118" s="205">
        <f t="shared" si="35"/>
        <v>0</v>
      </c>
      <c r="BG118" s="205">
        <f t="shared" si="36"/>
        <v>0</v>
      </c>
      <c r="BH118" s="205">
        <f t="shared" si="37"/>
        <v>0</v>
      </c>
      <c r="BI118" s="205">
        <f t="shared" si="38"/>
        <v>0</v>
      </c>
      <c r="BJ118" s="18" t="s">
        <v>22</v>
      </c>
      <c r="BK118" s="205">
        <f t="shared" si="39"/>
        <v>0</v>
      </c>
      <c r="BL118" s="18" t="s">
        <v>211</v>
      </c>
      <c r="BM118" s="18" t="s">
        <v>2244</v>
      </c>
    </row>
    <row r="119" spans="2:65" s="1" customFormat="1" ht="22.5" customHeight="1" x14ac:dyDescent="0.3">
      <c r="B119" s="35"/>
      <c r="C119" s="194" t="s">
        <v>375</v>
      </c>
      <c r="D119" s="194" t="s">
        <v>206</v>
      </c>
      <c r="E119" s="195" t="s">
        <v>2245</v>
      </c>
      <c r="F119" s="196" t="s">
        <v>2246</v>
      </c>
      <c r="G119" s="197" t="s">
        <v>461</v>
      </c>
      <c r="H119" s="198">
        <v>1</v>
      </c>
      <c r="I119" s="199"/>
      <c r="J119" s="200">
        <f t="shared" si="30"/>
        <v>0</v>
      </c>
      <c r="K119" s="196" t="s">
        <v>20</v>
      </c>
      <c r="L119" s="55"/>
      <c r="M119" s="201" t="s">
        <v>20</v>
      </c>
      <c r="N119" s="202" t="s">
        <v>49</v>
      </c>
      <c r="O119" s="36"/>
      <c r="P119" s="203">
        <f t="shared" si="31"/>
        <v>0</v>
      </c>
      <c r="Q119" s="203">
        <v>0</v>
      </c>
      <c r="R119" s="203">
        <f t="shared" si="32"/>
        <v>0</v>
      </c>
      <c r="S119" s="203">
        <v>0</v>
      </c>
      <c r="T119" s="204">
        <f t="shared" si="33"/>
        <v>0</v>
      </c>
      <c r="AR119" s="18" t="s">
        <v>211</v>
      </c>
      <c r="AT119" s="18" t="s">
        <v>206</v>
      </c>
      <c r="AU119" s="18" t="s">
        <v>22</v>
      </c>
      <c r="AY119" s="18" t="s">
        <v>203</v>
      </c>
      <c r="BE119" s="205">
        <f t="shared" si="34"/>
        <v>0</v>
      </c>
      <c r="BF119" s="205">
        <f t="shared" si="35"/>
        <v>0</v>
      </c>
      <c r="BG119" s="205">
        <f t="shared" si="36"/>
        <v>0</v>
      </c>
      <c r="BH119" s="205">
        <f t="shared" si="37"/>
        <v>0</v>
      </c>
      <c r="BI119" s="205">
        <f t="shared" si="38"/>
        <v>0</v>
      </c>
      <c r="BJ119" s="18" t="s">
        <v>22</v>
      </c>
      <c r="BK119" s="205">
        <f t="shared" si="39"/>
        <v>0</v>
      </c>
      <c r="BL119" s="18" t="s">
        <v>211</v>
      </c>
      <c r="BM119" s="18" t="s">
        <v>2247</v>
      </c>
    </row>
    <row r="120" spans="2:65" s="1" customFormat="1" ht="22.5" customHeight="1" x14ac:dyDescent="0.3">
      <c r="B120" s="35"/>
      <c r="C120" s="194" t="s">
        <v>382</v>
      </c>
      <c r="D120" s="194" t="s">
        <v>206</v>
      </c>
      <c r="E120" s="195" t="s">
        <v>1987</v>
      </c>
      <c r="F120" s="196" t="s">
        <v>1702</v>
      </c>
      <c r="G120" s="197" t="s">
        <v>461</v>
      </c>
      <c r="H120" s="198">
        <v>1</v>
      </c>
      <c r="I120" s="199"/>
      <c r="J120" s="200">
        <f t="shared" si="30"/>
        <v>0</v>
      </c>
      <c r="K120" s="196" t="s">
        <v>20</v>
      </c>
      <c r="L120" s="55"/>
      <c r="M120" s="201" t="s">
        <v>20</v>
      </c>
      <c r="N120" s="202" t="s">
        <v>49</v>
      </c>
      <c r="O120" s="36"/>
      <c r="P120" s="203">
        <f t="shared" si="31"/>
        <v>0</v>
      </c>
      <c r="Q120" s="203">
        <v>0</v>
      </c>
      <c r="R120" s="203">
        <f t="shared" si="32"/>
        <v>0</v>
      </c>
      <c r="S120" s="203">
        <v>0</v>
      </c>
      <c r="T120" s="204">
        <f t="shared" si="33"/>
        <v>0</v>
      </c>
      <c r="AR120" s="18" t="s">
        <v>211</v>
      </c>
      <c r="AT120" s="18" t="s">
        <v>206</v>
      </c>
      <c r="AU120" s="18" t="s">
        <v>22</v>
      </c>
      <c r="AY120" s="18" t="s">
        <v>203</v>
      </c>
      <c r="BE120" s="205">
        <f t="shared" si="34"/>
        <v>0</v>
      </c>
      <c r="BF120" s="205">
        <f t="shared" si="35"/>
        <v>0</v>
      </c>
      <c r="BG120" s="205">
        <f t="shared" si="36"/>
        <v>0</v>
      </c>
      <c r="BH120" s="205">
        <f t="shared" si="37"/>
        <v>0</v>
      </c>
      <c r="BI120" s="205">
        <f t="shared" si="38"/>
        <v>0</v>
      </c>
      <c r="BJ120" s="18" t="s">
        <v>22</v>
      </c>
      <c r="BK120" s="205">
        <f t="shared" si="39"/>
        <v>0</v>
      </c>
      <c r="BL120" s="18" t="s">
        <v>211</v>
      </c>
      <c r="BM120" s="18" t="s">
        <v>2248</v>
      </c>
    </row>
    <row r="121" spans="2:65" s="1" customFormat="1" ht="22.5" customHeight="1" x14ac:dyDescent="0.3">
      <c r="B121" s="35"/>
      <c r="C121" s="194" t="s">
        <v>390</v>
      </c>
      <c r="D121" s="194" t="s">
        <v>206</v>
      </c>
      <c r="E121" s="195" t="s">
        <v>2249</v>
      </c>
      <c r="F121" s="196" t="s">
        <v>2250</v>
      </c>
      <c r="G121" s="197" t="s">
        <v>461</v>
      </c>
      <c r="H121" s="198">
        <v>1</v>
      </c>
      <c r="I121" s="199"/>
      <c r="J121" s="200">
        <f t="shared" si="30"/>
        <v>0</v>
      </c>
      <c r="K121" s="196" t="s">
        <v>20</v>
      </c>
      <c r="L121" s="55"/>
      <c r="M121" s="201" t="s">
        <v>20</v>
      </c>
      <c r="N121" s="202" t="s">
        <v>49</v>
      </c>
      <c r="O121" s="36"/>
      <c r="P121" s="203">
        <f t="shared" si="31"/>
        <v>0</v>
      </c>
      <c r="Q121" s="203">
        <v>0</v>
      </c>
      <c r="R121" s="203">
        <f t="shared" si="32"/>
        <v>0</v>
      </c>
      <c r="S121" s="203">
        <v>0</v>
      </c>
      <c r="T121" s="204">
        <f t="shared" si="33"/>
        <v>0</v>
      </c>
      <c r="AR121" s="18" t="s">
        <v>211</v>
      </c>
      <c r="AT121" s="18" t="s">
        <v>206</v>
      </c>
      <c r="AU121" s="18" t="s">
        <v>22</v>
      </c>
      <c r="AY121" s="18" t="s">
        <v>203</v>
      </c>
      <c r="BE121" s="205">
        <f t="shared" si="34"/>
        <v>0</v>
      </c>
      <c r="BF121" s="205">
        <f t="shared" si="35"/>
        <v>0</v>
      </c>
      <c r="BG121" s="205">
        <f t="shared" si="36"/>
        <v>0</v>
      </c>
      <c r="BH121" s="205">
        <f t="shared" si="37"/>
        <v>0</v>
      </c>
      <c r="BI121" s="205">
        <f t="shared" si="38"/>
        <v>0</v>
      </c>
      <c r="BJ121" s="18" t="s">
        <v>22</v>
      </c>
      <c r="BK121" s="205">
        <f t="shared" si="39"/>
        <v>0</v>
      </c>
      <c r="BL121" s="18" t="s">
        <v>211</v>
      </c>
      <c r="BM121" s="18" t="s">
        <v>2251</v>
      </c>
    </row>
    <row r="122" spans="2:65" s="1" customFormat="1" ht="22.5" customHeight="1" x14ac:dyDescent="0.3">
      <c r="B122" s="35"/>
      <c r="C122" s="194" t="s">
        <v>399</v>
      </c>
      <c r="D122" s="194" t="s">
        <v>206</v>
      </c>
      <c r="E122" s="195" t="s">
        <v>2252</v>
      </c>
      <c r="F122" s="196" t="s">
        <v>1708</v>
      </c>
      <c r="G122" s="197" t="s">
        <v>461</v>
      </c>
      <c r="H122" s="198">
        <v>1</v>
      </c>
      <c r="I122" s="199"/>
      <c r="J122" s="200">
        <f t="shared" si="30"/>
        <v>0</v>
      </c>
      <c r="K122" s="196" t="s">
        <v>20</v>
      </c>
      <c r="L122" s="55"/>
      <c r="M122" s="201" t="s">
        <v>20</v>
      </c>
      <c r="N122" s="248" t="s">
        <v>49</v>
      </c>
      <c r="O122" s="249"/>
      <c r="P122" s="250">
        <f t="shared" si="31"/>
        <v>0</v>
      </c>
      <c r="Q122" s="250">
        <v>0</v>
      </c>
      <c r="R122" s="250">
        <f t="shared" si="32"/>
        <v>0</v>
      </c>
      <c r="S122" s="250">
        <v>0</v>
      </c>
      <c r="T122" s="251">
        <f t="shared" si="33"/>
        <v>0</v>
      </c>
      <c r="AR122" s="18" t="s">
        <v>211</v>
      </c>
      <c r="AT122" s="18" t="s">
        <v>206</v>
      </c>
      <c r="AU122" s="18" t="s">
        <v>22</v>
      </c>
      <c r="AY122" s="18" t="s">
        <v>203</v>
      </c>
      <c r="BE122" s="205">
        <f t="shared" si="34"/>
        <v>0</v>
      </c>
      <c r="BF122" s="205">
        <f t="shared" si="35"/>
        <v>0</v>
      </c>
      <c r="BG122" s="205">
        <f t="shared" si="36"/>
        <v>0</v>
      </c>
      <c r="BH122" s="205">
        <f t="shared" si="37"/>
        <v>0</v>
      </c>
      <c r="BI122" s="205">
        <f t="shared" si="38"/>
        <v>0</v>
      </c>
      <c r="BJ122" s="18" t="s">
        <v>22</v>
      </c>
      <c r="BK122" s="205">
        <f t="shared" si="39"/>
        <v>0</v>
      </c>
      <c r="BL122" s="18" t="s">
        <v>211</v>
      </c>
      <c r="BM122" s="18" t="s">
        <v>2253</v>
      </c>
    </row>
    <row r="123" spans="2:65" s="1" customFormat="1" ht="6.95" customHeight="1" x14ac:dyDescent="0.3">
      <c r="B123" s="50"/>
      <c r="C123" s="51"/>
      <c r="D123" s="51"/>
      <c r="E123" s="51"/>
      <c r="F123" s="51"/>
      <c r="G123" s="51"/>
      <c r="H123" s="51"/>
      <c r="I123" s="138"/>
      <c r="J123" s="51"/>
      <c r="K123" s="51"/>
      <c r="L123" s="55"/>
    </row>
  </sheetData>
  <sheetProtection password="CC35" sheet="1" objects="1" scenarios="1" formatColumns="0" formatRows="0" sort="0" autoFilter="0"/>
  <autoFilter ref="C91:K91"/>
  <mergeCells count="15">
    <mergeCell ref="E82:H82"/>
    <mergeCell ref="E80:H80"/>
    <mergeCell ref="E84:H84"/>
    <mergeCell ref="G1:H1"/>
    <mergeCell ref="L2:V2"/>
    <mergeCell ref="E49:H49"/>
    <mergeCell ref="E53:H53"/>
    <mergeCell ref="E51:H51"/>
    <mergeCell ref="E55:H55"/>
    <mergeCell ref="E78:H78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91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4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110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168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2254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ROUND(J98,2)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ROUND(SUM(BE98:BE244), 2)</f>
        <v>0</v>
      </c>
      <c r="G34" s="36"/>
      <c r="H34" s="36"/>
      <c r="I34" s="130">
        <v>0.21</v>
      </c>
      <c r="J34" s="129">
        <f>ROUND(ROUND((SUM(BE98:BE244)),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ROUND(SUM(BF98:BF244), 2)</f>
        <v>0</v>
      </c>
      <c r="G35" s="36"/>
      <c r="H35" s="36"/>
      <c r="I35" s="130">
        <v>0.15</v>
      </c>
      <c r="J35" s="129">
        <f>ROUND(ROUND((SUM(BF98:BF244)),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ROUND(SUM(BG98:BG244),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ROUND(SUM(BH98:BH244),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ROUND(SUM(BI98:BI244),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168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02.5 - Vzduchotechnika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J98</f>
        <v>0</v>
      </c>
      <c r="K64" s="39"/>
      <c r="AU64" s="18" t="s">
        <v>175</v>
      </c>
    </row>
    <row r="65" spans="2:12" s="8" customFormat="1" ht="24.95" customHeight="1" x14ac:dyDescent="0.3">
      <c r="B65" s="148"/>
      <c r="C65" s="149"/>
      <c r="D65" s="150" t="s">
        <v>2255</v>
      </c>
      <c r="E65" s="151"/>
      <c r="F65" s="151"/>
      <c r="G65" s="151"/>
      <c r="H65" s="151"/>
      <c r="I65" s="152"/>
      <c r="J65" s="153">
        <f>J99</f>
        <v>0</v>
      </c>
      <c r="K65" s="154"/>
    </row>
    <row r="66" spans="2:12" s="8" customFormat="1" ht="24.95" customHeight="1" x14ac:dyDescent="0.3">
      <c r="B66" s="148"/>
      <c r="C66" s="149"/>
      <c r="D66" s="150" t="s">
        <v>2256</v>
      </c>
      <c r="E66" s="151"/>
      <c r="F66" s="151"/>
      <c r="G66" s="151"/>
      <c r="H66" s="151"/>
      <c r="I66" s="152"/>
      <c r="J66" s="153">
        <f>J118</f>
        <v>0</v>
      </c>
      <c r="K66" s="154"/>
    </row>
    <row r="67" spans="2:12" s="8" customFormat="1" ht="24.95" customHeight="1" x14ac:dyDescent="0.3">
      <c r="B67" s="148"/>
      <c r="C67" s="149"/>
      <c r="D67" s="150" t="s">
        <v>2257</v>
      </c>
      <c r="E67" s="151"/>
      <c r="F67" s="151"/>
      <c r="G67" s="151"/>
      <c r="H67" s="151"/>
      <c r="I67" s="152"/>
      <c r="J67" s="153">
        <f>J137</f>
        <v>0</v>
      </c>
      <c r="K67" s="154"/>
    </row>
    <row r="68" spans="2:12" s="8" customFormat="1" ht="24.95" customHeight="1" x14ac:dyDescent="0.3">
      <c r="B68" s="148"/>
      <c r="C68" s="149"/>
      <c r="D68" s="150" t="s">
        <v>2258</v>
      </c>
      <c r="E68" s="151"/>
      <c r="F68" s="151"/>
      <c r="G68" s="151"/>
      <c r="H68" s="151"/>
      <c r="I68" s="152"/>
      <c r="J68" s="153">
        <f>J144</f>
        <v>0</v>
      </c>
      <c r="K68" s="154"/>
    </row>
    <row r="69" spans="2:12" s="8" customFormat="1" ht="24.95" customHeight="1" x14ac:dyDescent="0.3">
      <c r="B69" s="148"/>
      <c r="C69" s="149"/>
      <c r="D69" s="150" t="s">
        <v>2259</v>
      </c>
      <c r="E69" s="151"/>
      <c r="F69" s="151"/>
      <c r="G69" s="151"/>
      <c r="H69" s="151"/>
      <c r="I69" s="152"/>
      <c r="J69" s="153">
        <f>J160</f>
        <v>0</v>
      </c>
      <c r="K69" s="154"/>
    </row>
    <row r="70" spans="2:12" s="8" customFormat="1" ht="24.95" customHeight="1" x14ac:dyDescent="0.3">
      <c r="B70" s="148"/>
      <c r="C70" s="149"/>
      <c r="D70" s="150" t="s">
        <v>2260</v>
      </c>
      <c r="E70" s="151"/>
      <c r="F70" s="151"/>
      <c r="G70" s="151"/>
      <c r="H70" s="151"/>
      <c r="I70" s="152"/>
      <c r="J70" s="153">
        <f>J176</f>
        <v>0</v>
      </c>
      <c r="K70" s="154"/>
    </row>
    <row r="71" spans="2:12" s="8" customFormat="1" ht="24.95" customHeight="1" x14ac:dyDescent="0.3">
      <c r="B71" s="148"/>
      <c r="C71" s="149"/>
      <c r="D71" s="150" t="s">
        <v>2261</v>
      </c>
      <c r="E71" s="151"/>
      <c r="F71" s="151"/>
      <c r="G71" s="151"/>
      <c r="H71" s="151"/>
      <c r="I71" s="152"/>
      <c r="J71" s="153">
        <f>J194</f>
        <v>0</v>
      </c>
      <c r="K71" s="154"/>
    </row>
    <row r="72" spans="2:12" s="8" customFormat="1" ht="24.95" customHeight="1" x14ac:dyDescent="0.3">
      <c r="B72" s="148"/>
      <c r="C72" s="149"/>
      <c r="D72" s="150" t="s">
        <v>2262</v>
      </c>
      <c r="E72" s="151"/>
      <c r="F72" s="151"/>
      <c r="G72" s="151"/>
      <c r="H72" s="151"/>
      <c r="I72" s="152"/>
      <c r="J72" s="153">
        <f>J201</f>
        <v>0</v>
      </c>
      <c r="K72" s="154"/>
    </row>
    <row r="73" spans="2:12" s="8" customFormat="1" ht="24.95" customHeight="1" x14ac:dyDescent="0.3">
      <c r="B73" s="148"/>
      <c r="C73" s="149"/>
      <c r="D73" s="150" t="s">
        <v>2263</v>
      </c>
      <c r="E73" s="151"/>
      <c r="F73" s="151"/>
      <c r="G73" s="151"/>
      <c r="H73" s="151"/>
      <c r="I73" s="152"/>
      <c r="J73" s="153">
        <f>J219</f>
        <v>0</v>
      </c>
      <c r="K73" s="154"/>
    </row>
    <row r="74" spans="2:12" s="8" customFormat="1" ht="24.95" customHeight="1" x14ac:dyDescent="0.3">
      <c r="B74" s="148"/>
      <c r="C74" s="149"/>
      <c r="D74" s="150" t="s">
        <v>2264</v>
      </c>
      <c r="E74" s="151"/>
      <c r="F74" s="151"/>
      <c r="G74" s="151"/>
      <c r="H74" s="151"/>
      <c r="I74" s="152"/>
      <c r="J74" s="153">
        <f>J233</f>
        <v>0</v>
      </c>
      <c r="K74" s="154"/>
    </row>
    <row r="75" spans="2:12" s="1" customFormat="1" ht="21.75" customHeight="1" x14ac:dyDescent="0.3">
      <c r="B75" s="35"/>
      <c r="C75" s="36"/>
      <c r="D75" s="36"/>
      <c r="E75" s="36"/>
      <c r="F75" s="36"/>
      <c r="G75" s="36"/>
      <c r="H75" s="36"/>
      <c r="I75" s="117"/>
      <c r="J75" s="36"/>
      <c r="K75" s="39"/>
    </row>
    <row r="76" spans="2:12" s="1" customFormat="1" ht="6.95" customHeight="1" x14ac:dyDescent="0.3">
      <c r="B76" s="50"/>
      <c r="C76" s="51"/>
      <c r="D76" s="51"/>
      <c r="E76" s="51"/>
      <c r="F76" s="51"/>
      <c r="G76" s="51"/>
      <c r="H76" s="51"/>
      <c r="I76" s="138"/>
      <c r="J76" s="51"/>
      <c r="K76" s="52"/>
    </row>
    <row r="80" spans="2:12" s="1" customFormat="1" ht="6.95" customHeight="1" x14ac:dyDescent="0.3">
      <c r="B80" s="53"/>
      <c r="C80" s="54"/>
      <c r="D80" s="54"/>
      <c r="E80" s="54"/>
      <c r="F80" s="54"/>
      <c r="G80" s="54"/>
      <c r="H80" s="54"/>
      <c r="I80" s="141"/>
      <c r="J80" s="54"/>
      <c r="K80" s="54"/>
      <c r="L80" s="55"/>
    </row>
    <row r="81" spans="2:12" s="1" customFormat="1" ht="36.950000000000003" customHeight="1" x14ac:dyDescent="0.3">
      <c r="B81" s="35"/>
      <c r="C81" s="56" t="s">
        <v>187</v>
      </c>
      <c r="D81" s="57"/>
      <c r="E81" s="57"/>
      <c r="F81" s="57"/>
      <c r="G81" s="57"/>
      <c r="H81" s="57"/>
      <c r="I81" s="162"/>
      <c r="J81" s="57"/>
      <c r="K81" s="57"/>
      <c r="L81" s="55"/>
    </row>
    <row r="82" spans="2:12" s="1" customFormat="1" ht="6.95" customHeight="1" x14ac:dyDescent="0.3">
      <c r="B82" s="35"/>
      <c r="C82" s="57"/>
      <c r="D82" s="57"/>
      <c r="E82" s="57"/>
      <c r="F82" s="57"/>
      <c r="G82" s="57"/>
      <c r="H82" s="57"/>
      <c r="I82" s="162"/>
      <c r="J82" s="57"/>
      <c r="K82" s="57"/>
      <c r="L82" s="55"/>
    </row>
    <row r="83" spans="2:12" s="1" customFormat="1" ht="14.45" customHeight="1" x14ac:dyDescent="0.3">
      <c r="B83" s="35"/>
      <c r="C83" s="59" t="s">
        <v>16</v>
      </c>
      <c r="D83" s="57"/>
      <c r="E83" s="57"/>
      <c r="F83" s="57"/>
      <c r="G83" s="57"/>
      <c r="H83" s="57"/>
      <c r="I83" s="162"/>
      <c r="J83" s="57"/>
      <c r="K83" s="57"/>
      <c r="L83" s="55"/>
    </row>
    <row r="84" spans="2:12" s="1" customFormat="1" ht="22.5" customHeight="1" x14ac:dyDescent="0.3">
      <c r="B84" s="35"/>
      <c r="C84" s="57"/>
      <c r="D84" s="57"/>
      <c r="E84" s="407" t="str">
        <f>E7</f>
        <v>Revitalizace objektu D, Krajské zdravotní a.s. MNÚL</v>
      </c>
      <c r="F84" s="378"/>
      <c r="G84" s="378"/>
      <c r="H84" s="378"/>
      <c r="I84" s="162"/>
      <c r="J84" s="57"/>
      <c r="K84" s="57"/>
      <c r="L84" s="55"/>
    </row>
    <row r="85" spans="2:12" ht="15" x14ac:dyDescent="0.3">
      <c r="B85" s="22"/>
      <c r="C85" s="59" t="s">
        <v>167</v>
      </c>
      <c r="D85" s="163"/>
      <c r="E85" s="163"/>
      <c r="F85" s="163"/>
      <c r="G85" s="163"/>
      <c r="H85" s="163"/>
      <c r="J85" s="163"/>
      <c r="K85" s="163"/>
      <c r="L85" s="164"/>
    </row>
    <row r="86" spans="2:12" ht="22.5" customHeight="1" x14ac:dyDescent="0.3">
      <c r="B86" s="22"/>
      <c r="C86" s="163"/>
      <c r="D86" s="163"/>
      <c r="E86" s="407" t="s">
        <v>168</v>
      </c>
      <c r="F86" s="410"/>
      <c r="G86" s="410"/>
      <c r="H86" s="410"/>
      <c r="J86" s="163"/>
      <c r="K86" s="163"/>
      <c r="L86" s="164"/>
    </row>
    <row r="87" spans="2:12" ht="15" x14ac:dyDescent="0.3">
      <c r="B87" s="22"/>
      <c r="C87" s="59" t="s">
        <v>169</v>
      </c>
      <c r="D87" s="163"/>
      <c r="E87" s="163"/>
      <c r="F87" s="163"/>
      <c r="G87" s="163"/>
      <c r="H87" s="163"/>
      <c r="J87" s="163"/>
      <c r="K87" s="163"/>
      <c r="L87" s="164"/>
    </row>
    <row r="88" spans="2:12" s="1" customFormat="1" ht="22.5" customHeight="1" x14ac:dyDescent="0.3">
      <c r="B88" s="35"/>
      <c r="C88" s="57"/>
      <c r="D88" s="57"/>
      <c r="E88" s="409" t="s">
        <v>468</v>
      </c>
      <c r="F88" s="378"/>
      <c r="G88" s="378"/>
      <c r="H88" s="378"/>
      <c r="I88" s="162"/>
      <c r="J88" s="57"/>
      <c r="K88" s="57"/>
      <c r="L88" s="55"/>
    </row>
    <row r="89" spans="2:12" s="1" customFormat="1" ht="14.45" customHeight="1" x14ac:dyDescent="0.3">
      <c r="B89" s="35"/>
      <c r="C89" s="59" t="s">
        <v>1596</v>
      </c>
      <c r="D89" s="57"/>
      <c r="E89" s="57"/>
      <c r="F89" s="57"/>
      <c r="G89" s="57"/>
      <c r="H89" s="57"/>
      <c r="I89" s="162"/>
      <c r="J89" s="57"/>
      <c r="K89" s="57"/>
      <c r="L89" s="55"/>
    </row>
    <row r="90" spans="2:12" s="1" customFormat="1" ht="23.25" customHeight="1" x14ac:dyDescent="0.3">
      <c r="B90" s="35"/>
      <c r="C90" s="57"/>
      <c r="D90" s="57"/>
      <c r="E90" s="375" t="str">
        <f>E13</f>
        <v>02.5 - Vzduchotechnika</v>
      </c>
      <c r="F90" s="378"/>
      <c r="G90" s="378"/>
      <c r="H90" s="378"/>
      <c r="I90" s="162"/>
      <c r="J90" s="57"/>
      <c r="K90" s="57"/>
      <c r="L90" s="55"/>
    </row>
    <row r="91" spans="2:12" s="1" customFormat="1" ht="6.95" customHeight="1" x14ac:dyDescent="0.3">
      <c r="B91" s="35"/>
      <c r="C91" s="57"/>
      <c r="D91" s="57"/>
      <c r="E91" s="57"/>
      <c r="F91" s="57"/>
      <c r="G91" s="57"/>
      <c r="H91" s="57"/>
      <c r="I91" s="162"/>
      <c r="J91" s="57"/>
      <c r="K91" s="57"/>
      <c r="L91" s="55"/>
    </row>
    <row r="92" spans="2:12" s="1" customFormat="1" ht="18" customHeight="1" x14ac:dyDescent="0.3">
      <c r="B92" s="35"/>
      <c r="C92" s="59" t="s">
        <v>23</v>
      </c>
      <c r="D92" s="57"/>
      <c r="E92" s="57"/>
      <c r="F92" s="165" t="str">
        <f>F16</f>
        <v>Sociální péče 3316 /12A, 401 13 Ústí nad Labem</v>
      </c>
      <c r="G92" s="57"/>
      <c r="H92" s="57"/>
      <c r="I92" s="166" t="s">
        <v>25</v>
      </c>
      <c r="J92" s="67" t="str">
        <f>IF(J16="","",J16)</f>
        <v>27. 9. 2016</v>
      </c>
      <c r="K92" s="57"/>
      <c r="L92" s="55"/>
    </row>
    <row r="93" spans="2:12" s="1" customFormat="1" ht="6.95" customHeight="1" x14ac:dyDescent="0.3">
      <c r="B93" s="35"/>
      <c r="C93" s="57"/>
      <c r="D93" s="57"/>
      <c r="E93" s="57"/>
      <c r="F93" s="57"/>
      <c r="G93" s="57"/>
      <c r="H93" s="57"/>
      <c r="I93" s="162"/>
      <c r="J93" s="57"/>
      <c r="K93" s="57"/>
      <c r="L93" s="55"/>
    </row>
    <row r="94" spans="2:12" s="1" customFormat="1" ht="15" x14ac:dyDescent="0.3">
      <c r="B94" s="35"/>
      <c r="C94" s="59" t="s">
        <v>29</v>
      </c>
      <c r="D94" s="57"/>
      <c r="E94" s="57"/>
      <c r="F94" s="165" t="str">
        <f>E19</f>
        <v>Krajská zdravotní a.s.</v>
      </c>
      <c r="G94" s="57"/>
      <c r="H94" s="57"/>
      <c r="I94" s="166" t="s">
        <v>37</v>
      </c>
      <c r="J94" s="165" t="str">
        <f>E25</f>
        <v>Statika - Dynamika, s.r.o.</v>
      </c>
      <c r="K94" s="57"/>
      <c r="L94" s="55"/>
    </row>
    <row r="95" spans="2:12" s="1" customFormat="1" ht="14.45" customHeight="1" x14ac:dyDescent="0.3">
      <c r="B95" s="35"/>
      <c r="C95" s="59" t="s">
        <v>35</v>
      </c>
      <c r="D95" s="57"/>
      <c r="E95" s="57"/>
      <c r="F95" s="165" t="str">
        <f>IF(E22="","",E22)</f>
        <v/>
      </c>
      <c r="G95" s="57"/>
      <c r="H95" s="57"/>
      <c r="I95" s="162"/>
      <c r="J95" s="57"/>
      <c r="K95" s="57"/>
      <c r="L95" s="55"/>
    </row>
    <row r="96" spans="2:12" s="1" customFormat="1" ht="10.35" customHeight="1" x14ac:dyDescent="0.3">
      <c r="B96" s="35"/>
      <c r="C96" s="57"/>
      <c r="D96" s="57"/>
      <c r="E96" s="57"/>
      <c r="F96" s="57"/>
      <c r="G96" s="57"/>
      <c r="H96" s="57"/>
      <c r="I96" s="162"/>
      <c r="J96" s="57"/>
      <c r="K96" s="57"/>
      <c r="L96" s="55"/>
    </row>
    <row r="97" spans="2:65" s="10" customFormat="1" ht="29.25" customHeight="1" x14ac:dyDescent="0.3">
      <c r="B97" s="167"/>
      <c r="C97" s="168" t="s">
        <v>188</v>
      </c>
      <c r="D97" s="169" t="s">
        <v>63</v>
      </c>
      <c r="E97" s="169" t="s">
        <v>59</v>
      </c>
      <c r="F97" s="169" t="s">
        <v>189</v>
      </c>
      <c r="G97" s="169" t="s">
        <v>190</v>
      </c>
      <c r="H97" s="169" t="s">
        <v>191</v>
      </c>
      <c r="I97" s="170" t="s">
        <v>192</v>
      </c>
      <c r="J97" s="169" t="s">
        <v>173</v>
      </c>
      <c r="K97" s="171" t="s">
        <v>193</v>
      </c>
      <c r="L97" s="172"/>
      <c r="M97" s="76" t="s">
        <v>194</v>
      </c>
      <c r="N97" s="77" t="s">
        <v>48</v>
      </c>
      <c r="O97" s="77" t="s">
        <v>195</v>
      </c>
      <c r="P97" s="77" t="s">
        <v>196</v>
      </c>
      <c r="Q97" s="77" t="s">
        <v>197</v>
      </c>
      <c r="R97" s="77" t="s">
        <v>198</v>
      </c>
      <c r="S97" s="77" t="s">
        <v>199</v>
      </c>
      <c r="T97" s="78" t="s">
        <v>200</v>
      </c>
    </row>
    <row r="98" spans="2:65" s="1" customFormat="1" ht="29.25" customHeight="1" x14ac:dyDescent="0.35">
      <c r="B98" s="35"/>
      <c r="C98" s="82" t="s">
        <v>174</v>
      </c>
      <c r="D98" s="57"/>
      <c r="E98" s="57"/>
      <c r="F98" s="57"/>
      <c r="G98" s="57"/>
      <c r="H98" s="57"/>
      <c r="I98" s="162"/>
      <c r="J98" s="173">
        <f>BK98</f>
        <v>0</v>
      </c>
      <c r="K98" s="57"/>
      <c r="L98" s="55"/>
      <c r="M98" s="79"/>
      <c r="N98" s="80"/>
      <c r="O98" s="80"/>
      <c r="P98" s="174">
        <f>P99+P118+P137+P144+P160+P176+P194+P201+P219+P233</f>
        <v>0</v>
      </c>
      <c r="Q98" s="80"/>
      <c r="R98" s="174">
        <f>R99+R118+R137+R144+R160+R176+R194+R201+R219+R233</f>
        <v>0</v>
      </c>
      <c r="S98" s="80"/>
      <c r="T98" s="175">
        <f>T99+T118+T137+T144+T160+T176+T194+T201+T219+T233</f>
        <v>0</v>
      </c>
      <c r="AT98" s="18" t="s">
        <v>77</v>
      </c>
      <c r="AU98" s="18" t="s">
        <v>175</v>
      </c>
      <c r="BK98" s="176">
        <f>BK99+BK118+BK137+BK144+BK160+BK176+BK194+BK201+BK219+BK233</f>
        <v>0</v>
      </c>
    </row>
    <row r="99" spans="2:65" s="11" customFormat="1" ht="37.35" customHeight="1" x14ac:dyDescent="0.35">
      <c r="B99" s="177"/>
      <c r="C99" s="178"/>
      <c r="D99" s="191" t="s">
        <v>77</v>
      </c>
      <c r="E99" s="246" t="s">
        <v>1605</v>
      </c>
      <c r="F99" s="246" t="s">
        <v>2265</v>
      </c>
      <c r="G99" s="178"/>
      <c r="H99" s="178"/>
      <c r="I99" s="181"/>
      <c r="J99" s="247">
        <f>BK99</f>
        <v>0</v>
      </c>
      <c r="K99" s="178"/>
      <c r="L99" s="183"/>
      <c r="M99" s="184"/>
      <c r="N99" s="185"/>
      <c r="O99" s="185"/>
      <c r="P99" s="186">
        <f>SUM(P100:P117)</f>
        <v>0</v>
      </c>
      <c r="Q99" s="185"/>
      <c r="R99" s="186">
        <f>SUM(R100:R117)</f>
        <v>0</v>
      </c>
      <c r="S99" s="185"/>
      <c r="T99" s="187">
        <f>SUM(T100:T117)</f>
        <v>0</v>
      </c>
      <c r="AR99" s="188" t="s">
        <v>22</v>
      </c>
      <c r="AT99" s="189" t="s">
        <v>77</v>
      </c>
      <c r="AU99" s="189" t="s">
        <v>78</v>
      </c>
      <c r="AY99" s="188" t="s">
        <v>203</v>
      </c>
      <c r="BK99" s="190">
        <f>SUM(BK100:BK117)</f>
        <v>0</v>
      </c>
    </row>
    <row r="100" spans="2:65" s="1" customFormat="1" ht="22.5" customHeight="1" x14ac:dyDescent="0.3">
      <c r="B100" s="35"/>
      <c r="C100" s="194" t="s">
        <v>22</v>
      </c>
      <c r="D100" s="194" t="s">
        <v>206</v>
      </c>
      <c r="E100" s="195" t="s">
        <v>2266</v>
      </c>
      <c r="F100" s="196" t="s">
        <v>2267</v>
      </c>
      <c r="G100" s="197" t="s">
        <v>2268</v>
      </c>
      <c r="H100" s="198">
        <v>1</v>
      </c>
      <c r="I100" s="199"/>
      <c r="J100" s="200">
        <f t="shared" ref="J100:J117" si="0">ROUND(I100*H100,2)</f>
        <v>0</v>
      </c>
      <c r="K100" s="196" t="s">
        <v>20</v>
      </c>
      <c r="L100" s="55"/>
      <c r="M100" s="201" t="s">
        <v>20</v>
      </c>
      <c r="N100" s="202" t="s">
        <v>49</v>
      </c>
      <c r="O100" s="36"/>
      <c r="P100" s="203">
        <f t="shared" ref="P100:P117" si="1">O100*H100</f>
        <v>0</v>
      </c>
      <c r="Q100" s="203">
        <v>0</v>
      </c>
      <c r="R100" s="203">
        <f t="shared" ref="R100:R117" si="2">Q100*H100</f>
        <v>0</v>
      </c>
      <c r="S100" s="203">
        <v>0</v>
      </c>
      <c r="T100" s="204">
        <f t="shared" ref="T100:T117" si="3">S100*H100</f>
        <v>0</v>
      </c>
      <c r="AR100" s="18" t="s">
        <v>211</v>
      </c>
      <c r="AT100" s="18" t="s">
        <v>206</v>
      </c>
      <c r="AU100" s="18" t="s">
        <v>22</v>
      </c>
      <c r="AY100" s="18" t="s">
        <v>203</v>
      </c>
      <c r="BE100" s="205">
        <f t="shared" ref="BE100:BE117" si="4">IF(N100="základní",J100,0)</f>
        <v>0</v>
      </c>
      <c r="BF100" s="205">
        <f t="shared" ref="BF100:BF117" si="5">IF(N100="snížená",J100,0)</f>
        <v>0</v>
      </c>
      <c r="BG100" s="205">
        <f t="shared" ref="BG100:BG117" si="6">IF(N100="zákl. přenesená",J100,0)</f>
        <v>0</v>
      </c>
      <c r="BH100" s="205">
        <f t="shared" ref="BH100:BH117" si="7">IF(N100="sníž. přenesená",J100,0)</f>
        <v>0</v>
      </c>
      <c r="BI100" s="205">
        <f t="shared" ref="BI100:BI117" si="8">IF(N100="nulová",J100,0)</f>
        <v>0</v>
      </c>
      <c r="BJ100" s="18" t="s">
        <v>22</v>
      </c>
      <c r="BK100" s="205">
        <f t="shared" ref="BK100:BK117" si="9">ROUND(I100*H100,2)</f>
        <v>0</v>
      </c>
      <c r="BL100" s="18" t="s">
        <v>211</v>
      </c>
      <c r="BM100" s="18" t="s">
        <v>2269</v>
      </c>
    </row>
    <row r="101" spans="2:65" s="1" customFormat="1" ht="22.5" customHeight="1" x14ac:dyDescent="0.3">
      <c r="B101" s="35"/>
      <c r="C101" s="194" t="s">
        <v>86</v>
      </c>
      <c r="D101" s="194" t="s">
        <v>206</v>
      </c>
      <c r="E101" s="195" t="s">
        <v>2270</v>
      </c>
      <c r="F101" s="196" t="s">
        <v>2271</v>
      </c>
      <c r="G101" s="197" t="s">
        <v>2268</v>
      </c>
      <c r="H101" s="198">
        <v>1</v>
      </c>
      <c r="I101" s="199"/>
      <c r="J101" s="200">
        <f t="shared" si="0"/>
        <v>0</v>
      </c>
      <c r="K101" s="196" t="s">
        <v>20</v>
      </c>
      <c r="L101" s="55"/>
      <c r="M101" s="201" t="s">
        <v>20</v>
      </c>
      <c r="N101" s="202" t="s">
        <v>49</v>
      </c>
      <c r="O101" s="36"/>
      <c r="P101" s="203">
        <f t="shared" si="1"/>
        <v>0</v>
      </c>
      <c r="Q101" s="203">
        <v>0</v>
      </c>
      <c r="R101" s="203">
        <f t="shared" si="2"/>
        <v>0</v>
      </c>
      <c r="S101" s="203">
        <v>0</v>
      </c>
      <c r="T101" s="204">
        <f t="shared" si="3"/>
        <v>0</v>
      </c>
      <c r="AR101" s="18" t="s">
        <v>211</v>
      </c>
      <c r="AT101" s="18" t="s">
        <v>206</v>
      </c>
      <c r="AU101" s="18" t="s">
        <v>22</v>
      </c>
      <c r="AY101" s="18" t="s">
        <v>203</v>
      </c>
      <c r="BE101" s="205">
        <f t="shared" si="4"/>
        <v>0</v>
      </c>
      <c r="BF101" s="205">
        <f t="shared" si="5"/>
        <v>0</v>
      </c>
      <c r="BG101" s="205">
        <f t="shared" si="6"/>
        <v>0</v>
      </c>
      <c r="BH101" s="205">
        <f t="shared" si="7"/>
        <v>0</v>
      </c>
      <c r="BI101" s="205">
        <f t="shared" si="8"/>
        <v>0</v>
      </c>
      <c r="BJ101" s="18" t="s">
        <v>22</v>
      </c>
      <c r="BK101" s="205">
        <f t="shared" si="9"/>
        <v>0</v>
      </c>
      <c r="BL101" s="18" t="s">
        <v>211</v>
      </c>
      <c r="BM101" s="18" t="s">
        <v>2272</v>
      </c>
    </row>
    <row r="102" spans="2:65" s="1" customFormat="1" ht="22.5" customHeight="1" x14ac:dyDescent="0.3">
      <c r="B102" s="35"/>
      <c r="C102" s="194" t="s">
        <v>94</v>
      </c>
      <c r="D102" s="194" t="s">
        <v>206</v>
      </c>
      <c r="E102" s="195" t="s">
        <v>2273</v>
      </c>
      <c r="F102" s="196" t="s">
        <v>2274</v>
      </c>
      <c r="G102" s="197" t="s">
        <v>2268</v>
      </c>
      <c r="H102" s="198">
        <v>1</v>
      </c>
      <c r="I102" s="199"/>
      <c r="J102" s="200">
        <f t="shared" si="0"/>
        <v>0</v>
      </c>
      <c r="K102" s="196" t="s">
        <v>20</v>
      </c>
      <c r="L102" s="55"/>
      <c r="M102" s="201" t="s">
        <v>20</v>
      </c>
      <c r="N102" s="202" t="s">
        <v>49</v>
      </c>
      <c r="O102" s="3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AR102" s="18" t="s">
        <v>211</v>
      </c>
      <c r="AT102" s="18" t="s">
        <v>206</v>
      </c>
      <c r="AU102" s="18" t="s">
        <v>22</v>
      </c>
      <c r="AY102" s="18" t="s">
        <v>203</v>
      </c>
      <c r="BE102" s="205">
        <f t="shared" si="4"/>
        <v>0</v>
      </c>
      <c r="BF102" s="205">
        <f t="shared" si="5"/>
        <v>0</v>
      </c>
      <c r="BG102" s="205">
        <f t="shared" si="6"/>
        <v>0</v>
      </c>
      <c r="BH102" s="205">
        <f t="shared" si="7"/>
        <v>0</v>
      </c>
      <c r="BI102" s="205">
        <f t="shared" si="8"/>
        <v>0</v>
      </c>
      <c r="BJ102" s="18" t="s">
        <v>22</v>
      </c>
      <c r="BK102" s="205">
        <f t="shared" si="9"/>
        <v>0</v>
      </c>
      <c r="BL102" s="18" t="s">
        <v>211</v>
      </c>
      <c r="BM102" s="18" t="s">
        <v>2275</v>
      </c>
    </row>
    <row r="103" spans="2:65" s="1" customFormat="1" ht="22.5" customHeight="1" x14ac:dyDescent="0.3">
      <c r="B103" s="35"/>
      <c r="C103" s="194" t="s">
        <v>211</v>
      </c>
      <c r="D103" s="194" t="s">
        <v>206</v>
      </c>
      <c r="E103" s="195" t="s">
        <v>2276</v>
      </c>
      <c r="F103" s="196" t="s">
        <v>2277</v>
      </c>
      <c r="G103" s="197" t="s">
        <v>2268</v>
      </c>
      <c r="H103" s="198">
        <v>1</v>
      </c>
      <c r="I103" s="199"/>
      <c r="J103" s="200">
        <f t="shared" si="0"/>
        <v>0</v>
      </c>
      <c r="K103" s="196" t="s">
        <v>20</v>
      </c>
      <c r="L103" s="55"/>
      <c r="M103" s="201" t="s">
        <v>20</v>
      </c>
      <c r="N103" s="202" t="s">
        <v>49</v>
      </c>
      <c r="O103" s="3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AR103" s="18" t="s">
        <v>211</v>
      </c>
      <c r="AT103" s="18" t="s">
        <v>206</v>
      </c>
      <c r="AU103" s="18" t="s">
        <v>22</v>
      </c>
      <c r="AY103" s="18" t="s">
        <v>203</v>
      </c>
      <c r="BE103" s="205">
        <f t="shared" si="4"/>
        <v>0</v>
      </c>
      <c r="BF103" s="205">
        <f t="shared" si="5"/>
        <v>0</v>
      </c>
      <c r="BG103" s="205">
        <f t="shared" si="6"/>
        <v>0</v>
      </c>
      <c r="BH103" s="205">
        <f t="shared" si="7"/>
        <v>0</v>
      </c>
      <c r="BI103" s="205">
        <f t="shared" si="8"/>
        <v>0</v>
      </c>
      <c r="BJ103" s="18" t="s">
        <v>22</v>
      </c>
      <c r="BK103" s="205">
        <f t="shared" si="9"/>
        <v>0</v>
      </c>
      <c r="BL103" s="18" t="s">
        <v>211</v>
      </c>
      <c r="BM103" s="18" t="s">
        <v>2278</v>
      </c>
    </row>
    <row r="104" spans="2:65" s="1" customFormat="1" ht="22.5" customHeight="1" x14ac:dyDescent="0.3">
      <c r="B104" s="35"/>
      <c r="C104" s="194" t="s">
        <v>247</v>
      </c>
      <c r="D104" s="194" t="s">
        <v>206</v>
      </c>
      <c r="E104" s="195" t="s">
        <v>2279</v>
      </c>
      <c r="F104" s="196" t="s">
        <v>2280</v>
      </c>
      <c r="G104" s="197" t="s">
        <v>2268</v>
      </c>
      <c r="H104" s="198">
        <v>2</v>
      </c>
      <c r="I104" s="199"/>
      <c r="J104" s="200">
        <f t="shared" si="0"/>
        <v>0</v>
      </c>
      <c r="K104" s="196" t="s">
        <v>20</v>
      </c>
      <c r="L104" s="55"/>
      <c r="M104" s="201" t="s">
        <v>20</v>
      </c>
      <c r="N104" s="202" t="s">
        <v>49</v>
      </c>
      <c r="O104" s="3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AR104" s="18" t="s">
        <v>211</v>
      </c>
      <c r="AT104" s="18" t="s">
        <v>206</v>
      </c>
      <c r="AU104" s="18" t="s">
        <v>22</v>
      </c>
      <c r="AY104" s="18" t="s">
        <v>203</v>
      </c>
      <c r="BE104" s="205">
        <f t="shared" si="4"/>
        <v>0</v>
      </c>
      <c r="BF104" s="205">
        <f t="shared" si="5"/>
        <v>0</v>
      </c>
      <c r="BG104" s="205">
        <f t="shared" si="6"/>
        <v>0</v>
      </c>
      <c r="BH104" s="205">
        <f t="shared" si="7"/>
        <v>0</v>
      </c>
      <c r="BI104" s="205">
        <f t="shared" si="8"/>
        <v>0</v>
      </c>
      <c r="BJ104" s="18" t="s">
        <v>22</v>
      </c>
      <c r="BK104" s="205">
        <f t="shared" si="9"/>
        <v>0</v>
      </c>
      <c r="BL104" s="18" t="s">
        <v>211</v>
      </c>
      <c r="BM104" s="18" t="s">
        <v>2281</v>
      </c>
    </row>
    <row r="105" spans="2:65" s="1" customFormat="1" ht="22.5" customHeight="1" x14ac:dyDescent="0.3">
      <c r="B105" s="35"/>
      <c r="C105" s="194" t="s">
        <v>267</v>
      </c>
      <c r="D105" s="194" t="s">
        <v>206</v>
      </c>
      <c r="E105" s="195" t="s">
        <v>2282</v>
      </c>
      <c r="F105" s="196" t="s">
        <v>2283</v>
      </c>
      <c r="G105" s="197" t="s">
        <v>2268</v>
      </c>
      <c r="H105" s="198">
        <v>1</v>
      </c>
      <c r="I105" s="199"/>
      <c r="J105" s="200">
        <f t="shared" si="0"/>
        <v>0</v>
      </c>
      <c r="K105" s="196" t="s">
        <v>20</v>
      </c>
      <c r="L105" s="55"/>
      <c r="M105" s="201" t="s">
        <v>20</v>
      </c>
      <c r="N105" s="202" t="s">
        <v>49</v>
      </c>
      <c r="O105" s="3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AR105" s="18" t="s">
        <v>211</v>
      </c>
      <c r="AT105" s="18" t="s">
        <v>206</v>
      </c>
      <c r="AU105" s="18" t="s">
        <v>22</v>
      </c>
      <c r="AY105" s="18" t="s">
        <v>203</v>
      </c>
      <c r="BE105" s="205">
        <f t="shared" si="4"/>
        <v>0</v>
      </c>
      <c r="BF105" s="205">
        <f t="shared" si="5"/>
        <v>0</v>
      </c>
      <c r="BG105" s="205">
        <f t="shared" si="6"/>
        <v>0</v>
      </c>
      <c r="BH105" s="205">
        <f t="shared" si="7"/>
        <v>0</v>
      </c>
      <c r="BI105" s="205">
        <f t="shared" si="8"/>
        <v>0</v>
      </c>
      <c r="BJ105" s="18" t="s">
        <v>22</v>
      </c>
      <c r="BK105" s="205">
        <f t="shared" si="9"/>
        <v>0</v>
      </c>
      <c r="BL105" s="18" t="s">
        <v>211</v>
      </c>
      <c r="BM105" s="18" t="s">
        <v>2284</v>
      </c>
    </row>
    <row r="106" spans="2:65" s="1" customFormat="1" ht="22.5" customHeight="1" x14ac:dyDescent="0.3">
      <c r="B106" s="35"/>
      <c r="C106" s="194" t="s">
        <v>277</v>
      </c>
      <c r="D106" s="194" t="s">
        <v>206</v>
      </c>
      <c r="E106" s="195" t="s">
        <v>2285</v>
      </c>
      <c r="F106" s="196" t="s">
        <v>2286</v>
      </c>
      <c r="G106" s="197" t="s">
        <v>2268</v>
      </c>
      <c r="H106" s="198">
        <v>1</v>
      </c>
      <c r="I106" s="199"/>
      <c r="J106" s="200">
        <f t="shared" si="0"/>
        <v>0</v>
      </c>
      <c r="K106" s="196" t="s">
        <v>20</v>
      </c>
      <c r="L106" s="55"/>
      <c r="M106" s="201" t="s">
        <v>20</v>
      </c>
      <c r="N106" s="202" t="s">
        <v>49</v>
      </c>
      <c r="O106" s="3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AR106" s="18" t="s">
        <v>211</v>
      </c>
      <c r="AT106" s="18" t="s">
        <v>206</v>
      </c>
      <c r="AU106" s="18" t="s">
        <v>22</v>
      </c>
      <c r="AY106" s="18" t="s">
        <v>203</v>
      </c>
      <c r="BE106" s="205">
        <f t="shared" si="4"/>
        <v>0</v>
      </c>
      <c r="BF106" s="205">
        <f t="shared" si="5"/>
        <v>0</v>
      </c>
      <c r="BG106" s="205">
        <f t="shared" si="6"/>
        <v>0</v>
      </c>
      <c r="BH106" s="205">
        <f t="shared" si="7"/>
        <v>0</v>
      </c>
      <c r="BI106" s="205">
        <f t="shared" si="8"/>
        <v>0</v>
      </c>
      <c r="BJ106" s="18" t="s">
        <v>22</v>
      </c>
      <c r="BK106" s="205">
        <f t="shared" si="9"/>
        <v>0</v>
      </c>
      <c r="BL106" s="18" t="s">
        <v>211</v>
      </c>
      <c r="BM106" s="18" t="s">
        <v>2287</v>
      </c>
    </row>
    <row r="107" spans="2:65" s="1" customFormat="1" ht="22.5" customHeight="1" x14ac:dyDescent="0.3">
      <c r="B107" s="35"/>
      <c r="C107" s="194" t="s">
        <v>283</v>
      </c>
      <c r="D107" s="194" t="s">
        <v>206</v>
      </c>
      <c r="E107" s="195" t="s">
        <v>2288</v>
      </c>
      <c r="F107" s="196" t="s">
        <v>2289</v>
      </c>
      <c r="G107" s="197" t="s">
        <v>2268</v>
      </c>
      <c r="H107" s="198">
        <v>1</v>
      </c>
      <c r="I107" s="199"/>
      <c r="J107" s="200">
        <f t="shared" si="0"/>
        <v>0</v>
      </c>
      <c r="K107" s="196" t="s">
        <v>20</v>
      </c>
      <c r="L107" s="55"/>
      <c r="M107" s="201" t="s">
        <v>20</v>
      </c>
      <c r="N107" s="202" t="s">
        <v>49</v>
      </c>
      <c r="O107" s="3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AR107" s="18" t="s">
        <v>211</v>
      </c>
      <c r="AT107" s="18" t="s">
        <v>206</v>
      </c>
      <c r="AU107" s="18" t="s">
        <v>22</v>
      </c>
      <c r="AY107" s="18" t="s">
        <v>203</v>
      </c>
      <c r="BE107" s="205">
        <f t="shared" si="4"/>
        <v>0</v>
      </c>
      <c r="BF107" s="205">
        <f t="shared" si="5"/>
        <v>0</v>
      </c>
      <c r="BG107" s="205">
        <f t="shared" si="6"/>
        <v>0</v>
      </c>
      <c r="BH107" s="205">
        <f t="shared" si="7"/>
        <v>0</v>
      </c>
      <c r="BI107" s="205">
        <f t="shared" si="8"/>
        <v>0</v>
      </c>
      <c r="BJ107" s="18" t="s">
        <v>22</v>
      </c>
      <c r="BK107" s="205">
        <f t="shared" si="9"/>
        <v>0</v>
      </c>
      <c r="BL107" s="18" t="s">
        <v>211</v>
      </c>
      <c r="BM107" s="18" t="s">
        <v>2290</v>
      </c>
    </row>
    <row r="108" spans="2:65" s="1" customFormat="1" ht="22.5" customHeight="1" x14ac:dyDescent="0.3">
      <c r="B108" s="35"/>
      <c r="C108" s="194" t="s">
        <v>204</v>
      </c>
      <c r="D108" s="194" t="s">
        <v>206</v>
      </c>
      <c r="E108" s="195" t="s">
        <v>2291</v>
      </c>
      <c r="F108" s="196" t="s">
        <v>2292</v>
      </c>
      <c r="G108" s="197" t="s">
        <v>2268</v>
      </c>
      <c r="H108" s="198">
        <v>1</v>
      </c>
      <c r="I108" s="199"/>
      <c r="J108" s="200">
        <f t="shared" si="0"/>
        <v>0</v>
      </c>
      <c r="K108" s="196" t="s">
        <v>20</v>
      </c>
      <c r="L108" s="55"/>
      <c r="M108" s="201" t="s">
        <v>20</v>
      </c>
      <c r="N108" s="202" t="s">
        <v>49</v>
      </c>
      <c r="O108" s="3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AR108" s="18" t="s">
        <v>211</v>
      </c>
      <c r="AT108" s="18" t="s">
        <v>206</v>
      </c>
      <c r="AU108" s="18" t="s">
        <v>22</v>
      </c>
      <c r="AY108" s="18" t="s">
        <v>203</v>
      </c>
      <c r="BE108" s="205">
        <f t="shared" si="4"/>
        <v>0</v>
      </c>
      <c r="BF108" s="205">
        <f t="shared" si="5"/>
        <v>0</v>
      </c>
      <c r="BG108" s="205">
        <f t="shared" si="6"/>
        <v>0</v>
      </c>
      <c r="BH108" s="205">
        <f t="shared" si="7"/>
        <v>0</v>
      </c>
      <c r="BI108" s="205">
        <f t="shared" si="8"/>
        <v>0</v>
      </c>
      <c r="BJ108" s="18" t="s">
        <v>22</v>
      </c>
      <c r="BK108" s="205">
        <f t="shared" si="9"/>
        <v>0</v>
      </c>
      <c r="BL108" s="18" t="s">
        <v>211</v>
      </c>
      <c r="BM108" s="18" t="s">
        <v>2293</v>
      </c>
    </row>
    <row r="109" spans="2:65" s="1" customFormat="1" ht="22.5" customHeight="1" x14ac:dyDescent="0.3">
      <c r="B109" s="35"/>
      <c r="C109" s="194" t="s">
        <v>27</v>
      </c>
      <c r="D109" s="194" t="s">
        <v>206</v>
      </c>
      <c r="E109" s="195" t="s">
        <v>2294</v>
      </c>
      <c r="F109" s="196" t="s">
        <v>2295</v>
      </c>
      <c r="G109" s="197" t="s">
        <v>2268</v>
      </c>
      <c r="H109" s="198">
        <v>3</v>
      </c>
      <c r="I109" s="199"/>
      <c r="J109" s="200">
        <f t="shared" si="0"/>
        <v>0</v>
      </c>
      <c r="K109" s="196" t="s">
        <v>20</v>
      </c>
      <c r="L109" s="55"/>
      <c r="M109" s="201" t="s">
        <v>20</v>
      </c>
      <c r="N109" s="202" t="s">
        <v>49</v>
      </c>
      <c r="O109" s="3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AR109" s="18" t="s">
        <v>211</v>
      </c>
      <c r="AT109" s="18" t="s">
        <v>206</v>
      </c>
      <c r="AU109" s="18" t="s">
        <v>22</v>
      </c>
      <c r="AY109" s="18" t="s">
        <v>203</v>
      </c>
      <c r="BE109" s="205">
        <f t="shared" si="4"/>
        <v>0</v>
      </c>
      <c r="BF109" s="205">
        <f t="shared" si="5"/>
        <v>0</v>
      </c>
      <c r="BG109" s="205">
        <f t="shared" si="6"/>
        <v>0</v>
      </c>
      <c r="BH109" s="205">
        <f t="shared" si="7"/>
        <v>0</v>
      </c>
      <c r="BI109" s="205">
        <f t="shared" si="8"/>
        <v>0</v>
      </c>
      <c r="BJ109" s="18" t="s">
        <v>22</v>
      </c>
      <c r="BK109" s="205">
        <f t="shared" si="9"/>
        <v>0</v>
      </c>
      <c r="BL109" s="18" t="s">
        <v>211</v>
      </c>
      <c r="BM109" s="18" t="s">
        <v>2296</v>
      </c>
    </row>
    <row r="110" spans="2:65" s="1" customFormat="1" ht="22.5" customHeight="1" x14ac:dyDescent="0.3">
      <c r="B110" s="35"/>
      <c r="C110" s="194" t="s">
        <v>298</v>
      </c>
      <c r="D110" s="194" t="s">
        <v>206</v>
      </c>
      <c r="E110" s="195" t="s">
        <v>2297</v>
      </c>
      <c r="F110" s="196" t="s">
        <v>2298</v>
      </c>
      <c r="G110" s="197" t="s">
        <v>2268</v>
      </c>
      <c r="H110" s="198">
        <v>3</v>
      </c>
      <c r="I110" s="199"/>
      <c r="J110" s="200">
        <f t="shared" si="0"/>
        <v>0</v>
      </c>
      <c r="K110" s="196" t="s">
        <v>20</v>
      </c>
      <c r="L110" s="55"/>
      <c r="M110" s="201" t="s">
        <v>20</v>
      </c>
      <c r="N110" s="202" t="s">
        <v>49</v>
      </c>
      <c r="O110" s="3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AR110" s="18" t="s">
        <v>211</v>
      </c>
      <c r="AT110" s="18" t="s">
        <v>206</v>
      </c>
      <c r="AU110" s="18" t="s">
        <v>22</v>
      </c>
      <c r="AY110" s="18" t="s">
        <v>203</v>
      </c>
      <c r="BE110" s="205">
        <f t="shared" si="4"/>
        <v>0</v>
      </c>
      <c r="BF110" s="205">
        <f t="shared" si="5"/>
        <v>0</v>
      </c>
      <c r="BG110" s="205">
        <f t="shared" si="6"/>
        <v>0</v>
      </c>
      <c r="BH110" s="205">
        <f t="shared" si="7"/>
        <v>0</v>
      </c>
      <c r="BI110" s="205">
        <f t="shared" si="8"/>
        <v>0</v>
      </c>
      <c r="BJ110" s="18" t="s">
        <v>22</v>
      </c>
      <c r="BK110" s="205">
        <f t="shared" si="9"/>
        <v>0</v>
      </c>
      <c r="BL110" s="18" t="s">
        <v>211</v>
      </c>
      <c r="BM110" s="18" t="s">
        <v>2299</v>
      </c>
    </row>
    <row r="111" spans="2:65" s="1" customFormat="1" ht="22.5" customHeight="1" x14ac:dyDescent="0.3">
      <c r="B111" s="35"/>
      <c r="C111" s="194" t="s">
        <v>305</v>
      </c>
      <c r="D111" s="194" t="s">
        <v>206</v>
      </c>
      <c r="E111" s="195" t="s">
        <v>2300</v>
      </c>
      <c r="F111" s="196" t="s">
        <v>2301</v>
      </c>
      <c r="G111" s="197" t="s">
        <v>2268</v>
      </c>
      <c r="H111" s="198">
        <v>1</v>
      </c>
      <c r="I111" s="199"/>
      <c r="J111" s="200">
        <f t="shared" si="0"/>
        <v>0</v>
      </c>
      <c r="K111" s="196" t="s">
        <v>20</v>
      </c>
      <c r="L111" s="55"/>
      <c r="M111" s="201" t="s">
        <v>20</v>
      </c>
      <c r="N111" s="202" t="s">
        <v>49</v>
      </c>
      <c r="O111" s="3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AR111" s="18" t="s">
        <v>211</v>
      </c>
      <c r="AT111" s="18" t="s">
        <v>206</v>
      </c>
      <c r="AU111" s="18" t="s">
        <v>22</v>
      </c>
      <c r="AY111" s="18" t="s">
        <v>203</v>
      </c>
      <c r="BE111" s="205">
        <f t="shared" si="4"/>
        <v>0</v>
      </c>
      <c r="BF111" s="205">
        <f t="shared" si="5"/>
        <v>0</v>
      </c>
      <c r="BG111" s="205">
        <f t="shared" si="6"/>
        <v>0</v>
      </c>
      <c r="BH111" s="205">
        <f t="shared" si="7"/>
        <v>0</v>
      </c>
      <c r="BI111" s="205">
        <f t="shared" si="8"/>
        <v>0</v>
      </c>
      <c r="BJ111" s="18" t="s">
        <v>22</v>
      </c>
      <c r="BK111" s="205">
        <f t="shared" si="9"/>
        <v>0</v>
      </c>
      <c r="BL111" s="18" t="s">
        <v>211</v>
      </c>
      <c r="BM111" s="18" t="s">
        <v>2302</v>
      </c>
    </row>
    <row r="112" spans="2:65" s="1" customFormat="1" ht="22.5" customHeight="1" x14ac:dyDescent="0.3">
      <c r="B112" s="35"/>
      <c r="C112" s="194" t="s">
        <v>311</v>
      </c>
      <c r="D112" s="194" t="s">
        <v>206</v>
      </c>
      <c r="E112" s="195" t="s">
        <v>2303</v>
      </c>
      <c r="F112" s="196" t="s">
        <v>2304</v>
      </c>
      <c r="G112" s="197" t="s">
        <v>2268</v>
      </c>
      <c r="H112" s="198">
        <v>8</v>
      </c>
      <c r="I112" s="199"/>
      <c r="J112" s="200">
        <f t="shared" si="0"/>
        <v>0</v>
      </c>
      <c r="K112" s="196" t="s">
        <v>20</v>
      </c>
      <c r="L112" s="55"/>
      <c r="M112" s="201" t="s">
        <v>20</v>
      </c>
      <c r="N112" s="202" t="s">
        <v>49</v>
      </c>
      <c r="O112" s="3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AR112" s="18" t="s">
        <v>211</v>
      </c>
      <c r="AT112" s="18" t="s">
        <v>206</v>
      </c>
      <c r="AU112" s="18" t="s">
        <v>22</v>
      </c>
      <c r="AY112" s="18" t="s">
        <v>203</v>
      </c>
      <c r="BE112" s="205">
        <f t="shared" si="4"/>
        <v>0</v>
      </c>
      <c r="BF112" s="205">
        <f t="shared" si="5"/>
        <v>0</v>
      </c>
      <c r="BG112" s="205">
        <f t="shared" si="6"/>
        <v>0</v>
      </c>
      <c r="BH112" s="205">
        <f t="shared" si="7"/>
        <v>0</v>
      </c>
      <c r="BI112" s="205">
        <f t="shared" si="8"/>
        <v>0</v>
      </c>
      <c r="BJ112" s="18" t="s">
        <v>22</v>
      </c>
      <c r="BK112" s="205">
        <f t="shared" si="9"/>
        <v>0</v>
      </c>
      <c r="BL112" s="18" t="s">
        <v>211</v>
      </c>
      <c r="BM112" s="18" t="s">
        <v>2305</v>
      </c>
    </row>
    <row r="113" spans="2:65" s="1" customFormat="1" ht="22.5" customHeight="1" x14ac:dyDescent="0.3">
      <c r="B113" s="35"/>
      <c r="C113" s="194" t="s">
        <v>317</v>
      </c>
      <c r="D113" s="194" t="s">
        <v>206</v>
      </c>
      <c r="E113" s="195" t="s">
        <v>2306</v>
      </c>
      <c r="F113" s="196" t="s">
        <v>2307</v>
      </c>
      <c r="G113" s="197" t="s">
        <v>2268</v>
      </c>
      <c r="H113" s="198">
        <v>1</v>
      </c>
      <c r="I113" s="199"/>
      <c r="J113" s="200">
        <f t="shared" si="0"/>
        <v>0</v>
      </c>
      <c r="K113" s="196" t="s">
        <v>20</v>
      </c>
      <c r="L113" s="55"/>
      <c r="M113" s="201" t="s">
        <v>20</v>
      </c>
      <c r="N113" s="202" t="s">
        <v>49</v>
      </c>
      <c r="O113" s="3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AR113" s="18" t="s">
        <v>211</v>
      </c>
      <c r="AT113" s="18" t="s">
        <v>206</v>
      </c>
      <c r="AU113" s="18" t="s">
        <v>22</v>
      </c>
      <c r="AY113" s="18" t="s">
        <v>203</v>
      </c>
      <c r="BE113" s="205">
        <f t="shared" si="4"/>
        <v>0</v>
      </c>
      <c r="BF113" s="205">
        <f t="shared" si="5"/>
        <v>0</v>
      </c>
      <c r="BG113" s="205">
        <f t="shared" si="6"/>
        <v>0</v>
      </c>
      <c r="BH113" s="205">
        <f t="shared" si="7"/>
        <v>0</v>
      </c>
      <c r="BI113" s="205">
        <f t="shared" si="8"/>
        <v>0</v>
      </c>
      <c r="BJ113" s="18" t="s">
        <v>22</v>
      </c>
      <c r="BK113" s="205">
        <f t="shared" si="9"/>
        <v>0</v>
      </c>
      <c r="BL113" s="18" t="s">
        <v>211</v>
      </c>
      <c r="BM113" s="18" t="s">
        <v>2308</v>
      </c>
    </row>
    <row r="114" spans="2:65" s="1" customFormat="1" ht="22.5" customHeight="1" x14ac:dyDescent="0.3">
      <c r="B114" s="35"/>
      <c r="C114" s="194" t="s">
        <v>8</v>
      </c>
      <c r="D114" s="194" t="s">
        <v>206</v>
      </c>
      <c r="E114" s="195" t="s">
        <v>2309</v>
      </c>
      <c r="F114" s="196" t="s">
        <v>2310</v>
      </c>
      <c r="G114" s="197" t="s">
        <v>2268</v>
      </c>
      <c r="H114" s="198">
        <v>1</v>
      </c>
      <c r="I114" s="199"/>
      <c r="J114" s="200">
        <f t="shared" si="0"/>
        <v>0</v>
      </c>
      <c r="K114" s="196" t="s">
        <v>20</v>
      </c>
      <c r="L114" s="55"/>
      <c r="M114" s="201" t="s">
        <v>20</v>
      </c>
      <c r="N114" s="202" t="s">
        <v>49</v>
      </c>
      <c r="O114" s="3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AR114" s="18" t="s">
        <v>211</v>
      </c>
      <c r="AT114" s="18" t="s">
        <v>206</v>
      </c>
      <c r="AU114" s="18" t="s">
        <v>22</v>
      </c>
      <c r="AY114" s="18" t="s">
        <v>203</v>
      </c>
      <c r="BE114" s="205">
        <f t="shared" si="4"/>
        <v>0</v>
      </c>
      <c r="BF114" s="205">
        <f t="shared" si="5"/>
        <v>0</v>
      </c>
      <c r="BG114" s="205">
        <f t="shared" si="6"/>
        <v>0</v>
      </c>
      <c r="BH114" s="205">
        <f t="shared" si="7"/>
        <v>0</v>
      </c>
      <c r="BI114" s="205">
        <f t="shared" si="8"/>
        <v>0</v>
      </c>
      <c r="BJ114" s="18" t="s">
        <v>22</v>
      </c>
      <c r="BK114" s="205">
        <f t="shared" si="9"/>
        <v>0</v>
      </c>
      <c r="BL114" s="18" t="s">
        <v>211</v>
      </c>
      <c r="BM114" s="18" t="s">
        <v>2311</v>
      </c>
    </row>
    <row r="115" spans="2:65" s="1" customFormat="1" ht="22.5" customHeight="1" x14ac:dyDescent="0.3">
      <c r="B115" s="35"/>
      <c r="C115" s="194" t="s">
        <v>336</v>
      </c>
      <c r="D115" s="194" t="s">
        <v>206</v>
      </c>
      <c r="E115" s="195" t="s">
        <v>2312</v>
      </c>
      <c r="F115" s="196" t="s">
        <v>2313</v>
      </c>
      <c r="G115" s="197" t="s">
        <v>209</v>
      </c>
      <c r="H115" s="198">
        <v>2</v>
      </c>
      <c r="I115" s="199"/>
      <c r="J115" s="200">
        <f t="shared" si="0"/>
        <v>0</v>
      </c>
      <c r="K115" s="196" t="s">
        <v>20</v>
      </c>
      <c r="L115" s="55"/>
      <c r="M115" s="201" t="s">
        <v>20</v>
      </c>
      <c r="N115" s="202" t="s">
        <v>49</v>
      </c>
      <c r="O115" s="3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AR115" s="18" t="s">
        <v>211</v>
      </c>
      <c r="AT115" s="18" t="s">
        <v>206</v>
      </c>
      <c r="AU115" s="18" t="s">
        <v>22</v>
      </c>
      <c r="AY115" s="18" t="s">
        <v>203</v>
      </c>
      <c r="BE115" s="205">
        <f t="shared" si="4"/>
        <v>0</v>
      </c>
      <c r="BF115" s="205">
        <f t="shared" si="5"/>
        <v>0</v>
      </c>
      <c r="BG115" s="205">
        <f t="shared" si="6"/>
        <v>0</v>
      </c>
      <c r="BH115" s="205">
        <f t="shared" si="7"/>
        <v>0</v>
      </c>
      <c r="BI115" s="205">
        <f t="shared" si="8"/>
        <v>0</v>
      </c>
      <c r="BJ115" s="18" t="s">
        <v>22</v>
      </c>
      <c r="BK115" s="205">
        <f t="shared" si="9"/>
        <v>0</v>
      </c>
      <c r="BL115" s="18" t="s">
        <v>211</v>
      </c>
      <c r="BM115" s="18" t="s">
        <v>2314</v>
      </c>
    </row>
    <row r="116" spans="2:65" s="1" customFormat="1" ht="22.5" customHeight="1" x14ac:dyDescent="0.3">
      <c r="B116" s="35"/>
      <c r="C116" s="194" t="s">
        <v>340</v>
      </c>
      <c r="D116" s="194" t="s">
        <v>206</v>
      </c>
      <c r="E116" s="195" t="s">
        <v>2315</v>
      </c>
      <c r="F116" s="196" t="s">
        <v>2316</v>
      </c>
      <c r="G116" s="197" t="s">
        <v>320</v>
      </c>
      <c r="H116" s="198">
        <v>9</v>
      </c>
      <c r="I116" s="199"/>
      <c r="J116" s="200">
        <f t="shared" si="0"/>
        <v>0</v>
      </c>
      <c r="K116" s="196" t="s">
        <v>20</v>
      </c>
      <c r="L116" s="55"/>
      <c r="M116" s="201" t="s">
        <v>20</v>
      </c>
      <c r="N116" s="202" t="s">
        <v>49</v>
      </c>
      <c r="O116" s="3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AR116" s="18" t="s">
        <v>211</v>
      </c>
      <c r="AT116" s="18" t="s">
        <v>206</v>
      </c>
      <c r="AU116" s="18" t="s">
        <v>22</v>
      </c>
      <c r="AY116" s="18" t="s">
        <v>203</v>
      </c>
      <c r="BE116" s="205">
        <f t="shared" si="4"/>
        <v>0</v>
      </c>
      <c r="BF116" s="205">
        <f t="shared" si="5"/>
        <v>0</v>
      </c>
      <c r="BG116" s="205">
        <f t="shared" si="6"/>
        <v>0</v>
      </c>
      <c r="BH116" s="205">
        <f t="shared" si="7"/>
        <v>0</v>
      </c>
      <c r="BI116" s="205">
        <f t="shared" si="8"/>
        <v>0</v>
      </c>
      <c r="BJ116" s="18" t="s">
        <v>22</v>
      </c>
      <c r="BK116" s="205">
        <f t="shared" si="9"/>
        <v>0</v>
      </c>
      <c r="BL116" s="18" t="s">
        <v>211</v>
      </c>
      <c r="BM116" s="18" t="s">
        <v>2317</v>
      </c>
    </row>
    <row r="117" spans="2:65" s="1" customFormat="1" ht="22.5" customHeight="1" x14ac:dyDescent="0.3">
      <c r="B117" s="35"/>
      <c r="C117" s="194" t="s">
        <v>344</v>
      </c>
      <c r="D117" s="194" t="s">
        <v>206</v>
      </c>
      <c r="E117" s="195" t="s">
        <v>2318</v>
      </c>
      <c r="F117" s="196" t="s">
        <v>2319</v>
      </c>
      <c r="G117" s="197" t="s">
        <v>320</v>
      </c>
      <c r="H117" s="198">
        <v>15</v>
      </c>
      <c r="I117" s="199"/>
      <c r="J117" s="200">
        <f t="shared" si="0"/>
        <v>0</v>
      </c>
      <c r="K117" s="196" t="s">
        <v>20</v>
      </c>
      <c r="L117" s="55"/>
      <c r="M117" s="201" t="s">
        <v>20</v>
      </c>
      <c r="N117" s="202" t="s">
        <v>49</v>
      </c>
      <c r="O117" s="3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AR117" s="18" t="s">
        <v>211</v>
      </c>
      <c r="AT117" s="18" t="s">
        <v>206</v>
      </c>
      <c r="AU117" s="18" t="s">
        <v>22</v>
      </c>
      <c r="AY117" s="18" t="s">
        <v>203</v>
      </c>
      <c r="BE117" s="205">
        <f t="shared" si="4"/>
        <v>0</v>
      </c>
      <c r="BF117" s="205">
        <f t="shared" si="5"/>
        <v>0</v>
      </c>
      <c r="BG117" s="205">
        <f t="shared" si="6"/>
        <v>0</v>
      </c>
      <c r="BH117" s="205">
        <f t="shared" si="7"/>
        <v>0</v>
      </c>
      <c r="BI117" s="205">
        <f t="shared" si="8"/>
        <v>0</v>
      </c>
      <c r="BJ117" s="18" t="s">
        <v>22</v>
      </c>
      <c r="BK117" s="205">
        <f t="shared" si="9"/>
        <v>0</v>
      </c>
      <c r="BL117" s="18" t="s">
        <v>211</v>
      </c>
      <c r="BM117" s="18" t="s">
        <v>2320</v>
      </c>
    </row>
    <row r="118" spans="2:65" s="11" customFormat="1" ht="37.35" customHeight="1" x14ac:dyDescent="0.35">
      <c r="B118" s="177"/>
      <c r="C118" s="178"/>
      <c r="D118" s="191" t="s">
        <v>77</v>
      </c>
      <c r="E118" s="246" t="s">
        <v>2006</v>
      </c>
      <c r="F118" s="246" t="s">
        <v>2321</v>
      </c>
      <c r="G118" s="178"/>
      <c r="H118" s="178"/>
      <c r="I118" s="181"/>
      <c r="J118" s="247">
        <f>BK118</f>
        <v>0</v>
      </c>
      <c r="K118" s="178"/>
      <c r="L118" s="183"/>
      <c r="M118" s="184"/>
      <c r="N118" s="185"/>
      <c r="O118" s="185"/>
      <c r="P118" s="186">
        <f>SUM(P119:P136)</f>
        <v>0</v>
      </c>
      <c r="Q118" s="185"/>
      <c r="R118" s="186">
        <f>SUM(R119:R136)</f>
        <v>0</v>
      </c>
      <c r="S118" s="185"/>
      <c r="T118" s="187">
        <f>SUM(T119:T136)</f>
        <v>0</v>
      </c>
      <c r="AR118" s="188" t="s">
        <v>22</v>
      </c>
      <c r="AT118" s="189" t="s">
        <v>77</v>
      </c>
      <c r="AU118" s="189" t="s">
        <v>78</v>
      </c>
      <c r="AY118" s="188" t="s">
        <v>203</v>
      </c>
      <c r="BK118" s="190">
        <f>SUM(BK119:BK136)</f>
        <v>0</v>
      </c>
    </row>
    <row r="119" spans="2:65" s="1" customFormat="1" ht="22.5" customHeight="1" x14ac:dyDescent="0.3">
      <c r="B119" s="35"/>
      <c r="C119" s="194" t="s">
        <v>348</v>
      </c>
      <c r="D119" s="194" t="s">
        <v>206</v>
      </c>
      <c r="E119" s="195" t="s">
        <v>2322</v>
      </c>
      <c r="F119" s="196" t="s">
        <v>2267</v>
      </c>
      <c r="G119" s="197" t="s">
        <v>2268</v>
      </c>
      <c r="H119" s="198">
        <v>1</v>
      </c>
      <c r="I119" s="199"/>
      <c r="J119" s="200">
        <f t="shared" ref="J119:J136" si="10">ROUND(I119*H119,2)</f>
        <v>0</v>
      </c>
      <c r="K119" s="196" t="s">
        <v>20</v>
      </c>
      <c r="L119" s="55"/>
      <c r="M119" s="201" t="s">
        <v>20</v>
      </c>
      <c r="N119" s="202" t="s">
        <v>49</v>
      </c>
      <c r="O119" s="36"/>
      <c r="P119" s="203">
        <f t="shared" ref="P119:P136" si="11">O119*H119</f>
        <v>0</v>
      </c>
      <c r="Q119" s="203">
        <v>0</v>
      </c>
      <c r="R119" s="203">
        <f t="shared" ref="R119:R136" si="12">Q119*H119</f>
        <v>0</v>
      </c>
      <c r="S119" s="203">
        <v>0</v>
      </c>
      <c r="T119" s="204">
        <f t="shared" ref="T119:T136" si="13">S119*H119</f>
        <v>0</v>
      </c>
      <c r="AR119" s="18" t="s">
        <v>211</v>
      </c>
      <c r="AT119" s="18" t="s">
        <v>206</v>
      </c>
      <c r="AU119" s="18" t="s">
        <v>22</v>
      </c>
      <c r="AY119" s="18" t="s">
        <v>203</v>
      </c>
      <c r="BE119" s="205">
        <f t="shared" ref="BE119:BE136" si="14">IF(N119="základní",J119,0)</f>
        <v>0</v>
      </c>
      <c r="BF119" s="205">
        <f t="shared" ref="BF119:BF136" si="15">IF(N119="snížená",J119,0)</f>
        <v>0</v>
      </c>
      <c r="BG119" s="205">
        <f t="shared" ref="BG119:BG136" si="16">IF(N119="zákl. přenesená",J119,0)</f>
        <v>0</v>
      </c>
      <c r="BH119" s="205">
        <f t="shared" ref="BH119:BH136" si="17">IF(N119="sníž. přenesená",J119,0)</f>
        <v>0</v>
      </c>
      <c r="BI119" s="205">
        <f t="shared" ref="BI119:BI136" si="18">IF(N119="nulová",J119,0)</f>
        <v>0</v>
      </c>
      <c r="BJ119" s="18" t="s">
        <v>22</v>
      </c>
      <c r="BK119" s="205">
        <f t="shared" ref="BK119:BK136" si="19">ROUND(I119*H119,2)</f>
        <v>0</v>
      </c>
      <c r="BL119" s="18" t="s">
        <v>211</v>
      </c>
      <c r="BM119" s="18" t="s">
        <v>2323</v>
      </c>
    </row>
    <row r="120" spans="2:65" s="1" customFormat="1" ht="22.5" customHeight="1" x14ac:dyDescent="0.3">
      <c r="B120" s="35"/>
      <c r="C120" s="194" t="s">
        <v>353</v>
      </c>
      <c r="D120" s="194" t="s">
        <v>206</v>
      </c>
      <c r="E120" s="195" t="s">
        <v>2324</v>
      </c>
      <c r="F120" s="196" t="s">
        <v>2271</v>
      </c>
      <c r="G120" s="197" t="s">
        <v>2268</v>
      </c>
      <c r="H120" s="198">
        <v>1</v>
      </c>
      <c r="I120" s="199"/>
      <c r="J120" s="200">
        <f t="shared" si="10"/>
        <v>0</v>
      </c>
      <c r="K120" s="196" t="s">
        <v>20</v>
      </c>
      <c r="L120" s="55"/>
      <c r="M120" s="201" t="s">
        <v>20</v>
      </c>
      <c r="N120" s="202" t="s">
        <v>49</v>
      </c>
      <c r="O120" s="36"/>
      <c r="P120" s="203">
        <f t="shared" si="11"/>
        <v>0</v>
      </c>
      <c r="Q120" s="203">
        <v>0</v>
      </c>
      <c r="R120" s="203">
        <f t="shared" si="12"/>
        <v>0</v>
      </c>
      <c r="S120" s="203">
        <v>0</v>
      </c>
      <c r="T120" s="204">
        <f t="shared" si="13"/>
        <v>0</v>
      </c>
      <c r="AR120" s="18" t="s">
        <v>211</v>
      </c>
      <c r="AT120" s="18" t="s">
        <v>206</v>
      </c>
      <c r="AU120" s="18" t="s">
        <v>22</v>
      </c>
      <c r="AY120" s="18" t="s">
        <v>203</v>
      </c>
      <c r="BE120" s="205">
        <f t="shared" si="14"/>
        <v>0</v>
      </c>
      <c r="BF120" s="205">
        <f t="shared" si="15"/>
        <v>0</v>
      </c>
      <c r="BG120" s="205">
        <f t="shared" si="16"/>
        <v>0</v>
      </c>
      <c r="BH120" s="205">
        <f t="shared" si="17"/>
        <v>0</v>
      </c>
      <c r="BI120" s="205">
        <f t="shared" si="18"/>
        <v>0</v>
      </c>
      <c r="BJ120" s="18" t="s">
        <v>22</v>
      </c>
      <c r="BK120" s="205">
        <f t="shared" si="19"/>
        <v>0</v>
      </c>
      <c r="BL120" s="18" t="s">
        <v>211</v>
      </c>
      <c r="BM120" s="18" t="s">
        <v>2325</v>
      </c>
    </row>
    <row r="121" spans="2:65" s="1" customFormat="1" ht="22.5" customHeight="1" x14ac:dyDescent="0.3">
      <c r="B121" s="35"/>
      <c r="C121" s="194" t="s">
        <v>7</v>
      </c>
      <c r="D121" s="194" t="s">
        <v>206</v>
      </c>
      <c r="E121" s="195" t="s">
        <v>2326</v>
      </c>
      <c r="F121" s="196" t="s">
        <v>2274</v>
      </c>
      <c r="G121" s="197" t="s">
        <v>2268</v>
      </c>
      <c r="H121" s="198">
        <v>1</v>
      </c>
      <c r="I121" s="199"/>
      <c r="J121" s="200">
        <f t="shared" si="10"/>
        <v>0</v>
      </c>
      <c r="K121" s="196" t="s">
        <v>20</v>
      </c>
      <c r="L121" s="55"/>
      <c r="M121" s="201" t="s">
        <v>20</v>
      </c>
      <c r="N121" s="202" t="s">
        <v>49</v>
      </c>
      <c r="O121" s="36"/>
      <c r="P121" s="203">
        <f t="shared" si="11"/>
        <v>0</v>
      </c>
      <c r="Q121" s="203">
        <v>0</v>
      </c>
      <c r="R121" s="203">
        <f t="shared" si="12"/>
        <v>0</v>
      </c>
      <c r="S121" s="203">
        <v>0</v>
      </c>
      <c r="T121" s="204">
        <f t="shared" si="13"/>
        <v>0</v>
      </c>
      <c r="AR121" s="18" t="s">
        <v>211</v>
      </c>
      <c r="AT121" s="18" t="s">
        <v>206</v>
      </c>
      <c r="AU121" s="18" t="s">
        <v>22</v>
      </c>
      <c r="AY121" s="18" t="s">
        <v>203</v>
      </c>
      <c r="BE121" s="205">
        <f t="shared" si="14"/>
        <v>0</v>
      </c>
      <c r="BF121" s="205">
        <f t="shared" si="15"/>
        <v>0</v>
      </c>
      <c r="BG121" s="205">
        <f t="shared" si="16"/>
        <v>0</v>
      </c>
      <c r="BH121" s="205">
        <f t="shared" si="17"/>
        <v>0</v>
      </c>
      <c r="BI121" s="205">
        <f t="shared" si="18"/>
        <v>0</v>
      </c>
      <c r="BJ121" s="18" t="s">
        <v>22</v>
      </c>
      <c r="BK121" s="205">
        <f t="shared" si="19"/>
        <v>0</v>
      </c>
      <c r="BL121" s="18" t="s">
        <v>211</v>
      </c>
      <c r="BM121" s="18" t="s">
        <v>2327</v>
      </c>
    </row>
    <row r="122" spans="2:65" s="1" customFormat="1" ht="22.5" customHeight="1" x14ac:dyDescent="0.3">
      <c r="B122" s="35"/>
      <c r="C122" s="194" t="s">
        <v>366</v>
      </c>
      <c r="D122" s="194" t="s">
        <v>206</v>
      </c>
      <c r="E122" s="195" t="s">
        <v>2328</v>
      </c>
      <c r="F122" s="196" t="s">
        <v>2277</v>
      </c>
      <c r="G122" s="197" t="s">
        <v>2268</v>
      </c>
      <c r="H122" s="198">
        <v>1</v>
      </c>
      <c r="I122" s="199"/>
      <c r="J122" s="200">
        <f t="shared" si="10"/>
        <v>0</v>
      </c>
      <c r="K122" s="196" t="s">
        <v>20</v>
      </c>
      <c r="L122" s="55"/>
      <c r="M122" s="201" t="s">
        <v>20</v>
      </c>
      <c r="N122" s="202" t="s">
        <v>49</v>
      </c>
      <c r="O122" s="36"/>
      <c r="P122" s="203">
        <f t="shared" si="11"/>
        <v>0</v>
      </c>
      <c r="Q122" s="203">
        <v>0</v>
      </c>
      <c r="R122" s="203">
        <f t="shared" si="12"/>
        <v>0</v>
      </c>
      <c r="S122" s="203">
        <v>0</v>
      </c>
      <c r="T122" s="204">
        <f t="shared" si="13"/>
        <v>0</v>
      </c>
      <c r="AR122" s="18" t="s">
        <v>211</v>
      </c>
      <c r="AT122" s="18" t="s">
        <v>206</v>
      </c>
      <c r="AU122" s="18" t="s">
        <v>22</v>
      </c>
      <c r="AY122" s="18" t="s">
        <v>203</v>
      </c>
      <c r="BE122" s="205">
        <f t="shared" si="14"/>
        <v>0</v>
      </c>
      <c r="BF122" s="205">
        <f t="shared" si="15"/>
        <v>0</v>
      </c>
      <c r="BG122" s="205">
        <f t="shared" si="16"/>
        <v>0</v>
      </c>
      <c r="BH122" s="205">
        <f t="shared" si="17"/>
        <v>0</v>
      </c>
      <c r="BI122" s="205">
        <f t="shared" si="18"/>
        <v>0</v>
      </c>
      <c r="BJ122" s="18" t="s">
        <v>22</v>
      </c>
      <c r="BK122" s="205">
        <f t="shared" si="19"/>
        <v>0</v>
      </c>
      <c r="BL122" s="18" t="s">
        <v>211</v>
      </c>
      <c r="BM122" s="18" t="s">
        <v>2329</v>
      </c>
    </row>
    <row r="123" spans="2:65" s="1" customFormat="1" ht="22.5" customHeight="1" x14ac:dyDescent="0.3">
      <c r="B123" s="35"/>
      <c r="C123" s="194" t="s">
        <v>375</v>
      </c>
      <c r="D123" s="194" t="s">
        <v>206</v>
      </c>
      <c r="E123" s="195" t="s">
        <v>2330</v>
      </c>
      <c r="F123" s="196" t="s">
        <v>2280</v>
      </c>
      <c r="G123" s="197" t="s">
        <v>2268</v>
      </c>
      <c r="H123" s="198">
        <v>2</v>
      </c>
      <c r="I123" s="199"/>
      <c r="J123" s="200">
        <f t="shared" si="10"/>
        <v>0</v>
      </c>
      <c r="K123" s="196" t="s">
        <v>20</v>
      </c>
      <c r="L123" s="55"/>
      <c r="M123" s="201" t="s">
        <v>20</v>
      </c>
      <c r="N123" s="202" t="s">
        <v>49</v>
      </c>
      <c r="O123" s="36"/>
      <c r="P123" s="203">
        <f t="shared" si="11"/>
        <v>0</v>
      </c>
      <c r="Q123" s="203">
        <v>0</v>
      </c>
      <c r="R123" s="203">
        <f t="shared" si="12"/>
        <v>0</v>
      </c>
      <c r="S123" s="203">
        <v>0</v>
      </c>
      <c r="T123" s="204">
        <f t="shared" si="13"/>
        <v>0</v>
      </c>
      <c r="AR123" s="18" t="s">
        <v>211</v>
      </c>
      <c r="AT123" s="18" t="s">
        <v>206</v>
      </c>
      <c r="AU123" s="18" t="s">
        <v>22</v>
      </c>
      <c r="AY123" s="18" t="s">
        <v>203</v>
      </c>
      <c r="BE123" s="205">
        <f t="shared" si="14"/>
        <v>0</v>
      </c>
      <c r="BF123" s="205">
        <f t="shared" si="15"/>
        <v>0</v>
      </c>
      <c r="BG123" s="205">
        <f t="shared" si="16"/>
        <v>0</v>
      </c>
      <c r="BH123" s="205">
        <f t="shared" si="17"/>
        <v>0</v>
      </c>
      <c r="BI123" s="205">
        <f t="shared" si="18"/>
        <v>0</v>
      </c>
      <c r="BJ123" s="18" t="s">
        <v>22</v>
      </c>
      <c r="BK123" s="205">
        <f t="shared" si="19"/>
        <v>0</v>
      </c>
      <c r="BL123" s="18" t="s">
        <v>211</v>
      </c>
      <c r="BM123" s="18" t="s">
        <v>2331</v>
      </c>
    </row>
    <row r="124" spans="2:65" s="1" customFormat="1" ht="22.5" customHeight="1" x14ac:dyDescent="0.3">
      <c r="B124" s="35"/>
      <c r="C124" s="194" t="s">
        <v>382</v>
      </c>
      <c r="D124" s="194" t="s">
        <v>206</v>
      </c>
      <c r="E124" s="195" t="s">
        <v>2332</v>
      </c>
      <c r="F124" s="196" t="s">
        <v>2283</v>
      </c>
      <c r="G124" s="197" t="s">
        <v>2268</v>
      </c>
      <c r="H124" s="198">
        <v>1</v>
      </c>
      <c r="I124" s="199"/>
      <c r="J124" s="200">
        <f t="shared" si="10"/>
        <v>0</v>
      </c>
      <c r="K124" s="196" t="s">
        <v>20</v>
      </c>
      <c r="L124" s="55"/>
      <c r="M124" s="201" t="s">
        <v>20</v>
      </c>
      <c r="N124" s="202" t="s">
        <v>49</v>
      </c>
      <c r="O124" s="36"/>
      <c r="P124" s="203">
        <f t="shared" si="11"/>
        <v>0</v>
      </c>
      <c r="Q124" s="203">
        <v>0</v>
      </c>
      <c r="R124" s="203">
        <f t="shared" si="12"/>
        <v>0</v>
      </c>
      <c r="S124" s="203">
        <v>0</v>
      </c>
      <c r="T124" s="204">
        <f t="shared" si="13"/>
        <v>0</v>
      </c>
      <c r="AR124" s="18" t="s">
        <v>211</v>
      </c>
      <c r="AT124" s="18" t="s">
        <v>206</v>
      </c>
      <c r="AU124" s="18" t="s">
        <v>22</v>
      </c>
      <c r="AY124" s="18" t="s">
        <v>203</v>
      </c>
      <c r="BE124" s="205">
        <f t="shared" si="14"/>
        <v>0</v>
      </c>
      <c r="BF124" s="205">
        <f t="shared" si="15"/>
        <v>0</v>
      </c>
      <c r="BG124" s="205">
        <f t="shared" si="16"/>
        <v>0</v>
      </c>
      <c r="BH124" s="205">
        <f t="shared" si="17"/>
        <v>0</v>
      </c>
      <c r="BI124" s="205">
        <f t="shared" si="18"/>
        <v>0</v>
      </c>
      <c r="BJ124" s="18" t="s">
        <v>22</v>
      </c>
      <c r="BK124" s="205">
        <f t="shared" si="19"/>
        <v>0</v>
      </c>
      <c r="BL124" s="18" t="s">
        <v>211</v>
      </c>
      <c r="BM124" s="18" t="s">
        <v>2333</v>
      </c>
    </row>
    <row r="125" spans="2:65" s="1" customFormat="1" ht="22.5" customHeight="1" x14ac:dyDescent="0.3">
      <c r="B125" s="35"/>
      <c r="C125" s="194" t="s">
        <v>390</v>
      </c>
      <c r="D125" s="194" t="s">
        <v>206</v>
      </c>
      <c r="E125" s="195" t="s">
        <v>2334</v>
      </c>
      <c r="F125" s="196" t="s">
        <v>2286</v>
      </c>
      <c r="G125" s="197" t="s">
        <v>2268</v>
      </c>
      <c r="H125" s="198">
        <v>1</v>
      </c>
      <c r="I125" s="199"/>
      <c r="J125" s="200">
        <f t="shared" si="10"/>
        <v>0</v>
      </c>
      <c r="K125" s="196" t="s">
        <v>20</v>
      </c>
      <c r="L125" s="55"/>
      <c r="M125" s="201" t="s">
        <v>20</v>
      </c>
      <c r="N125" s="202" t="s">
        <v>49</v>
      </c>
      <c r="O125" s="36"/>
      <c r="P125" s="203">
        <f t="shared" si="11"/>
        <v>0</v>
      </c>
      <c r="Q125" s="203">
        <v>0</v>
      </c>
      <c r="R125" s="203">
        <f t="shared" si="12"/>
        <v>0</v>
      </c>
      <c r="S125" s="203">
        <v>0</v>
      </c>
      <c r="T125" s="204">
        <f t="shared" si="13"/>
        <v>0</v>
      </c>
      <c r="AR125" s="18" t="s">
        <v>211</v>
      </c>
      <c r="AT125" s="18" t="s">
        <v>206</v>
      </c>
      <c r="AU125" s="18" t="s">
        <v>22</v>
      </c>
      <c r="AY125" s="18" t="s">
        <v>203</v>
      </c>
      <c r="BE125" s="205">
        <f t="shared" si="14"/>
        <v>0</v>
      </c>
      <c r="BF125" s="205">
        <f t="shared" si="15"/>
        <v>0</v>
      </c>
      <c r="BG125" s="205">
        <f t="shared" si="16"/>
        <v>0</v>
      </c>
      <c r="BH125" s="205">
        <f t="shared" si="17"/>
        <v>0</v>
      </c>
      <c r="BI125" s="205">
        <f t="shared" si="18"/>
        <v>0</v>
      </c>
      <c r="BJ125" s="18" t="s">
        <v>22</v>
      </c>
      <c r="BK125" s="205">
        <f t="shared" si="19"/>
        <v>0</v>
      </c>
      <c r="BL125" s="18" t="s">
        <v>211</v>
      </c>
      <c r="BM125" s="18" t="s">
        <v>2335</v>
      </c>
    </row>
    <row r="126" spans="2:65" s="1" customFormat="1" ht="22.5" customHeight="1" x14ac:dyDescent="0.3">
      <c r="B126" s="35"/>
      <c r="C126" s="194" t="s">
        <v>399</v>
      </c>
      <c r="D126" s="194" t="s">
        <v>206</v>
      </c>
      <c r="E126" s="195" t="s">
        <v>2336</v>
      </c>
      <c r="F126" s="196" t="s">
        <v>2289</v>
      </c>
      <c r="G126" s="197" t="s">
        <v>2268</v>
      </c>
      <c r="H126" s="198">
        <v>1</v>
      </c>
      <c r="I126" s="199"/>
      <c r="J126" s="200">
        <f t="shared" si="10"/>
        <v>0</v>
      </c>
      <c r="K126" s="196" t="s">
        <v>20</v>
      </c>
      <c r="L126" s="55"/>
      <c r="M126" s="201" t="s">
        <v>20</v>
      </c>
      <c r="N126" s="202" t="s">
        <v>49</v>
      </c>
      <c r="O126" s="36"/>
      <c r="P126" s="203">
        <f t="shared" si="11"/>
        <v>0</v>
      </c>
      <c r="Q126" s="203">
        <v>0</v>
      </c>
      <c r="R126" s="203">
        <f t="shared" si="12"/>
        <v>0</v>
      </c>
      <c r="S126" s="203">
        <v>0</v>
      </c>
      <c r="T126" s="204">
        <f t="shared" si="13"/>
        <v>0</v>
      </c>
      <c r="AR126" s="18" t="s">
        <v>211</v>
      </c>
      <c r="AT126" s="18" t="s">
        <v>206</v>
      </c>
      <c r="AU126" s="18" t="s">
        <v>22</v>
      </c>
      <c r="AY126" s="18" t="s">
        <v>203</v>
      </c>
      <c r="BE126" s="205">
        <f t="shared" si="14"/>
        <v>0</v>
      </c>
      <c r="BF126" s="205">
        <f t="shared" si="15"/>
        <v>0</v>
      </c>
      <c r="BG126" s="205">
        <f t="shared" si="16"/>
        <v>0</v>
      </c>
      <c r="BH126" s="205">
        <f t="shared" si="17"/>
        <v>0</v>
      </c>
      <c r="BI126" s="205">
        <f t="shared" si="18"/>
        <v>0</v>
      </c>
      <c r="BJ126" s="18" t="s">
        <v>22</v>
      </c>
      <c r="BK126" s="205">
        <f t="shared" si="19"/>
        <v>0</v>
      </c>
      <c r="BL126" s="18" t="s">
        <v>211</v>
      </c>
      <c r="BM126" s="18" t="s">
        <v>2337</v>
      </c>
    </row>
    <row r="127" spans="2:65" s="1" customFormat="1" ht="22.5" customHeight="1" x14ac:dyDescent="0.3">
      <c r="B127" s="35"/>
      <c r="C127" s="194" t="s">
        <v>406</v>
      </c>
      <c r="D127" s="194" t="s">
        <v>206</v>
      </c>
      <c r="E127" s="195" t="s">
        <v>2338</v>
      </c>
      <c r="F127" s="196" t="s">
        <v>2292</v>
      </c>
      <c r="G127" s="197" t="s">
        <v>2268</v>
      </c>
      <c r="H127" s="198">
        <v>1</v>
      </c>
      <c r="I127" s="199"/>
      <c r="J127" s="200">
        <f t="shared" si="10"/>
        <v>0</v>
      </c>
      <c r="K127" s="196" t="s">
        <v>20</v>
      </c>
      <c r="L127" s="55"/>
      <c r="M127" s="201" t="s">
        <v>20</v>
      </c>
      <c r="N127" s="202" t="s">
        <v>49</v>
      </c>
      <c r="O127" s="36"/>
      <c r="P127" s="203">
        <f t="shared" si="11"/>
        <v>0</v>
      </c>
      <c r="Q127" s="203">
        <v>0</v>
      </c>
      <c r="R127" s="203">
        <f t="shared" si="12"/>
        <v>0</v>
      </c>
      <c r="S127" s="203">
        <v>0</v>
      </c>
      <c r="T127" s="204">
        <f t="shared" si="13"/>
        <v>0</v>
      </c>
      <c r="AR127" s="18" t="s">
        <v>211</v>
      </c>
      <c r="AT127" s="18" t="s">
        <v>206</v>
      </c>
      <c r="AU127" s="18" t="s">
        <v>22</v>
      </c>
      <c r="AY127" s="18" t="s">
        <v>203</v>
      </c>
      <c r="BE127" s="205">
        <f t="shared" si="14"/>
        <v>0</v>
      </c>
      <c r="BF127" s="205">
        <f t="shared" si="15"/>
        <v>0</v>
      </c>
      <c r="BG127" s="205">
        <f t="shared" si="16"/>
        <v>0</v>
      </c>
      <c r="BH127" s="205">
        <f t="shared" si="17"/>
        <v>0</v>
      </c>
      <c r="BI127" s="205">
        <f t="shared" si="18"/>
        <v>0</v>
      </c>
      <c r="BJ127" s="18" t="s">
        <v>22</v>
      </c>
      <c r="BK127" s="205">
        <f t="shared" si="19"/>
        <v>0</v>
      </c>
      <c r="BL127" s="18" t="s">
        <v>211</v>
      </c>
      <c r="BM127" s="18" t="s">
        <v>2339</v>
      </c>
    </row>
    <row r="128" spans="2:65" s="1" customFormat="1" ht="22.5" customHeight="1" x14ac:dyDescent="0.3">
      <c r="B128" s="35"/>
      <c r="C128" s="194" t="s">
        <v>414</v>
      </c>
      <c r="D128" s="194" t="s">
        <v>206</v>
      </c>
      <c r="E128" s="195" t="s">
        <v>2340</v>
      </c>
      <c r="F128" s="196" t="s">
        <v>2295</v>
      </c>
      <c r="G128" s="197" t="s">
        <v>2268</v>
      </c>
      <c r="H128" s="198">
        <v>3</v>
      </c>
      <c r="I128" s="199"/>
      <c r="J128" s="200">
        <f t="shared" si="10"/>
        <v>0</v>
      </c>
      <c r="K128" s="196" t="s">
        <v>20</v>
      </c>
      <c r="L128" s="55"/>
      <c r="M128" s="201" t="s">
        <v>20</v>
      </c>
      <c r="N128" s="202" t="s">
        <v>49</v>
      </c>
      <c r="O128" s="36"/>
      <c r="P128" s="203">
        <f t="shared" si="11"/>
        <v>0</v>
      </c>
      <c r="Q128" s="203">
        <v>0</v>
      </c>
      <c r="R128" s="203">
        <f t="shared" si="12"/>
        <v>0</v>
      </c>
      <c r="S128" s="203">
        <v>0</v>
      </c>
      <c r="T128" s="204">
        <f t="shared" si="13"/>
        <v>0</v>
      </c>
      <c r="AR128" s="18" t="s">
        <v>211</v>
      </c>
      <c r="AT128" s="18" t="s">
        <v>206</v>
      </c>
      <c r="AU128" s="18" t="s">
        <v>22</v>
      </c>
      <c r="AY128" s="18" t="s">
        <v>203</v>
      </c>
      <c r="BE128" s="205">
        <f t="shared" si="14"/>
        <v>0</v>
      </c>
      <c r="BF128" s="205">
        <f t="shared" si="15"/>
        <v>0</v>
      </c>
      <c r="BG128" s="205">
        <f t="shared" si="16"/>
        <v>0</v>
      </c>
      <c r="BH128" s="205">
        <f t="shared" si="17"/>
        <v>0</v>
      </c>
      <c r="BI128" s="205">
        <f t="shared" si="18"/>
        <v>0</v>
      </c>
      <c r="BJ128" s="18" t="s">
        <v>22</v>
      </c>
      <c r="BK128" s="205">
        <f t="shared" si="19"/>
        <v>0</v>
      </c>
      <c r="BL128" s="18" t="s">
        <v>211</v>
      </c>
      <c r="BM128" s="18" t="s">
        <v>2341</v>
      </c>
    </row>
    <row r="129" spans="2:65" s="1" customFormat="1" ht="22.5" customHeight="1" x14ac:dyDescent="0.3">
      <c r="B129" s="35"/>
      <c r="C129" s="194" t="s">
        <v>422</v>
      </c>
      <c r="D129" s="194" t="s">
        <v>206</v>
      </c>
      <c r="E129" s="195" t="s">
        <v>2342</v>
      </c>
      <c r="F129" s="196" t="s">
        <v>2298</v>
      </c>
      <c r="G129" s="197" t="s">
        <v>2268</v>
      </c>
      <c r="H129" s="198">
        <v>3</v>
      </c>
      <c r="I129" s="199"/>
      <c r="J129" s="200">
        <f t="shared" si="10"/>
        <v>0</v>
      </c>
      <c r="K129" s="196" t="s">
        <v>20</v>
      </c>
      <c r="L129" s="55"/>
      <c r="M129" s="201" t="s">
        <v>20</v>
      </c>
      <c r="N129" s="202" t="s">
        <v>49</v>
      </c>
      <c r="O129" s="36"/>
      <c r="P129" s="203">
        <f t="shared" si="11"/>
        <v>0</v>
      </c>
      <c r="Q129" s="203">
        <v>0</v>
      </c>
      <c r="R129" s="203">
        <f t="shared" si="12"/>
        <v>0</v>
      </c>
      <c r="S129" s="203">
        <v>0</v>
      </c>
      <c r="T129" s="204">
        <f t="shared" si="13"/>
        <v>0</v>
      </c>
      <c r="AR129" s="18" t="s">
        <v>211</v>
      </c>
      <c r="AT129" s="18" t="s">
        <v>206</v>
      </c>
      <c r="AU129" s="18" t="s">
        <v>22</v>
      </c>
      <c r="AY129" s="18" t="s">
        <v>203</v>
      </c>
      <c r="BE129" s="205">
        <f t="shared" si="14"/>
        <v>0</v>
      </c>
      <c r="BF129" s="205">
        <f t="shared" si="15"/>
        <v>0</v>
      </c>
      <c r="BG129" s="205">
        <f t="shared" si="16"/>
        <v>0</v>
      </c>
      <c r="BH129" s="205">
        <f t="shared" si="17"/>
        <v>0</v>
      </c>
      <c r="BI129" s="205">
        <f t="shared" si="18"/>
        <v>0</v>
      </c>
      <c r="BJ129" s="18" t="s">
        <v>22</v>
      </c>
      <c r="BK129" s="205">
        <f t="shared" si="19"/>
        <v>0</v>
      </c>
      <c r="BL129" s="18" t="s">
        <v>211</v>
      </c>
      <c r="BM129" s="18" t="s">
        <v>2343</v>
      </c>
    </row>
    <row r="130" spans="2:65" s="1" customFormat="1" ht="22.5" customHeight="1" x14ac:dyDescent="0.3">
      <c r="B130" s="35"/>
      <c r="C130" s="194" t="s">
        <v>427</v>
      </c>
      <c r="D130" s="194" t="s">
        <v>206</v>
      </c>
      <c r="E130" s="195" t="s">
        <v>2344</v>
      </c>
      <c r="F130" s="196" t="s">
        <v>2301</v>
      </c>
      <c r="G130" s="197" t="s">
        <v>2268</v>
      </c>
      <c r="H130" s="198">
        <v>1</v>
      </c>
      <c r="I130" s="199"/>
      <c r="J130" s="200">
        <f t="shared" si="10"/>
        <v>0</v>
      </c>
      <c r="K130" s="196" t="s">
        <v>20</v>
      </c>
      <c r="L130" s="55"/>
      <c r="M130" s="201" t="s">
        <v>20</v>
      </c>
      <c r="N130" s="202" t="s">
        <v>49</v>
      </c>
      <c r="O130" s="36"/>
      <c r="P130" s="203">
        <f t="shared" si="11"/>
        <v>0</v>
      </c>
      <c r="Q130" s="203">
        <v>0</v>
      </c>
      <c r="R130" s="203">
        <f t="shared" si="12"/>
        <v>0</v>
      </c>
      <c r="S130" s="203">
        <v>0</v>
      </c>
      <c r="T130" s="204">
        <f t="shared" si="13"/>
        <v>0</v>
      </c>
      <c r="AR130" s="18" t="s">
        <v>211</v>
      </c>
      <c r="AT130" s="18" t="s">
        <v>206</v>
      </c>
      <c r="AU130" s="18" t="s">
        <v>22</v>
      </c>
      <c r="AY130" s="18" t="s">
        <v>203</v>
      </c>
      <c r="BE130" s="205">
        <f t="shared" si="14"/>
        <v>0</v>
      </c>
      <c r="BF130" s="205">
        <f t="shared" si="15"/>
        <v>0</v>
      </c>
      <c r="BG130" s="205">
        <f t="shared" si="16"/>
        <v>0</v>
      </c>
      <c r="BH130" s="205">
        <f t="shared" si="17"/>
        <v>0</v>
      </c>
      <c r="BI130" s="205">
        <f t="shared" si="18"/>
        <v>0</v>
      </c>
      <c r="BJ130" s="18" t="s">
        <v>22</v>
      </c>
      <c r="BK130" s="205">
        <f t="shared" si="19"/>
        <v>0</v>
      </c>
      <c r="BL130" s="18" t="s">
        <v>211</v>
      </c>
      <c r="BM130" s="18" t="s">
        <v>2345</v>
      </c>
    </row>
    <row r="131" spans="2:65" s="1" customFormat="1" ht="22.5" customHeight="1" x14ac:dyDescent="0.3">
      <c r="B131" s="35"/>
      <c r="C131" s="194" t="s">
        <v>443</v>
      </c>
      <c r="D131" s="194" t="s">
        <v>206</v>
      </c>
      <c r="E131" s="195" t="s">
        <v>2346</v>
      </c>
      <c r="F131" s="196" t="s">
        <v>2304</v>
      </c>
      <c r="G131" s="197" t="s">
        <v>2268</v>
      </c>
      <c r="H131" s="198">
        <v>8</v>
      </c>
      <c r="I131" s="199"/>
      <c r="J131" s="200">
        <f t="shared" si="10"/>
        <v>0</v>
      </c>
      <c r="K131" s="196" t="s">
        <v>20</v>
      </c>
      <c r="L131" s="55"/>
      <c r="M131" s="201" t="s">
        <v>20</v>
      </c>
      <c r="N131" s="202" t="s">
        <v>49</v>
      </c>
      <c r="O131" s="3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AR131" s="18" t="s">
        <v>211</v>
      </c>
      <c r="AT131" s="18" t="s">
        <v>206</v>
      </c>
      <c r="AU131" s="18" t="s">
        <v>22</v>
      </c>
      <c r="AY131" s="18" t="s">
        <v>203</v>
      </c>
      <c r="BE131" s="205">
        <f t="shared" si="14"/>
        <v>0</v>
      </c>
      <c r="BF131" s="205">
        <f t="shared" si="15"/>
        <v>0</v>
      </c>
      <c r="BG131" s="205">
        <f t="shared" si="16"/>
        <v>0</v>
      </c>
      <c r="BH131" s="205">
        <f t="shared" si="17"/>
        <v>0</v>
      </c>
      <c r="BI131" s="205">
        <f t="shared" si="18"/>
        <v>0</v>
      </c>
      <c r="BJ131" s="18" t="s">
        <v>22</v>
      </c>
      <c r="BK131" s="205">
        <f t="shared" si="19"/>
        <v>0</v>
      </c>
      <c r="BL131" s="18" t="s">
        <v>211</v>
      </c>
      <c r="BM131" s="18" t="s">
        <v>2347</v>
      </c>
    </row>
    <row r="132" spans="2:65" s="1" customFormat="1" ht="22.5" customHeight="1" x14ac:dyDescent="0.3">
      <c r="B132" s="35"/>
      <c r="C132" s="194" t="s">
        <v>450</v>
      </c>
      <c r="D132" s="194" t="s">
        <v>206</v>
      </c>
      <c r="E132" s="195" t="s">
        <v>2348</v>
      </c>
      <c r="F132" s="196" t="s">
        <v>2307</v>
      </c>
      <c r="G132" s="197" t="s">
        <v>2268</v>
      </c>
      <c r="H132" s="198">
        <v>1</v>
      </c>
      <c r="I132" s="199"/>
      <c r="J132" s="200">
        <f t="shared" si="10"/>
        <v>0</v>
      </c>
      <c r="K132" s="196" t="s">
        <v>20</v>
      </c>
      <c r="L132" s="55"/>
      <c r="M132" s="201" t="s">
        <v>20</v>
      </c>
      <c r="N132" s="202" t="s">
        <v>49</v>
      </c>
      <c r="O132" s="36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AR132" s="18" t="s">
        <v>211</v>
      </c>
      <c r="AT132" s="18" t="s">
        <v>206</v>
      </c>
      <c r="AU132" s="18" t="s">
        <v>22</v>
      </c>
      <c r="AY132" s="18" t="s">
        <v>203</v>
      </c>
      <c r="BE132" s="205">
        <f t="shared" si="14"/>
        <v>0</v>
      </c>
      <c r="BF132" s="205">
        <f t="shared" si="15"/>
        <v>0</v>
      </c>
      <c r="BG132" s="205">
        <f t="shared" si="16"/>
        <v>0</v>
      </c>
      <c r="BH132" s="205">
        <f t="shared" si="17"/>
        <v>0</v>
      </c>
      <c r="BI132" s="205">
        <f t="shared" si="18"/>
        <v>0</v>
      </c>
      <c r="BJ132" s="18" t="s">
        <v>22</v>
      </c>
      <c r="BK132" s="205">
        <f t="shared" si="19"/>
        <v>0</v>
      </c>
      <c r="BL132" s="18" t="s">
        <v>211</v>
      </c>
      <c r="BM132" s="18" t="s">
        <v>2349</v>
      </c>
    </row>
    <row r="133" spans="2:65" s="1" customFormat="1" ht="22.5" customHeight="1" x14ac:dyDescent="0.3">
      <c r="B133" s="35"/>
      <c r="C133" s="194" t="s">
        <v>458</v>
      </c>
      <c r="D133" s="194" t="s">
        <v>206</v>
      </c>
      <c r="E133" s="195" t="s">
        <v>2350</v>
      </c>
      <c r="F133" s="196" t="s">
        <v>2310</v>
      </c>
      <c r="G133" s="197" t="s">
        <v>2268</v>
      </c>
      <c r="H133" s="198">
        <v>1</v>
      </c>
      <c r="I133" s="199"/>
      <c r="J133" s="200">
        <f t="shared" si="10"/>
        <v>0</v>
      </c>
      <c r="K133" s="196" t="s">
        <v>20</v>
      </c>
      <c r="L133" s="55"/>
      <c r="M133" s="201" t="s">
        <v>20</v>
      </c>
      <c r="N133" s="202" t="s">
        <v>49</v>
      </c>
      <c r="O133" s="3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AR133" s="18" t="s">
        <v>211</v>
      </c>
      <c r="AT133" s="18" t="s">
        <v>206</v>
      </c>
      <c r="AU133" s="18" t="s">
        <v>22</v>
      </c>
      <c r="AY133" s="18" t="s">
        <v>203</v>
      </c>
      <c r="BE133" s="205">
        <f t="shared" si="14"/>
        <v>0</v>
      </c>
      <c r="BF133" s="205">
        <f t="shared" si="15"/>
        <v>0</v>
      </c>
      <c r="BG133" s="205">
        <f t="shared" si="16"/>
        <v>0</v>
      </c>
      <c r="BH133" s="205">
        <f t="shared" si="17"/>
        <v>0</v>
      </c>
      <c r="BI133" s="205">
        <f t="shared" si="18"/>
        <v>0</v>
      </c>
      <c r="BJ133" s="18" t="s">
        <v>22</v>
      </c>
      <c r="BK133" s="205">
        <f t="shared" si="19"/>
        <v>0</v>
      </c>
      <c r="BL133" s="18" t="s">
        <v>211</v>
      </c>
      <c r="BM133" s="18" t="s">
        <v>2351</v>
      </c>
    </row>
    <row r="134" spans="2:65" s="1" customFormat="1" ht="22.5" customHeight="1" x14ac:dyDescent="0.3">
      <c r="B134" s="35"/>
      <c r="C134" s="194" t="s">
        <v>464</v>
      </c>
      <c r="D134" s="194" t="s">
        <v>206</v>
      </c>
      <c r="E134" s="195" t="s">
        <v>2352</v>
      </c>
      <c r="F134" s="196" t="s">
        <v>2313</v>
      </c>
      <c r="G134" s="197" t="s">
        <v>209</v>
      </c>
      <c r="H134" s="198">
        <v>2</v>
      </c>
      <c r="I134" s="199"/>
      <c r="J134" s="200">
        <f t="shared" si="10"/>
        <v>0</v>
      </c>
      <c r="K134" s="196" t="s">
        <v>20</v>
      </c>
      <c r="L134" s="55"/>
      <c r="M134" s="201" t="s">
        <v>20</v>
      </c>
      <c r="N134" s="202" t="s">
        <v>49</v>
      </c>
      <c r="O134" s="36"/>
      <c r="P134" s="203">
        <f t="shared" si="11"/>
        <v>0</v>
      </c>
      <c r="Q134" s="203">
        <v>0</v>
      </c>
      <c r="R134" s="203">
        <f t="shared" si="12"/>
        <v>0</v>
      </c>
      <c r="S134" s="203">
        <v>0</v>
      </c>
      <c r="T134" s="204">
        <f t="shared" si="13"/>
        <v>0</v>
      </c>
      <c r="AR134" s="18" t="s">
        <v>211</v>
      </c>
      <c r="AT134" s="18" t="s">
        <v>206</v>
      </c>
      <c r="AU134" s="18" t="s">
        <v>22</v>
      </c>
      <c r="AY134" s="18" t="s">
        <v>203</v>
      </c>
      <c r="BE134" s="205">
        <f t="shared" si="14"/>
        <v>0</v>
      </c>
      <c r="BF134" s="205">
        <f t="shared" si="15"/>
        <v>0</v>
      </c>
      <c r="BG134" s="205">
        <f t="shared" si="16"/>
        <v>0</v>
      </c>
      <c r="BH134" s="205">
        <f t="shared" si="17"/>
        <v>0</v>
      </c>
      <c r="BI134" s="205">
        <f t="shared" si="18"/>
        <v>0</v>
      </c>
      <c r="BJ134" s="18" t="s">
        <v>22</v>
      </c>
      <c r="BK134" s="205">
        <f t="shared" si="19"/>
        <v>0</v>
      </c>
      <c r="BL134" s="18" t="s">
        <v>211</v>
      </c>
      <c r="BM134" s="18" t="s">
        <v>2353</v>
      </c>
    </row>
    <row r="135" spans="2:65" s="1" customFormat="1" ht="22.5" customHeight="1" x14ac:dyDescent="0.3">
      <c r="B135" s="35"/>
      <c r="C135" s="194" t="s">
        <v>706</v>
      </c>
      <c r="D135" s="194" t="s">
        <v>206</v>
      </c>
      <c r="E135" s="195" t="s">
        <v>2354</v>
      </c>
      <c r="F135" s="196" t="s">
        <v>2316</v>
      </c>
      <c r="G135" s="197" t="s">
        <v>320</v>
      </c>
      <c r="H135" s="198">
        <v>9</v>
      </c>
      <c r="I135" s="199"/>
      <c r="J135" s="200">
        <f t="shared" si="10"/>
        <v>0</v>
      </c>
      <c r="K135" s="196" t="s">
        <v>20</v>
      </c>
      <c r="L135" s="55"/>
      <c r="M135" s="201" t="s">
        <v>20</v>
      </c>
      <c r="N135" s="202" t="s">
        <v>49</v>
      </c>
      <c r="O135" s="36"/>
      <c r="P135" s="203">
        <f t="shared" si="11"/>
        <v>0</v>
      </c>
      <c r="Q135" s="203">
        <v>0</v>
      </c>
      <c r="R135" s="203">
        <f t="shared" si="12"/>
        <v>0</v>
      </c>
      <c r="S135" s="203">
        <v>0</v>
      </c>
      <c r="T135" s="204">
        <f t="shared" si="13"/>
        <v>0</v>
      </c>
      <c r="AR135" s="18" t="s">
        <v>211</v>
      </c>
      <c r="AT135" s="18" t="s">
        <v>206</v>
      </c>
      <c r="AU135" s="18" t="s">
        <v>22</v>
      </c>
      <c r="AY135" s="18" t="s">
        <v>203</v>
      </c>
      <c r="BE135" s="205">
        <f t="shared" si="14"/>
        <v>0</v>
      </c>
      <c r="BF135" s="205">
        <f t="shared" si="15"/>
        <v>0</v>
      </c>
      <c r="BG135" s="205">
        <f t="shared" si="16"/>
        <v>0</v>
      </c>
      <c r="BH135" s="205">
        <f t="shared" si="17"/>
        <v>0</v>
      </c>
      <c r="BI135" s="205">
        <f t="shared" si="18"/>
        <v>0</v>
      </c>
      <c r="BJ135" s="18" t="s">
        <v>22</v>
      </c>
      <c r="BK135" s="205">
        <f t="shared" si="19"/>
        <v>0</v>
      </c>
      <c r="BL135" s="18" t="s">
        <v>211</v>
      </c>
      <c r="BM135" s="18" t="s">
        <v>2355</v>
      </c>
    </row>
    <row r="136" spans="2:65" s="1" customFormat="1" ht="22.5" customHeight="1" x14ac:dyDescent="0.3">
      <c r="B136" s="35"/>
      <c r="C136" s="194" t="s">
        <v>710</v>
      </c>
      <c r="D136" s="194" t="s">
        <v>206</v>
      </c>
      <c r="E136" s="195" t="s">
        <v>2356</v>
      </c>
      <c r="F136" s="196" t="s">
        <v>2319</v>
      </c>
      <c r="G136" s="197" t="s">
        <v>320</v>
      </c>
      <c r="H136" s="198">
        <v>15</v>
      </c>
      <c r="I136" s="199"/>
      <c r="J136" s="200">
        <f t="shared" si="10"/>
        <v>0</v>
      </c>
      <c r="K136" s="196" t="s">
        <v>20</v>
      </c>
      <c r="L136" s="55"/>
      <c r="M136" s="201" t="s">
        <v>20</v>
      </c>
      <c r="N136" s="202" t="s">
        <v>49</v>
      </c>
      <c r="O136" s="36"/>
      <c r="P136" s="203">
        <f t="shared" si="11"/>
        <v>0</v>
      </c>
      <c r="Q136" s="203">
        <v>0</v>
      </c>
      <c r="R136" s="203">
        <f t="shared" si="12"/>
        <v>0</v>
      </c>
      <c r="S136" s="203">
        <v>0</v>
      </c>
      <c r="T136" s="204">
        <f t="shared" si="13"/>
        <v>0</v>
      </c>
      <c r="AR136" s="18" t="s">
        <v>211</v>
      </c>
      <c r="AT136" s="18" t="s">
        <v>206</v>
      </c>
      <c r="AU136" s="18" t="s">
        <v>22</v>
      </c>
      <c r="AY136" s="18" t="s">
        <v>203</v>
      </c>
      <c r="BE136" s="205">
        <f t="shared" si="14"/>
        <v>0</v>
      </c>
      <c r="BF136" s="205">
        <f t="shared" si="15"/>
        <v>0</v>
      </c>
      <c r="BG136" s="205">
        <f t="shared" si="16"/>
        <v>0</v>
      </c>
      <c r="BH136" s="205">
        <f t="shared" si="17"/>
        <v>0</v>
      </c>
      <c r="BI136" s="205">
        <f t="shared" si="18"/>
        <v>0</v>
      </c>
      <c r="BJ136" s="18" t="s">
        <v>22</v>
      </c>
      <c r="BK136" s="205">
        <f t="shared" si="19"/>
        <v>0</v>
      </c>
      <c r="BL136" s="18" t="s">
        <v>211</v>
      </c>
      <c r="BM136" s="18" t="s">
        <v>2357</v>
      </c>
    </row>
    <row r="137" spans="2:65" s="11" customFormat="1" ht="37.35" customHeight="1" x14ac:dyDescent="0.35">
      <c r="B137" s="177"/>
      <c r="C137" s="178"/>
      <c r="D137" s="191" t="s">
        <v>77</v>
      </c>
      <c r="E137" s="246" t="s">
        <v>1617</v>
      </c>
      <c r="F137" s="246" t="s">
        <v>2358</v>
      </c>
      <c r="G137" s="178"/>
      <c r="H137" s="178"/>
      <c r="I137" s="181"/>
      <c r="J137" s="247">
        <f>BK137</f>
        <v>0</v>
      </c>
      <c r="K137" s="178"/>
      <c r="L137" s="183"/>
      <c r="M137" s="184"/>
      <c r="N137" s="185"/>
      <c r="O137" s="185"/>
      <c r="P137" s="186">
        <f>SUM(P138:P143)</f>
        <v>0</v>
      </c>
      <c r="Q137" s="185"/>
      <c r="R137" s="186">
        <f>SUM(R138:R143)</f>
        <v>0</v>
      </c>
      <c r="S137" s="185"/>
      <c r="T137" s="187">
        <f>SUM(T138:T143)</f>
        <v>0</v>
      </c>
      <c r="AR137" s="188" t="s">
        <v>22</v>
      </c>
      <c r="AT137" s="189" t="s">
        <v>77</v>
      </c>
      <c r="AU137" s="189" t="s">
        <v>78</v>
      </c>
      <c r="AY137" s="188" t="s">
        <v>203</v>
      </c>
      <c r="BK137" s="190">
        <f>SUM(BK138:BK143)</f>
        <v>0</v>
      </c>
    </row>
    <row r="138" spans="2:65" s="1" customFormat="1" ht="22.5" customHeight="1" x14ac:dyDescent="0.3">
      <c r="B138" s="35"/>
      <c r="C138" s="194" t="s">
        <v>714</v>
      </c>
      <c r="D138" s="194" t="s">
        <v>206</v>
      </c>
      <c r="E138" s="195" t="s">
        <v>2359</v>
      </c>
      <c r="F138" s="196" t="s">
        <v>2360</v>
      </c>
      <c r="G138" s="197" t="s">
        <v>461</v>
      </c>
      <c r="H138" s="198">
        <v>1</v>
      </c>
      <c r="I138" s="199"/>
      <c r="J138" s="200">
        <f t="shared" ref="J138:J143" si="20">ROUND(I138*H138,2)</f>
        <v>0</v>
      </c>
      <c r="K138" s="196" t="s">
        <v>20</v>
      </c>
      <c r="L138" s="55"/>
      <c r="M138" s="201" t="s">
        <v>20</v>
      </c>
      <c r="N138" s="202" t="s">
        <v>49</v>
      </c>
      <c r="O138" s="36"/>
      <c r="P138" s="203">
        <f t="shared" ref="P138:P143" si="21">O138*H138</f>
        <v>0</v>
      </c>
      <c r="Q138" s="203">
        <v>0</v>
      </c>
      <c r="R138" s="203">
        <f t="shared" ref="R138:R143" si="22">Q138*H138</f>
        <v>0</v>
      </c>
      <c r="S138" s="203">
        <v>0</v>
      </c>
      <c r="T138" s="204">
        <f t="shared" ref="T138:T143" si="23">S138*H138</f>
        <v>0</v>
      </c>
      <c r="AR138" s="18" t="s">
        <v>211</v>
      </c>
      <c r="AT138" s="18" t="s">
        <v>206</v>
      </c>
      <c r="AU138" s="18" t="s">
        <v>22</v>
      </c>
      <c r="AY138" s="18" t="s">
        <v>203</v>
      </c>
      <c r="BE138" s="205">
        <f t="shared" ref="BE138:BE143" si="24">IF(N138="základní",J138,0)</f>
        <v>0</v>
      </c>
      <c r="BF138" s="205">
        <f t="shared" ref="BF138:BF143" si="25">IF(N138="snížená",J138,0)</f>
        <v>0</v>
      </c>
      <c r="BG138" s="205">
        <f t="shared" ref="BG138:BG143" si="26">IF(N138="zákl. přenesená",J138,0)</f>
        <v>0</v>
      </c>
      <c r="BH138" s="205">
        <f t="shared" ref="BH138:BH143" si="27">IF(N138="sníž. přenesená",J138,0)</f>
        <v>0</v>
      </c>
      <c r="BI138" s="205">
        <f t="shared" ref="BI138:BI143" si="28">IF(N138="nulová",J138,0)</f>
        <v>0</v>
      </c>
      <c r="BJ138" s="18" t="s">
        <v>22</v>
      </c>
      <c r="BK138" s="205">
        <f t="shared" ref="BK138:BK143" si="29">ROUND(I138*H138,2)</f>
        <v>0</v>
      </c>
      <c r="BL138" s="18" t="s">
        <v>211</v>
      </c>
      <c r="BM138" s="18" t="s">
        <v>2361</v>
      </c>
    </row>
    <row r="139" spans="2:65" s="1" customFormat="1" ht="22.5" customHeight="1" x14ac:dyDescent="0.3">
      <c r="B139" s="35"/>
      <c r="C139" s="194" t="s">
        <v>718</v>
      </c>
      <c r="D139" s="194" t="s">
        <v>206</v>
      </c>
      <c r="E139" s="195" t="s">
        <v>2362</v>
      </c>
      <c r="F139" s="196" t="s">
        <v>2304</v>
      </c>
      <c r="G139" s="197" t="s">
        <v>2268</v>
      </c>
      <c r="H139" s="198">
        <v>2</v>
      </c>
      <c r="I139" s="199"/>
      <c r="J139" s="200">
        <f t="shared" si="20"/>
        <v>0</v>
      </c>
      <c r="K139" s="196" t="s">
        <v>20</v>
      </c>
      <c r="L139" s="55"/>
      <c r="M139" s="201" t="s">
        <v>20</v>
      </c>
      <c r="N139" s="202" t="s">
        <v>49</v>
      </c>
      <c r="O139" s="36"/>
      <c r="P139" s="203">
        <f t="shared" si="21"/>
        <v>0</v>
      </c>
      <c r="Q139" s="203">
        <v>0</v>
      </c>
      <c r="R139" s="203">
        <f t="shared" si="22"/>
        <v>0</v>
      </c>
      <c r="S139" s="203">
        <v>0</v>
      </c>
      <c r="T139" s="204">
        <f t="shared" si="23"/>
        <v>0</v>
      </c>
      <c r="AR139" s="18" t="s">
        <v>211</v>
      </c>
      <c r="AT139" s="18" t="s">
        <v>206</v>
      </c>
      <c r="AU139" s="18" t="s">
        <v>22</v>
      </c>
      <c r="AY139" s="18" t="s">
        <v>203</v>
      </c>
      <c r="BE139" s="205">
        <f t="shared" si="24"/>
        <v>0</v>
      </c>
      <c r="BF139" s="205">
        <f t="shared" si="25"/>
        <v>0</v>
      </c>
      <c r="BG139" s="205">
        <f t="shared" si="26"/>
        <v>0</v>
      </c>
      <c r="BH139" s="205">
        <f t="shared" si="27"/>
        <v>0</v>
      </c>
      <c r="BI139" s="205">
        <f t="shared" si="28"/>
        <v>0</v>
      </c>
      <c r="BJ139" s="18" t="s">
        <v>22</v>
      </c>
      <c r="BK139" s="205">
        <f t="shared" si="29"/>
        <v>0</v>
      </c>
      <c r="BL139" s="18" t="s">
        <v>211</v>
      </c>
      <c r="BM139" s="18" t="s">
        <v>2363</v>
      </c>
    </row>
    <row r="140" spans="2:65" s="1" customFormat="1" ht="22.5" customHeight="1" x14ac:dyDescent="0.3">
      <c r="B140" s="35"/>
      <c r="C140" s="194" t="s">
        <v>722</v>
      </c>
      <c r="D140" s="194" t="s">
        <v>206</v>
      </c>
      <c r="E140" s="195" t="s">
        <v>2364</v>
      </c>
      <c r="F140" s="196" t="s">
        <v>2365</v>
      </c>
      <c r="G140" s="197" t="s">
        <v>2268</v>
      </c>
      <c r="H140" s="198">
        <v>1</v>
      </c>
      <c r="I140" s="199"/>
      <c r="J140" s="200">
        <f t="shared" si="20"/>
        <v>0</v>
      </c>
      <c r="K140" s="196" t="s">
        <v>20</v>
      </c>
      <c r="L140" s="55"/>
      <c r="M140" s="201" t="s">
        <v>20</v>
      </c>
      <c r="N140" s="202" t="s">
        <v>49</v>
      </c>
      <c r="O140" s="36"/>
      <c r="P140" s="203">
        <f t="shared" si="21"/>
        <v>0</v>
      </c>
      <c r="Q140" s="203">
        <v>0</v>
      </c>
      <c r="R140" s="203">
        <f t="shared" si="22"/>
        <v>0</v>
      </c>
      <c r="S140" s="203">
        <v>0</v>
      </c>
      <c r="T140" s="204">
        <f t="shared" si="23"/>
        <v>0</v>
      </c>
      <c r="AR140" s="18" t="s">
        <v>211</v>
      </c>
      <c r="AT140" s="18" t="s">
        <v>206</v>
      </c>
      <c r="AU140" s="18" t="s">
        <v>22</v>
      </c>
      <c r="AY140" s="18" t="s">
        <v>203</v>
      </c>
      <c r="BE140" s="205">
        <f t="shared" si="24"/>
        <v>0</v>
      </c>
      <c r="BF140" s="205">
        <f t="shared" si="25"/>
        <v>0</v>
      </c>
      <c r="BG140" s="205">
        <f t="shared" si="26"/>
        <v>0</v>
      </c>
      <c r="BH140" s="205">
        <f t="shared" si="27"/>
        <v>0</v>
      </c>
      <c r="BI140" s="205">
        <f t="shared" si="28"/>
        <v>0</v>
      </c>
      <c r="BJ140" s="18" t="s">
        <v>22</v>
      </c>
      <c r="BK140" s="205">
        <f t="shared" si="29"/>
        <v>0</v>
      </c>
      <c r="BL140" s="18" t="s">
        <v>211</v>
      </c>
      <c r="BM140" s="18" t="s">
        <v>2366</v>
      </c>
    </row>
    <row r="141" spans="2:65" s="1" customFormat="1" ht="22.5" customHeight="1" x14ac:dyDescent="0.3">
      <c r="B141" s="35"/>
      <c r="C141" s="194" t="s">
        <v>726</v>
      </c>
      <c r="D141" s="194" t="s">
        <v>206</v>
      </c>
      <c r="E141" s="195" t="s">
        <v>2367</v>
      </c>
      <c r="F141" s="196" t="s">
        <v>2368</v>
      </c>
      <c r="G141" s="197" t="s">
        <v>2268</v>
      </c>
      <c r="H141" s="198">
        <v>1</v>
      </c>
      <c r="I141" s="199"/>
      <c r="J141" s="200">
        <f t="shared" si="20"/>
        <v>0</v>
      </c>
      <c r="K141" s="196" t="s">
        <v>20</v>
      </c>
      <c r="L141" s="55"/>
      <c r="M141" s="201" t="s">
        <v>20</v>
      </c>
      <c r="N141" s="202" t="s">
        <v>49</v>
      </c>
      <c r="O141" s="36"/>
      <c r="P141" s="203">
        <f t="shared" si="21"/>
        <v>0</v>
      </c>
      <c r="Q141" s="203">
        <v>0</v>
      </c>
      <c r="R141" s="203">
        <f t="shared" si="22"/>
        <v>0</v>
      </c>
      <c r="S141" s="203">
        <v>0</v>
      </c>
      <c r="T141" s="204">
        <f t="shared" si="23"/>
        <v>0</v>
      </c>
      <c r="AR141" s="18" t="s">
        <v>211</v>
      </c>
      <c r="AT141" s="18" t="s">
        <v>206</v>
      </c>
      <c r="AU141" s="18" t="s">
        <v>22</v>
      </c>
      <c r="AY141" s="18" t="s">
        <v>203</v>
      </c>
      <c r="BE141" s="205">
        <f t="shared" si="24"/>
        <v>0</v>
      </c>
      <c r="BF141" s="205">
        <f t="shared" si="25"/>
        <v>0</v>
      </c>
      <c r="BG141" s="205">
        <f t="shared" si="26"/>
        <v>0</v>
      </c>
      <c r="BH141" s="205">
        <f t="shared" si="27"/>
        <v>0</v>
      </c>
      <c r="BI141" s="205">
        <f t="shared" si="28"/>
        <v>0</v>
      </c>
      <c r="BJ141" s="18" t="s">
        <v>22</v>
      </c>
      <c r="BK141" s="205">
        <f t="shared" si="29"/>
        <v>0</v>
      </c>
      <c r="BL141" s="18" t="s">
        <v>211</v>
      </c>
      <c r="BM141" s="18" t="s">
        <v>2369</v>
      </c>
    </row>
    <row r="142" spans="2:65" s="1" customFormat="1" ht="22.5" customHeight="1" x14ac:dyDescent="0.3">
      <c r="B142" s="35"/>
      <c r="C142" s="194" t="s">
        <v>730</v>
      </c>
      <c r="D142" s="194" t="s">
        <v>206</v>
      </c>
      <c r="E142" s="195" t="s">
        <v>2370</v>
      </c>
      <c r="F142" s="196" t="s">
        <v>2313</v>
      </c>
      <c r="G142" s="197" t="s">
        <v>209</v>
      </c>
      <c r="H142" s="198">
        <v>2</v>
      </c>
      <c r="I142" s="199"/>
      <c r="J142" s="200">
        <f t="shared" si="20"/>
        <v>0</v>
      </c>
      <c r="K142" s="196" t="s">
        <v>20</v>
      </c>
      <c r="L142" s="55"/>
      <c r="M142" s="201" t="s">
        <v>20</v>
      </c>
      <c r="N142" s="202" t="s">
        <v>49</v>
      </c>
      <c r="O142" s="36"/>
      <c r="P142" s="203">
        <f t="shared" si="21"/>
        <v>0</v>
      </c>
      <c r="Q142" s="203">
        <v>0</v>
      </c>
      <c r="R142" s="203">
        <f t="shared" si="22"/>
        <v>0</v>
      </c>
      <c r="S142" s="203">
        <v>0</v>
      </c>
      <c r="T142" s="204">
        <f t="shared" si="23"/>
        <v>0</v>
      </c>
      <c r="AR142" s="18" t="s">
        <v>211</v>
      </c>
      <c r="AT142" s="18" t="s">
        <v>206</v>
      </c>
      <c r="AU142" s="18" t="s">
        <v>22</v>
      </c>
      <c r="AY142" s="18" t="s">
        <v>203</v>
      </c>
      <c r="BE142" s="205">
        <f t="shared" si="24"/>
        <v>0</v>
      </c>
      <c r="BF142" s="205">
        <f t="shared" si="25"/>
        <v>0</v>
      </c>
      <c r="BG142" s="205">
        <f t="shared" si="26"/>
        <v>0</v>
      </c>
      <c r="BH142" s="205">
        <f t="shared" si="27"/>
        <v>0</v>
      </c>
      <c r="BI142" s="205">
        <f t="shared" si="28"/>
        <v>0</v>
      </c>
      <c r="BJ142" s="18" t="s">
        <v>22</v>
      </c>
      <c r="BK142" s="205">
        <f t="shared" si="29"/>
        <v>0</v>
      </c>
      <c r="BL142" s="18" t="s">
        <v>211</v>
      </c>
      <c r="BM142" s="18" t="s">
        <v>2371</v>
      </c>
    </row>
    <row r="143" spans="2:65" s="1" customFormat="1" ht="22.5" customHeight="1" x14ac:dyDescent="0.3">
      <c r="B143" s="35"/>
      <c r="C143" s="194" t="s">
        <v>740</v>
      </c>
      <c r="D143" s="194" t="s">
        <v>206</v>
      </c>
      <c r="E143" s="195" t="s">
        <v>2372</v>
      </c>
      <c r="F143" s="196" t="s">
        <v>2316</v>
      </c>
      <c r="G143" s="197" t="s">
        <v>320</v>
      </c>
      <c r="H143" s="198">
        <v>9</v>
      </c>
      <c r="I143" s="199"/>
      <c r="J143" s="200">
        <f t="shared" si="20"/>
        <v>0</v>
      </c>
      <c r="K143" s="196" t="s">
        <v>20</v>
      </c>
      <c r="L143" s="55"/>
      <c r="M143" s="201" t="s">
        <v>20</v>
      </c>
      <c r="N143" s="202" t="s">
        <v>49</v>
      </c>
      <c r="O143" s="36"/>
      <c r="P143" s="203">
        <f t="shared" si="21"/>
        <v>0</v>
      </c>
      <c r="Q143" s="203">
        <v>0</v>
      </c>
      <c r="R143" s="203">
        <f t="shared" si="22"/>
        <v>0</v>
      </c>
      <c r="S143" s="203">
        <v>0</v>
      </c>
      <c r="T143" s="204">
        <f t="shared" si="23"/>
        <v>0</v>
      </c>
      <c r="AR143" s="18" t="s">
        <v>211</v>
      </c>
      <c r="AT143" s="18" t="s">
        <v>206</v>
      </c>
      <c r="AU143" s="18" t="s">
        <v>22</v>
      </c>
      <c r="AY143" s="18" t="s">
        <v>203</v>
      </c>
      <c r="BE143" s="205">
        <f t="shared" si="24"/>
        <v>0</v>
      </c>
      <c r="BF143" s="205">
        <f t="shared" si="25"/>
        <v>0</v>
      </c>
      <c r="BG143" s="205">
        <f t="shared" si="26"/>
        <v>0</v>
      </c>
      <c r="BH143" s="205">
        <f t="shared" si="27"/>
        <v>0</v>
      </c>
      <c r="BI143" s="205">
        <f t="shared" si="28"/>
        <v>0</v>
      </c>
      <c r="BJ143" s="18" t="s">
        <v>22</v>
      </c>
      <c r="BK143" s="205">
        <f t="shared" si="29"/>
        <v>0</v>
      </c>
      <c r="BL143" s="18" t="s">
        <v>211</v>
      </c>
      <c r="BM143" s="18" t="s">
        <v>2373</v>
      </c>
    </row>
    <row r="144" spans="2:65" s="11" customFormat="1" ht="37.35" customHeight="1" x14ac:dyDescent="0.35">
      <c r="B144" s="177"/>
      <c r="C144" s="178"/>
      <c r="D144" s="191" t="s">
        <v>77</v>
      </c>
      <c r="E144" s="246" t="s">
        <v>1746</v>
      </c>
      <c r="F144" s="246" t="s">
        <v>2374</v>
      </c>
      <c r="G144" s="178"/>
      <c r="H144" s="178"/>
      <c r="I144" s="181"/>
      <c r="J144" s="247">
        <f>BK144</f>
        <v>0</v>
      </c>
      <c r="K144" s="178"/>
      <c r="L144" s="183"/>
      <c r="M144" s="184"/>
      <c r="N144" s="185"/>
      <c r="O144" s="185"/>
      <c r="P144" s="186">
        <f>SUM(P145:P159)</f>
        <v>0</v>
      </c>
      <c r="Q144" s="185"/>
      <c r="R144" s="186">
        <f>SUM(R145:R159)</f>
        <v>0</v>
      </c>
      <c r="S144" s="185"/>
      <c r="T144" s="187">
        <f>SUM(T145:T159)</f>
        <v>0</v>
      </c>
      <c r="AR144" s="188" t="s">
        <v>22</v>
      </c>
      <c r="AT144" s="189" t="s">
        <v>77</v>
      </c>
      <c r="AU144" s="189" t="s">
        <v>78</v>
      </c>
      <c r="AY144" s="188" t="s">
        <v>203</v>
      </c>
      <c r="BK144" s="190">
        <f>SUM(BK145:BK159)</f>
        <v>0</v>
      </c>
    </row>
    <row r="145" spans="2:65" s="1" customFormat="1" ht="22.5" customHeight="1" x14ac:dyDescent="0.3">
      <c r="B145" s="35"/>
      <c r="C145" s="194" t="s">
        <v>748</v>
      </c>
      <c r="D145" s="194" t="s">
        <v>206</v>
      </c>
      <c r="E145" s="195" t="s">
        <v>2375</v>
      </c>
      <c r="F145" s="196" t="s">
        <v>2376</v>
      </c>
      <c r="G145" s="197" t="s">
        <v>2268</v>
      </c>
      <c r="H145" s="198">
        <v>1</v>
      </c>
      <c r="I145" s="199"/>
      <c r="J145" s="200">
        <f t="shared" ref="J145:J159" si="30">ROUND(I145*H145,2)</f>
        <v>0</v>
      </c>
      <c r="K145" s="196" t="s">
        <v>20</v>
      </c>
      <c r="L145" s="55"/>
      <c r="M145" s="201" t="s">
        <v>20</v>
      </c>
      <c r="N145" s="202" t="s">
        <v>49</v>
      </c>
      <c r="O145" s="36"/>
      <c r="P145" s="203">
        <f t="shared" ref="P145:P159" si="31">O145*H145</f>
        <v>0</v>
      </c>
      <c r="Q145" s="203">
        <v>0</v>
      </c>
      <c r="R145" s="203">
        <f t="shared" ref="R145:R159" si="32">Q145*H145</f>
        <v>0</v>
      </c>
      <c r="S145" s="203">
        <v>0</v>
      </c>
      <c r="T145" s="204">
        <f t="shared" ref="T145:T159" si="33">S145*H145</f>
        <v>0</v>
      </c>
      <c r="AR145" s="18" t="s">
        <v>211</v>
      </c>
      <c r="AT145" s="18" t="s">
        <v>206</v>
      </c>
      <c r="AU145" s="18" t="s">
        <v>22</v>
      </c>
      <c r="AY145" s="18" t="s">
        <v>203</v>
      </c>
      <c r="BE145" s="205">
        <f t="shared" ref="BE145:BE159" si="34">IF(N145="základní",J145,0)</f>
        <v>0</v>
      </c>
      <c r="BF145" s="205">
        <f t="shared" ref="BF145:BF159" si="35">IF(N145="snížená",J145,0)</f>
        <v>0</v>
      </c>
      <c r="BG145" s="205">
        <f t="shared" ref="BG145:BG159" si="36">IF(N145="zákl. přenesená",J145,0)</f>
        <v>0</v>
      </c>
      <c r="BH145" s="205">
        <f t="shared" ref="BH145:BH159" si="37">IF(N145="sníž. přenesená",J145,0)</f>
        <v>0</v>
      </c>
      <c r="BI145" s="205">
        <f t="shared" ref="BI145:BI159" si="38">IF(N145="nulová",J145,0)</f>
        <v>0</v>
      </c>
      <c r="BJ145" s="18" t="s">
        <v>22</v>
      </c>
      <c r="BK145" s="205">
        <f t="shared" ref="BK145:BK159" si="39">ROUND(I145*H145,2)</f>
        <v>0</v>
      </c>
      <c r="BL145" s="18" t="s">
        <v>211</v>
      </c>
      <c r="BM145" s="18" t="s">
        <v>2377</v>
      </c>
    </row>
    <row r="146" spans="2:65" s="1" customFormat="1" ht="22.5" customHeight="1" x14ac:dyDescent="0.3">
      <c r="B146" s="35"/>
      <c r="C146" s="194" t="s">
        <v>752</v>
      </c>
      <c r="D146" s="194" t="s">
        <v>206</v>
      </c>
      <c r="E146" s="195" t="s">
        <v>2378</v>
      </c>
      <c r="F146" s="196" t="s">
        <v>2379</v>
      </c>
      <c r="G146" s="197" t="s">
        <v>2268</v>
      </c>
      <c r="H146" s="198">
        <v>1</v>
      </c>
      <c r="I146" s="199"/>
      <c r="J146" s="200">
        <f t="shared" si="30"/>
        <v>0</v>
      </c>
      <c r="K146" s="196" t="s">
        <v>20</v>
      </c>
      <c r="L146" s="55"/>
      <c r="M146" s="201" t="s">
        <v>20</v>
      </c>
      <c r="N146" s="202" t="s">
        <v>49</v>
      </c>
      <c r="O146" s="36"/>
      <c r="P146" s="203">
        <f t="shared" si="31"/>
        <v>0</v>
      </c>
      <c r="Q146" s="203">
        <v>0</v>
      </c>
      <c r="R146" s="203">
        <f t="shared" si="32"/>
        <v>0</v>
      </c>
      <c r="S146" s="203">
        <v>0</v>
      </c>
      <c r="T146" s="204">
        <f t="shared" si="33"/>
        <v>0</v>
      </c>
      <c r="AR146" s="18" t="s">
        <v>211</v>
      </c>
      <c r="AT146" s="18" t="s">
        <v>206</v>
      </c>
      <c r="AU146" s="18" t="s">
        <v>22</v>
      </c>
      <c r="AY146" s="18" t="s">
        <v>203</v>
      </c>
      <c r="BE146" s="205">
        <f t="shared" si="34"/>
        <v>0</v>
      </c>
      <c r="BF146" s="205">
        <f t="shared" si="35"/>
        <v>0</v>
      </c>
      <c r="BG146" s="205">
        <f t="shared" si="36"/>
        <v>0</v>
      </c>
      <c r="BH146" s="205">
        <f t="shared" si="37"/>
        <v>0</v>
      </c>
      <c r="BI146" s="205">
        <f t="shared" si="38"/>
        <v>0</v>
      </c>
      <c r="BJ146" s="18" t="s">
        <v>22</v>
      </c>
      <c r="BK146" s="205">
        <f t="shared" si="39"/>
        <v>0</v>
      </c>
      <c r="BL146" s="18" t="s">
        <v>211</v>
      </c>
      <c r="BM146" s="18" t="s">
        <v>2380</v>
      </c>
    </row>
    <row r="147" spans="2:65" s="1" customFormat="1" ht="22.5" customHeight="1" x14ac:dyDescent="0.3">
      <c r="B147" s="35"/>
      <c r="C147" s="194" t="s">
        <v>762</v>
      </c>
      <c r="D147" s="194" t="s">
        <v>206</v>
      </c>
      <c r="E147" s="195" t="s">
        <v>2381</v>
      </c>
      <c r="F147" s="196" t="s">
        <v>2274</v>
      </c>
      <c r="G147" s="197" t="s">
        <v>2268</v>
      </c>
      <c r="H147" s="198">
        <v>1</v>
      </c>
      <c r="I147" s="199"/>
      <c r="J147" s="200">
        <f t="shared" si="30"/>
        <v>0</v>
      </c>
      <c r="K147" s="196" t="s">
        <v>20</v>
      </c>
      <c r="L147" s="55"/>
      <c r="M147" s="201" t="s">
        <v>20</v>
      </c>
      <c r="N147" s="202" t="s">
        <v>49</v>
      </c>
      <c r="O147" s="36"/>
      <c r="P147" s="203">
        <f t="shared" si="31"/>
        <v>0</v>
      </c>
      <c r="Q147" s="203">
        <v>0</v>
      </c>
      <c r="R147" s="203">
        <f t="shared" si="32"/>
        <v>0</v>
      </c>
      <c r="S147" s="203">
        <v>0</v>
      </c>
      <c r="T147" s="204">
        <f t="shared" si="33"/>
        <v>0</v>
      </c>
      <c r="AR147" s="18" t="s">
        <v>211</v>
      </c>
      <c r="AT147" s="18" t="s">
        <v>206</v>
      </c>
      <c r="AU147" s="18" t="s">
        <v>22</v>
      </c>
      <c r="AY147" s="18" t="s">
        <v>203</v>
      </c>
      <c r="BE147" s="205">
        <f t="shared" si="34"/>
        <v>0</v>
      </c>
      <c r="BF147" s="205">
        <f t="shared" si="35"/>
        <v>0</v>
      </c>
      <c r="BG147" s="205">
        <f t="shared" si="36"/>
        <v>0</v>
      </c>
      <c r="BH147" s="205">
        <f t="shared" si="37"/>
        <v>0</v>
      </c>
      <c r="BI147" s="205">
        <f t="shared" si="38"/>
        <v>0</v>
      </c>
      <c r="BJ147" s="18" t="s">
        <v>22</v>
      </c>
      <c r="BK147" s="205">
        <f t="shared" si="39"/>
        <v>0</v>
      </c>
      <c r="BL147" s="18" t="s">
        <v>211</v>
      </c>
      <c r="BM147" s="18" t="s">
        <v>2382</v>
      </c>
    </row>
    <row r="148" spans="2:65" s="1" customFormat="1" ht="22.5" customHeight="1" x14ac:dyDescent="0.3">
      <c r="B148" s="35"/>
      <c r="C148" s="194" t="s">
        <v>769</v>
      </c>
      <c r="D148" s="194" t="s">
        <v>206</v>
      </c>
      <c r="E148" s="195" t="s">
        <v>2383</v>
      </c>
      <c r="F148" s="196" t="s">
        <v>2277</v>
      </c>
      <c r="G148" s="197" t="s">
        <v>2268</v>
      </c>
      <c r="H148" s="198">
        <v>1</v>
      </c>
      <c r="I148" s="199"/>
      <c r="J148" s="200">
        <f t="shared" si="30"/>
        <v>0</v>
      </c>
      <c r="K148" s="196" t="s">
        <v>20</v>
      </c>
      <c r="L148" s="55"/>
      <c r="M148" s="201" t="s">
        <v>20</v>
      </c>
      <c r="N148" s="202" t="s">
        <v>49</v>
      </c>
      <c r="O148" s="36"/>
      <c r="P148" s="203">
        <f t="shared" si="31"/>
        <v>0</v>
      </c>
      <c r="Q148" s="203">
        <v>0</v>
      </c>
      <c r="R148" s="203">
        <f t="shared" si="32"/>
        <v>0</v>
      </c>
      <c r="S148" s="203">
        <v>0</v>
      </c>
      <c r="T148" s="204">
        <f t="shared" si="33"/>
        <v>0</v>
      </c>
      <c r="AR148" s="18" t="s">
        <v>211</v>
      </c>
      <c r="AT148" s="18" t="s">
        <v>206</v>
      </c>
      <c r="AU148" s="18" t="s">
        <v>22</v>
      </c>
      <c r="AY148" s="18" t="s">
        <v>203</v>
      </c>
      <c r="BE148" s="205">
        <f t="shared" si="34"/>
        <v>0</v>
      </c>
      <c r="BF148" s="205">
        <f t="shared" si="35"/>
        <v>0</v>
      </c>
      <c r="BG148" s="205">
        <f t="shared" si="36"/>
        <v>0</v>
      </c>
      <c r="BH148" s="205">
        <f t="shared" si="37"/>
        <v>0</v>
      </c>
      <c r="BI148" s="205">
        <f t="shared" si="38"/>
        <v>0</v>
      </c>
      <c r="BJ148" s="18" t="s">
        <v>22</v>
      </c>
      <c r="BK148" s="205">
        <f t="shared" si="39"/>
        <v>0</v>
      </c>
      <c r="BL148" s="18" t="s">
        <v>211</v>
      </c>
      <c r="BM148" s="18" t="s">
        <v>2384</v>
      </c>
    </row>
    <row r="149" spans="2:65" s="1" customFormat="1" ht="22.5" customHeight="1" x14ac:dyDescent="0.3">
      <c r="B149" s="35"/>
      <c r="C149" s="194" t="s">
        <v>774</v>
      </c>
      <c r="D149" s="194" t="s">
        <v>206</v>
      </c>
      <c r="E149" s="195" t="s">
        <v>2385</v>
      </c>
      <c r="F149" s="196" t="s">
        <v>2386</v>
      </c>
      <c r="G149" s="197" t="s">
        <v>2268</v>
      </c>
      <c r="H149" s="198">
        <v>2</v>
      </c>
      <c r="I149" s="199"/>
      <c r="J149" s="200">
        <f t="shared" si="30"/>
        <v>0</v>
      </c>
      <c r="K149" s="196" t="s">
        <v>20</v>
      </c>
      <c r="L149" s="55"/>
      <c r="M149" s="201" t="s">
        <v>20</v>
      </c>
      <c r="N149" s="202" t="s">
        <v>49</v>
      </c>
      <c r="O149" s="36"/>
      <c r="P149" s="203">
        <f t="shared" si="31"/>
        <v>0</v>
      </c>
      <c r="Q149" s="203">
        <v>0</v>
      </c>
      <c r="R149" s="203">
        <f t="shared" si="32"/>
        <v>0</v>
      </c>
      <c r="S149" s="203">
        <v>0</v>
      </c>
      <c r="T149" s="204">
        <f t="shared" si="33"/>
        <v>0</v>
      </c>
      <c r="AR149" s="18" t="s">
        <v>211</v>
      </c>
      <c r="AT149" s="18" t="s">
        <v>206</v>
      </c>
      <c r="AU149" s="18" t="s">
        <v>22</v>
      </c>
      <c r="AY149" s="18" t="s">
        <v>203</v>
      </c>
      <c r="BE149" s="205">
        <f t="shared" si="34"/>
        <v>0</v>
      </c>
      <c r="BF149" s="205">
        <f t="shared" si="35"/>
        <v>0</v>
      </c>
      <c r="BG149" s="205">
        <f t="shared" si="36"/>
        <v>0</v>
      </c>
      <c r="BH149" s="205">
        <f t="shared" si="37"/>
        <v>0</v>
      </c>
      <c r="BI149" s="205">
        <f t="shared" si="38"/>
        <v>0</v>
      </c>
      <c r="BJ149" s="18" t="s">
        <v>22</v>
      </c>
      <c r="BK149" s="205">
        <f t="shared" si="39"/>
        <v>0</v>
      </c>
      <c r="BL149" s="18" t="s">
        <v>211</v>
      </c>
      <c r="BM149" s="18" t="s">
        <v>2387</v>
      </c>
    </row>
    <row r="150" spans="2:65" s="1" customFormat="1" ht="22.5" customHeight="1" x14ac:dyDescent="0.3">
      <c r="B150" s="35"/>
      <c r="C150" s="194" t="s">
        <v>781</v>
      </c>
      <c r="D150" s="194" t="s">
        <v>206</v>
      </c>
      <c r="E150" s="195" t="s">
        <v>2388</v>
      </c>
      <c r="F150" s="196" t="s">
        <v>2389</v>
      </c>
      <c r="G150" s="197" t="s">
        <v>2268</v>
      </c>
      <c r="H150" s="198">
        <v>1</v>
      </c>
      <c r="I150" s="199"/>
      <c r="J150" s="200">
        <f t="shared" si="30"/>
        <v>0</v>
      </c>
      <c r="K150" s="196" t="s">
        <v>20</v>
      </c>
      <c r="L150" s="55"/>
      <c r="M150" s="201" t="s">
        <v>20</v>
      </c>
      <c r="N150" s="202" t="s">
        <v>49</v>
      </c>
      <c r="O150" s="36"/>
      <c r="P150" s="203">
        <f t="shared" si="31"/>
        <v>0</v>
      </c>
      <c r="Q150" s="203">
        <v>0</v>
      </c>
      <c r="R150" s="203">
        <f t="shared" si="32"/>
        <v>0</v>
      </c>
      <c r="S150" s="203">
        <v>0</v>
      </c>
      <c r="T150" s="204">
        <f t="shared" si="33"/>
        <v>0</v>
      </c>
      <c r="AR150" s="18" t="s">
        <v>211</v>
      </c>
      <c r="AT150" s="18" t="s">
        <v>206</v>
      </c>
      <c r="AU150" s="18" t="s">
        <v>22</v>
      </c>
      <c r="AY150" s="18" t="s">
        <v>203</v>
      </c>
      <c r="BE150" s="205">
        <f t="shared" si="34"/>
        <v>0</v>
      </c>
      <c r="BF150" s="205">
        <f t="shared" si="35"/>
        <v>0</v>
      </c>
      <c r="BG150" s="205">
        <f t="shared" si="36"/>
        <v>0</v>
      </c>
      <c r="BH150" s="205">
        <f t="shared" si="37"/>
        <v>0</v>
      </c>
      <c r="BI150" s="205">
        <f t="shared" si="38"/>
        <v>0</v>
      </c>
      <c r="BJ150" s="18" t="s">
        <v>22</v>
      </c>
      <c r="BK150" s="205">
        <f t="shared" si="39"/>
        <v>0</v>
      </c>
      <c r="BL150" s="18" t="s">
        <v>211</v>
      </c>
      <c r="BM150" s="18" t="s">
        <v>2390</v>
      </c>
    </row>
    <row r="151" spans="2:65" s="1" customFormat="1" ht="22.5" customHeight="1" x14ac:dyDescent="0.3">
      <c r="B151" s="35"/>
      <c r="C151" s="194" t="s">
        <v>786</v>
      </c>
      <c r="D151" s="194" t="s">
        <v>206</v>
      </c>
      <c r="E151" s="195" t="s">
        <v>2391</v>
      </c>
      <c r="F151" s="196" t="s">
        <v>2392</v>
      </c>
      <c r="G151" s="197" t="s">
        <v>2268</v>
      </c>
      <c r="H151" s="198">
        <v>1</v>
      </c>
      <c r="I151" s="199"/>
      <c r="J151" s="200">
        <f t="shared" si="30"/>
        <v>0</v>
      </c>
      <c r="K151" s="196" t="s">
        <v>20</v>
      </c>
      <c r="L151" s="55"/>
      <c r="M151" s="201" t="s">
        <v>20</v>
      </c>
      <c r="N151" s="202" t="s">
        <v>49</v>
      </c>
      <c r="O151" s="36"/>
      <c r="P151" s="203">
        <f t="shared" si="31"/>
        <v>0</v>
      </c>
      <c r="Q151" s="203">
        <v>0</v>
      </c>
      <c r="R151" s="203">
        <f t="shared" si="32"/>
        <v>0</v>
      </c>
      <c r="S151" s="203">
        <v>0</v>
      </c>
      <c r="T151" s="204">
        <f t="shared" si="33"/>
        <v>0</v>
      </c>
      <c r="AR151" s="18" t="s">
        <v>211</v>
      </c>
      <c r="AT151" s="18" t="s">
        <v>206</v>
      </c>
      <c r="AU151" s="18" t="s">
        <v>22</v>
      </c>
      <c r="AY151" s="18" t="s">
        <v>203</v>
      </c>
      <c r="BE151" s="205">
        <f t="shared" si="34"/>
        <v>0</v>
      </c>
      <c r="BF151" s="205">
        <f t="shared" si="35"/>
        <v>0</v>
      </c>
      <c r="BG151" s="205">
        <f t="shared" si="36"/>
        <v>0</v>
      </c>
      <c r="BH151" s="205">
        <f t="shared" si="37"/>
        <v>0</v>
      </c>
      <c r="BI151" s="205">
        <f t="shared" si="38"/>
        <v>0</v>
      </c>
      <c r="BJ151" s="18" t="s">
        <v>22</v>
      </c>
      <c r="BK151" s="205">
        <f t="shared" si="39"/>
        <v>0</v>
      </c>
      <c r="BL151" s="18" t="s">
        <v>211</v>
      </c>
      <c r="BM151" s="18" t="s">
        <v>2393</v>
      </c>
    </row>
    <row r="152" spans="2:65" s="1" customFormat="1" ht="22.5" customHeight="1" x14ac:dyDescent="0.3">
      <c r="B152" s="35"/>
      <c r="C152" s="194" t="s">
        <v>791</v>
      </c>
      <c r="D152" s="194" t="s">
        <v>206</v>
      </c>
      <c r="E152" s="195" t="s">
        <v>2394</v>
      </c>
      <c r="F152" s="196" t="s">
        <v>2395</v>
      </c>
      <c r="G152" s="197" t="s">
        <v>2268</v>
      </c>
      <c r="H152" s="198">
        <v>1</v>
      </c>
      <c r="I152" s="199"/>
      <c r="J152" s="200">
        <f t="shared" si="30"/>
        <v>0</v>
      </c>
      <c r="K152" s="196" t="s">
        <v>20</v>
      </c>
      <c r="L152" s="55"/>
      <c r="M152" s="201" t="s">
        <v>20</v>
      </c>
      <c r="N152" s="202" t="s">
        <v>49</v>
      </c>
      <c r="O152" s="36"/>
      <c r="P152" s="203">
        <f t="shared" si="31"/>
        <v>0</v>
      </c>
      <c r="Q152" s="203">
        <v>0</v>
      </c>
      <c r="R152" s="203">
        <f t="shared" si="32"/>
        <v>0</v>
      </c>
      <c r="S152" s="203">
        <v>0</v>
      </c>
      <c r="T152" s="204">
        <f t="shared" si="33"/>
        <v>0</v>
      </c>
      <c r="AR152" s="18" t="s">
        <v>211</v>
      </c>
      <c r="AT152" s="18" t="s">
        <v>206</v>
      </c>
      <c r="AU152" s="18" t="s">
        <v>22</v>
      </c>
      <c r="AY152" s="18" t="s">
        <v>203</v>
      </c>
      <c r="BE152" s="205">
        <f t="shared" si="34"/>
        <v>0</v>
      </c>
      <c r="BF152" s="205">
        <f t="shared" si="35"/>
        <v>0</v>
      </c>
      <c r="BG152" s="205">
        <f t="shared" si="36"/>
        <v>0</v>
      </c>
      <c r="BH152" s="205">
        <f t="shared" si="37"/>
        <v>0</v>
      </c>
      <c r="BI152" s="205">
        <f t="shared" si="38"/>
        <v>0</v>
      </c>
      <c r="BJ152" s="18" t="s">
        <v>22</v>
      </c>
      <c r="BK152" s="205">
        <f t="shared" si="39"/>
        <v>0</v>
      </c>
      <c r="BL152" s="18" t="s">
        <v>211</v>
      </c>
      <c r="BM152" s="18" t="s">
        <v>2396</v>
      </c>
    </row>
    <row r="153" spans="2:65" s="1" customFormat="1" ht="22.5" customHeight="1" x14ac:dyDescent="0.3">
      <c r="B153" s="35"/>
      <c r="C153" s="194" t="s">
        <v>796</v>
      </c>
      <c r="D153" s="194" t="s">
        <v>206</v>
      </c>
      <c r="E153" s="195" t="s">
        <v>2397</v>
      </c>
      <c r="F153" s="196" t="s">
        <v>2365</v>
      </c>
      <c r="G153" s="197" t="s">
        <v>2268</v>
      </c>
      <c r="H153" s="198">
        <v>1</v>
      </c>
      <c r="I153" s="199"/>
      <c r="J153" s="200">
        <f t="shared" si="30"/>
        <v>0</v>
      </c>
      <c r="K153" s="196" t="s">
        <v>20</v>
      </c>
      <c r="L153" s="55"/>
      <c r="M153" s="201" t="s">
        <v>20</v>
      </c>
      <c r="N153" s="202" t="s">
        <v>49</v>
      </c>
      <c r="O153" s="36"/>
      <c r="P153" s="203">
        <f t="shared" si="31"/>
        <v>0</v>
      </c>
      <c r="Q153" s="203">
        <v>0</v>
      </c>
      <c r="R153" s="203">
        <f t="shared" si="32"/>
        <v>0</v>
      </c>
      <c r="S153" s="203">
        <v>0</v>
      </c>
      <c r="T153" s="204">
        <f t="shared" si="33"/>
        <v>0</v>
      </c>
      <c r="AR153" s="18" t="s">
        <v>211</v>
      </c>
      <c r="AT153" s="18" t="s">
        <v>206</v>
      </c>
      <c r="AU153" s="18" t="s">
        <v>22</v>
      </c>
      <c r="AY153" s="18" t="s">
        <v>203</v>
      </c>
      <c r="BE153" s="205">
        <f t="shared" si="34"/>
        <v>0</v>
      </c>
      <c r="BF153" s="205">
        <f t="shared" si="35"/>
        <v>0</v>
      </c>
      <c r="BG153" s="205">
        <f t="shared" si="36"/>
        <v>0</v>
      </c>
      <c r="BH153" s="205">
        <f t="shared" si="37"/>
        <v>0</v>
      </c>
      <c r="BI153" s="205">
        <f t="shared" si="38"/>
        <v>0</v>
      </c>
      <c r="BJ153" s="18" t="s">
        <v>22</v>
      </c>
      <c r="BK153" s="205">
        <f t="shared" si="39"/>
        <v>0</v>
      </c>
      <c r="BL153" s="18" t="s">
        <v>211</v>
      </c>
      <c r="BM153" s="18" t="s">
        <v>2398</v>
      </c>
    </row>
    <row r="154" spans="2:65" s="1" customFormat="1" ht="22.5" customHeight="1" x14ac:dyDescent="0.3">
      <c r="B154" s="35"/>
      <c r="C154" s="194" t="s">
        <v>801</v>
      </c>
      <c r="D154" s="194" t="s">
        <v>206</v>
      </c>
      <c r="E154" s="195" t="s">
        <v>2399</v>
      </c>
      <c r="F154" s="196" t="s">
        <v>2400</v>
      </c>
      <c r="G154" s="197" t="s">
        <v>2268</v>
      </c>
      <c r="H154" s="198">
        <v>5</v>
      </c>
      <c r="I154" s="199"/>
      <c r="J154" s="200">
        <f t="shared" si="30"/>
        <v>0</v>
      </c>
      <c r="K154" s="196" t="s">
        <v>20</v>
      </c>
      <c r="L154" s="55"/>
      <c r="M154" s="201" t="s">
        <v>20</v>
      </c>
      <c r="N154" s="202" t="s">
        <v>49</v>
      </c>
      <c r="O154" s="36"/>
      <c r="P154" s="203">
        <f t="shared" si="31"/>
        <v>0</v>
      </c>
      <c r="Q154" s="203">
        <v>0</v>
      </c>
      <c r="R154" s="203">
        <f t="shared" si="32"/>
        <v>0</v>
      </c>
      <c r="S154" s="203">
        <v>0</v>
      </c>
      <c r="T154" s="204">
        <f t="shared" si="33"/>
        <v>0</v>
      </c>
      <c r="AR154" s="18" t="s">
        <v>211</v>
      </c>
      <c r="AT154" s="18" t="s">
        <v>206</v>
      </c>
      <c r="AU154" s="18" t="s">
        <v>22</v>
      </c>
      <c r="AY154" s="18" t="s">
        <v>203</v>
      </c>
      <c r="BE154" s="205">
        <f t="shared" si="34"/>
        <v>0</v>
      </c>
      <c r="BF154" s="205">
        <f t="shared" si="35"/>
        <v>0</v>
      </c>
      <c r="BG154" s="205">
        <f t="shared" si="36"/>
        <v>0</v>
      </c>
      <c r="BH154" s="205">
        <f t="shared" si="37"/>
        <v>0</v>
      </c>
      <c r="BI154" s="205">
        <f t="shared" si="38"/>
        <v>0</v>
      </c>
      <c r="BJ154" s="18" t="s">
        <v>22</v>
      </c>
      <c r="BK154" s="205">
        <f t="shared" si="39"/>
        <v>0</v>
      </c>
      <c r="BL154" s="18" t="s">
        <v>211</v>
      </c>
      <c r="BM154" s="18" t="s">
        <v>2401</v>
      </c>
    </row>
    <row r="155" spans="2:65" s="1" customFormat="1" ht="22.5" customHeight="1" x14ac:dyDescent="0.3">
      <c r="B155" s="35"/>
      <c r="C155" s="194" t="s">
        <v>805</v>
      </c>
      <c r="D155" s="194" t="s">
        <v>206</v>
      </c>
      <c r="E155" s="195" t="s">
        <v>2402</v>
      </c>
      <c r="F155" s="196" t="s">
        <v>2403</v>
      </c>
      <c r="G155" s="197" t="s">
        <v>2268</v>
      </c>
      <c r="H155" s="198">
        <v>10</v>
      </c>
      <c r="I155" s="199"/>
      <c r="J155" s="200">
        <f t="shared" si="30"/>
        <v>0</v>
      </c>
      <c r="K155" s="196" t="s">
        <v>20</v>
      </c>
      <c r="L155" s="55"/>
      <c r="M155" s="201" t="s">
        <v>20</v>
      </c>
      <c r="N155" s="202" t="s">
        <v>49</v>
      </c>
      <c r="O155" s="36"/>
      <c r="P155" s="203">
        <f t="shared" si="31"/>
        <v>0</v>
      </c>
      <c r="Q155" s="203">
        <v>0</v>
      </c>
      <c r="R155" s="203">
        <f t="shared" si="32"/>
        <v>0</v>
      </c>
      <c r="S155" s="203">
        <v>0</v>
      </c>
      <c r="T155" s="204">
        <f t="shared" si="33"/>
        <v>0</v>
      </c>
      <c r="AR155" s="18" t="s">
        <v>211</v>
      </c>
      <c r="AT155" s="18" t="s">
        <v>206</v>
      </c>
      <c r="AU155" s="18" t="s">
        <v>22</v>
      </c>
      <c r="AY155" s="18" t="s">
        <v>203</v>
      </c>
      <c r="BE155" s="205">
        <f t="shared" si="34"/>
        <v>0</v>
      </c>
      <c r="BF155" s="205">
        <f t="shared" si="35"/>
        <v>0</v>
      </c>
      <c r="BG155" s="205">
        <f t="shared" si="36"/>
        <v>0</v>
      </c>
      <c r="BH155" s="205">
        <f t="shared" si="37"/>
        <v>0</v>
      </c>
      <c r="BI155" s="205">
        <f t="shared" si="38"/>
        <v>0</v>
      </c>
      <c r="BJ155" s="18" t="s">
        <v>22</v>
      </c>
      <c r="BK155" s="205">
        <f t="shared" si="39"/>
        <v>0</v>
      </c>
      <c r="BL155" s="18" t="s">
        <v>211</v>
      </c>
      <c r="BM155" s="18" t="s">
        <v>2404</v>
      </c>
    </row>
    <row r="156" spans="2:65" s="1" customFormat="1" ht="22.5" customHeight="1" x14ac:dyDescent="0.3">
      <c r="B156" s="35"/>
      <c r="C156" s="194" t="s">
        <v>809</v>
      </c>
      <c r="D156" s="194" t="s">
        <v>206</v>
      </c>
      <c r="E156" s="195" t="s">
        <v>2405</v>
      </c>
      <c r="F156" s="196" t="s">
        <v>2368</v>
      </c>
      <c r="G156" s="197" t="s">
        <v>2268</v>
      </c>
      <c r="H156" s="198">
        <v>1</v>
      </c>
      <c r="I156" s="199"/>
      <c r="J156" s="200">
        <f t="shared" si="30"/>
        <v>0</v>
      </c>
      <c r="K156" s="196" t="s">
        <v>20</v>
      </c>
      <c r="L156" s="55"/>
      <c r="M156" s="201" t="s">
        <v>20</v>
      </c>
      <c r="N156" s="202" t="s">
        <v>49</v>
      </c>
      <c r="O156" s="36"/>
      <c r="P156" s="203">
        <f t="shared" si="31"/>
        <v>0</v>
      </c>
      <c r="Q156" s="203">
        <v>0</v>
      </c>
      <c r="R156" s="203">
        <f t="shared" si="32"/>
        <v>0</v>
      </c>
      <c r="S156" s="203">
        <v>0</v>
      </c>
      <c r="T156" s="204">
        <f t="shared" si="33"/>
        <v>0</v>
      </c>
      <c r="AR156" s="18" t="s">
        <v>211</v>
      </c>
      <c r="AT156" s="18" t="s">
        <v>206</v>
      </c>
      <c r="AU156" s="18" t="s">
        <v>22</v>
      </c>
      <c r="AY156" s="18" t="s">
        <v>203</v>
      </c>
      <c r="BE156" s="205">
        <f t="shared" si="34"/>
        <v>0</v>
      </c>
      <c r="BF156" s="205">
        <f t="shared" si="35"/>
        <v>0</v>
      </c>
      <c r="BG156" s="205">
        <f t="shared" si="36"/>
        <v>0</v>
      </c>
      <c r="BH156" s="205">
        <f t="shared" si="37"/>
        <v>0</v>
      </c>
      <c r="BI156" s="205">
        <f t="shared" si="38"/>
        <v>0</v>
      </c>
      <c r="BJ156" s="18" t="s">
        <v>22</v>
      </c>
      <c r="BK156" s="205">
        <f t="shared" si="39"/>
        <v>0</v>
      </c>
      <c r="BL156" s="18" t="s">
        <v>211</v>
      </c>
      <c r="BM156" s="18" t="s">
        <v>2406</v>
      </c>
    </row>
    <row r="157" spans="2:65" s="1" customFormat="1" ht="22.5" customHeight="1" x14ac:dyDescent="0.3">
      <c r="B157" s="35"/>
      <c r="C157" s="194" t="s">
        <v>814</v>
      </c>
      <c r="D157" s="194" t="s">
        <v>206</v>
      </c>
      <c r="E157" s="195" t="s">
        <v>2407</v>
      </c>
      <c r="F157" s="196" t="s">
        <v>2313</v>
      </c>
      <c r="G157" s="197" t="s">
        <v>209</v>
      </c>
      <c r="H157" s="198">
        <v>2</v>
      </c>
      <c r="I157" s="199"/>
      <c r="J157" s="200">
        <f t="shared" si="30"/>
        <v>0</v>
      </c>
      <c r="K157" s="196" t="s">
        <v>20</v>
      </c>
      <c r="L157" s="55"/>
      <c r="M157" s="201" t="s">
        <v>20</v>
      </c>
      <c r="N157" s="202" t="s">
        <v>49</v>
      </c>
      <c r="O157" s="36"/>
      <c r="P157" s="203">
        <f t="shared" si="31"/>
        <v>0</v>
      </c>
      <c r="Q157" s="203">
        <v>0</v>
      </c>
      <c r="R157" s="203">
        <f t="shared" si="32"/>
        <v>0</v>
      </c>
      <c r="S157" s="203">
        <v>0</v>
      </c>
      <c r="T157" s="204">
        <f t="shared" si="33"/>
        <v>0</v>
      </c>
      <c r="AR157" s="18" t="s">
        <v>211</v>
      </c>
      <c r="AT157" s="18" t="s">
        <v>206</v>
      </c>
      <c r="AU157" s="18" t="s">
        <v>22</v>
      </c>
      <c r="AY157" s="18" t="s">
        <v>203</v>
      </c>
      <c r="BE157" s="205">
        <f t="shared" si="34"/>
        <v>0</v>
      </c>
      <c r="BF157" s="205">
        <f t="shared" si="35"/>
        <v>0</v>
      </c>
      <c r="BG157" s="205">
        <f t="shared" si="36"/>
        <v>0</v>
      </c>
      <c r="BH157" s="205">
        <f t="shared" si="37"/>
        <v>0</v>
      </c>
      <c r="BI157" s="205">
        <f t="shared" si="38"/>
        <v>0</v>
      </c>
      <c r="BJ157" s="18" t="s">
        <v>22</v>
      </c>
      <c r="BK157" s="205">
        <f t="shared" si="39"/>
        <v>0</v>
      </c>
      <c r="BL157" s="18" t="s">
        <v>211</v>
      </c>
      <c r="BM157" s="18" t="s">
        <v>2408</v>
      </c>
    </row>
    <row r="158" spans="2:65" s="1" customFormat="1" ht="22.5" customHeight="1" x14ac:dyDescent="0.3">
      <c r="B158" s="35"/>
      <c r="C158" s="194" t="s">
        <v>819</v>
      </c>
      <c r="D158" s="194" t="s">
        <v>206</v>
      </c>
      <c r="E158" s="195" t="s">
        <v>2409</v>
      </c>
      <c r="F158" s="196" t="s">
        <v>2319</v>
      </c>
      <c r="G158" s="197" t="s">
        <v>320</v>
      </c>
      <c r="H158" s="198">
        <v>12</v>
      </c>
      <c r="I158" s="199"/>
      <c r="J158" s="200">
        <f t="shared" si="30"/>
        <v>0</v>
      </c>
      <c r="K158" s="196" t="s">
        <v>20</v>
      </c>
      <c r="L158" s="55"/>
      <c r="M158" s="201" t="s">
        <v>20</v>
      </c>
      <c r="N158" s="202" t="s">
        <v>49</v>
      </c>
      <c r="O158" s="36"/>
      <c r="P158" s="203">
        <f t="shared" si="31"/>
        <v>0</v>
      </c>
      <c r="Q158" s="203">
        <v>0</v>
      </c>
      <c r="R158" s="203">
        <f t="shared" si="32"/>
        <v>0</v>
      </c>
      <c r="S158" s="203">
        <v>0</v>
      </c>
      <c r="T158" s="204">
        <f t="shared" si="33"/>
        <v>0</v>
      </c>
      <c r="AR158" s="18" t="s">
        <v>211</v>
      </c>
      <c r="AT158" s="18" t="s">
        <v>206</v>
      </c>
      <c r="AU158" s="18" t="s">
        <v>22</v>
      </c>
      <c r="AY158" s="18" t="s">
        <v>203</v>
      </c>
      <c r="BE158" s="205">
        <f t="shared" si="34"/>
        <v>0</v>
      </c>
      <c r="BF158" s="205">
        <f t="shared" si="35"/>
        <v>0</v>
      </c>
      <c r="BG158" s="205">
        <f t="shared" si="36"/>
        <v>0</v>
      </c>
      <c r="BH158" s="205">
        <f t="shared" si="37"/>
        <v>0</v>
      </c>
      <c r="BI158" s="205">
        <f t="shared" si="38"/>
        <v>0</v>
      </c>
      <c r="BJ158" s="18" t="s">
        <v>22</v>
      </c>
      <c r="BK158" s="205">
        <f t="shared" si="39"/>
        <v>0</v>
      </c>
      <c r="BL158" s="18" t="s">
        <v>211</v>
      </c>
      <c r="BM158" s="18" t="s">
        <v>2410</v>
      </c>
    </row>
    <row r="159" spans="2:65" s="1" customFormat="1" ht="22.5" customHeight="1" x14ac:dyDescent="0.3">
      <c r="B159" s="35"/>
      <c r="C159" s="194" t="s">
        <v>828</v>
      </c>
      <c r="D159" s="194" t="s">
        <v>206</v>
      </c>
      <c r="E159" s="195" t="s">
        <v>2411</v>
      </c>
      <c r="F159" s="196" t="s">
        <v>2319</v>
      </c>
      <c r="G159" s="197" t="s">
        <v>320</v>
      </c>
      <c r="H159" s="198">
        <v>12</v>
      </c>
      <c r="I159" s="199"/>
      <c r="J159" s="200">
        <f t="shared" si="30"/>
        <v>0</v>
      </c>
      <c r="K159" s="196" t="s">
        <v>20</v>
      </c>
      <c r="L159" s="55"/>
      <c r="M159" s="201" t="s">
        <v>20</v>
      </c>
      <c r="N159" s="202" t="s">
        <v>49</v>
      </c>
      <c r="O159" s="36"/>
      <c r="P159" s="203">
        <f t="shared" si="31"/>
        <v>0</v>
      </c>
      <c r="Q159" s="203">
        <v>0</v>
      </c>
      <c r="R159" s="203">
        <f t="shared" si="32"/>
        <v>0</v>
      </c>
      <c r="S159" s="203">
        <v>0</v>
      </c>
      <c r="T159" s="204">
        <f t="shared" si="33"/>
        <v>0</v>
      </c>
      <c r="AR159" s="18" t="s">
        <v>211</v>
      </c>
      <c r="AT159" s="18" t="s">
        <v>206</v>
      </c>
      <c r="AU159" s="18" t="s">
        <v>22</v>
      </c>
      <c r="AY159" s="18" t="s">
        <v>203</v>
      </c>
      <c r="BE159" s="205">
        <f t="shared" si="34"/>
        <v>0</v>
      </c>
      <c r="BF159" s="205">
        <f t="shared" si="35"/>
        <v>0</v>
      </c>
      <c r="BG159" s="205">
        <f t="shared" si="36"/>
        <v>0</v>
      </c>
      <c r="BH159" s="205">
        <f t="shared" si="37"/>
        <v>0</v>
      </c>
      <c r="BI159" s="205">
        <f t="shared" si="38"/>
        <v>0</v>
      </c>
      <c r="BJ159" s="18" t="s">
        <v>22</v>
      </c>
      <c r="BK159" s="205">
        <f t="shared" si="39"/>
        <v>0</v>
      </c>
      <c r="BL159" s="18" t="s">
        <v>211</v>
      </c>
      <c r="BM159" s="18" t="s">
        <v>2412</v>
      </c>
    </row>
    <row r="160" spans="2:65" s="11" customFormat="1" ht="37.35" customHeight="1" x14ac:dyDescent="0.35">
      <c r="B160" s="177"/>
      <c r="C160" s="178"/>
      <c r="D160" s="191" t="s">
        <v>77</v>
      </c>
      <c r="E160" s="246" t="s">
        <v>1631</v>
      </c>
      <c r="F160" s="246" t="s">
        <v>2413</v>
      </c>
      <c r="G160" s="178"/>
      <c r="H160" s="178"/>
      <c r="I160" s="181"/>
      <c r="J160" s="247">
        <f>BK160</f>
        <v>0</v>
      </c>
      <c r="K160" s="178"/>
      <c r="L160" s="183"/>
      <c r="M160" s="184"/>
      <c r="N160" s="185"/>
      <c r="O160" s="185"/>
      <c r="P160" s="186">
        <f>SUM(P161:P175)</f>
        <v>0</v>
      </c>
      <c r="Q160" s="185"/>
      <c r="R160" s="186">
        <f>SUM(R161:R175)</f>
        <v>0</v>
      </c>
      <c r="S160" s="185"/>
      <c r="T160" s="187">
        <f>SUM(T161:T175)</f>
        <v>0</v>
      </c>
      <c r="AR160" s="188" t="s">
        <v>22</v>
      </c>
      <c r="AT160" s="189" t="s">
        <v>77</v>
      </c>
      <c r="AU160" s="189" t="s">
        <v>78</v>
      </c>
      <c r="AY160" s="188" t="s">
        <v>203</v>
      </c>
      <c r="BK160" s="190">
        <f>SUM(BK161:BK175)</f>
        <v>0</v>
      </c>
    </row>
    <row r="161" spans="2:65" s="1" customFormat="1" ht="22.5" customHeight="1" x14ac:dyDescent="0.3">
      <c r="B161" s="35"/>
      <c r="C161" s="194" t="s">
        <v>833</v>
      </c>
      <c r="D161" s="194" t="s">
        <v>206</v>
      </c>
      <c r="E161" s="195" t="s">
        <v>2414</v>
      </c>
      <c r="F161" s="196" t="s">
        <v>2376</v>
      </c>
      <c r="G161" s="197" t="s">
        <v>2268</v>
      </c>
      <c r="H161" s="198">
        <v>1</v>
      </c>
      <c r="I161" s="199"/>
      <c r="J161" s="200">
        <f t="shared" ref="J161:J175" si="40">ROUND(I161*H161,2)</f>
        <v>0</v>
      </c>
      <c r="K161" s="196" t="s">
        <v>20</v>
      </c>
      <c r="L161" s="55"/>
      <c r="M161" s="201" t="s">
        <v>20</v>
      </c>
      <c r="N161" s="202" t="s">
        <v>49</v>
      </c>
      <c r="O161" s="36"/>
      <c r="P161" s="203">
        <f t="shared" ref="P161:P175" si="41">O161*H161</f>
        <v>0</v>
      </c>
      <c r="Q161" s="203">
        <v>0</v>
      </c>
      <c r="R161" s="203">
        <f t="shared" ref="R161:R175" si="42">Q161*H161</f>
        <v>0</v>
      </c>
      <c r="S161" s="203">
        <v>0</v>
      </c>
      <c r="T161" s="204">
        <f t="shared" ref="T161:T175" si="43">S161*H161</f>
        <v>0</v>
      </c>
      <c r="AR161" s="18" t="s">
        <v>211</v>
      </c>
      <c r="AT161" s="18" t="s">
        <v>206</v>
      </c>
      <c r="AU161" s="18" t="s">
        <v>22</v>
      </c>
      <c r="AY161" s="18" t="s">
        <v>203</v>
      </c>
      <c r="BE161" s="205">
        <f t="shared" ref="BE161:BE175" si="44">IF(N161="základní",J161,0)</f>
        <v>0</v>
      </c>
      <c r="BF161" s="205">
        <f t="shared" ref="BF161:BF175" si="45">IF(N161="snížená",J161,0)</f>
        <v>0</v>
      </c>
      <c r="BG161" s="205">
        <f t="shared" ref="BG161:BG175" si="46">IF(N161="zákl. přenesená",J161,0)</f>
        <v>0</v>
      </c>
      <c r="BH161" s="205">
        <f t="shared" ref="BH161:BH175" si="47">IF(N161="sníž. přenesená",J161,0)</f>
        <v>0</v>
      </c>
      <c r="BI161" s="205">
        <f t="shared" ref="BI161:BI175" si="48">IF(N161="nulová",J161,0)</f>
        <v>0</v>
      </c>
      <c r="BJ161" s="18" t="s">
        <v>22</v>
      </c>
      <c r="BK161" s="205">
        <f t="shared" ref="BK161:BK175" si="49">ROUND(I161*H161,2)</f>
        <v>0</v>
      </c>
      <c r="BL161" s="18" t="s">
        <v>211</v>
      </c>
      <c r="BM161" s="18" t="s">
        <v>2415</v>
      </c>
    </row>
    <row r="162" spans="2:65" s="1" customFormat="1" ht="22.5" customHeight="1" x14ac:dyDescent="0.3">
      <c r="B162" s="35"/>
      <c r="C162" s="194" t="s">
        <v>837</v>
      </c>
      <c r="D162" s="194" t="s">
        <v>206</v>
      </c>
      <c r="E162" s="195" t="s">
        <v>2416</v>
      </c>
      <c r="F162" s="196" t="s">
        <v>2379</v>
      </c>
      <c r="G162" s="197" t="s">
        <v>2268</v>
      </c>
      <c r="H162" s="198">
        <v>1</v>
      </c>
      <c r="I162" s="199"/>
      <c r="J162" s="200">
        <f t="shared" si="40"/>
        <v>0</v>
      </c>
      <c r="K162" s="196" t="s">
        <v>20</v>
      </c>
      <c r="L162" s="55"/>
      <c r="M162" s="201" t="s">
        <v>20</v>
      </c>
      <c r="N162" s="202" t="s">
        <v>49</v>
      </c>
      <c r="O162" s="36"/>
      <c r="P162" s="203">
        <f t="shared" si="41"/>
        <v>0</v>
      </c>
      <c r="Q162" s="203">
        <v>0</v>
      </c>
      <c r="R162" s="203">
        <f t="shared" si="42"/>
        <v>0</v>
      </c>
      <c r="S162" s="203">
        <v>0</v>
      </c>
      <c r="T162" s="204">
        <f t="shared" si="43"/>
        <v>0</v>
      </c>
      <c r="AR162" s="18" t="s">
        <v>211</v>
      </c>
      <c r="AT162" s="18" t="s">
        <v>206</v>
      </c>
      <c r="AU162" s="18" t="s">
        <v>22</v>
      </c>
      <c r="AY162" s="18" t="s">
        <v>203</v>
      </c>
      <c r="BE162" s="205">
        <f t="shared" si="44"/>
        <v>0</v>
      </c>
      <c r="BF162" s="205">
        <f t="shared" si="45"/>
        <v>0</v>
      </c>
      <c r="BG162" s="205">
        <f t="shared" si="46"/>
        <v>0</v>
      </c>
      <c r="BH162" s="205">
        <f t="shared" si="47"/>
        <v>0</v>
      </c>
      <c r="BI162" s="205">
        <f t="shared" si="48"/>
        <v>0</v>
      </c>
      <c r="BJ162" s="18" t="s">
        <v>22</v>
      </c>
      <c r="BK162" s="205">
        <f t="shared" si="49"/>
        <v>0</v>
      </c>
      <c r="BL162" s="18" t="s">
        <v>211</v>
      </c>
      <c r="BM162" s="18" t="s">
        <v>2417</v>
      </c>
    </row>
    <row r="163" spans="2:65" s="1" customFormat="1" ht="22.5" customHeight="1" x14ac:dyDescent="0.3">
      <c r="B163" s="35"/>
      <c r="C163" s="194" t="s">
        <v>842</v>
      </c>
      <c r="D163" s="194" t="s">
        <v>206</v>
      </c>
      <c r="E163" s="195" t="s">
        <v>2418</v>
      </c>
      <c r="F163" s="196" t="s">
        <v>2274</v>
      </c>
      <c r="G163" s="197" t="s">
        <v>2268</v>
      </c>
      <c r="H163" s="198">
        <v>1</v>
      </c>
      <c r="I163" s="199"/>
      <c r="J163" s="200">
        <f t="shared" si="40"/>
        <v>0</v>
      </c>
      <c r="K163" s="196" t="s">
        <v>20</v>
      </c>
      <c r="L163" s="55"/>
      <c r="M163" s="201" t="s">
        <v>20</v>
      </c>
      <c r="N163" s="202" t="s">
        <v>49</v>
      </c>
      <c r="O163" s="36"/>
      <c r="P163" s="203">
        <f t="shared" si="41"/>
        <v>0</v>
      </c>
      <c r="Q163" s="203">
        <v>0</v>
      </c>
      <c r="R163" s="203">
        <f t="shared" si="42"/>
        <v>0</v>
      </c>
      <c r="S163" s="203">
        <v>0</v>
      </c>
      <c r="T163" s="204">
        <f t="shared" si="43"/>
        <v>0</v>
      </c>
      <c r="AR163" s="18" t="s">
        <v>211</v>
      </c>
      <c r="AT163" s="18" t="s">
        <v>206</v>
      </c>
      <c r="AU163" s="18" t="s">
        <v>22</v>
      </c>
      <c r="AY163" s="18" t="s">
        <v>203</v>
      </c>
      <c r="BE163" s="205">
        <f t="shared" si="44"/>
        <v>0</v>
      </c>
      <c r="BF163" s="205">
        <f t="shared" si="45"/>
        <v>0</v>
      </c>
      <c r="BG163" s="205">
        <f t="shared" si="46"/>
        <v>0</v>
      </c>
      <c r="BH163" s="205">
        <f t="shared" si="47"/>
        <v>0</v>
      </c>
      <c r="BI163" s="205">
        <f t="shared" si="48"/>
        <v>0</v>
      </c>
      <c r="BJ163" s="18" t="s">
        <v>22</v>
      </c>
      <c r="BK163" s="205">
        <f t="shared" si="49"/>
        <v>0</v>
      </c>
      <c r="BL163" s="18" t="s">
        <v>211</v>
      </c>
      <c r="BM163" s="18" t="s">
        <v>2419</v>
      </c>
    </row>
    <row r="164" spans="2:65" s="1" customFormat="1" ht="22.5" customHeight="1" x14ac:dyDescent="0.3">
      <c r="B164" s="35"/>
      <c r="C164" s="194" t="s">
        <v>846</v>
      </c>
      <c r="D164" s="194" t="s">
        <v>206</v>
      </c>
      <c r="E164" s="195" t="s">
        <v>2420</v>
      </c>
      <c r="F164" s="196" t="s">
        <v>2277</v>
      </c>
      <c r="G164" s="197" t="s">
        <v>2268</v>
      </c>
      <c r="H164" s="198">
        <v>1</v>
      </c>
      <c r="I164" s="199"/>
      <c r="J164" s="200">
        <f t="shared" si="40"/>
        <v>0</v>
      </c>
      <c r="K164" s="196" t="s">
        <v>20</v>
      </c>
      <c r="L164" s="55"/>
      <c r="M164" s="201" t="s">
        <v>20</v>
      </c>
      <c r="N164" s="202" t="s">
        <v>49</v>
      </c>
      <c r="O164" s="36"/>
      <c r="P164" s="203">
        <f t="shared" si="41"/>
        <v>0</v>
      </c>
      <c r="Q164" s="203">
        <v>0</v>
      </c>
      <c r="R164" s="203">
        <f t="shared" si="42"/>
        <v>0</v>
      </c>
      <c r="S164" s="203">
        <v>0</v>
      </c>
      <c r="T164" s="204">
        <f t="shared" si="43"/>
        <v>0</v>
      </c>
      <c r="AR164" s="18" t="s">
        <v>211</v>
      </c>
      <c r="AT164" s="18" t="s">
        <v>206</v>
      </c>
      <c r="AU164" s="18" t="s">
        <v>22</v>
      </c>
      <c r="AY164" s="18" t="s">
        <v>203</v>
      </c>
      <c r="BE164" s="205">
        <f t="shared" si="44"/>
        <v>0</v>
      </c>
      <c r="BF164" s="205">
        <f t="shared" si="45"/>
        <v>0</v>
      </c>
      <c r="BG164" s="205">
        <f t="shared" si="46"/>
        <v>0</v>
      </c>
      <c r="BH164" s="205">
        <f t="shared" si="47"/>
        <v>0</v>
      </c>
      <c r="BI164" s="205">
        <f t="shared" si="48"/>
        <v>0</v>
      </c>
      <c r="BJ164" s="18" t="s">
        <v>22</v>
      </c>
      <c r="BK164" s="205">
        <f t="shared" si="49"/>
        <v>0</v>
      </c>
      <c r="BL164" s="18" t="s">
        <v>211</v>
      </c>
      <c r="BM164" s="18" t="s">
        <v>2421</v>
      </c>
    </row>
    <row r="165" spans="2:65" s="1" customFormat="1" ht="22.5" customHeight="1" x14ac:dyDescent="0.3">
      <c r="B165" s="35"/>
      <c r="C165" s="194" t="s">
        <v>869</v>
      </c>
      <c r="D165" s="194" t="s">
        <v>206</v>
      </c>
      <c r="E165" s="195" t="s">
        <v>2422</v>
      </c>
      <c r="F165" s="196" t="s">
        <v>2423</v>
      </c>
      <c r="G165" s="197" t="s">
        <v>2268</v>
      </c>
      <c r="H165" s="198">
        <v>2</v>
      </c>
      <c r="I165" s="199"/>
      <c r="J165" s="200">
        <f t="shared" si="40"/>
        <v>0</v>
      </c>
      <c r="K165" s="196" t="s">
        <v>20</v>
      </c>
      <c r="L165" s="55"/>
      <c r="M165" s="201" t="s">
        <v>20</v>
      </c>
      <c r="N165" s="202" t="s">
        <v>49</v>
      </c>
      <c r="O165" s="36"/>
      <c r="P165" s="203">
        <f t="shared" si="41"/>
        <v>0</v>
      </c>
      <c r="Q165" s="203">
        <v>0</v>
      </c>
      <c r="R165" s="203">
        <f t="shared" si="42"/>
        <v>0</v>
      </c>
      <c r="S165" s="203">
        <v>0</v>
      </c>
      <c r="T165" s="204">
        <f t="shared" si="43"/>
        <v>0</v>
      </c>
      <c r="AR165" s="18" t="s">
        <v>211</v>
      </c>
      <c r="AT165" s="18" t="s">
        <v>206</v>
      </c>
      <c r="AU165" s="18" t="s">
        <v>22</v>
      </c>
      <c r="AY165" s="18" t="s">
        <v>203</v>
      </c>
      <c r="BE165" s="205">
        <f t="shared" si="44"/>
        <v>0</v>
      </c>
      <c r="BF165" s="205">
        <f t="shared" si="45"/>
        <v>0</v>
      </c>
      <c r="BG165" s="205">
        <f t="shared" si="46"/>
        <v>0</v>
      </c>
      <c r="BH165" s="205">
        <f t="shared" si="47"/>
        <v>0</v>
      </c>
      <c r="BI165" s="205">
        <f t="shared" si="48"/>
        <v>0</v>
      </c>
      <c r="BJ165" s="18" t="s">
        <v>22</v>
      </c>
      <c r="BK165" s="205">
        <f t="shared" si="49"/>
        <v>0</v>
      </c>
      <c r="BL165" s="18" t="s">
        <v>211</v>
      </c>
      <c r="BM165" s="18" t="s">
        <v>2424</v>
      </c>
    </row>
    <row r="166" spans="2:65" s="1" customFormat="1" ht="22.5" customHeight="1" x14ac:dyDescent="0.3">
      <c r="B166" s="35"/>
      <c r="C166" s="194" t="s">
        <v>881</v>
      </c>
      <c r="D166" s="194" t="s">
        <v>206</v>
      </c>
      <c r="E166" s="195" t="s">
        <v>2425</v>
      </c>
      <c r="F166" s="196" t="s">
        <v>2389</v>
      </c>
      <c r="G166" s="197" t="s">
        <v>2268</v>
      </c>
      <c r="H166" s="198">
        <v>1</v>
      </c>
      <c r="I166" s="199"/>
      <c r="J166" s="200">
        <f t="shared" si="40"/>
        <v>0</v>
      </c>
      <c r="K166" s="196" t="s">
        <v>20</v>
      </c>
      <c r="L166" s="55"/>
      <c r="M166" s="201" t="s">
        <v>20</v>
      </c>
      <c r="N166" s="202" t="s">
        <v>49</v>
      </c>
      <c r="O166" s="36"/>
      <c r="P166" s="203">
        <f t="shared" si="41"/>
        <v>0</v>
      </c>
      <c r="Q166" s="203">
        <v>0</v>
      </c>
      <c r="R166" s="203">
        <f t="shared" si="42"/>
        <v>0</v>
      </c>
      <c r="S166" s="203">
        <v>0</v>
      </c>
      <c r="T166" s="204">
        <f t="shared" si="43"/>
        <v>0</v>
      </c>
      <c r="AR166" s="18" t="s">
        <v>211</v>
      </c>
      <c r="AT166" s="18" t="s">
        <v>206</v>
      </c>
      <c r="AU166" s="18" t="s">
        <v>22</v>
      </c>
      <c r="AY166" s="18" t="s">
        <v>203</v>
      </c>
      <c r="BE166" s="205">
        <f t="shared" si="44"/>
        <v>0</v>
      </c>
      <c r="BF166" s="205">
        <f t="shared" si="45"/>
        <v>0</v>
      </c>
      <c r="BG166" s="205">
        <f t="shared" si="46"/>
        <v>0</v>
      </c>
      <c r="BH166" s="205">
        <f t="shared" si="47"/>
        <v>0</v>
      </c>
      <c r="BI166" s="205">
        <f t="shared" si="48"/>
        <v>0</v>
      </c>
      <c r="BJ166" s="18" t="s">
        <v>22</v>
      </c>
      <c r="BK166" s="205">
        <f t="shared" si="49"/>
        <v>0</v>
      </c>
      <c r="BL166" s="18" t="s">
        <v>211</v>
      </c>
      <c r="BM166" s="18" t="s">
        <v>2426</v>
      </c>
    </row>
    <row r="167" spans="2:65" s="1" customFormat="1" ht="22.5" customHeight="1" x14ac:dyDescent="0.3">
      <c r="B167" s="35"/>
      <c r="C167" s="194" t="s">
        <v>885</v>
      </c>
      <c r="D167" s="194" t="s">
        <v>206</v>
      </c>
      <c r="E167" s="195" t="s">
        <v>2427</v>
      </c>
      <c r="F167" s="196" t="s">
        <v>2392</v>
      </c>
      <c r="G167" s="197" t="s">
        <v>2268</v>
      </c>
      <c r="H167" s="198">
        <v>1</v>
      </c>
      <c r="I167" s="199"/>
      <c r="J167" s="200">
        <f t="shared" si="40"/>
        <v>0</v>
      </c>
      <c r="K167" s="196" t="s">
        <v>20</v>
      </c>
      <c r="L167" s="55"/>
      <c r="M167" s="201" t="s">
        <v>20</v>
      </c>
      <c r="N167" s="202" t="s">
        <v>49</v>
      </c>
      <c r="O167" s="36"/>
      <c r="P167" s="203">
        <f t="shared" si="41"/>
        <v>0</v>
      </c>
      <c r="Q167" s="203">
        <v>0</v>
      </c>
      <c r="R167" s="203">
        <f t="shared" si="42"/>
        <v>0</v>
      </c>
      <c r="S167" s="203">
        <v>0</v>
      </c>
      <c r="T167" s="204">
        <f t="shared" si="43"/>
        <v>0</v>
      </c>
      <c r="AR167" s="18" t="s">
        <v>211</v>
      </c>
      <c r="AT167" s="18" t="s">
        <v>206</v>
      </c>
      <c r="AU167" s="18" t="s">
        <v>22</v>
      </c>
      <c r="AY167" s="18" t="s">
        <v>203</v>
      </c>
      <c r="BE167" s="205">
        <f t="shared" si="44"/>
        <v>0</v>
      </c>
      <c r="BF167" s="205">
        <f t="shared" si="45"/>
        <v>0</v>
      </c>
      <c r="BG167" s="205">
        <f t="shared" si="46"/>
        <v>0</v>
      </c>
      <c r="BH167" s="205">
        <f t="shared" si="47"/>
        <v>0</v>
      </c>
      <c r="BI167" s="205">
        <f t="shared" si="48"/>
        <v>0</v>
      </c>
      <c r="BJ167" s="18" t="s">
        <v>22</v>
      </c>
      <c r="BK167" s="205">
        <f t="shared" si="49"/>
        <v>0</v>
      </c>
      <c r="BL167" s="18" t="s">
        <v>211</v>
      </c>
      <c r="BM167" s="18" t="s">
        <v>2428</v>
      </c>
    </row>
    <row r="168" spans="2:65" s="1" customFormat="1" ht="22.5" customHeight="1" x14ac:dyDescent="0.3">
      <c r="B168" s="35"/>
      <c r="C168" s="194" t="s">
        <v>891</v>
      </c>
      <c r="D168" s="194" t="s">
        <v>206</v>
      </c>
      <c r="E168" s="195" t="s">
        <v>2429</v>
      </c>
      <c r="F168" s="196" t="s">
        <v>2395</v>
      </c>
      <c r="G168" s="197" t="s">
        <v>2268</v>
      </c>
      <c r="H168" s="198">
        <v>1</v>
      </c>
      <c r="I168" s="199"/>
      <c r="J168" s="200">
        <f t="shared" si="40"/>
        <v>0</v>
      </c>
      <c r="K168" s="196" t="s">
        <v>20</v>
      </c>
      <c r="L168" s="55"/>
      <c r="M168" s="201" t="s">
        <v>20</v>
      </c>
      <c r="N168" s="202" t="s">
        <v>49</v>
      </c>
      <c r="O168" s="36"/>
      <c r="P168" s="203">
        <f t="shared" si="41"/>
        <v>0</v>
      </c>
      <c r="Q168" s="203">
        <v>0</v>
      </c>
      <c r="R168" s="203">
        <f t="shared" si="42"/>
        <v>0</v>
      </c>
      <c r="S168" s="203">
        <v>0</v>
      </c>
      <c r="T168" s="204">
        <f t="shared" si="43"/>
        <v>0</v>
      </c>
      <c r="AR168" s="18" t="s">
        <v>211</v>
      </c>
      <c r="AT168" s="18" t="s">
        <v>206</v>
      </c>
      <c r="AU168" s="18" t="s">
        <v>22</v>
      </c>
      <c r="AY168" s="18" t="s">
        <v>203</v>
      </c>
      <c r="BE168" s="205">
        <f t="shared" si="44"/>
        <v>0</v>
      </c>
      <c r="BF168" s="205">
        <f t="shared" si="45"/>
        <v>0</v>
      </c>
      <c r="BG168" s="205">
        <f t="shared" si="46"/>
        <v>0</v>
      </c>
      <c r="BH168" s="205">
        <f t="shared" si="47"/>
        <v>0</v>
      </c>
      <c r="BI168" s="205">
        <f t="shared" si="48"/>
        <v>0</v>
      </c>
      <c r="BJ168" s="18" t="s">
        <v>22</v>
      </c>
      <c r="BK168" s="205">
        <f t="shared" si="49"/>
        <v>0</v>
      </c>
      <c r="BL168" s="18" t="s">
        <v>211</v>
      </c>
      <c r="BM168" s="18" t="s">
        <v>2430</v>
      </c>
    </row>
    <row r="169" spans="2:65" s="1" customFormat="1" ht="22.5" customHeight="1" x14ac:dyDescent="0.3">
      <c r="B169" s="35"/>
      <c r="C169" s="194" t="s">
        <v>896</v>
      </c>
      <c r="D169" s="194" t="s">
        <v>206</v>
      </c>
      <c r="E169" s="195" t="s">
        <v>2431</v>
      </c>
      <c r="F169" s="196" t="s">
        <v>2365</v>
      </c>
      <c r="G169" s="197" t="s">
        <v>2268</v>
      </c>
      <c r="H169" s="198">
        <v>1</v>
      </c>
      <c r="I169" s="199"/>
      <c r="J169" s="200">
        <f t="shared" si="40"/>
        <v>0</v>
      </c>
      <c r="K169" s="196" t="s">
        <v>20</v>
      </c>
      <c r="L169" s="55"/>
      <c r="M169" s="201" t="s">
        <v>20</v>
      </c>
      <c r="N169" s="202" t="s">
        <v>49</v>
      </c>
      <c r="O169" s="36"/>
      <c r="P169" s="203">
        <f t="shared" si="41"/>
        <v>0</v>
      </c>
      <c r="Q169" s="203">
        <v>0</v>
      </c>
      <c r="R169" s="203">
        <f t="shared" si="42"/>
        <v>0</v>
      </c>
      <c r="S169" s="203">
        <v>0</v>
      </c>
      <c r="T169" s="204">
        <f t="shared" si="43"/>
        <v>0</v>
      </c>
      <c r="AR169" s="18" t="s">
        <v>211</v>
      </c>
      <c r="AT169" s="18" t="s">
        <v>206</v>
      </c>
      <c r="AU169" s="18" t="s">
        <v>22</v>
      </c>
      <c r="AY169" s="18" t="s">
        <v>203</v>
      </c>
      <c r="BE169" s="205">
        <f t="shared" si="44"/>
        <v>0</v>
      </c>
      <c r="BF169" s="205">
        <f t="shared" si="45"/>
        <v>0</v>
      </c>
      <c r="BG169" s="205">
        <f t="shared" si="46"/>
        <v>0</v>
      </c>
      <c r="BH169" s="205">
        <f t="shared" si="47"/>
        <v>0</v>
      </c>
      <c r="BI169" s="205">
        <f t="shared" si="48"/>
        <v>0</v>
      </c>
      <c r="BJ169" s="18" t="s">
        <v>22</v>
      </c>
      <c r="BK169" s="205">
        <f t="shared" si="49"/>
        <v>0</v>
      </c>
      <c r="BL169" s="18" t="s">
        <v>211</v>
      </c>
      <c r="BM169" s="18" t="s">
        <v>2432</v>
      </c>
    </row>
    <row r="170" spans="2:65" s="1" customFormat="1" ht="22.5" customHeight="1" x14ac:dyDescent="0.3">
      <c r="B170" s="35"/>
      <c r="C170" s="194" t="s">
        <v>904</v>
      </c>
      <c r="D170" s="194" t="s">
        <v>206</v>
      </c>
      <c r="E170" s="195" t="s">
        <v>2433</v>
      </c>
      <c r="F170" s="196" t="s">
        <v>2400</v>
      </c>
      <c r="G170" s="197" t="s">
        <v>2268</v>
      </c>
      <c r="H170" s="198">
        <v>4</v>
      </c>
      <c r="I170" s="199"/>
      <c r="J170" s="200">
        <f t="shared" si="40"/>
        <v>0</v>
      </c>
      <c r="K170" s="196" t="s">
        <v>20</v>
      </c>
      <c r="L170" s="55"/>
      <c r="M170" s="201" t="s">
        <v>20</v>
      </c>
      <c r="N170" s="202" t="s">
        <v>49</v>
      </c>
      <c r="O170" s="36"/>
      <c r="P170" s="203">
        <f t="shared" si="41"/>
        <v>0</v>
      </c>
      <c r="Q170" s="203">
        <v>0</v>
      </c>
      <c r="R170" s="203">
        <f t="shared" si="42"/>
        <v>0</v>
      </c>
      <c r="S170" s="203">
        <v>0</v>
      </c>
      <c r="T170" s="204">
        <f t="shared" si="43"/>
        <v>0</v>
      </c>
      <c r="AR170" s="18" t="s">
        <v>211</v>
      </c>
      <c r="AT170" s="18" t="s">
        <v>206</v>
      </c>
      <c r="AU170" s="18" t="s">
        <v>22</v>
      </c>
      <c r="AY170" s="18" t="s">
        <v>203</v>
      </c>
      <c r="BE170" s="205">
        <f t="shared" si="44"/>
        <v>0</v>
      </c>
      <c r="BF170" s="205">
        <f t="shared" si="45"/>
        <v>0</v>
      </c>
      <c r="BG170" s="205">
        <f t="shared" si="46"/>
        <v>0</v>
      </c>
      <c r="BH170" s="205">
        <f t="shared" si="47"/>
        <v>0</v>
      </c>
      <c r="BI170" s="205">
        <f t="shared" si="48"/>
        <v>0</v>
      </c>
      <c r="BJ170" s="18" t="s">
        <v>22</v>
      </c>
      <c r="BK170" s="205">
        <f t="shared" si="49"/>
        <v>0</v>
      </c>
      <c r="BL170" s="18" t="s">
        <v>211</v>
      </c>
      <c r="BM170" s="18" t="s">
        <v>2434</v>
      </c>
    </row>
    <row r="171" spans="2:65" s="1" customFormat="1" ht="22.5" customHeight="1" x14ac:dyDescent="0.3">
      <c r="B171" s="35"/>
      <c r="C171" s="194" t="s">
        <v>911</v>
      </c>
      <c r="D171" s="194" t="s">
        <v>206</v>
      </c>
      <c r="E171" s="195" t="s">
        <v>2435</v>
      </c>
      <c r="F171" s="196" t="s">
        <v>2403</v>
      </c>
      <c r="G171" s="197" t="s">
        <v>2268</v>
      </c>
      <c r="H171" s="198">
        <v>8</v>
      </c>
      <c r="I171" s="199"/>
      <c r="J171" s="200">
        <f t="shared" si="40"/>
        <v>0</v>
      </c>
      <c r="K171" s="196" t="s">
        <v>20</v>
      </c>
      <c r="L171" s="55"/>
      <c r="M171" s="201" t="s">
        <v>20</v>
      </c>
      <c r="N171" s="202" t="s">
        <v>49</v>
      </c>
      <c r="O171" s="36"/>
      <c r="P171" s="203">
        <f t="shared" si="41"/>
        <v>0</v>
      </c>
      <c r="Q171" s="203">
        <v>0</v>
      </c>
      <c r="R171" s="203">
        <f t="shared" si="42"/>
        <v>0</v>
      </c>
      <c r="S171" s="203">
        <v>0</v>
      </c>
      <c r="T171" s="204">
        <f t="shared" si="43"/>
        <v>0</v>
      </c>
      <c r="AR171" s="18" t="s">
        <v>211</v>
      </c>
      <c r="AT171" s="18" t="s">
        <v>206</v>
      </c>
      <c r="AU171" s="18" t="s">
        <v>22</v>
      </c>
      <c r="AY171" s="18" t="s">
        <v>203</v>
      </c>
      <c r="BE171" s="205">
        <f t="shared" si="44"/>
        <v>0</v>
      </c>
      <c r="BF171" s="205">
        <f t="shared" si="45"/>
        <v>0</v>
      </c>
      <c r="BG171" s="205">
        <f t="shared" si="46"/>
        <v>0</v>
      </c>
      <c r="BH171" s="205">
        <f t="shared" si="47"/>
        <v>0</v>
      </c>
      <c r="BI171" s="205">
        <f t="shared" si="48"/>
        <v>0</v>
      </c>
      <c r="BJ171" s="18" t="s">
        <v>22</v>
      </c>
      <c r="BK171" s="205">
        <f t="shared" si="49"/>
        <v>0</v>
      </c>
      <c r="BL171" s="18" t="s">
        <v>211</v>
      </c>
      <c r="BM171" s="18" t="s">
        <v>2436</v>
      </c>
    </row>
    <row r="172" spans="2:65" s="1" customFormat="1" ht="22.5" customHeight="1" x14ac:dyDescent="0.3">
      <c r="B172" s="35"/>
      <c r="C172" s="194" t="s">
        <v>915</v>
      </c>
      <c r="D172" s="194" t="s">
        <v>206</v>
      </c>
      <c r="E172" s="195" t="s">
        <v>2437</v>
      </c>
      <c r="F172" s="196" t="s">
        <v>2368</v>
      </c>
      <c r="G172" s="197" t="s">
        <v>2268</v>
      </c>
      <c r="H172" s="198">
        <v>1</v>
      </c>
      <c r="I172" s="199"/>
      <c r="J172" s="200">
        <f t="shared" si="40"/>
        <v>0</v>
      </c>
      <c r="K172" s="196" t="s">
        <v>20</v>
      </c>
      <c r="L172" s="55"/>
      <c r="M172" s="201" t="s">
        <v>20</v>
      </c>
      <c r="N172" s="202" t="s">
        <v>49</v>
      </c>
      <c r="O172" s="36"/>
      <c r="P172" s="203">
        <f t="shared" si="41"/>
        <v>0</v>
      </c>
      <c r="Q172" s="203">
        <v>0</v>
      </c>
      <c r="R172" s="203">
        <f t="shared" si="42"/>
        <v>0</v>
      </c>
      <c r="S172" s="203">
        <v>0</v>
      </c>
      <c r="T172" s="204">
        <f t="shared" si="43"/>
        <v>0</v>
      </c>
      <c r="AR172" s="18" t="s">
        <v>211</v>
      </c>
      <c r="AT172" s="18" t="s">
        <v>206</v>
      </c>
      <c r="AU172" s="18" t="s">
        <v>22</v>
      </c>
      <c r="AY172" s="18" t="s">
        <v>203</v>
      </c>
      <c r="BE172" s="205">
        <f t="shared" si="44"/>
        <v>0</v>
      </c>
      <c r="BF172" s="205">
        <f t="shared" si="45"/>
        <v>0</v>
      </c>
      <c r="BG172" s="205">
        <f t="shared" si="46"/>
        <v>0</v>
      </c>
      <c r="BH172" s="205">
        <f t="shared" si="47"/>
        <v>0</v>
      </c>
      <c r="BI172" s="205">
        <f t="shared" si="48"/>
        <v>0</v>
      </c>
      <c r="BJ172" s="18" t="s">
        <v>22</v>
      </c>
      <c r="BK172" s="205">
        <f t="shared" si="49"/>
        <v>0</v>
      </c>
      <c r="BL172" s="18" t="s">
        <v>211</v>
      </c>
      <c r="BM172" s="18" t="s">
        <v>2438</v>
      </c>
    </row>
    <row r="173" spans="2:65" s="1" customFormat="1" ht="22.5" customHeight="1" x14ac:dyDescent="0.3">
      <c r="B173" s="35"/>
      <c r="C173" s="194" t="s">
        <v>920</v>
      </c>
      <c r="D173" s="194" t="s">
        <v>206</v>
      </c>
      <c r="E173" s="195" t="s">
        <v>2439</v>
      </c>
      <c r="F173" s="196" t="s">
        <v>2313</v>
      </c>
      <c r="G173" s="197" t="s">
        <v>209</v>
      </c>
      <c r="H173" s="198">
        <v>2</v>
      </c>
      <c r="I173" s="199"/>
      <c r="J173" s="200">
        <f t="shared" si="40"/>
        <v>0</v>
      </c>
      <c r="K173" s="196" t="s">
        <v>20</v>
      </c>
      <c r="L173" s="55"/>
      <c r="M173" s="201" t="s">
        <v>20</v>
      </c>
      <c r="N173" s="202" t="s">
        <v>49</v>
      </c>
      <c r="O173" s="36"/>
      <c r="P173" s="203">
        <f t="shared" si="41"/>
        <v>0</v>
      </c>
      <c r="Q173" s="203">
        <v>0</v>
      </c>
      <c r="R173" s="203">
        <f t="shared" si="42"/>
        <v>0</v>
      </c>
      <c r="S173" s="203">
        <v>0</v>
      </c>
      <c r="T173" s="204">
        <f t="shared" si="43"/>
        <v>0</v>
      </c>
      <c r="AR173" s="18" t="s">
        <v>211</v>
      </c>
      <c r="AT173" s="18" t="s">
        <v>206</v>
      </c>
      <c r="AU173" s="18" t="s">
        <v>22</v>
      </c>
      <c r="AY173" s="18" t="s">
        <v>203</v>
      </c>
      <c r="BE173" s="205">
        <f t="shared" si="44"/>
        <v>0</v>
      </c>
      <c r="BF173" s="205">
        <f t="shared" si="45"/>
        <v>0</v>
      </c>
      <c r="BG173" s="205">
        <f t="shared" si="46"/>
        <v>0</v>
      </c>
      <c r="BH173" s="205">
        <f t="shared" si="47"/>
        <v>0</v>
      </c>
      <c r="BI173" s="205">
        <f t="shared" si="48"/>
        <v>0</v>
      </c>
      <c r="BJ173" s="18" t="s">
        <v>22</v>
      </c>
      <c r="BK173" s="205">
        <f t="shared" si="49"/>
        <v>0</v>
      </c>
      <c r="BL173" s="18" t="s">
        <v>211</v>
      </c>
      <c r="BM173" s="18" t="s">
        <v>2440</v>
      </c>
    </row>
    <row r="174" spans="2:65" s="1" customFormat="1" ht="22.5" customHeight="1" x14ac:dyDescent="0.3">
      <c r="B174" s="35"/>
      <c r="C174" s="194" t="s">
        <v>925</v>
      </c>
      <c r="D174" s="194" t="s">
        <v>206</v>
      </c>
      <c r="E174" s="195" t="s">
        <v>2441</v>
      </c>
      <c r="F174" s="196" t="s">
        <v>2319</v>
      </c>
      <c r="G174" s="197" t="s">
        <v>320</v>
      </c>
      <c r="H174" s="198">
        <v>9</v>
      </c>
      <c r="I174" s="199"/>
      <c r="J174" s="200">
        <f t="shared" si="40"/>
        <v>0</v>
      </c>
      <c r="K174" s="196" t="s">
        <v>20</v>
      </c>
      <c r="L174" s="55"/>
      <c r="M174" s="201" t="s">
        <v>20</v>
      </c>
      <c r="N174" s="202" t="s">
        <v>49</v>
      </c>
      <c r="O174" s="36"/>
      <c r="P174" s="203">
        <f t="shared" si="41"/>
        <v>0</v>
      </c>
      <c r="Q174" s="203">
        <v>0</v>
      </c>
      <c r="R174" s="203">
        <f t="shared" si="42"/>
        <v>0</v>
      </c>
      <c r="S174" s="203">
        <v>0</v>
      </c>
      <c r="T174" s="204">
        <f t="shared" si="43"/>
        <v>0</v>
      </c>
      <c r="AR174" s="18" t="s">
        <v>211</v>
      </c>
      <c r="AT174" s="18" t="s">
        <v>206</v>
      </c>
      <c r="AU174" s="18" t="s">
        <v>22</v>
      </c>
      <c r="AY174" s="18" t="s">
        <v>203</v>
      </c>
      <c r="BE174" s="205">
        <f t="shared" si="44"/>
        <v>0</v>
      </c>
      <c r="BF174" s="205">
        <f t="shared" si="45"/>
        <v>0</v>
      </c>
      <c r="BG174" s="205">
        <f t="shared" si="46"/>
        <v>0</v>
      </c>
      <c r="BH174" s="205">
        <f t="shared" si="47"/>
        <v>0</v>
      </c>
      <c r="BI174" s="205">
        <f t="shared" si="48"/>
        <v>0</v>
      </c>
      <c r="BJ174" s="18" t="s">
        <v>22</v>
      </c>
      <c r="BK174" s="205">
        <f t="shared" si="49"/>
        <v>0</v>
      </c>
      <c r="BL174" s="18" t="s">
        <v>211</v>
      </c>
      <c r="BM174" s="18" t="s">
        <v>2442</v>
      </c>
    </row>
    <row r="175" spans="2:65" s="1" customFormat="1" ht="22.5" customHeight="1" x14ac:dyDescent="0.3">
      <c r="B175" s="35"/>
      <c r="C175" s="194" t="s">
        <v>931</v>
      </c>
      <c r="D175" s="194" t="s">
        <v>206</v>
      </c>
      <c r="E175" s="195" t="s">
        <v>2443</v>
      </c>
      <c r="F175" s="196" t="s">
        <v>2319</v>
      </c>
      <c r="G175" s="197" t="s">
        <v>320</v>
      </c>
      <c r="H175" s="198">
        <v>12</v>
      </c>
      <c r="I175" s="199"/>
      <c r="J175" s="200">
        <f t="shared" si="40"/>
        <v>0</v>
      </c>
      <c r="K175" s="196" t="s">
        <v>20</v>
      </c>
      <c r="L175" s="55"/>
      <c r="M175" s="201" t="s">
        <v>20</v>
      </c>
      <c r="N175" s="202" t="s">
        <v>49</v>
      </c>
      <c r="O175" s="36"/>
      <c r="P175" s="203">
        <f t="shared" si="41"/>
        <v>0</v>
      </c>
      <c r="Q175" s="203">
        <v>0</v>
      </c>
      <c r="R175" s="203">
        <f t="shared" si="42"/>
        <v>0</v>
      </c>
      <c r="S175" s="203">
        <v>0</v>
      </c>
      <c r="T175" s="204">
        <f t="shared" si="43"/>
        <v>0</v>
      </c>
      <c r="AR175" s="18" t="s">
        <v>211</v>
      </c>
      <c r="AT175" s="18" t="s">
        <v>206</v>
      </c>
      <c r="AU175" s="18" t="s">
        <v>22</v>
      </c>
      <c r="AY175" s="18" t="s">
        <v>203</v>
      </c>
      <c r="BE175" s="205">
        <f t="shared" si="44"/>
        <v>0</v>
      </c>
      <c r="BF175" s="205">
        <f t="shared" si="45"/>
        <v>0</v>
      </c>
      <c r="BG175" s="205">
        <f t="shared" si="46"/>
        <v>0</v>
      </c>
      <c r="BH175" s="205">
        <f t="shared" si="47"/>
        <v>0</v>
      </c>
      <c r="BI175" s="205">
        <f t="shared" si="48"/>
        <v>0</v>
      </c>
      <c r="BJ175" s="18" t="s">
        <v>22</v>
      </c>
      <c r="BK175" s="205">
        <f t="shared" si="49"/>
        <v>0</v>
      </c>
      <c r="BL175" s="18" t="s">
        <v>211</v>
      </c>
      <c r="BM175" s="18" t="s">
        <v>2444</v>
      </c>
    </row>
    <row r="176" spans="2:65" s="11" customFormat="1" ht="37.35" customHeight="1" x14ac:dyDescent="0.35">
      <c r="B176" s="177"/>
      <c r="C176" s="178"/>
      <c r="D176" s="191" t="s">
        <v>77</v>
      </c>
      <c r="E176" s="246" t="s">
        <v>1657</v>
      </c>
      <c r="F176" s="246" t="s">
        <v>2445</v>
      </c>
      <c r="G176" s="178"/>
      <c r="H176" s="178"/>
      <c r="I176" s="181"/>
      <c r="J176" s="247">
        <f>BK176</f>
        <v>0</v>
      </c>
      <c r="K176" s="178"/>
      <c r="L176" s="183"/>
      <c r="M176" s="184"/>
      <c r="N176" s="185"/>
      <c r="O176" s="185"/>
      <c r="P176" s="186">
        <f>SUM(P177:P193)</f>
        <v>0</v>
      </c>
      <c r="Q176" s="185"/>
      <c r="R176" s="186">
        <f>SUM(R177:R193)</f>
        <v>0</v>
      </c>
      <c r="S176" s="185"/>
      <c r="T176" s="187">
        <f>SUM(T177:T193)</f>
        <v>0</v>
      </c>
      <c r="AR176" s="188" t="s">
        <v>22</v>
      </c>
      <c r="AT176" s="189" t="s">
        <v>77</v>
      </c>
      <c r="AU176" s="189" t="s">
        <v>78</v>
      </c>
      <c r="AY176" s="188" t="s">
        <v>203</v>
      </c>
      <c r="BK176" s="190">
        <f>SUM(BK177:BK193)</f>
        <v>0</v>
      </c>
    </row>
    <row r="177" spans="2:65" s="1" customFormat="1" ht="22.5" customHeight="1" x14ac:dyDescent="0.3">
      <c r="B177" s="35"/>
      <c r="C177" s="194" t="s">
        <v>938</v>
      </c>
      <c r="D177" s="194" t="s">
        <v>206</v>
      </c>
      <c r="E177" s="195" t="s">
        <v>2446</v>
      </c>
      <c r="F177" s="196" t="s">
        <v>2376</v>
      </c>
      <c r="G177" s="197" t="s">
        <v>2268</v>
      </c>
      <c r="H177" s="198">
        <v>1</v>
      </c>
      <c r="I177" s="199"/>
      <c r="J177" s="200">
        <f t="shared" ref="J177:J193" si="50">ROUND(I177*H177,2)</f>
        <v>0</v>
      </c>
      <c r="K177" s="196" t="s">
        <v>20</v>
      </c>
      <c r="L177" s="55"/>
      <c r="M177" s="201" t="s">
        <v>20</v>
      </c>
      <c r="N177" s="202" t="s">
        <v>49</v>
      </c>
      <c r="O177" s="36"/>
      <c r="P177" s="203">
        <f t="shared" ref="P177:P193" si="51">O177*H177</f>
        <v>0</v>
      </c>
      <c r="Q177" s="203">
        <v>0</v>
      </c>
      <c r="R177" s="203">
        <f t="shared" ref="R177:R193" si="52">Q177*H177</f>
        <v>0</v>
      </c>
      <c r="S177" s="203">
        <v>0</v>
      </c>
      <c r="T177" s="204">
        <f t="shared" ref="T177:T193" si="53">S177*H177</f>
        <v>0</v>
      </c>
      <c r="AR177" s="18" t="s">
        <v>211</v>
      </c>
      <c r="AT177" s="18" t="s">
        <v>206</v>
      </c>
      <c r="AU177" s="18" t="s">
        <v>22</v>
      </c>
      <c r="AY177" s="18" t="s">
        <v>203</v>
      </c>
      <c r="BE177" s="205">
        <f t="shared" ref="BE177:BE193" si="54">IF(N177="základní",J177,0)</f>
        <v>0</v>
      </c>
      <c r="BF177" s="205">
        <f t="shared" ref="BF177:BF193" si="55">IF(N177="snížená",J177,0)</f>
        <v>0</v>
      </c>
      <c r="BG177" s="205">
        <f t="shared" ref="BG177:BG193" si="56">IF(N177="zákl. přenesená",J177,0)</f>
        <v>0</v>
      </c>
      <c r="BH177" s="205">
        <f t="shared" ref="BH177:BH193" si="57">IF(N177="sníž. přenesená",J177,0)</f>
        <v>0</v>
      </c>
      <c r="BI177" s="205">
        <f t="shared" ref="BI177:BI193" si="58">IF(N177="nulová",J177,0)</f>
        <v>0</v>
      </c>
      <c r="BJ177" s="18" t="s">
        <v>22</v>
      </c>
      <c r="BK177" s="205">
        <f t="shared" ref="BK177:BK193" si="59">ROUND(I177*H177,2)</f>
        <v>0</v>
      </c>
      <c r="BL177" s="18" t="s">
        <v>211</v>
      </c>
      <c r="BM177" s="18" t="s">
        <v>2447</v>
      </c>
    </row>
    <row r="178" spans="2:65" s="1" customFormat="1" ht="22.5" customHeight="1" x14ac:dyDescent="0.3">
      <c r="B178" s="35"/>
      <c r="C178" s="194" t="s">
        <v>945</v>
      </c>
      <c r="D178" s="194" t="s">
        <v>206</v>
      </c>
      <c r="E178" s="195" t="s">
        <v>2416</v>
      </c>
      <c r="F178" s="196" t="s">
        <v>2379</v>
      </c>
      <c r="G178" s="197" t="s">
        <v>2268</v>
      </c>
      <c r="H178" s="198">
        <v>1</v>
      </c>
      <c r="I178" s="199"/>
      <c r="J178" s="200">
        <f t="shared" si="50"/>
        <v>0</v>
      </c>
      <c r="K178" s="196" t="s">
        <v>20</v>
      </c>
      <c r="L178" s="55"/>
      <c r="M178" s="201" t="s">
        <v>20</v>
      </c>
      <c r="N178" s="202" t="s">
        <v>49</v>
      </c>
      <c r="O178" s="36"/>
      <c r="P178" s="203">
        <f t="shared" si="51"/>
        <v>0</v>
      </c>
      <c r="Q178" s="203">
        <v>0</v>
      </c>
      <c r="R178" s="203">
        <f t="shared" si="52"/>
        <v>0</v>
      </c>
      <c r="S178" s="203">
        <v>0</v>
      </c>
      <c r="T178" s="204">
        <f t="shared" si="53"/>
        <v>0</v>
      </c>
      <c r="AR178" s="18" t="s">
        <v>211</v>
      </c>
      <c r="AT178" s="18" t="s">
        <v>206</v>
      </c>
      <c r="AU178" s="18" t="s">
        <v>22</v>
      </c>
      <c r="AY178" s="18" t="s">
        <v>203</v>
      </c>
      <c r="BE178" s="205">
        <f t="shared" si="54"/>
        <v>0</v>
      </c>
      <c r="BF178" s="205">
        <f t="shared" si="55"/>
        <v>0</v>
      </c>
      <c r="BG178" s="205">
        <f t="shared" si="56"/>
        <v>0</v>
      </c>
      <c r="BH178" s="205">
        <f t="shared" si="57"/>
        <v>0</v>
      </c>
      <c r="BI178" s="205">
        <f t="shared" si="58"/>
        <v>0</v>
      </c>
      <c r="BJ178" s="18" t="s">
        <v>22</v>
      </c>
      <c r="BK178" s="205">
        <f t="shared" si="59"/>
        <v>0</v>
      </c>
      <c r="BL178" s="18" t="s">
        <v>211</v>
      </c>
      <c r="BM178" s="18" t="s">
        <v>2448</v>
      </c>
    </row>
    <row r="179" spans="2:65" s="1" customFormat="1" ht="22.5" customHeight="1" x14ac:dyDescent="0.3">
      <c r="B179" s="35"/>
      <c r="C179" s="194" t="s">
        <v>952</v>
      </c>
      <c r="D179" s="194" t="s">
        <v>206</v>
      </c>
      <c r="E179" s="195" t="s">
        <v>2418</v>
      </c>
      <c r="F179" s="196" t="s">
        <v>2274</v>
      </c>
      <c r="G179" s="197" t="s">
        <v>2268</v>
      </c>
      <c r="H179" s="198">
        <v>1</v>
      </c>
      <c r="I179" s="199"/>
      <c r="J179" s="200">
        <f t="shared" si="50"/>
        <v>0</v>
      </c>
      <c r="K179" s="196" t="s">
        <v>20</v>
      </c>
      <c r="L179" s="55"/>
      <c r="M179" s="201" t="s">
        <v>20</v>
      </c>
      <c r="N179" s="202" t="s">
        <v>49</v>
      </c>
      <c r="O179" s="36"/>
      <c r="P179" s="203">
        <f t="shared" si="51"/>
        <v>0</v>
      </c>
      <c r="Q179" s="203">
        <v>0</v>
      </c>
      <c r="R179" s="203">
        <f t="shared" si="52"/>
        <v>0</v>
      </c>
      <c r="S179" s="203">
        <v>0</v>
      </c>
      <c r="T179" s="204">
        <f t="shared" si="53"/>
        <v>0</v>
      </c>
      <c r="AR179" s="18" t="s">
        <v>211</v>
      </c>
      <c r="AT179" s="18" t="s">
        <v>206</v>
      </c>
      <c r="AU179" s="18" t="s">
        <v>22</v>
      </c>
      <c r="AY179" s="18" t="s">
        <v>203</v>
      </c>
      <c r="BE179" s="205">
        <f t="shared" si="54"/>
        <v>0</v>
      </c>
      <c r="BF179" s="205">
        <f t="shared" si="55"/>
        <v>0</v>
      </c>
      <c r="BG179" s="205">
        <f t="shared" si="56"/>
        <v>0</v>
      </c>
      <c r="BH179" s="205">
        <f t="shared" si="57"/>
        <v>0</v>
      </c>
      <c r="BI179" s="205">
        <f t="shared" si="58"/>
        <v>0</v>
      </c>
      <c r="BJ179" s="18" t="s">
        <v>22</v>
      </c>
      <c r="BK179" s="205">
        <f t="shared" si="59"/>
        <v>0</v>
      </c>
      <c r="BL179" s="18" t="s">
        <v>211</v>
      </c>
      <c r="BM179" s="18" t="s">
        <v>2449</v>
      </c>
    </row>
    <row r="180" spans="2:65" s="1" customFormat="1" ht="22.5" customHeight="1" x14ac:dyDescent="0.3">
      <c r="B180" s="35"/>
      <c r="C180" s="194" t="s">
        <v>957</v>
      </c>
      <c r="D180" s="194" t="s">
        <v>206</v>
      </c>
      <c r="E180" s="195" t="s">
        <v>2420</v>
      </c>
      <c r="F180" s="196" t="s">
        <v>2277</v>
      </c>
      <c r="G180" s="197" t="s">
        <v>2268</v>
      </c>
      <c r="H180" s="198">
        <v>1</v>
      </c>
      <c r="I180" s="199"/>
      <c r="J180" s="200">
        <f t="shared" si="50"/>
        <v>0</v>
      </c>
      <c r="K180" s="196" t="s">
        <v>20</v>
      </c>
      <c r="L180" s="55"/>
      <c r="M180" s="201" t="s">
        <v>20</v>
      </c>
      <c r="N180" s="202" t="s">
        <v>49</v>
      </c>
      <c r="O180" s="36"/>
      <c r="P180" s="203">
        <f t="shared" si="51"/>
        <v>0</v>
      </c>
      <c r="Q180" s="203">
        <v>0</v>
      </c>
      <c r="R180" s="203">
        <f t="shared" si="52"/>
        <v>0</v>
      </c>
      <c r="S180" s="203">
        <v>0</v>
      </c>
      <c r="T180" s="204">
        <f t="shared" si="53"/>
        <v>0</v>
      </c>
      <c r="AR180" s="18" t="s">
        <v>211</v>
      </c>
      <c r="AT180" s="18" t="s">
        <v>206</v>
      </c>
      <c r="AU180" s="18" t="s">
        <v>22</v>
      </c>
      <c r="AY180" s="18" t="s">
        <v>203</v>
      </c>
      <c r="BE180" s="205">
        <f t="shared" si="54"/>
        <v>0</v>
      </c>
      <c r="BF180" s="205">
        <f t="shared" si="55"/>
        <v>0</v>
      </c>
      <c r="BG180" s="205">
        <f t="shared" si="56"/>
        <v>0</v>
      </c>
      <c r="BH180" s="205">
        <f t="shared" si="57"/>
        <v>0</v>
      </c>
      <c r="BI180" s="205">
        <f t="shared" si="58"/>
        <v>0</v>
      </c>
      <c r="BJ180" s="18" t="s">
        <v>22</v>
      </c>
      <c r="BK180" s="205">
        <f t="shared" si="59"/>
        <v>0</v>
      </c>
      <c r="BL180" s="18" t="s">
        <v>211</v>
      </c>
      <c r="BM180" s="18" t="s">
        <v>2450</v>
      </c>
    </row>
    <row r="181" spans="2:65" s="1" customFormat="1" ht="22.5" customHeight="1" x14ac:dyDescent="0.3">
      <c r="B181" s="35"/>
      <c r="C181" s="194" t="s">
        <v>962</v>
      </c>
      <c r="D181" s="194" t="s">
        <v>206</v>
      </c>
      <c r="E181" s="195" t="s">
        <v>2451</v>
      </c>
      <c r="F181" s="196" t="s">
        <v>2452</v>
      </c>
      <c r="G181" s="197" t="s">
        <v>2268</v>
      </c>
      <c r="H181" s="198">
        <v>2</v>
      </c>
      <c r="I181" s="199"/>
      <c r="J181" s="200">
        <f t="shared" si="50"/>
        <v>0</v>
      </c>
      <c r="K181" s="196" t="s">
        <v>20</v>
      </c>
      <c r="L181" s="55"/>
      <c r="M181" s="201" t="s">
        <v>20</v>
      </c>
      <c r="N181" s="202" t="s">
        <v>49</v>
      </c>
      <c r="O181" s="36"/>
      <c r="P181" s="203">
        <f t="shared" si="51"/>
        <v>0</v>
      </c>
      <c r="Q181" s="203">
        <v>0</v>
      </c>
      <c r="R181" s="203">
        <f t="shared" si="52"/>
        <v>0</v>
      </c>
      <c r="S181" s="203">
        <v>0</v>
      </c>
      <c r="T181" s="204">
        <f t="shared" si="53"/>
        <v>0</v>
      </c>
      <c r="AR181" s="18" t="s">
        <v>211</v>
      </c>
      <c r="AT181" s="18" t="s">
        <v>206</v>
      </c>
      <c r="AU181" s="18" t="s">
        <v>22</v>
      </c>
      <c r="AY181" s="18" t="s">
        <v>203</v>
      </c>
      <c r="BE181" s="205">
        <f t="shared" si="54"/>
        <v>0</v>
      </c>
      <c r="BF181" s="205">
        <f t="shared" si="55"/>
        <v>0</v>
      </c>
      <c r="BG181" s="205">
        <f t="shared" si="56"/>
        <v>0</v>
      </c>
      <c r="BH181" s="205">
        <f t="shared" si="57"/>
        <v>0</v>
      </c>
      <c r="BI181" s="205">
        <f t="shared" si="58"/>
        <v>0</v>
      </c>
      <c r="BJ181" s="18" t="s">
        <v>22</v>
      </c>
      <c r="BK181" s="205">
        <f t="shared" si="59"/>
        <v>0</v>
      </c>
      <c r="BL181" s="18" t="s">
        <v>211</v>
      </c>
      <c r="BM181" s="18" t="s">
        <v>2453</v>
      </c>
    </row>
    <row r="182" spans="2:65" s="1" customFormat="1" ht="22.5" customHeight="1" x14ac:dyDescent="0.3">
      <c r="B182" s="35"/>
      <c r="C182" s="194" t="s">
        <v>968</v>
      </c>
      <c r="D182" s="194" t="s">
        <v>206</v>
      </c>
      <c r="E182" s="195" t="s">
        <v>2454</v>
      </c>
      <c r="F182" s="196" t="s">
        <v>2389</v>
      </c>
      <c r="G182" s="197" t="s">
        <v>2268</v>
      </c>
      <c r="H182" s="198">
        <v>1</v>
      </c>
      <c r="I182" s="199"/>
      <c r="J182" s="200">
        <f t="shared" si="50"/>
        <v>0</v>
      </c>
      <c r="K182" s="196" t="s">
        <v>20</v>
      </c>
      <c r="L182" s="55"/>
      <c r="M182" s="201" t="s">
        <v>20</v>
      </c>
      <c r="N182" s="202" t="s">
        <v>49</v>
      </c>
      <c r="O182" s="36"/>
      <c r="P182" s="203">
        <f t="shared" si="51"/>
        <v>0</v>
      </c>
      <c r="Q182" s="203">
        <v>0</v>
      </c>
      <c r="R182" s="203">
        <f t="shared" si="52"/>
        <v>0</v>
      </c>
      <c r="S182" s="203">
        <v>0</v>
      </c>
      <c r="T182" s="204">
        <f t="shared" si="53"/>
        <v>0</v>
      </c>
      <c r="AR182" s="18" t="s">
        <v>211</v>
      </c>
      <c r="AT182" s="18" t="s">
        <v>206</v>
      </c>
      <c r="AU182" s="18" t="s">
        <v>22</v>
      </c>
      <c r="AY182" s="18" t="s">
        <v>203</v>
      </c>
      <c r="BE182" s="205">
        <f t="shared" si="54"/>
        <v>0</v>
      </c>
      <c r="BF182" s="205">
        <f t="shared" si="55"/>
        <v>0</v>
      </c>
      <c r="BG182" s="205">
        <f t="shared" si="56"/>
        <v>0</v>
      </c>
      <c r="BH182" s="205">
        <f t="shared" si="57"/>
        <v>0</v>
      </c>
      <c r="BI182" s="205">
        <f t="shared" si="58"/>
        <v>0</v>
      </c>
      <c r="BJ182" s="18" t="s">
        <v>22</v>
      </c>
      <c r="BK182" s="205">
        <f t="shared" si="59"/>
        <v>0</v>
      </c>
      <c r="BL182" s="18" t="s">
        <v>211</v>
      </c>
      <c r="BM182" s="18" t="s">
        <v>2455</v>
      </c>
    </row>
    <row r="183" spans="2:65" s="1" customFormat="1" ht="22.5" customHeight="1" x14ac:dyDescent="0.3">
      <c r="B183" s="35"/>
      <c r="C183" s="194" t="s">
        <v>976</v>
      </c>
      <c r="D183" s="194" t="s">
        <v>206</v>
      </c>
      <c r="E183" s="195" t="s">
        <v>2456</v>
      </c>
      <c r="F183" s="196" t="s">
        <v>2392</v>
      </c>
      <c r="G183" s="197" t="s">
        <v>2268</v>
      </c>
      <c r="H183" s="198">
        <v>1</v>
      </c>
      <c r="I183" s="199"/>
      <c r="J183" s="200">
        <f t="shared" si="50"/>
        <v>0</v>
      </c>
      <c r="K183" s="196" t="s">
        <v>20</v>
      </c>
      <c r="L183" s="55"/>
      <c r="M183" s="201" t="s">
        <v>20</v>
      </c>
      <c r="N183" s="202" t="s">
        <v>49</v>
      </c>
      <c r="O183" s="36"/>
      <c r="P183" s="203">
        <f t="shared" si="51"/>
        <v>0</v>
      </c>
      <c r="Q183" s="203">
        <v>0</v>
      </c>
      <c r="R183" s="203">
        <f t="shared" si="52"/>
        <v>0</v>
      </c>
      <c r="S183" s="203">
        <v>0</v>
      </c>
      <c r="T183" s="204">
        <f t="shared" si="53"/>
        <v>0</v>
      </c>
      <c r="AR183" s="18" t="s">
        <v>211</v>
      </c>
      <c r="AT183" s="18" t="s">
        <v>206</v>
      </c>
      <c r="AU183" s="18" t="s">
        <v>22</v>
      </c>
      <c r="AY183" s="18" t="s">
        <v>203</v>
      </c>
      <c r="BE183" s="205">
        <f t="shared" si="54"/>
        <v>0</v>
      </c>
      <c r="BF183" s="205">
        <f t="shared" si="55"/>
        <v>0</v>
      </c>
      <c r="BG183" s="205">
        <f t="shared" si="56"/>
        <v>0</v>
      </c>
      <c r="BH183" s="205">
        <f t="shared" si="57"/>
        <v>0</v>
      </c>
      <c r="BI183" s="205">
        <f t="shared" si="58"/>
        <v>0</v>
      </c>
      <c r="BJ183" s="18" t="s">
        <v>22</v>
      </c>
      <c r="BK183" s="205">
        <f t="shared" si="59"/>
        <v>0</v>
      </c>
      <c r="BL183" s="18" t="s">
        <v>211</v>
      </c>
      <c r="BM183" s="18" t="s">
        <v>2457</v>
      </c>
    </row>
    <row r="184" spans="2:65" s="1" customFormat="1" ht="22.5" customHeight="1" x14ac:dyDescent="0.3">
      <c r="B184" s="35"/>
      <c r="C184" s="194" t="s">
        <v>982</v>
      </c>
      <c r="D184" s="194" t="s">
        <v>206</v>
      </c>
      <c r="E184" s="195" t="s">
        <v>2458</v>
      </c>
      <c r="F184" s="196" t="s">
        <v>2395</v>
      </c>
      <c r="G184" s="197" t="s">
        <v>2268</v>
      </c>
      <c r="H184" s="198">
        <v>1</v>
      </c>
      <c r="I184" s="199"/>
      <c r="J184" s="200">
        <f t="shared" si="50"/>
        <v>0</v>
      </c>
      <c r="K184" s="196" t="s">
        <v>20</v>
      </c>
      <c r="L184" s="55"/>
      <c r="M184" s="201" t="s">
        <v>20</v>
      </c>
      <c r="N184" s="202" t="s">
        <v>49</v>
      </c>
      <c r="O184" s="36"/>
      <c r="P184" s="203">
        <f t="shared" si="51"/>
        <v>0</v>
      </c>
      <c r="Q184" s="203">
        <v>0</v>
      </c>
      <c r="R184" s="203">
        <f t="shared" si="52"/>
        <v>0</v>
      </c>
      <c r="S184" s="203">
        <v>0</v>
      </c>
      <c r="T184" s="204">
        <f t="shared" si="53"/>
        <v>0</v>
      </c>
      <c r="AR184" s="18" t="s">
        <v>211</v>
      </c>
      <c r="AT184" s="18" t="s">
        <v>206</v>
      </c>
      <c r="AU184" s="18" t="s">
        <v>22</v>
      </c>
      <c r="AY184" s="18" t="s">
        <v>203</v>
      </c>
      <c r="BE184" s="205">
        <f t="shared" si="54"/>
        <v>0</v>
      </c>
      <c r="BF184" s="205">
        <f t="shared" si="55"/>
        <v>0</v>
      </c>
      <c r="BG184" s="205">
        <f t="shared" si="56"/>
        <v>0</v>
      </c>
      <c r="BH184" s="205">
        <f t="shared" si="57"/>
        <v>0</v>
      </c>
      <c r="BI184" s="205">
        <f t="shared" si="58"/>
        <v>0</v>
      </c>
      <c r="BJ184" s="18" t="s">
        <v>22</v>
      </c>
      <c r="BK184" s="205">
        <f t="shared" si="59"/>
        <v>0</v>
      </c>
      <c r="BL184" s="18" t="s">
        <v>211</v>
      </c>
      <c r="BM184" s="18" t="s">
        <v>2459</v>
      </c>
    </row>
    <row r="185" spans="2:65" s="1" customFormat="1" ht="22.5" customHeight="1" x14ac:dyDescent="0.3">
      <c r="B185" s="35"/>
      <c r="C185" s="194" t="s">
        <v>991</v>
      </c>
      <c r="D185" s="194" t="s">
        <v>206</v>
      </c>
      <c r="E185" s="195" t="s">
        <v>2460</v>
      </c>
      <c r="F185" s="196" t="s">
        <v>2365</v>
      </c>
      <c r="G185" s="197" t="s">
        <v>2268</v>
      </c>
      <c r="H185" s="198">
        <v>1</v>
      </c>
      <c r="I185" s="199"/>
      <c r="J185" s="200">
        <f t="shared" si="50"/>
        <v>0</v>
      </c>
      <c r="K185" s="196" t="s">
        <v>20</v>
      </c>
      <c r="L185" s="55"/>
      <c r="M185" s="201" t="s">
        <v>20</v>
      </c>
      <c r="N185" s="202" t="s">
        <v>49</v>
      </c>
      <c r="O185" s="36"/>
      <c r="P185" s="203">
        <f t="shared" si="51"/>
        <v>0</v>
      </c>
      <c r="Q185" s="203">
        <v>0</v>
      </c>
      <c r="R185" s="203">
        <f t="shared" si="52"/>
        <v>0</v>
      </c>
      <c r="S185" s="203">
        <v>0</v>
      </c>
      <c r="T185" s="204">
        <f t="shared" si="53"/>
        <v>0</v>
      </c>
      <c r="AR185" s="18" t="s">
        <v>211</v>
      </c>
      <c r="AT185" s="18" t="s">
        <v>206</v>
      </c>
      <c r="AU185" s="18" t="s">
        <v>22</v>
      </c>
      <c r="AY185" s="18" t="s">
        <v>203</v>
      </c>
      <c r="BE185" s="205">
        <f t="shared" si="54"/>
        <v>0</v>
      </c>
      <c r="BF185" s="205">
        <f t="shared" si="55"/>
        <v>0</v>
      </c>
      <c r="BG185" s="205">
        <f t="shared" si="56"/>
        <v>0</v>
      </c>
      <c r="BH185" s="205">
        <f t="shared" si="57"/>
        <v>0</v>
      </c>
      <c r="BI185" s="205">
        <f t="shared" si="58"/>
        <v>0</v>
      </c>
      <c r="BJ185" s="18" t="s">
        <v>22</v>
      </c>
      <c r="BK185" s="205">
        <f t="shared" si="59"/>
        <v>0</v>
      </c>
      <c r="BL185" s="18" t="s">
        <v>211</v>
      </c>
      <c r="BM185" s="18" t="s">
        <v>2461</v>
      </c>
    </row>
    <row r="186" spans="2:65" s="1" customFormat="1" ht="22.5" customHeight="1" x14ac:dyDescent="0.3">
      <c r="B186" s="35"/>
      <c r="C186" s="194" t="s">
        <v>996</v>
      </c>
      <c r="D186" s="194" t="s">
        <v>206</v>
      </c>
      <c r="E186" s="195" t="s">
        <v>2462</v>
      </c>
      <c r="F186" s="196" t="s">
        <v>2295</v>
      </c>
      <c r="G186" s="197" t="s">
        <v>2268</v>
      </c>
      <c r="H186" s="198">
        <v>2</v>
      </c>
      <c r="I186" s="199"/>
      <c r="J186" s="200">
        <f t="shared" si="50"/>
        <v>0</v>
      </c>
      <c r="K186" s="196" t="s">
        <v>20</v>
      </c>
      <c r="L186" s="55"/>
      <c r="M186" s="201" t="s">
        <v>20</v>
      </c>
      <c r="N186" s="202" t="s">
        <v>49</v>
      </c>
      <c r="O186" s="36"/>
      <c r="P186" s="203">
        <f t="shared" si="51"/>
        <v>0</v>
      </c>
      <c r="Q186" s="203">
        <v>0</v>
      </c>
      <c r="R186" s="203">
        <f t="shared" si="52"/>
        <v>0</v>
      </c>
      <c r="S186" s="203">
        <v>0</v>
      </c>
      <c r="T186" s="204">
        <f t="shared" si="53"/>
        <v>0</v>
      </c>
      <c r="AR186" s="18" t="s">
        <v>211</v>
      </c>
      <c r="AT186" s="18" t="s">
        <v>206</v>
      </c>
      <c r="AU186" s="18" t="s">
        <v>22</v>
      </c>
      <c r="AY186" s="18" t="s">
        <v>203</v>
      </c>
      <c r="BE186" s="205">
        <f t="shared" si="54"/>
        <v>0</v>
      </c>
      <c r="BF186" s="205">
        <f t="shared" si="55"/>
        <v>0</v>
      </c>
      <c r="BG186" s="205">
        <f t="shared" si="56"/>
        <v>0</v>
      </c>
      <c r="BH186" s="205">
        <f t="shared" si="57"/>
        <v>0</v>
      </c>
      <c r="BI186" s="205">
        <f t="shared" si="58"/>
        <v>0</v>
      </c>
      <c r="BJ186" s="18" t="s">
        <v>22</v>
      </c>
      <c r="BK186" s="205">
        <f t="shared" si="59"/>
        <v>0</v>
      </c>
      <c r="BL186" s="18" t="s">
        <v>211</v>
      </c>
      <c r="BM186" s="18" t="s">
        <v>2463</v>
      </c>
    </row>
    <row r="187" spans="2:65" s="1" customFormat="1" ht="22.5" customHeight="1" x14ac:dyDescent="0.3">
      <c r="B187" s="35"/>
      <c r="C187" s="194" t="s">
        <v>1040</v>
      </c>
      <c r="D187" s="194" t="s">
        <v>206</v>
      </c>
      <c r="E187" s="195" t="s">
        <v>2464</v>
      </c>
      <c r="F187" s="196" t="s">
        <v>2465</v>
      </c>
      <c r="G187" s="197" t="s">
        <v>2268</v>
      </c>
      <c r="H187" s="198">
        <v>2</v>
      </c>
      <c r="I187" s="199"/>
      <c r="J187" s="200">
        <f t="shared" si="50"/>
        <v>0</v>
      </c>
      <c r="K187" s="196" t="s">
        <v>20</v>
      </c>
      <c r="L187" s="55"/>
      <c r="M187" s="201" t="s">
        <v>20</v>
      </c>
      <c r="N187" s="202" t="s">
        <v>49</v>
      </c>
      <c r="O187" s="36"/>
      <c r="P187" s="203">
        <f t="shared" si="51"/>
        <v>0</v>
      </c>
      <c r="Q187" s="203">
        <v>0</v>
      </c>
      <c r="R187" s="203">
        <f t="shared" si="52"/>
        <v>0</v>
      </c>
      <c r="S187" s="203">
        <v>0</v>
      </c>
      <c r="T187" s="204">
        <f t="shared" si="53"/>
        <v>0</v>
      </c>
      <c r="AR187" s="18" t="s">
        <v>211</v>
      </c>
      <c r="AT187" s="18" t="s">
        <v>206</v>
      </c>
      <c r="AU187" s="18" t="s">
        <v>22</v>
      </c>
      <c r="AY187" s="18" t="s">
        <v>203</v>
      </c>
      <c r="BE187" s="205">
        <f t="shared" si="54"/>
        <v>0</v>
      </c>
      <c r="BF187" s="205">
        <f t="shared" si="55"/>
        <v>0</v>
      </c>
      <c r="BG187" s="205">
        <f t="shared" si="56"/>
        <v>0</v>
      </c>
      <c r="BH187" s="205">
        <f t="shared" si="57"/>
        <v>0</v>
      </c>
      <c r="BI187" s="205">
        <f t="shared" si="58"/>
        <v>0</v>
      </c>
      <c r="BJ187" s="18" t="s">
        <v>22</v>
      </c>
      <c r="BK187" s="205">
        <f t="shared" si="59"/>
        <v>0</v>
      </c>
      <c r="BL187" s="18" t="s">
        <v>211</v>
      </c>
      <c r="BM187" s="18" t="s">
        <v>2466</v>
      </c>
    </row>
    <row r="188" spans="2:65" s="1" customFormat="1" ht="22.5" customHeight="1" x14ac:dyDescent="0.3">
      <c r="B188" s="35"/>
      <c r="C188" s="194" t="s">
        <v>1053</v>
      </c>
      <c r="D188" s="194" t="s">
        <v>206</v>
      </c>
      <c r="E188" s="195" t="s">
        <v>2467</v>
      </c>
      <c r="F188" s="196" t="s">
        <v>2403</v>
      </c>
      <c r="G188" s="197" t="s">
        <v>2268</v>
      </c>
      <c r="H188" s="198">
        <v>4</v>
      </c>
      <c r="I188" s="199"/>
      <c r="J188" s="200">
        <f t="shared" si="50"/>
        <v>0</v>
      </c>
      <c r="K188" s="196" t="s">
        <v>20</v>
      </c>
      <c r="L188" s="55"/>
      <c r="M188" s="201" t="s">
        <v>20</v>
      </c>
      <c r="N188" s="202" t="s">
        <v>49</v>
      </c>
      <c r="O188" s="36"/>
      <c r="P188" s="203">
        <f t="shared" si="51"/>
        <v>0</v>
      </c>
      <c r="Q188" s="203">
        <v>0</v>
      </c>
      <c r="R188" s="203">
        <f t="shared" si="52"/>
        <v>0</v>
      </c>
      <c r="S188" s="203">
        <v>0</v>
      </c>
      <c r="T188" s="204">
        <f t="shared" si="53"/>
        <v>0</v>
      </c>
      <c r="AR188" s="18" t="s">
        <v>211</v>
      </c>
      <c r="AT188" s="18" t="s">
        <v>206</v>
      </c>
      <c r="AU188" s="18" t="s">
        <v>22</v>
      </c>
      <c r="AY188" s="18" t="s">
        <v>203</v>
      </c>
      <c r="BE188" s="205">
        <f t="shared" si="54"/>
        <v>0</v>
      </c>
      <c r="BF188" s="205">
        <f t="shared" si="55"/>
        <v>0</v>
      </c>
      <c r="BG188" s="205">
        <f t="shared" si="56"/>
        <v>0</v>
      </c>
      <c r="BH188" s="205">
        <f t="shared" si="57"/>
        <v>0</v>
      </c>
      <c r="BI188" s="205">
        <f t="shared" si="58"/>
        <v>0</v>
      </c>
      <c r="BJ188" s="18" t="s">
        <v>22</v>
      </c>
      <c r="BK188" s="205">
        <f t="shared" si="59"/>
        <v>0</v>
      </c>
      <c r="BL188" s="18" t="s">
        <v>211</v>
      </c>
      <c r="BM188" s="18" t="s">
        <v>2468</v>
      </c>
    </row>
    <row r="189" spans="2:65" s="1" customFormat="1" ht="22.5" customHeight="1" x14ac:dyDescent="0.3">
      <c r="B189" s="35"/>
      <c r="C189" s="194" t="s">
        <v>1058</v>
      </c>
      <c r="D189" s="194" t="s">
        <v>206</v>
      </c>
      <c r="E189" s="195" t="s">
        <v>2469</v>
      </c>
      <c r="F189" s="196" t="s">
        <v>2470</v>
      </c>
      <c r="G189" s="197" t="s">
        <v>2268</v>
      </c>
      <c r="H189" s="198">
        <v>1</v>
      </c>
      <c r="I189" s="199"/>
      <c r="J189" s="200">
        <f t="shared" si="50"/>
        <v>0</v>
      </c>
      <c r="K189" s="196" t="s">
        <v>20</v>
      </c>
      <c r="L189" s="55"/>
      <c r="M189" s="201" t="s">
        <v>20</v>
      </c>
      <c r="N189" s="202" t="s">
        <v>49</v>
      </c>
      <c r="O189" s="36"/>
      <c r="P189" s="203">
        <f t="shared" si="51"/>
        <v>0</v>
      </c>
      <c r="Q189" s="203">
        <v>0</v>
      </c>
      <c r="R189" s="203">
        <f t="shared" si="52"/>
        <v>0</v>
      </c>
      <c r="S189" s="203">
        <v>0</v>
      </c>
      <c r="T189" s="204">
        <f t="shared" si="53"/>
        <v>0</v>
      </c>
      <c r="AR189" s="18" t="s">
        <v>211</v>
      </c>
      <c r="AT189" s="18" t="s">
        <v>206</v>
      </c>
      <c r="AU189" s="18" t="s">
        <v>22</v>
      </c>
      <c r="AY189" s="18" t="s">
        <v>203</v>
      </c>
      <c r="BE189" s="205">
        <f t="shared" si="54"/>
        <v>0</v>
      </c>
      <c r="BF189" s="205">
        <f t="shared" si="55"/>
        <v>0</v>
      </c>
      <c r="BG189" s="205">
        <f t="shared" si="56"/>
        <v>0</v>
      </c>
      <c r="BH189" s="205">
        <f t="shared" si="57"/>
        <v>0</v>
      </c>
      <c r="BI189" s="205">
        <f t="shared" si="58"/>
        <v>0</v>
      </c>
      <c r="BJ189" s="18" t="s">
        <v>22</v>
      </c>
      <c r="BK189" s="205">
        <f t="shared" si="59"/>
        <v>0</v>
      </c>
      <c r="BL189" s="18" t="s">
        <v>211</v>
      </c>
      <c r="BM189" s="18" t="s">
        <v>2471</v>
      </c>
    </row>
    <row r="190" spans="2:65" s="1" customFormat="1" ht="22.5" customHeight="1" x14ac:dyDescent="0.3">
      <c r="B190" s="35"/>
      <c r="C190" s="194" t="s">
        <v>1071</v>
      </c>
      <c r="D190" s="194" t="s">
        <v>206</v>
      </c>
      <c r="E190" s="195" t="s">
        <v>2472</v>
      </c>
      <c r="F190" s="196" t="s">
        <v>2368</v>
      </c>
      <c r="G190" s="197" t="s">
        <v>2268</v>
      </c>
      <c r="H190" s="198">
        <v>1</v>
      </c>
      <c r="I190" s="199"/>
      <c r="J190" s="200">
        <f t="shared" si="50"/>
        <v>0</v>
      </c>
      <c r="K190" s="196" t="s">
        <v>20</v>
      </c>
      <c r="L190" s="55"/>
      <c r="M190" s="201" t="s">
        <v>20</v>
      </c>
      <c r="N190" s="202" t="s">
        <v>49</v>
      </c>
      <c r="O190" s="36"/>
      <c r="P190" s="203">
        <f t="shared" si="51"/>
        <v>0</v>
      </c>
      <c r="Q190" s="203">
        <v>0</v>
      </c>
      <c r="R190" s="203">
        <f t="shared" si="52"/>
        <v>0</v>
      </c>
      <c r="S190" s="203">
        <v>0</v>
      </c>
      <c r="T190" s="204">
        <f t="shared" si="53"/>
        <v>0</v>
      </c>
      <c r="AR190" s="18" t="s">
        <v>211</v>
      </c>
      <c r="AT190" s="18" t="s">
        <v>206</v>
      </c>
      <c r="AU190" s="18" t="s">
        <v>22</v>
      </c>
      <c r="AY190" s="18" t="s">
        <v>203</v>
      </c>
      <c r="BE190" s="205">
        <f t="shared" si="54"/>
        <v>0</v>
      </c>
      <c r="BF190" s="205">
        <f t="shared" si="55"/>
        <v>0</v>
      </c>
      <c r="BG190" s="205">
        <f t="shared" si="56"/>
        <v>0</v>
      </c>
      <c r="BH190" s="205">
        <f t="shared" si="57"/>
        <v>0</v>
      </c>
      <c r="BI190" s="205">
        <f t="shared" si="58"/>
        <v>0</v>
      </c>
      <c r="BJ190" s="18" t="s">
        <v>22</v>
      </c>
      <c r="BK190" s="205">
        <f t="shared" si="59"/>
        <v>0</v>
      </c>
      <c r="BL190" s="18" t="s">
        <v>211</v>
      </c>
      <c r="BM190" s="18" t="s">
        <v>2473</v>
      </c>
    </row>
    <row r="191" spans="2:65" s="1" customFormat="1" ht="22.5" customHeight="1" x14ac:dyDescent="0.3">
      <c r="B191" s="35"/>
      <c r="C191" s="194" t="s">
        <v>1082</v>
      </c>
      <c r="D191" s="194" t="s">
        <v>206</v>
      </c>
      <c r="E191" s="195" t="s">
        <v>2474</v>
      </c>
      <c r="F191" s="196" t="s">
        <v>2313</v>
      </c>
      <c r="G191" s="197" t="s">
        <v>209</v>
      </c>
      <c r="H191" s="198">
        <v>2</v>
      </c>
      <c r="I191" s="199"/>
      <c r="J191" s="200">
        <f t="shared" si="50"/>
        <v>0</v>
      </c>
      <c r="K191" s="196" t="s">
        <v>20</v>
      </c>
      <c r="L191" s="55"/>
      <c r="M191" s="201" t="s">
        <v>20</v>
      </c>
      <c r="N191" s="202" t="s">
        <v>49</v>
      </c>
      <c r="O191" s="36"/>
      <c r="P191" s="203">
        <f t="shared" si="51"/>
        <v>0</v>
      </c>
      <c r="Q191" s="203">
        <v>0</v>
      </c>
      <c r="R191" s="203">
        <f t="shared" si="52"/>
        <v>0</v>
      </c>
      <c r="S191" s="203">
        <v>0</v>
      </c>
      <c r="T191" s="204">
        <f t="shared" si="53"/>
        <v>0</v>
      </c>
      <c r="AR191" s="18" t="s">
        <v>211</v>
      </c>
      <c r="AT191" s="18" t="s">
        <v>206</v>
      </c>
      <c r="AU191" s="18" t="s">
        <v>22</v>
      </c>
      <c r="AY191" s="18" t="s">
        <v>203</v>
      </c>
      <c r="BE191" s="205">
        <f t="shared" si="54"/>
        <v>0</v>
      </c>
      <c r="BF191" s="205">
        <f t="shared" si="55"/>
        <v>0</v>
      </c>
      <c r="BG191" s="205">
        <f t="shared" si="56"/>
        <v>0</v>
      </c>
      <c r="BH191" s="205">
        <f t="shared" si="57"/>
        <v>0</v>
      </c>
      <c r="BI191" s="205">
        <f t="shared" si="58"/>
        <v>0</v>
      </c>
      <c r="BJ191" s="18" t="s">
        <v>22</v>
      </c>
      <c r="BK191" s="205">
        <f t="shared" si="59"/>
        <v>0</v>
      </c>
      <c r="BL191" s="18" t="s">
        <v>211</v>
      </c>
      <c r="BM191" s="18" t="s">
        <v>2475</v>
      </c>
    </row>
    <row r="192" spans="2:65" s="1" customFormat="1" ht="22.5" customHeight="1" x14ac:dyDescent="0.3">
      <c r="B192" s="35"/>
      <c r="C192" s="194" t="s">
        <v>1088</v>
      </c>
      <c r="D192" s="194" t="s">
        <v>206</v>
      </c>
      <c r="E192" s="195" t="s">
        <v>2476</v>
      </c>
      <c r="F192" s="196" t="s">
        <v>2316</v>
      </c>
      <c r="G192" s="197" t="s">
        <v>320</v>
      </c>
      <c r="H192" s="198">
        <v>6</v>
      </c>
      <c r="I192" s="199"/>
      <c r="J192" s="200">
        <f t="shared" si="50"/>
        <v>0</v>
      </c>
      <c r="K192" s="196" t="s">
        <v>20</v>
      </c>
      <c r="L192" s="55"/>
      <c r="M192" s="201" t="s">
        <v>20</v>
      </c>
      <c r="N192" s="202" t="s">
        <v>49</v>
      </c>
      <c r="O192" s="36"/>
      <c r="P192" s="203">
        <f t="shared" si="51"/>
        <v>0</v>
      </c>
      <c r="Q192" s="203">
        <v>0</v>
      </c>
      <c r="R192" s="203">
        <f t="shared" si="52"/>
        <v>0</v>
      </c>
      <c r="S192" s="203">
        <v>0</v>
      </c>
      <c r="T192" s="204">
        <f t="shared" si="53"/>
        <v>0</v>
      </c>
      <c r="AR192" s="18" t="s">
        <v>211</v>
      </c>
      <c r="AT192" s="18" t="s">
        <v>206</v>
      </c>
      <c r="AU192" s="18" t="s">
        <v>22</v>
      </c>
      <c r="AY192" s="18" t="s">
        <v>203</v>
      </c>
      <c r="BE192" s="205">
        <f t="shared" si="54"/>
        <v>0</v>
      </c>
      <c r="BF192" s="205">
        <f t="shared" si="55"/>
        <v>0</v>
      </c>
      <c r="BG192" s="205">
        <f t="shared" si="56"/>
        <v>0</v>
      </c>
      <c r="BH192" s="205">
        <f t="shared" si="57"/>
        <v>0</v>
      </c>
      <c r="BI192" s="205">
        <f t="shared" si="58"/>
        <v>0</v>
      </c>
      <c r="BJ192" s="18" t="s">
        <v>22</v>
      </c>
      <c r="BK192" s="205">
        <f t="shared" si="59"/>
        <v>0</v>
      </c>
      <c r="BL192" s="18" t="s">
        <v>211</v>
      </c>
      <c r="BM192" s="18" t="s">
        <v>2477</v>
      </c>
    </row>
    <row r="193" spans="2:65" s="1" customFormat="1" ht="22.5" customHeight="1" x14ac:dyDescent="0.3">
      <c r="B193" s="35"/>
      <c r="C193" s="194" t="s">
        <v>1101</v>
      </c>
      <c r="D193" s="194" t="s">
        <v>206</v>
      </c>
      <c r="E193" s="195" t="s">
        <v>2478</v>
      </c>
      <c r="F193" s="196" t="s">
        <v>2319</v>
      </c>
      <c r="G193" s="197" t="s">
        <v>320</v>
      </c>
      <c r="H193" s="198">
        <v>6</v>
      </c>
      <c r="I193" s="199"/>
      <c r="J193" s="200">
        <f t="shared" si="50"/>
        <v>0</v>
      </c>
      <c r="K193" s="196" t="s">
        <v>20</v>
      </c>
      <c r="L193" s="55"/>
      <c r="M193" s="201" t="s">
        <v>20</v>
      </c>
      <c r="N193" s="202" t="s">
        <v>49</v>
      </c>
      <c r="O193" s="36"/>
      <c r="P193" s="203">
        <f t="shared" si="51"/>
        <v>0</v>
      </c>
      <c r="Q193" s="203">
        <v>0</v>
      </c>
      <c r="R193" s="203">
        <f t="shared" si="52"/>
        <v>0</v>
      </c>
      <c r="S193" s="203">
        <v>0</v>
      </c>
      <c r="T193" s="204">
        <f t="shared" si="53"/>
        <v>0</v>
      </c>
      <c r="AR193" s="18" t="s">
        <v>211</v>
      </c>
      <c r="AT193" s="18" t="s">
        <v>206</v>
      </c>
      <c r="AU193" s="18" t="s">
        <v>22</v>
      </c>
      <c r="AY193" s="18" t="s">
        <v>203</v>
      </c>
      <c r="BE193" s="205">
        <f t="shared" si="54"/>
        <v>0</v>
      </c>
      <c r="BF193" s="205">
        <f t="shared" si="55"/>
        <v>0</v>
      </c>
      <c r="BG193" s="205">
        <f t="shared" si="56"/>
        <v>0</v>
      </c>
      <c r="BH193" s="205">
        <f t="shared" si="57"/>
        <v>0</v>
      </c>
      <c r="BI193" s="205">
        <f t="shared" si="58"/>
        <v>0</v>
      </c>
      <c r="BJ193" s="18" t="s">
        <v>22</v>
      </c>
      <c r="BK193" s="205">
        <f t="shared" si="59"/>
        <v>0</v>
      </c>
      <c r="BL193" s="18" t="s">
        <v>211</v>
      </c>
      <c r="BM193" s="18" t="s">
        <v>2479</v>
      </c>
    </row>
    <row r="194" spans="2:65" s="11" customFormat="1" ht="37.35" customHeight="1" x14ac:dyDescent="0.35">
      <c r="B194" s="177"/>
      <c r="C194" s="178"/>
      <c r="D194" s="191" t="s">
        <v>77</v>
      </c>
      <c r="E194" s="246" t="s">
        <v>1668</v>
      </c>
      <c r="F194" s="246" t="s">
        <v>2480</v>
      </c>
      <c r="G194" s="178"/>
      <c r="H194" s="178"/>
      <c r="I194" s="181"/>
      <c r="J194" s="247">
        <f>BK194</f>
        <v>0</v>
      </c>
      <c r="K194" s="178"/>
      <c r="L194" s="183"/>
      <c r="M194" s="184"/>
      <c r="N194" s="185"/>
      <c r="O194" s="185"/>
      <c r="P194" s="186">
        <f>SUM(P195:P200)</f>
        <v>0</v>
      </c>
      <c r="Q194" s="185"/>
      <c r="R194" s="186">
        <f>SUM(R195:R200)</f>
        <v>0</v>
      </c>
      <c r="S194" s="185"/>
      <c r="T194" s="187">
        <f>SUM(T195:T200)</f>
        <v>0</v>
      </c>
      <c r="AR194" s="188" t="s">
        <v>22</v>
      </c>
      <c r="AT194" s="189" t="s">
        <v>77</v>
      </c>
      <c r="AU194" s="189" t="s">
        <v>78</v>
      </c>
      <c r="AY194" s="188" t="s">
        <v>203</v>
      </c>
      <c r="BK194" s="190">
        <f>SUM(BK195:BK200)</f>
        <v>0</v>
      </c>
    </row>
    <row r="195" spans="2:65" s="1" customFormat="1" ht="22.5" customHeight="1" x14ac:dyDescent="0.3">
      <c r="B195" s="35"/>
      <c r="C195" s="194" t="s">
        <v>1109</v>
      </c>
      <c r="D195" s="194" t="s">
        <v>206</v>
      </c>
      <c r="E195" s="195" t="s">
        <v>2481</v>
      </c>
      <c r="F195" s="196" t="s">
        <v>2360</v>
      </c>
      <c r="G195" s="197" t="s">
        <v>461</v>
      </c>
      <c r="H195" s="198">
        <v>1</v>
      </c>
      <c r="I195" s="199"/>
      <c r="J195" s="200">
        <f t="shared" ref="J195:J200" si="60">ROUND(I195*H195,2)</f>
        <v>0</v>
      </c>
      <c r="K195" s="196" t="s">
        <v>20</v>
      </c>
      <c r="L195" s="55"/>
      <c r="M195" s="201" t="s">
        <v>20</v>
      </c>
      <c r="N195" s="202" t="s">
        <v>49</v>
      </c>
      <c r="O195" s="36"/>
      <c r="P195" s="203">
        <f t="shared" ref="P195:P200" si="61">O195*H195</f>
        <v>0</v>
      </c>
      <c r="Q195" s="203">
        <v>0</v>
      </c>
      <c r="R195" s="203">
        <f t="shared" ref="R195:R200" si="62">Q195*H195</f>
        <v>0</v>
      </c>
      <c r="S195" s="203">
        <v>0</v>
      </c>
      <c r="T195" s="204">
        <f t="shared" ref="T195:T200" si="63">S195*H195</f>
        <v>0</v>
      </c>
      <c r="AR195" s="18" t="s">
        <v>211</v>
      </c>
      <c r="AT195" s="18" t="s">
        <v>206</v>
      </c>
      <c r="AU195" s="18" t="s">
        <v>22</v>
      </c>
      <c r="AY195" s="18" t="s">
        <v>203</v>
      </c>
      <c r="BE195" s="205">
        <f t="shared" ref="BE195:BE200" si="64">IF(N195="základní",J195,0)</f>
        <v>0</v>
      </c>
      <c r="BF195" s="205">
        <f t="shared" ref="BF195:BF200" si="65">IF(N195="snížená",J195,0)</f>
        <v>0</v>
      </c>
      <c r="BG195" s="205">
        <f t="shared" ref="BG195:BG200" si="66">IF(N195="zákl. přenesená",J195,0)</f>
        <v>0</v>
      </c>
      <c r="BH195" s="205">
        <f t="shared" ref="BH195:BH200" si="67">IF(N195="sníž. přenesená",J195,0)</f>
        <v>0</v>
      </c>
      <c r="BI195" s="205">
        <f t="shared" ref="BI195:BI200" si="68">IF(N195="nulová",J195,0)</f>
        <v>0</v>
      </c>
      <c r="BJ195" s="18" t="s">
        <v>22</v>
      </c>
      <c r="BK195" s="205">
        <f t="shared" ref="BK195:BK200" si="69">ROUND(I195*H195,2)</f>
        <v>0</v>
      </c>
      <c r="BL195" s="18" t="s">
        <v>211</v>
      </c>
      <c r="BM195" s="18" t="s">
        <v>2482</v>
      </c>
    </row>
    <row r="196" spans="2:65" s="1" customFormat="1" ht="22.5" customHeight="1" x14ac:dyDescent="0.3">
      <c r="B196" s="35"/>
      <c r="C196" s="194" t="s">
        <v>1116</v>
      </c>
      <c r="D196" s="194" t="s">
        <v>206</v>
      </c>
      <c r="E196" s="195" t="s">
        <v>2483</v>
      </c>
      <c r="F196" s="196" t="s">
        <v>2304</v>
      </c>
      <c r="G196" s="197" t="s">
        <v>2268</v>
      </c>
      <c r="H196" s="198">
        <v>2</v>
      </c>
      <c r="I196" s="199"/>
      <c r="J196" s="200">
        <f t="shared" si="60"/>
        <v>0</v>
      </c>
      <c r="K196" s="196" t="s">
        <v>20</v>
      </c>
      <c r="L196" s="55"/>
      <c r="M196" s="201" t="s">
        <v>20</v>
      </c>
      <c r="N196" s="202" t="s">
        <v>49</v>
      </c>
      <c r="O196" s="36"/>
      <c r="P196" s="203">
        <f t="shared" si="61"/>
        <v>0</v>
      </c>
      <c r="Q196" s="203">
        <v>0</v>
      </c>
      <c r="R196" s="203">
        <f t="shared" si="62"/>
        <v>0</v>
      </c>
      <c r="S196" s="203">
        <v>0</v>
      </c>
      <c r="T196" s="204">
        <f t="shared" si="63"/>
        <v>0</v>
      </c>
      <c r="AR196" s="18" t="s">
        <v>211</v>
      </c>
      <c r="AT196" s="18" t="s">
        <v>206</v>
      </c>
      <c r="AU196" s="18" t="s">
        <v>22</v>
      </c>
      <c r="AY196" s="18" t="s">
        <v>203</v>
      </c>
      <c r="BE196" s="205">
        <f t="shared" si="64"/>
        <v>0</v>
      </c>
      <c r="BF196" s="205">
        <f t="shared" si="65"/>
        <v>0</v>
      </c>
      <c r="BG196" s="205">
        <f t="shared" si="66"/>
        <v>0</v>
      </c>
      <c r="BH196" s="205">
        <f t="shared" si="67"/>
        <v>0</v>
      </c>
      <c r="BI196" s="205">
        <f t="shared" si="68"/>
        <v>0</v>
      </c>
      <c r="BJ196" s="18" t="s">
        <v>22</v>
      </c>
      <c r="BK196" s="205">
        <f t="shared" si="69"/>
        <v>0</v>
      </c>
      <c r="BL196" s="18" t="s">
        <v>211</v>
      </c>
      <c r="BM196" s="18" t="s">
        <v>2484</v>
      </c>
    </row>
    <row r="197" spans="2:65" s="1" customFormat="1" ht="22.5" customHeight="1" x14ac:dyDescent="0.3">
      <c r="B197" s="35"/>
      <c r="C197" s="194" t="s">
        <v>1121</v>
      </c>
      <c r="D197" s="194" t="s">
        <v>206</v>
      </c>
      <c r="E197" s="195" t="s">
        <v>2485</v>
      </c>
      <c r="F197" s="196" t="s">
        <v>2365</v>
      </c>
      <c r="G197" s="197" t="s">
        <v>2268</v>
      </c>
      <c r="H197" s="198">
        <v>1</v>
      </c>
      <c r="I197" s="199"/>
      <c r="J197" s="200">
        <f t="shared" si="60"/>
        <v>0</v>
      </c>
      <c r="K197" s="196" t="s">
        <v>20</v>
      </c>
      <c r="L197" s="55"/>
      <c r="M197" s="201" t="s">
        <v>20</v>
      </c>
      <c r="N197" s="202" t="s">
        <v>49</v>
      </c>
      <c r="O197" s="36"/>
      <c r="P197" s="203">
        <f t="shared" si="61"/>
        <v>0</v>
      </c>
      <c r="Q197" s="203">
        <v>0</v>
      </c>
      <c r="R197" s="203">
        <f t="shared" si="62"/>
        <v>0</v>
      </c>
      <c r="S197" s="203">
        <v>0</v>
      </c>
      <c r="T197" s="204">
        <f t="shared" si="63"/>
        <v>0</v>
      </c>
      <c r="AR197" s="18" t="s">
        <v>211</v>
      </c>
      <c r="AT197" s="18" t="s">
        <v>206</v>
      </c>
      <c r="AU197" s="18" t="s">
        <v>22</v>
      </c>
      <c r="AY197" s="18" t="s">
        <v>203</v>
      </c>
      <c r="BE197" s="205">
        <f t="shared" si="64"/>
        <v>0</v>
      </c>
      <c r="BF197" s="205">
        <f t="shared" si="65"/>
        <v>0</v>
      </c>
      <c r="BG197" s="205">
        <f t="shared" si="66"/>
        <v>0</v>
      </c>
      <c r="BH197" s="205">
        <f t="shared" si="67"/>
        <v>0</v>
      </c>
      <c r="BI197" s="205">
        <f t="shared" si="68"/>
        <v>0</v>
      </c>
      <c r="BJ197" s="18" t="s">
        <v>22</v>
      </c>
      <c r="BK197" s="205">
        <f t="shared" si="69"/>
        <v>0</v>
      </c>
      <c r="BL197" s="18" t="s">
        <v>211</v>
      </c>
      <c r="BM197" s="18" t="s">
        <v>2486</v>
      </c>
    </row>
    <row r="198" spans="2:65" s="1" customFormat="1" ht="22.5" customHeight="1" x14ac:dyDescent="0.3">
      <c r="B198" s="35"/>
      <c r="C198" s="194" t="s">
        <v>1126</v>
      </c>
      <c r="D198" s="194" t="s">
        <v>206</v>
      </c>
      <c r="E198" s="195" t="s">
        <v>2487</v>
      </c>
      <c r="F198" s="196" t="s">
        <v>2368</v>
      </c>
      <c r="G198" s="197" t="s">
        <v>2268</v>
      </c>
      <c r="H198" s="198">
        <v>1</v>
      </c>
      <c r="I198" s="199"/>
      <c r="J198" s="200">
        <f t="shared" si="60"/>
        <v>0</v>
      </c>
      <c r="K198" s="196" t="s">
        <v>20</v>
      </c>
      <c r="L198" s="55"/>
      <c r="M198" s="201" t="s">
        <v>20</v>
      </c>
      <c r="N198" s="202" t="s">
        <v>49</v>
      </c>
      <c r="O198" s="36"/>
      <c r="P198" s="203">
        <f t="shared" si="61"/>
        <v>0</v>
      </c>
      <c r="Q198" s="203">
        <v>0</v>
      </c>
      <c r="R198" s="203">
        <f t="shared" si="62"/>
        <v>0</v>
      </c>
      <c r="S198" s="203">
        <v>0</v>
      </c>
      <c r="T198" s="204">
        <f t="shared" si="63"/>
        <v>0</v>
      </c>
      <c r="AR198" s="18" t="s">
        <v>211</v>
      </c>
      <c r="AT198" s="18" t="s">
        <v>206</v>
      </c>
      <c r="AU198" s="18" t="s">
        <v>22</v>
      </c>
      <c r="AY198" s="18" t="s">
        <v>203</v>
      </c>
      <c r="BE198" s="205">
        <f t="shared" si="64"/>
        <v>0</v>
      </c>
      <c r="BF198" s="205">
        <f t="shared" si="65"/>
        <v>0</v>
      </c>
      <c r="BG198" s="205">
        <f t="shared" si="66"/>
        <v>0</v>
      </c>
      <c r="BH198" s="205">
        <f t="shared" si="67"/>
        <v>0</v>
      </c>
      <c r="BI198" s="205">
        <f t="shared" si="68"/>
        <v>0</v>
      </c>
      <c r="BJ198" s="18" t="s">
        <v>22</v>
      </c>
      <c r="BK198" s="205">
        <f t="shared" si="69"/>
        <v>0</v>
      </c>
      <c r="BL198" s="18" t="s">
        <v>211</v>
      </c>
      <c r="BM198" s="18" t="s">
        <v>2488</v>
      </c>
    </row>
    <row r="199" spans="2:65" s="1" customFormat="1" ht="22.5" customHeight="1" x14ac:dyDescent="0.3">
      <c r="B199" s="35"/>
      <c r="C199" s="194" t="s">
        <v>1131</v>
      </c>
      <c r="D199" s="194" t="s">
        <v>206</v>
      </c>
      <c r="E199" s="195" t="s">
        <v>2489</v>
      </c>
      <c r="F199" s="196" t="s">
        <v>2313</v>
      </c>
      <c r="G199" s="197" t="s">
        <v>209</v>
      </c>
      <c r="H199" s="198">
        <v>2</v>
      </c>
      <c r="I199" s="199"/>
      <c r="J199" s="200">
        <f t="shared" si="60"/>
        <v>0</v>
      </c>
      <c r="K199" s="196" t="s">
        <v>20</v>
      </c>
      <c r="L199" s="55"/>
      <c r="M199" s="201" t="s">
        <v>20</v>
      </c>
      <c r="N199" s="202" t="s">
        <v>49</v>
      </c>
      <c r="O199" s="36"/>
      <c r="P199" s="203">
        <f t="shared" si="61"/>
        <v>0</v>
      </c>
      <c r="Q199" s="203">
        <v>0</v>
      </c>
      <c r="R199" s="203">
        <f t="shared" si="62"/>
        <v>0</v>
      </c>
      <c r="S199" s="203">
        <v>0</v>
      </c>
      <c r="T199" s="204">
        <f t="shared" si="63"/>
        <v>0</v>
      </c>
      <c r="AR199" s="18" t="s">
        <v>211</v>
      </c>
      <c r="AT199" s="18" t="s">
        <v>206</v>
      </c>
      <c r="AU199" s="18" t="s">
        <v>22</v>
      </c>
      <c r="AY199" s="18" t="s">
        <v>203</v>
      </c>
      <c r="BE199" s="205">
        <f t="shared" si="64"/>
        <v>0</v>
      </c>
      <c r="BF199" s="205">
        <f t="shared" si="65"/>
        <v>0</v>
      </c>
      <c r="BG199" s="205">
        <f t="shared" si="66"/>
        <v>0</v>
      </c>
      <c r="BH199" s="205">
        <f t="shared" si="67"/>
        <v>0</v>
      </c>
      <c r="BI199" s="205">
        <f t="shared" si="68"/>
        <v>0</v>
      </c>
      <c r="BJ199" s="18" t="s">
        <v>22</v>
      </c>
      <c r="BK199" s="205">
        <f t="shared" si="69"/>
        <v>0</v>
      </c>
      <c r="BL199" s="18" t="s">
        <v>211</v>
      </c>
      <c r="BM199" s="18" t="s">
        <v>2490</v>
      </c>
    </row>
    <row r="200" spans="2:65" s="1" customFormat="1" ht="22.5" customHeight="1" x14ac:dyDescent="0.3">
      <c r="B200" s="35"/>
      <c r="C200" s="194" t="s">
        <v>1136</v>
      </c>
      <c r="D200" s="194" t="s">
        <v>206</v>
      </c>
      <c r="E200" s="195" t="s">
        <v>2491</v>
      </c>
      <c r="F200" s="196" t="s">
        <v>2316</v>
      </c>
      <c r="G200" s="197" t="s">
        <v>320</v>
      </c>
      <c r="H200" s="198">
        <v>9</v>
      </c>
      <c r="I200" s="199"/>
      <c r="J200" s="200">
        <f t="shared" si="60"/>
        <v>0</v>
      </c>
      <c r="K200" s="196" t="s">
        <v>20</v>
      </c>
      <c r="L200" s="55"/>
      <c r="M200" s="201" t="s">
        <v>20</v>
      </c>
      <c r="N200" s="202" t="s">
        <v>49</v>
      </c>
      <c r="O200" s="36"/>
      <c r="P200" s="203">
        <f t="shared" si="61"/>
        <v>0</v>
      </c>
      <c r="Q200" s="203">
        <v>0</v>
      </c>
      <c r="R200" s="203">
        <f t="shared" si="62"/>
        <v>0</v>
      </c>
      <c r="S200" s="203">
        <v>0</v>
      </c>
      <c r="T200" s="204">
        <f t="shared" si="63"/>
        <v>0</v>
      </c>
      <c r="AR200" s="18" t="s">
        <v>211</v>
      </c>
      <c r="AT200" s="18" t="s">
        <v>206</v>
      </c>
      <c r="AU200" s="18" t="s">
        <v>22</v>
      </c>
      <c r="AY200" s="18" t="s">
        <v>203</v>
      </c>
      <c r="BE200" s="205">
        <f t="shared" si="64"/>
        <v>0</v>
      </c>
      <c r="BF200" s="205">
        <f t="shared" si="65"/>
        <v>0</v>
      </c>
      <c r="BG200" s="205">
        <f t="shared" si="66"/>
        <v>0</v>
      </c>
      <c r="BH200" s="205">
        <f t="shared" si="67"/>
        <v>0</v>
      </c>
      <c r="BI200" s="205">
        <f t="shared" si="68"/>
        <v>0</v>
      </c>
      <c r="BJ200" s="18" t="s">
        <v>22</v>
      </c>
      <c r="BK200" s="205">
        <f t="shared" si="69"/>
        <v>0</v>
      </c>
      <c r="BL200" s="18" t="s">
        <v>211</v>
      </c>
      <c r="BM200" s="18" t="s">
        <v>2492</v>
      </c>
    </row>
    <row r="201" spans="2:65" s="11" customFormat="1" ht="37.35" customHeight="1" x14ac:dyDescent="0.35">
      <c r="B201" s="177"/>
      <c r="C201" s="178"/>
      <c r="D201" s="191" t="s">
        <v>77</v>
      </c>
      <c r="E201" s="246" t="s">
        <v>1679</v>
      </c>
      <c r="F201" s="246" t="s">
        <v>2493</v>
      </c>
      <c r="G201" s="178"/>
      <c r="H201" s="178"/>
      <c r="I201" s="181"/>
      <c r="J201" s="247">
        <f>BK201</f>
        <v>0</v>
      </c>
      <c r="K201" s="178"/>
      <c r="L201" s="183"/>
      <c r="M201" s="184"/>
      <c r="N201" s="185"/>
      <c r="O201" s="185"/>
      <c r="P201" s="186">
        <f>SUM(P202:P218)</f>
        <v>0</v>
      </c>
      <c r="Q201" s="185"/>
      <c r="R201" s="186">
        <f>SUM(R202:R218)</f>
        <v>0</v>
      </c>
      <c r="S201" s="185"/>
      <c r="T201" s="187">
        <f>SUM(T202:T218)</f>
        <v>0</v>
      </c>
      <c r="AR201" s="188" t="s">
        <v>22</v>
      </c>
      <c r="AT201" s="189" t="s">
        <v>77</v>
      </c>
      <c r="AU201" s="189" t="s">
        <v>78</v>
      </c>
      <c r="AY201" s="188" t="s">
        <v>203</v>
      </c>
      <c r="BK201" s="190">
        <f>SUM(BK202:BK218)</f>
        <v>0</v>
      </c>
    </row>
    <row r="202" spans="2:65" s="1" customFormat="1" ht="22.5" customHeight="1" x14ac:dyDescent="0.3">
      <c r="B202" s="35"/>
      <c r="C202" s="194" t="s">
        <v>1141</v>
      </c>
      <c r="D202" s="194" t="s">
        <v>206</v>
      </c>
      <c r="E202" s="195" t="s">
        <v>2494</v>
      </c>
      <c r="F202" s="196" t="s">
        <v>2376</v>
      </c>
      <c r="G202" s="197" t="s">
        <v>2268</v>
      </c>
      <c r="H202" s="198">
        <v>1</v>
      </c>
      <c r="I202" s="199"/>
      <c r="J202" s="200">
        <f t="shared" ref="J202:J218" si="70">ROUND(I202*H202,2)</f>
        <v>0</v>
      </c>
      <c r="K202" s="196" t="s">
        <v>20</v>
      </c>
      <c r="L202" s="55"/>
      <c r="M202" s="201" t="s">
        <v>20</v>
      </c>
      <c r="N202" s="202" t="s">
        <v>49</v>
      </c>
      <c r="O202" s="36"/>
      <c r="P202" s="203">
        <f t="shared" ref="P202:P218" si="71">O202*H202</f>
        <v>0</v>
      </c>
      <c r="Q202" s="203">
        <v>0</v>
      </c>
      <c r="R202" s="203">
        <f t="shared" ref="R202:R218" si="72">Q202*H202</f>
        <v>0</v>
      </c>
      <c r="S202" s="203">
        <v>0</v>
      </c>
      <c r="T202" s="204">
        <f t="shared" ref="T202:T218" si="73">S202*H202</f>
        <v>0</v>
      </c>
      <c r="AR202" s="18" t="s">
        <v>211</v>
      </c>
      <c r="AT202" s="18" t="s">
        <v>206</v>
      </c>
      <c r="AU202" s="18" t="s">
        <v>22</v>
      </c>
      <c r="AY202" s="18" t="s">
        <v>203</v>
      </c>
      <c r="BE202" s="205">
        <f t="shared" ref="BE202:BE218" si="74">IF(N202="základní",J202,0)</f>
        <v>0</v>
      </c>
      <c r="BF202" s="205">
        <f t="shared" ref="BF202:BF218" si="75">IF(N202="snížená",J202,0)</f>
        <v>0</v>
      </c>
      <c r="BG202" s="205">
        <f t="shared" ref="BG202:BG218" si="76">IF(N202="zákl. přenesená",J202,0)</f>
        <v>0</v>
      </c>
      <c r="BH202" s="205">
        <f t="shared" ref="BH202:BH218" si="77">IF(N202="sníž. přenesená",J202,0)</f>
        <v>0</v>
      </c>
      <c r="BI202" s="205">
        <f t="shared" ref="BI202:BI218" si="78">IF(N202="nulová",J202,0)</f>
        <v>0</v>
      </c>
      <c r="BJ202" s="18" t="s">
        <v>22</v>
      </c>
      <c r="BK202" s="205">
        <f t="shared" ref="BK202:BK218" si="79">ROUND(I202*H202,2)</f>
        <v>0</v>
      </c>
      <c r="BL202" s="18" t="s">
        <v>211</v>
      </c>
      <c r="BM202" s="18" t="s">
        <v>2495</v>
      </c>
    </row>
    <row r="203" spans="2:65" s="1" customFormat="1" ht="22.5" customHeight="1" x14ac:dyDescent="0.3">
      <c r="B203" s="35"/>
      <c r="C203" s="194" t="s">
        <v>1146</v>
      </c>
      <c r="D203" s="194" t="s">
        <v>206</v>
      </c>
      <c r="E203" s="195" t="s">
        <v>2496</v>
      </c>
      <c r="F203" s="196" t="s">
        <v>2379</v>
      </c>
      <c r="G203" s="197" t="s">
        <v>2268</v>
      </c>
      <c r="H203" s="198">
        <v>1</v>
      </c>
      <c r="I203" s="199"/>
      <c r="J203" s="200">
        <f t="shared" si="70"/>
        <v>0</v>
      </c>
      <c r="K203" s="196" t="s">
        <v>20</v>
      </c>
      <c r="L203" s="55"/>
      <c r="M203" s="201" t="s">
        <v>20</v>
      </c>
      <c r="N203" s="202" t="s">
        <v>49</v>
      </c>
      <c r="O203" s="36"/>
      <c r="P203" s="203">
        <f t="shared" si="71"/>
        <v>0</v>
      </c>
      <c r="Q203" s="203">
        <v>0</v>
      </c>
      <c r="R203" s="203">
        <f t="shared" si="72"/>
        <v>0</v>
      </c>
      <c r="S203" s="203">
        <v>0</v>
      </c>
      <c r="T203" s="204">
        <f t="shared" si="73"/>
        <v>0</v>
      </c>
      <c r="AR203" s="18" t="s">
        <v>211</v>
      </c>
      <c r="AT203" s="18" t="s">
        <v>206</v>
      </c>
      <c r="AU203" s="18" t="s">
        <v>22</v>
      </c>
      <c r="AY203" s="18" t="s">
        <v>203</v>
      </c>
      <c r="BE203" s="205">
        <f t="shared" si="74"/>
        <v>0</v>
      </c>
      <c r="BF203" s="205">
        <f t="shared" si="75"/>
        <v>0</v>
      </c>
      <c r="BG203" s="205">
        <f t="shared" si="76"/>
        <v>0</v>
      </c>
      <c r="BH203" s="205">
        <f t="shared" si="77"/>
        <v>0</v>
      </c>
      <c r="BI203" s="205">
        <f t="shared" si="78"/>
        <v>0</v>
      </c>
      <c r="BJ203" s="18" t="s">
        <v>22</v>
      </c>
      <c r="BK203" s="205">
        <f t="shared" si="79"/>
        <v>0</v>
      </c>
      <c r="BL203" s="18" t="s">
        <v>211</v>
      </c>
      <c r="BM203" s="18" t="s">
        <v>2497</v>
      </c>
    </row>
    <row r="204" spans="2:65" s="1" customFormat="1" ht="22.5" customHeight="1" x14ac:dyDescent="0.3">
      <c r="B204" s="35"/>
      <c r="C204" s="194" t="s">
        <v>1149</v>
      </c>
      <c r="D204" s="194" t="s">
        <v>206</v>
      </c>
      <c r="E204" s="195" t="s">
        <v>2498</v>
      </c>
      <c r="F204" s="196" t="s">
        <v>2274</v>
      </c>
      <c r="G204" s="197" t="s">
        <v>2268</v>
      </c>
      <c r="H204" s="198">
        <v>1</v>
      </c>
      <c r="I204" s="199"/>
      <c r="J204" s="200">
        <f t="shared" si="70"/>
        <v>0</v>
      </c>
      <c r="K204" s="196" t="s">
        <v>20</v>
      </c>
      <c r="L204" s="55"/>
      <c r="M204" s="201" t="s">
        <v>20</v>
      </c>
      <c r="N204" s="202" t="s">
        <v>49</v>
      </c>
      <c r="O204" s="36"/>
      <c r="P204" s="203">
        <f t="shared" si="71"/>
        <v>0</v>
      </c>
      <c r="Q204" s="203">
        <v>0</v>
      </c>
      <c r="R204" s="203">
        <f t="shared" si="72"/>
        <v>0</v>
      </c>
      <c r="S204" s="203">
        <v>0</v>
      </c>
      <c r="T204" s="204">
        <f t="shared" si="73"/>
        <v>0</v>
      </c>
      <c r="AR204" s="18" t="s">
        <v>211</v>
      </c>
      <c r="AT204" s="18" t="s">
        <v>206</v>
      </c>
      <c r="AU204" s="18" t="s">
        <v>22</v>
      </c>
      <c r="AY204" s="18" t="s">
        <v>203</v>
      </c>
      <c r="BE204" s="205">
        <f t="shared" si="74"/>
        <v>0</v>
      </c>
      <c r="BF204" s="205">
        <f t="shared" si="75"/>
        <v>0</v>
      </c>
      <c r="BG204" s="205">
        <f t="shared" si="76"/>
        <v>0</v>
      </c>
      <c r="BH204" s="205">
        <f t="shared" si="77"/>
        <v>0</v>
      </c>
      <c r="BI204" s="205">
        <f t="shared" si="78"/>
        <v>0</v>
      </c>
      <c r="BJ204" s="18" t="s">
        <v>22</v>
      </c>
      <c r="BK204" s="205">
        <f t="shared" si="79"/>
        <v>0</v>
      </c>
      <c r="BL204" s="18" t="s">
        <v>211</v>
      </c>
      <c r="BM204" s="18" t="s">
        <v>2499</v>
      </c>
    </row>
    <row r="205" spans="2:65" s="1" customFormat="1" ht="22.5" customHeight="1" x14ac:dyDescent="0.3">
      <c r="B205" s="35"/>
      <c r="C205" s="194" t="s">
        <v>1153</v>
      </c>
      <c r="D205" s="194" t="s">
        <v>206</v>
      </c>
      <c r="E205" s="195" t="s">
        <v>2500</v>
      </c>
      <c r="F205" s="196" t="s">
        <v>2277</v>
      </c>
      <c r="G205" s="197" t="s">
        <v>2268</v>
      </c>
      <c r="H205" s="198">
        <v>1</v>
      </c>
      <c r="I205" s="199"/>
      <c r="J205" s="200">
        <f t="shared" si="70"/>
        <v>0</v>
      </c>
      <c r="K205" s="196" t="s">
        <v>20</v>
      </c>
      <c r="L205" s="55"/>
      <c r="M205" s="201" t="s">
        <v>20</v>
      </c>
      <c r="N205" s="202" t="s">
        <v>49</v>
      </c>
      <c r="O205" s="36"/>
      <c r="P205" s="203">
        <f t="shared" si="71"/>
        <v>0</v>
      </c>
      <c r="Q205" s="203">
        <v>0</v>
      </c>
      <c r="R205" s="203">
        <f t="shared" si="72"/>
        <v>0</v>
      </c>
      <c r="S205" s="203">
        <v>0</v>
      </c>
      <c r="T205" s="204">
        <f t="shared" si="73"/>
        <v>0</v>
      </c>
      <c r="AR205" s="18" t="s">
        <v>211</v>
      </c>
      <c r="AT205" s="18" t="s">
        <v>206</v>
      </c>
      <c r="AU205" s="18" t="s">
        <v>22</v>
      </c>
      <c r="AY205" s="18" t="s">
        <v>203</v>
      </c>
      <c r="BE205" s="205">
        <f t="shared" si="74"/>
        <v>0</v>
      </c>
      <c r="BF205" s="205">
        <f t="shared" si="75"/>
        <v>0</v>
      </c>
      <c r="BG205" s="205">
        <f t="shared" si="76"/>
        <v>0</v>
      </c>
      <c r="BH205" s="205">
        <f t="shared" si="77"/>
        <v>0</v>
      </c>
      <c r="BI205" s="205">
        <f t="shared" si="78"/>
        <v>0</v>
      </c>
      <c r="BJ205" s="18" t="s">
        <v>22</v>
      </c>
      <c r="BK205" s="205">
        <f t="shared" si="79"/>
        <v>0</v>
      </c>
      <c r="BL205" s="18" t="s">
        <v>211</v>
      </c>
      <c r="BM205" s="18" t="s">
        <v>2501</v>
      </c>
    </row>
    <row r="206" spans="2:65" s="1" customFormat="1" ht="22.5" customHeight="1" x14ac:dyDescent="0.3">
      <c r="B206" s="35"/>
      <c r="C206" s="194" t="s">
        <v>28</v>
      </c>
      <c r="D206" s="194" t="s">
        <v>206</v>
      </c>
      <c r="E206" s="195" t="s">
        <v>2502</v>
      </c>
      <c r="F206" s="196" t="s">
        <v>2452</v>
      </c>
      <c r="G206" s="197" t="s">
        <v>2268</v>
      </c>
      <c r="H206" s="198">
        <v>2</v>
      </c>
      <c r="I206" s="199"/>
      <c r="J206" s="200">
        <f t="shared" si="70"/>
        <v>0</v>
      </c>
      <c r="K206" s="196" t="s">
        <v>20</v>
      </c>
      <c r="L206" s="55"/>
      <c r="M206" s="201" t="s">
        <v>20</v>
      </c>
      <c r="N206" s="202" t="s">
        <v>49</v>
      </c>
      <c r="O206" s="36"/>
      <c r="P206" s="203">
        <f t="shared" si="71"/>
        <v>0</v>
      </c>
      <c r="Q206" s="203">
        <v>0</v>
      </c>
      <c r="R206" s="203">
        <f t="shared" si="72"/>
        <v>0</v>
      </c>
      <c r="S206" s="203">
        <v>0</v>
      </c>
      <c r="T206" s="204">
        <f t="shared" si="73"/>
        <v>0</v>
      </c>
      <c r="AR206" s="18" t="s">
        <v>211</v>
      </c>
      <c r="AT206" s="18" t="s">
        <v>206</v>
      </c>
      <c r="AU206" s="18" t="s">
        <v>22</v>
      </c>
      <c r="AY206" s="18" t="s">
        <v>203</v>
      </c>
      <c r="BE206" s="205">
        <f t="shared" si="74"/>
        <v>0</v>
      </c>
      <c r="BF206" s="205">
        <f t="shared" si="75"/>
        <v>0</v>
      </c>
      <c r="BG206" s="205">
        <f t="shared" si="76"/>
        <v>0</v>
      </c>
      <c r="BH206" s="205">
        <f t="shared" si="77"/>
        <v>0</v>
      </c>
      <c r="BI206" s="205">
        <f t="shared" si="78"/>
        <v>0</v>
      </c>
      <c r="BJ206" s="18" t="s">
        <v>22</v>
      </c>
      <c r="BK206" s="205">
        <f t="shared" si="79"/>
        <v>0</v>
      </c>
      <c r="BL206" s="18" t="s">
        <v>211</v>
      </c>
      <c r="BM206" s="18" t="s">
        <v>2503</v>
      </c>
    </row>
    <row r="207" spans="2:65" s="1" customFormat="1" ht="22.5" customHeight="1" x14ac:dyDescent="0.3">
      <c r="B207" s="35"/>
      <c r="C207" s="194" t="s">
        <v>1165</v>
      </c>
      <c r="D207" s="194" t="s">
        <v>206</v>
      </c>
      <c r="E207" s="195" t="s">
        <v>2504</v>
      </c>
      <c r="F207" s="196" t="s">
        <v>2389</v>
      </c>
      <c r="G207" s="197" t="s">
        <v>2268</v>
      </c>
      <c r="H207" s="198">
        <v>1</v>
      </c>
      <c r="I207" s="199"/>
      <c r="J207" s="200">
        <f t="shared" si="70"/>
        <v>0</v>
      </c>
      <c r="K207" s="196" t="s">
        <v>20</v>
      </c>
      <c r="L207" s="55"/>
      <c r="M207" s="201" t="s">
        <v>20</v>
      </c>
      <c r="N207" s="202" t="s">
        <v>49</v>
      </c>
      <c r="O207" s="36"/>
      <c r="P207" s="203">
        <f t="shared" si="71"/>
        <v>0</v>
      </c>
      <c r="Q207" s="203">
        <v>0</v>
      </c>
      <c r="R207" s="203">
        <f t="shared" si="72"/>
        <v>0</v>
      </c>
      <c r="S207" s="203">
        <v>0</v>
      </c>
      <c r="T207" s="204">
        <f t="shared" si="73"/>
        <v>0</v>
      </c>
      <c r="AR207" s="18" t="s">
        <v>211</v>
      </c>
      <c r="AT207" s="18" t="s">
        <v>206</v>
      </c>
      <c r="AU207" s="18" t="s">
        <v>22</v>
      </c>
      <c r="AY207" s="18" t="s">
        <v>203</v>
      </c>
      <c r="BE207" s="205">
        <f t="shared" si="74"/>
        <v>0</v>
      </c>
      <c r="BF207" s="205">
        <f t="shared" si="75"/>
        <v>0</v>
      </c>
      <c r="BG207" s="205">
        <f t="shared" si="76"/>
        <v>0</v>
      </c>
      <c r="BH207" s="205">
        <f t="shared" si="77"/>
        <v>0</v>
      </c>
      <c r="BI207" s="205">
        <f t="shared" si="78"/>
        <v>0</v>
      </c>
      <c r="BJ207" s="18" t="s">
        <v>22</v>
      </c>
      <c r="BK207" s="205">
        <f t="shared" si="79"/>
        <v>0</v>
      </c>
      <c r="BL207" s="18" t="s">
        <v>211</v>
      </c>
      <c r="BM207" s="18" t="s">
        <v>2505</v>
      </c>
    </row>
    <row r="208" spans="2:65" s="1" customFormat="1" ht="22.5" customHeight="1" x14ac:dyDescent="0.3">
      <c r="B208" s="35"/>
      <c r="C208" s="194" t="s">
        <v>1171</v>
      </c>
      <c r="D208" s="194" t="s">
        <v>206</v>
      </c>
      <c r="E208" s="195" t="s">
        <v>2506</v>
      </c>
      <c r="F208" s="196" t="s">
        <v>2392</v>
      </c>
      <c r="G208" s="197" t="s">
        <v>2268</v>
      </c>
      <c r="H208" s="198">
        <v>1</v>
      </c>
      <c r="I208" s="199"/>
      <c r="J208" s="200">
        <f t="shared" si="70"/>
        <v>0</v>
      </c>
      <c r="K208" s="196" t="s">
        <v>20</v>
      </c>
      <c r="L208" s="55"/>
      <c r="M208" s="201" t="s">
        <v>20</v>
      </c>
      <c r="N208" s="202" t="s">
        <v>49</v>
      </c>
      <c r="O208" s="36"/>
      <c r="P208" s="203">
        <f t="shared" si="71"/>
        <v>0</v>
      </c>
      <c r="Q208" s="203">
        <v>0</v>
      </c>
      <c r="R208" s="203">
        <f t="shared" si="72"/>
        <v>0</v>
      </c>
      <c r="S208" s="203">
        <v>0</v>
      </c>
      <c r="T208" s="204">
        <f t="shared" si="73"/>
        <v>0</v>
      </c>
      <c r="AR208" s="18" t="s">
        <v>211</v>
      </c>
      <c r="AT208" s="18" t="s">
        <v>206</v>
      </c>
      <c r="AU208" s="18" t="s">
        <v>22</v>
      </c>
      <c r="AY208" s="18" t="s">
        <v>203</v>
      </c>
      <c r="BE208" s="205">
        <f t="shared" si="74"/>
        <v>0</v>
      </c>
      <c r="BF208" s="205">
        <f t="shared" si="75"/>
        <v>0</v>
      </c>
      <c r="BG208" s="205">
        <f t="shared" si="76"/>
        <v>0</v>
      </c>
      <c r="BH208" s="205">
        <f t="shared" si="77"/>
        <v>0</v>
      </c>
      <c r="BI208" s="205">
        <f t="shared" si="78"/>
        <v>0</v>
      </c>
      <c r="BJ208" s="18" t="s">
        <v>22</v>
      </c>
      <c r="BK208" s="205">
        <f t="shared" si="79"/>
        <v>0</v>
      </c>
      <c r="BL208" s="18" t="s">
        <v>211</v>
      </c>
      <c r="BM208" s="18" t="s">
        <v>2507</v>
      </c>
    </row>
    <row r="209" spans="2:65" s="1" customFormat="1" ht="22.5" customHeight="1" x14ac:dyDescent="0.3">
      <c r="B209" s="35"/>
      <c r="C209" s="194" t="s">
        <v>1178</v>
      </c>
      <c r="D209" s="194" t="s">
        <v>206</v>
      </c>
      <c r="E209" s="195" t="s">
        <v>2508</v>
      </c>
      <c r="F209" s="196" t="s">
        <v>2395</v>
      </c>
      <c r="G209" s="197" t="s">
        <v>2268</v>
      </c>
      <c r="H209" s="198">
        <v>1</v>
      </c>
      <c r="I209" s="199"/>
      <c r="J209" s="200">
        <f t="shared" si="70"/>
        <v>0</v>
      </c>
      <c r="K209" s="196" t="s">
        <v>20</v>
      </c>
      <c r="L209" s="55"/>
      <c r="M209" s="201" t="s">
        <v>20</v>
      </c>
      <c r="N209" s="202" t="s">
        <v>49</v>
      </c>
      <c r="O209" s="36"/>
      <c r="P209" s="203">
        <f t="shared" si="71"/>
        <v>0</v>
      </c>
      <c r="Q209" s="203">
        <v>0</v>
      </c>
      <c r="R209" s="203">
        <f t="shared" si="72"/>
        <v>0</v>
      </c>
      <c r="S209" s="203">
        <v>0</v>
      </c>
      <c r="T209" s="204">
        <f t="shared" si="73"/>
        <v>0</v>
      </c>
      <c r="AR209" s="18" t="s">
        <v>211</v>
      </c>
      <c r="AT209" s="18" t="s">
        <v>206</v>
      </c>
      <c r="AU209" s="18" t="s">
        <v>22</v>
      </c>
      <c r="AY209" s="18" t="s">
        <v>203</v>
      </c>
      <c r="BE209" s="205">
        <f t="shared" si="74"/>
        <v>0</v>
      </c>
      <c r="BF209" s="205">
        <f t="shared" si="75"/>
        <v>0</v>
      </c>
      <c r="BG209" s="205">
        <f t="shared" si="76"/>
        <v>0</v>
      </c>
      <c r="BH209" s="205">
        <f t="shared" si="77"/>
        <v>0</v>
      </c>
      <c r="BI209" s="205">
        <f t="shared" si="78"/>
        <v>0</v>
      </c>
      <c r="BJ209" s="18" t="s">
        <v>22</v>
      </c>
      <c r="BK209" s="205">
        <f t="shared" si="79"/>
        <v>0</v>
      </c>
      <c r="BL209" s="18" t="s">
        <v>211</v>
      </c>
      <c r="BM209" s="18" t="s">
        <v>2509</v>
      </c>
    </row>
    <row r="210" spans="2:65" s="1" customFormat="1" ht="22.5" customHeight="1" x14ac:dyDescent="0.3">
      <c r="B210" s="35"/>
      <c r="C210" s="194" t="s">
        <v>1182</v>
      </c>
      <c r="D210" s="194" t="s">
        <v>206</v>
      </c>
      <c r="E210" s="195" t="s">
        <v>2510</v>
      </c>
      <c r="F210" s="196" t="s">
        <v>2365</v>
      </c>
      <c r="G210" s="197" t="s">
        <v>2268</v>
      </c>
      <c r="H210" s="198">
        <v>1</v>
      </c>
      <c r="I210" s="199"/>
      <c r="J210" s="200">
        <f t="shared" si="70"/>
        <v>0</v>
      </c>
      <c r="K210" s="196" t="s">
        <v>20</v>
      </c>
      <c r="L210" s="55"/>
      <c r="M210" s="201" t="s">
        <v>20</v>
      </c>
      <c r="N210" s="202" t="s">
        <v>49</v>
      </c>
      <c r="O210" s="36"/>
      <c r="P210" s="203">
        <f t="shared" si="71"/>
        <v>0</v>
      </c>
      <c r="Q210" s="203">
        <v>0</v>
      </c>
      <c r="R210" s="203">
        <f t="shared" si="72"/>
        <v>0</v>
      </c>
      <c r="S210" s="203">
        <v>0</v>
      </c>
      <c r="T210" s="204">
        <f t="shared" si="73"/>
        <v>0</v>
      </c>
      <c r="AR210" s="18" t="s">
        <v>211</v>
      </c>
      <c r="AT210" s="18" t="s">
        <v>206</v>
      </c>
      <c r="AU210" s="18" t="s">
        <v>22</v>
      </c>
      <c r="AY210" s="18" t="s">
        <v>203</v>
      </c>
      <c r="BE210" s="205">
        <f t="shared" si="74"/>
        <v>0</v>
      </c>
      <c r="BF210" s="205">
        <f t="shared" si="75"/>
        <v>0</v>
      </c>
      <c r="BG210" s="205">
        <f t="shared" si="76"/>
        <v>0</v>
      </c>
      <c r="BH210" s="205">
        <f t="shared" si="77"/>
        <v>0</v>
      </c>
      <c r="BI210" s="205">
        <f t="shared" si="78"/>
        <v>0</v>
      </c>
      <c r="BJ210" s="18" t="s">
        <v>22</v>
      </c>
      <c r="BK210" s="205">
        <f t="shared" si="79"/>
        <v>0</v>
      </c>
      <c r="BL210" s="18" t="s">
        <v>211</v>
      </c>
      <c r="BM210" s="18" t="s">
        <v>2511</v>
      </c>
    </row>
    <row r="211" spans="2:65" s="1" customFormat="1" ht="22.5" customHeight="1" x14ac:dyDescent="0.3">
      <c r="B211" s="35"/>
      <c r="C211" s="194" t="s">
        <v>1192</v>
      </c>
      <c r="D211" s="194" t="s">
        <v>206</v>
      </c>
      <c r="E211" s="195" t="s">
        <v>2512</v>
      </c>
      <c r="F211" s="196" t="s">
        <v>2400</v>
      </c>
      <c r="G211" s="197" t="s">
        <v>2268</v>
      </c>
      <c r="H211" s="198">
        <v>1</v>
      </c>
      <c r="I211" s="199"/>
      <c r="J211" s="200">
        <f t="shared" si="70"/>
        <v>0</v>
      </c>
      <c r="K211" s="196" t="s">
        <v>20</v>
      </c>
      <c r="L211" s="55"/>
      <c r="M211" s="201" t="s">
        <v>20</v>
      </c>
      <c r="N211" s="202" t="s">
        <v>49</v>
      </c>
      <c r="O211" s="36"/>
      <c r="P211" s="203">
        <f t="shared" si="71"/>
        <v>0</v>
      </c>
      <c r="Q211" s="203">
        <v>0</v>
      </c>
      <c r="R211" s="203">
        <f t="shared" si="72"/>
        <v>0</v>
      </c>
      <c r="S211" s="203">
        <v>0</v>
      </c>
      <c r="T211" s="204">
        <f t="shared" si="73"/>
        <v>0</v>
      </c>
      <c r="AR211" s="18" t="s">
        <v>211</v>
      </c>
      <c r="AT211" s="18" t="s">
        <v>206</v>
      </c>
      <c r="AU211" s="18" t="s">
        <v>22</v>
      </c>
      <c r="AY211" s="18" t="s">
        <v>203</v>
      </c>
      <c r="BE211" s="205">
        <f t="shared" si="74"/>
        <v>0</v>
      </c>
      <c r="BF211" s="205">
        <f t="shared" si="75"/>
        <v>0</v>
      </c>
      <c r="BG211" s="205">
        <f t="shared" si="76"/>
        <v>0</v>
      </c>
      <c r="BH211" s="205">
        <f t="shared" si="77"/>
        <v>0</v>
      </c>
      <c r="BI211" s="205">
        <f t="shared" si="78"/>
        <v>0</v>
      </c>
      <c r="BJ211" s="18" t="s">
        <v>22</v>
      </c>
      <c r="BK211" s="205">
        <f t="shared" si="79"/>
        <v>0</v>
      </c>
      <c r="BL211" s="18" t="s">
        <v>211</v>
      </c>
      <c r="BM211" s="18" t="s">
        <v>2513</v>
      </c>
    </row>
    <row r="212" spans="2:65" s="1" customFormat="1" ht="22.5" customHeight="1" x14ac:dyDescent="0.3">
      <c r="B212" s="35"/>
      <c r="C212" s="194" t="s">
        <v>1204</v>
      </c>
      <c r="D212" s="194" t="s">
        <v>206</v>
      </c>
      <c r="E212" s="195" t="s">
        <v>2514</v>
      </c>
      <c r="F212" s="196" t="s">
        <v>2301</v>
      </c>
      <c r="G212" s="197" t="s">
        <v>2268</v>
      </c>
      <c r="H212" s="198">
        <v>1</v>
      </c>
      <c r="I212" s="199"/>
      <c r="J212" s="200">
        <f t="shared" si="70"/>
        <v>0</v>
      </c>
      <c r="K212" s="196" t="s">
        <v>20</v>
      </c>
      <c r="L212" s="55"/>
      <c r="M212" s="201" t="s">
        <v>20</v>
      </c>
      <c r="N212" s="202" t="s">
        <v>49</v>
      </c>
      <c r="O212" s="36"/>
      <c r="P212" s="203">
        <f t="shared" si="71"/>
        <v>0</v>
      </c>
      <c r="Q212" s="203">
        <v>0</v>
      </c>
      <c r="R212" s="203">
        <f t="shared" si="72"/>
        <v>0</v>
      </c>
      <c r="S212" s="203">
        <v>0</v>
      </c>
      <c r="T212" s="204">
        <f t="shared" si="73"/>
        <v>0</v>
      </c>
      <c r="AR212" s="18" t="s">
        <v>211</v>
      </c>
      <c r="AT212" s="18" t="s">
        <v>206</v>
      </c>
      <c r="AU212" s="18" t="s">
        <v>22</v>
      </c>
      <c r="AY212" s="18" t="s">
        <v>203</v>
      </c>
      <c r="BE212" s="205">
        <f t="shared" si="74"/>
        <v>0</v>
      </c>
      <c r="BF212" s="205">
        <f t="shared" si="75"/>
        <v>0</v>
      </c>
      <c r="BG212" s="205">
        <f t="shared" si="76"/>
        <v>0</v>
      </c>
      <c r="BH212" s="205">
        <f t="shared" si="77"/>
        <v>0</v>
      </c>
      <c r="BI212" s="205">
        <f t="shared" si="78"/>
        <v>0</v>
      </c>
      <c r="BJ212" s="18" t="s">
        <v>22</v>
      </c>
      <c r="BK212" s="205">
        <f t="shared" si="79"/>
        <v>0</v>
      </c>
      <c r="BL212" s="18" t="s">
        <v>211</v>
      </c>
      <c r="BM212" s="18" t="s">
        <v>2515</v>
      </c>
    </row>
    <row r="213" spans="2:65" s="1" customFormat="1" ht="22.5" customHeight="1" x14ac:dyDescent="0.3">
      <c r="B213" s="35"/>
      <c r="C213" s="194" t="s">
        <v>1209</v>
      </c>
      <c r="D213" s="194" t="s">
        <v>206</v>
      </c>
      <c r="E213" s="195" t="s">
        <v>2516</v>
      </c>
      <c r="F213" s="196" t="s">
        <v>2403</v>
      </c>
      <c r="G213" s="197" t="s">
        <v>2268</v>
      </c>
      <c r="H213" s="198">
        <v>2</v>
      </c>
      <c r="I213" s="199"/>
      <c r="J213" s="200">
        <f t="shared" si="70"/>
        <v>0</v>
      </c>
      <c r="K213" s="196" t="s">
        <v>20</v>
      </c>
      <c r="L213" s="55"/>
      <c r="M213" s="201" t="s">
        <v>20</v>
      </c>
      <c r="N213" s="202" t="s">
        <v>49</v>
      </c>
      <c r="O213" s="36"/>
      <c r="P213" s="203">
        <f t="shared" si="71"/>
        <v>0</v>
      </c>
      <c r="Q213" s="203">
        <v>0</v>
      </c>
      <c r="R213" s="203">
        <f t="shared" si="72"/>
        <v>0</v>
      </c>
      <c r="S213" s="203">
        <v>0</v>
      </c>
      <c r="T213" s="204">
        <f t="shared" si="73"/>
        <v>0</v>
      </c>
      <c r="AR213" s="18" t="s">
        <v>211</v>
      </c>
      <c r="AT213" s="18" t="s">
        <v>206</v>
      </c>
      <c r="AU213" s="18" t="s">
        <v>22</v>
      </c>
      <c r="AY213" s="18" t="s">
        <v>203</v>
      </c>
      <c r="BE213" s="205">
        <f t="shared" si="74"/>
        <v>0</v>
      </c>
      <c r="BF213" s="205">
        <f t="shared" si="75"/>
        <v>0</v>
      </c>
      <c r="BG213" s="205">
        <f t="shared" si="76"/>
        <v>0</v>
      </c>
      <c r="BH213" s="205">
        <f t="shared" si="77"/>
        <v>0</v>
      </c>
      <c r="BI213" s="205">
        <f t="shared" si="78"/>
        <v>0</v>
      </c>
      <c r="BJ213" s="18" t="s">
        <v>22</v>
      </c>
      <c r="BK213" s="205">
        <f t="shared" si="79"/>
        <v>0</v>
      </c>
      <c r="BL213" s="18" t="s">
        <v>211</v>
      </c>
      <c r="BM213" s="18" t="s">
        <v>2517</v>
      </c>
    </row>
    <row r="214" spans="2:65" s="1" customFormat="1" ht="22.5" customHeight="1" x14ac:dyDescent="0.3">
      <c r="B214" s="35"/>
      <c r="C214" s="194" t="s">
        <v>1243</v>
      </c>
      <c r="D214" s="194" t="s">
        <v>206</v>
      </c>
      <c r="E214" s="195" t="s">
        <v>2518</v>
      </c>
      <c r="F214" s="196" t="s">
        <v>2304</v>
      </c>
      <c r="G214" s="197" t="s">
        <v>2268</v>
      </c>
      <c r="H214" s="198">
        <v>2</v>
      </c>
      <c r="I214" s="199"/>
      <c r="J214" s="200">
        <f t="shared" si="70"/>
        <v>0</v>
      </c>
      <c r="K214" s="196" t="s">
        <v>20</v>
      </c>
      <c r="L214" s="55"/>
      <c r="M214" s="201" t="s">
        <v>20</v>
      </c>
      <c r="N214" s="202" t="s">
        <v>49</v>
      </c>
      <c r="O214" s="36"/>
      <c r="P214" s="203">
        <f t="shared" si="71"/>
        <v>0</v>
      </c>
      <c r="Q214" s="203">
        <v>0</v>
      </c>
      <c r="R214" s="203">
        <f t="shared" si="72"/>
        <v>0</v>
      </c>
      <c r="S214" s="203">
        <v>0</v>
      </c>
      <c r="T214" s="204">
        <f t="shared" si="73"/>
        <v>0</v>
      </c>
      <c r="AR214" s="18" t="s">
        <v>211</v>
      </c>
      <c r="AT214" s="18" t="s">
        <v>206</v>
      </c>
      <c r="AU214" s="18" t="s">
        <v>22</v>
      </c>
      <c r="AY214" s="18" t="s">
        <v>203</v>
      </c>
      <c r="BE214" s="205">
        <f t="shared" si="74"/>
        <v>0</v>
      </c>
      <c r="BF214" s="205">
        <f t="shared" si="75"/>
        <v>0</v>
      </c>
      <c r="BG214" s="205">
        <f t="shared" si="76"/>
        <v>0</v>
      </c>
      <c r="BH214" s="205">
        <f t="shared" si="77"/>
        <v>0</v>
      </c>
      <c r="BI214" s="205">
        <f t="shared" si="78"/>
        <v>0</v>
      </c>
      <c r="BJ214" s="18" t="s">
        <v>22</v>
      </c>
      <c r="BK214" s="205">
        <f t="shared" si="79"/>
        <v>0</v>
      </c>
      <c r="BL214" s="18" t="s">
        <v>211</v>
      </c>
      <c r="BM214" s="18" t="s">
        <v>2519</v>
      </c>
    </row>
    <row r="215" spans="2:65" s="1" customFormat="1" ht="22.5" customHeight="1" x14ac:dyDescent="0.3">
      <c r="B215" s="35"/>
      <c r="C215" s="194" t="s">
        <v>1247</v>
      </c>
      <c r="D215" s="194" t="s">
        <v>206</v>
      </c>
      <c r="E215" s="195" t="s">
        <v>2520</v>
      </c>
      <c r="F215" s="196" t="s">
        <v>2368</v>
      </c>
      <c r="G215" s="197" t="s">
        <v>2268</v>
      </c>
      <c r="H215" s="198">
        <v>1</v>
      </c>
      <c r="I215" s="199"/>
      <c r="J215" s="200">
        <f t="shared" si="70"/>
        <v>0</v>
      </c>
      <c r="K215" s="196" t="s">
        <v>20</v>
      </c>
      <c r="L215" s="55"/>
      <c r="M215" s="201" t="s">
        <v>20</v>
      </c>
      <c r="N215" s="202" t="s">
        <v>49</v>
      </c>
      <c r="O215" s="36"/>
      <c r="P215" s="203">
        <f t="shared" si="71"/>
        <v>0</v>
      </c>
      <c r="Q215" s="203">
        <v>0</v>
      </c>
      <c r="R215" s="203">
        <f t="shared" si="72"/>
        <v>0</v>
      </c>
      <c r="S215" s="203">
        <v>0</v>
      </c>
      <c r="T215" s="204">
        <f t="shared" si="73"/>
        <v>0</v>
      </c>
      <c r="AR215" s="18" t="s">
        <v>211</v>
      </c>
      <c r="AT215" s="18" t="s">
        <v>206</v>
      </c>
      <c r="AU215" s="18" t="s">
        <v>22</v>
      </c>
      <c r="AY215" s="18" t="s">
        <v>203</v>
      </c>
      <c r="BE215" s="205">
        <f t="shared" si="74"/>
        <v>0</v>
      </c>
      <c r="BF215" s="205">
        <f t="shared" si="75"/>
        <v>0</v>
      </c>
      <c r="BG215" s="205">
        <f t="shared" si="76"/>
        <v>0</v>
      </c>
      <c r="BH215" s="205">
        <f t="shared" si="77"/>
        <v>0</v>
      </c>
      <c r="BI215" s="205">
        <f t="shared" si="78"/>
        <v>0</v>
      </c>
      <c r="BJ215" s="18" t="s">
        <v>22</v>
      </c>
      <c r="BK215" s="205">
        <f t="shared" si="79"/>
        <v>0</v>
      </c>
      <c r="BL215" s="18" t="s">
        <v>211</v>
      </c>
      <c r="BM215" s="18" t="s">
        <v>2521</v>
      </c>
    </row>
    <row r="216" spans="2:65" s="1" customFormat="1" ht="22.5" customHeight="1" x14ac:dyDescent="0.3">
      <c r="B216" s="35"/>
      <c r="C216" s="194" t="s">
        <v>1251</v>
      </c>
      <c r="D216" s="194" t="s">
        <v>206</v>
      </c>
      <c r="E216" s="195" t="s">
        <v>2522</v>
      </c>
      <c r="F216" s="196" t="s">
        <v>2313</v>
      </c>
      <c r="G216" s="197" t="s">
        <v>209</v>
      </c>
      <c r="H216" s="198">
        <v>2</v>
      </c>
      <c r="I216" s="199"/>
      <c r="J216" s="200">
        <f t="shared" si="70"/>
        <v>0</v>
      </c>
      <c r="K216" s="196" t="s">
        <v>20</v>
      </c>
      <c r="L216" s="55"/>
      <c r="M216" s="201" t="s">
        <v>20</v>
      </c>
      <c r="N216" s="202" t="s">
        <v>49</v>
      </c>
      <c r="O216" s="36"/>
      <c r="P216" s="203">
        <f t="shared" si="71"/>
        <v>0</v>
      </c>
      <c r="Q216" s="203">
        <v>0</v>
      </c>
      <c r="R216" s="203">
        <f t="shared" si="72"/>
        <v>0</v>
      </c>
      <c r="S216" s="203">
        <v>0</v>
      </c>
      <c r="T216" s="204">
        <f t="shared" si="73"/>
        <v>0</v>
      </c>
      <c r="AR216" s="18" t="s">
        <v>211</v>
      </c>
      <c r="AT216" s="18" t="s">
        <v>206</v>
      </c>
      <c r="AU216" s="18" t="s">
        <v>22</v>
      </c>
      <c r="AY216" s="18" t="s">
        <v>203</v>
      </c>
      <c r="BE216" s="205">
        <f t="shared" si="74"/>
        <v>0</v>
      </c>
      <c r="BF216" s="205">
        <f t="shared" si="75"/>
        <v>0</v>
      </c>
      <c r="BG216" s="205">
        <f t="shared" si="76"/>
        <v>0</v>
      </c>
      <c r="BH216" s="205">
        <f t="shared" si="77"/>
        <v>0</v>
      </c>
      <c r="BI216" s="205">
        <f t="shared" si="78"/>
        <v>0</v>
      </c>
      <c r="BJ216" s="18" t="s">
        <v>22</v>
      </c>
      <c r="BK216" s="205">
        <f t="shared" si="79"/>
        <v>0</v>
      </c>
      <c r="BL216" s="18" t="s">
        <v>211</v>
      </c>
      <c r="BM216" s="18" t="s">
        <v>2523</v>
      </c>
    </row>
    <row r="217" spans="2:65" s="1" customFormat="1" ht="22.5" customHeight="1" x14ac:dyDescent="0.3">
      <c r="B217" s="35"/>
      <c r="C217" s="194" t="s">
        <v>1255</v>
      </c>
      <c r="D217" s="194" t="s">
        <v>206</v>
      </c>
      <c r="E217" s="195" t="s">
        <v>2524</v>
      </c>
      <c r="F217" s="196" t="s">
        <v>2319</v>
      </c>
      <c r="G217" s="197" t="s">
        <v>320</v>
      </c>
      <c r="H217" s="198">
        <v>3</v>
      </c>
      <c r="I217" s="199"/>
      <c r="J217" s="200">
        <f t="shared" si="70"/>
        <v>0</v>
      </c>
      <c r="K217" s="196" t="s">
        <v>20</v>
      </c>
      <c r="L217" s="55"/>
      <c r="M217" s="201" t="s">
        <v>20</v>
      </c>
      <c r="N217" s="202" t="s">
        <v>49</v>
      </c>
      <c r="O217" s="36"/>
      <c r="P217" s="203">
        <f t="shared" si="71"/>
        <v>0</v>
      </c>
      <c r="Q217" s="203">
        <v>0</v>
      </c>
      <c r="R217" s="203">
        <f t="shared" si="72"/>
        <v>0</v>
      </c>
      <c r="S217" s="203">
        <v>0</v>
      </c>
      <c r="T217" s="204">
        <f t="shared" si="73"/>
        <v>0</v>
      </c>
      <c r="AR217" s="18" t="s">
        <v>211</v>
      </c>
      <c r="AT217" s="18" t="s">
        <v>206</v>
      </c>
      <c r="AU217" s="18" t="s">
        <v>22</v>
      </c>
      <c r="AY217" s="18" t="s">
        <v>203</v>
      </c>
      <c r="BE217" s="205">
        <f t="shared" si="74"/>
        <v>0</v>
      </c>
      <c r="BF217" s="205">
        <f t="shared" si="75"/>
        <v>0</v>
      </c>
      <c r="BG217" s="205">
        <f t="shared" si="76"/>
        <v>0</v>
      </c>
      <c r="BH217" s="205">
        <f t="shared" si="77"/>
        <v>0</v>
      </c>
      <c r="BI217" s="205">
        <f t="shared" si="78"/>
        <v>0</v>
      </c>
      <c r="BJ217" s="18" t="s">
        <v>22</v>
      </c>
      <c r="BK217" s="205">
        <f t="shared" si="79"/>
        <v>0</v>
      </c>
      <c r="BL217" s="18" t="s">
        <v>211</v>
      </c>
      <c r="BM217" s="18" t="s">
        <v>2525</v>
      </c>
    </row>
    <row r="218" spans="2:65" s="1" customFormat="1" ht="22.5" customHeight="1" x14ac:dyDescent="0.3">
      <c r="B218" s="35"/>
      <c r="C218" s="194" t="s">
        <v>1259</v>
      </c>
      <c r="D218" s="194" t="s">
        <v>206</v>
      </c>
      <c r="E218" s="195" t="s">
        <v>2526</v>
      </c>
      <c r="F218" s="196" t="s">
        <v>2319</v>
      </c>
      <c r="G218" s="197" t="s">
        <v>320</v>
      </c>
      <c r="H218" s="198">
        <v>12</v>
      </c>
      <c r="I218" s="199"/>
      <c r="J218" s="200">
        <f t="shared" si="70"/>
        <v>0</v>
      </c>
      <c r="K218" s="196" t="s">
        <v>20</v>
      </c>
      <c r="L218" s="55"/>
      <c r="M218" s="201" t="s">
        <v>20</v>
      </c>
      <c r="N218" s="202" t="s">
        <v>49</v>
      </c>
      <c r="O218" s="36"/>
      <c r="P218" s="203">
        <f t="shared" si="71"/>
        <v>0</v>
      </c>
      <c r="Q218" s="203">
        <v>0</v>
      </c>
      <c r="R218" s="203">
        <f t="shared" si="72"/>
        <v>0</v>
      </c>
      <c r="S218" s="203">
        <v>0</v>
      </c>
      <c r="T218" s="204">
        <f t="shared" si="73"/>
        <v>0</v>
      </c>
      <c r="AR218" s="18" t="s">
        <v>211</v>
      </c>
      <c r="AT218" s="18" t="s">
        <v>206</v>
      </c>
      <c r="AU218" s="18" t="s">
        <v>22</v>
      </c>
      <c r="AY218" s="18" t="s">
        <v>203</v>
      </c>
      <c r="BE218" s="205">
        <f t="shared" si="74"/>
        <v>0</v>
      </c>
      <c r="BF218" s="205">
        <f t="shared" si="75"/>
        <v>0</v>
      </c>
      <c r="BG218" s="205">
        <f t="shared" si="76"/>
        <v>0</v>
      </c>
      <c r="BH218" s="205">
        <f t="shared" si="77"/>
        <v>0</v>
      </c>
      <c r="BI218" s="205">
        <f t="shared" si="78"/>
        <v>0</v>
      </c>
      <c r="BJ218" s="18" t="s">
        <v>22</v>
      </c>
      <c r="BK218" s="205">
        <f t="shared" si="79"/>
        <v>0</v>
      </c>
      <c r="BL218" s="18" t="s">
        <v>211</v>
      </c>
      <c r="BM218" s="18" t="s">
        <v>2527</v>
      </c>
    </row>
    <row r="219" spans="2:65" s="11" customFormat="1" ht="37.35" customHeight="1" x14ac:dyDescent="0.35">
      <c r="B219" s="177"/>
      <c r="C219" s="178"/>
      <c r="D219" s="191" t="s">
        <v>77</v>
      </c>
      <c r="E219" s="246" t="s">
        <v>1690</v>
      </c>
      <c r="F219" s="246" t="s">
        <v>2528</v>
      </c>
      <c r="G219" s="178"/>
      <c r="H219" s="178"/>
      <c r="I219" s="181"/>
      <c r="J219" s="247">
        <f>BK219</f>
        <v>0</v>
      </c>
      <c r="K219" s="178"/>
      <c r="L219" s="183"/>
      <c r="M219" s="184"/>
      <c r="N219" s="185"/>
      <c r="O219" s="185"/>
      <c r="P219" s="186">
        <f>SUM(P220:P232)</f>
        <v>0</v>
      </c>
      <c r="Q219" s="185"/>
      <c r="R219" s="186">
        <f>SUM(R220:R232)</f>
        <v>0</v>
      </c>
      <c r="S219" s="185"/>
      <c r="T219" s="187">
        <f>SUM(T220:T232)</f>
        <v>0</v>
      </c>
      <c r="AR219" s="188" t="s">
        <v>22</v>
      </c>
      <c r="AT219" s="189" t="s">
        <v>77</v>
      </c>
      <c r="AU219" s="189" t="s">
        <v>78</v>
      </c>
      <c r="AY219" s="188" t="s">
        <v>203</v>
      </c>
      <c r="BK219" s="190">
        <f>SUM(BK220:BK232)</f>
        <v>0</v>
      </c>
    </row>
    <row r="220" spans="2:65" s="1" customFormat="1" ht="22.5" customHeight="1" x14ac:dyDescent="0.3">
      <c r="B220" s="35"/>
      <c r="C220" s="194" t="s">
        <v>1263</v>
      </c>
      <c r="D220" s="194" t="s">
        <v>206</v>
      </c>
      <c r="E220" s="195" t="s">
        <v>2529</v>
      </c>
      <c r="F220" s="196" t="s">
        <v>2530</v>
      </c>
      <c r="G220" s="197" t="s">
        <v>2268</v>
      </c>
      <c r="H220" s="198">
        <v>3</v>
      </c>
      <c r="I220" s="199"/>
      <c r="J220" s="200">
        <f t="shared" ref="J220:J232" si="80">ROUND(I220*H220,2)</f>
        <v>0</v>
      </c>
      <c r="K220" s="196" t="s">
        <v>20</v>
      </c>
      <c r="L220" s="55"/>
      <c r="M220" s="201" t="s">
        <v>20</v>
      </c>
      <c r="N220" s="202" t="s">
        <v>49</v>
      </c>
      <c r="O220" s="36"/>
      <c r="P220" s="203">
        <f t="shared" ref="P220:P232" si="81">O220*H220</f>
        <v>0</v>
      </c>
      <c r="Q220" s="203">
        <v>0</v>
      </c>
      <c r="R220" s="203">
        <f t="shared" ref="R220:R232" si="82">Q220*H220</f>
        <v>0</v>
      </c>
      <c r="S220" s="203">
        <v>0</v>
      </c>
      <c r="T220" s="204">
        <f t="shared" ref="T220:T232" si="83">S220*H220</f>
        <v>0</v>
      </c>
      <c r="AR220" s="18" t="s">
        <v>211</v>
      </c>
      <c r="AT220" s="18" t="s">
        <v>206</v>
      </c>
      <c r="AU220" s="18" t="s">
        <v>22</v>
      </c>
      <c r="AY220" s="18" t="s">
        <v>203</v>
      </c>
      <c r="BE220" s="205">
        <f t="shared" ref="BE220:BE232" si="84">IF(N220="základní",J220,0)</f>
        <v>0</v>
      </c>
      <c r="BF220" s="205">
        <f t="shared" ref="BF220:BF232" si="85">IF(N220="snížená",J220,0)</f>
        <v>0</v>
      </c>
      <c r="BG220" s="205">
        <f t="shared" ref="BG220:BG232" si="86">IF(N220="zákl. přenesená",J220,0)</f>
        <v>0</v>
      </c>
      <c r="BH220" s="205">
        <f t="shared" ref="BH220:BH232" si="87">IF(N220="sníž. přenesená",J220,0)</f>
        <v>0</v>
      </c>
      <c r="BI220" s="205">
        <f t="shared" ref="BI220:BI232" si="88">IF(N220="nulová",J220,0)</f>
        <v>0</v>
      </c>
      <c r="BJ220" s="18" t="s">
        <v>22</v>
      </c>
      <c r="BK220" s="205">
        <f t="shared" ref="BK220:BK232" si="89">ROUND(I220*H220,2)</f>
        <v>0</v>
      </c>
      <c r="BL220" s="18" t="s">
        <v>211</v>
      </c>
      <c r="BM220" s="18" t="s">
        <v>2531</v>
      </c>
    </row>
    <row r="221" spans="2:65" s="1" customFormat="1" ht="22.5" customHeight="1" x14ac:dyDescent="0.3">
      <c r="B221" s="35"/>
      <c r="C221" s="194" t="s">
        <v>1267</v>
      </c>
      <c r="D221" s="194" t="s">
        <v>206</v>
      </c>
      <c r="E221" s="195" t="s">
        <v>2532</v>
      </c>
      <c r="F221" s="196" t="s">
        <v>2530</v>
      </c>
      <c r="G221" s="197" t="s">
        <v>2268</v>
      </c>
      <c r="H221" s="198">
        <v>4</v>
      </c>
      <c r="I221" s="199"/>
      <c r="J221" s="200">
        <f t="shared" si="80"/>
        <v>0</v>
      </c>
      <c r="K221" s="196" t="s">
        <v>20</v>
      </c>
      <c r="L221" s="55"/>
      <c r="M221" s="201" t="s">
        <v>20</v>
      </c>
      <c r="N221" s="202" t="s">
        <v>49</v>
      </c>
      <c r="O221" s="36"/>
      <c r="P221" s="203">
        <f t="shared" si="81"/>
        <v>0</v>
      </c>
      <c r="Q221" s="203">
        <v>0</v>
      </c>
      <c r="R221" s="203">
        <f t="shared" si="82"/>
        <v>0</v>
      </c>
      <c r="S221" s="203">
        <v>0</v>
      </c>
      <c r="T221" s="204">
        <f t="shared" si="83"/>
        <v>0</v>
      </c>
      <c r="AR221" s="18" t="s">
        <v>211</v>
      </c>
      <c r="AT221" s="18" t="s">
        <v>206</v>
      </c>
      <c r="AU221" s="18" t="s">
        <v>22</v>
      </c>
      <c r="AY221" s="18" t="s">
        <v>203</v>
      </c>
      <c r="BE221" s="205">
        <f t="shared" si="84"/>
        <v>0</v>
      </c>
      <c r="BF221" s="205">
        <f t="shared" si="85"/>
        <v>0</v>
      </c>
      <c r="BG221" s="205">
        <f t="shared" si="86"/>
        <v>0</v>
      </c>
      <c r="BH221" s="205">
        <f t="shared" si="87"/>
        <v>0</v>
      </c>
      <c r="BI221" s="205">
        <f t="shared" si="88"/>
        <v>0</v>
      </c>
      <c r="BJ221" s="18" t="s">
        <v>22</v>
      </c>
      <c r="BK221" s="205">
        <f t="shared" si="89"/>
        <v>0</v>
      </c>
      <c r="BL221" s="18" t="s">
        <v>211</v>
      </c>
      <c r="BM221" s="18" t="s">
        <v>2533</v>
      </c>
    </row>
    <row r="222" spans="2:65" s="1" customFormat="1" ht="22.5" customHeight="1" x14ac:dyDescent="0.3">
      <c r="B222" s="35"/>
      <c r="C222" s="194" t="s">
        <v>1271</v>
      </c>
      <c r="D222" s="194" t="s">
        <v>206</v>
      </c>
      <c r="E222" s="195" t="s">
        <v>2534</v>
      </c>
      <c r="F222" s="196" t="s">
        <v>2535</v>
      </c>
      <c r="G222" s="197" t="s">
        <v>2268</v>
      </c>
      <c r="H222" s="198">
        <v>7</v>
      </c>
      <c r="I222" s="199"/>
      <c r="J222" s="200">
        <f t="shared" si="80"/>
        <v>0</v>
      </c>
      <c r="K222" s="196" t="s">
        <v>20</v>
      </c>
      <c r="L222" s="55"/>
      <c r="M222" s="201" t="s">
        <v>20</v>
      </c>
      <c r="N222" s="202" t="s">
        <v>49</v>
      </c>
      <c r="O222" s="36"/>
      <c r="P222" s="203">
        <f t="shared" si="81"/>
        <v>0</v>
      </c>
      <c r="Q222" s="203">
        <v>0</v>
      </c>
      <c r="R222" s="203">
        <f t="shared" si="82"/>
        <v>0</v>
      </c>
      <c r="S222" s="203">
        <v>0</v>
      </c>
      <c r="T222" s="204">
        <f t="shared" si="83"/>
        <v>0</v>
      </c>
      <c r="AR222" s="18" t="s">
        <v>211</v>
      </c>
      <c r="AT222" s="18" t="s">
        <v>206</v>
      </c>
      <c r="AU222" s="18" t="s">
        <v>22</v>
      </c>
      <c r="AY222" s="18" t="s">
        <v>203</v>
      </c>
      <c r="BE222" s="205">
        <f t="shared" si="84"/>
        <v>0</v>
      </c>
      <c r="BF222" s="205">
        <f t="shared" si="85"/>
        <v>0</v>
      </c>
      <c r="BG222" s="205">
        <f t="shared" si="86"/>
        <v>0</v>
      </c>
      <c r="BH222" s="205">
        <f t="shared" si="87"/>
        <v>0</v>
      </c>
      <c r="BI222" s="205">
        <f t="shared" si="88"/>
        <v>0</v>
      </c>
      <c r="BJ222" s="18" t="s">
        <v>22</v>
      </c>
      <c r="BK222" s="205">
        <f t="shared" si="89"/>
        <v>0</v>
      </c>
      <c r="BL222" s="18" t="s">
        <v>211</v>
      </c>
      <c r="BM222" s="18" t="s">
        <v>2536</v>
      </c>
    </row>
    <row r="223" spans="2:65" s="1" customFormat="1" ht="22.5" customHeight="1" x14ac:dyDescent="0.3">
      <c r="B223" s="35"/>
      <c r="C223" s="194" t="s">
        <v>1275</v>
      </c>
      <c r="D223" s="194" t="s">
        <v>206</v>
      </c>
      <c r="E223" s="195" t="s">
        <v>2537</v>
      </c>
      <c r="F223" s="196" t="s">
        <v>2538</v>
      </c>
      <c r="G223" s="197" t="s">
        <v>2268</v>
      </c>
      <c r="H223" s="198">
        <v>7</v>
      </c>
      <c r="I223" s="199"/>
      <c r="J223" s="200">
        <f t="shared" si="80"/>
        <v>0</v>
      </c>
      <c r="K223" s="196" t="s">
        <v>20</v>
      </c>
      <c r="L223" s="55"/>
      <c r="M223" s="201" t="s">
        <v>20</v>
      </c>
      <c r="N223" s="202" t="s">
        <v>49</v>
      </c>
      <c r="O223" s="36"/>
      <c r="P223" s="203">
        <f t="shared" si="81"/>
        <v>0</v>
      </c>
      <c r="Q223" s="203">
        <v>0</v>
      </c>
      <c r="R223" s="203">
        <f t="shared" si="82"/>
        <v>0</v>
      </c>
      <c r="S223" s="203">
        <v>0</v>
      </c>
      <c r="T223" s="204">
        <f t="shared" si="83"/>
        <v>0</v>
      </c>
      <c r="AR223" s="18" t="s">
        <v>211</v>
      </c>
      <c r="AT223" s="18" t="s">
        <v>206</v>
      </c>
      <c r="AU223" s="18" t="s">
        <v>22</v>
      </c>
      <c r="AY223" s="18" t="s">
        <v>203</v>
      </c>
      <c r="BE223" s="205">
        <f t="shared" si="84"/>
        <v>0</v>
      </c>
      <c r="BF223" s="205">
        <f t="shared" si="85"/>
        <v>0</v>
      </c>
      <c r="BG223" s="205">
        <f t="shared" si="86"/>
        <v>0</v>
      </c>
      <c r="BH223" s="205">
        <f t="shared" si="87"/>
        <v>0</v>
      </c>
      <c r="BI223" s="205">
        <f t="shared" si="88"/>
        <v>0</v>
      </c>
      <c r="BJ223" s="18" t="s">
        <v>22</v>
      </c>
      <c r="BK223" s="205">
        <f t="shared" si="89"/>
        <v>0</v>
      </c>
      <c r="BL223" s="18" t="s">
        <v>211</v>
      </c>
      <c r="BM223" s="18" t="s">
        <v>2539</v>
      </c>
    </row>
    <row r="224" spans="2:65" s="1" customFormat="1" ht="22.5" customHeight="1" x14ac:dyDescent="0.3">
      <c r="B224" s="35"/>
      <c r="C224" s="194" t="s">
        <v>1281</v>
      </c>
      <c r="D224" s="194" t="s">
        <v>206</v>
      </c>
      <c r="E224" s="195" t="s">
        <v>2540</v>
      </c>
      <c r="F224" s="196" t="s">
        <v>2541</v>
      </c>
      <c r="G224" s="197" t="s">
        <v>2268</v>
      </c>
      <c r="H224" s="198">
        <v>7</v>
      </c>
      <c r="I224" s="199"/>
      <c r="J224" s="200">
        <f t="shared" si="80"/>
        <v>0</v>
      </c>
      <c r="K224" s="196" t="s">
        <v>20</v>
      </c>
      <c r="L224" s="55"/>
      <c r="M224" s="201" t="s">
        <v>20</v>
      </c>
      <c r="N224" s="202" t="s">
        <v>49</v>
      </c>
      <c r="O224" s="36"/>
      <c r="P224" s="203">
        <f t="shared" si="81"/>
        <v>0</v>
      </c>
      <c r="Q224" s="203">
        <v>0</v>
      </c>
      <c r="R224" s="203">
        <f t="shared" si="82"/>
        <v>0</v>
      </c>
      <c r="S224" s="203">
        <v>0</v>
      </c>
      <c r="T224" s="204">
        <f t="shared" si="83"/>
        <v>0</v>
      </c>
      <c r="AR224" s="18" t="s">
        <v>211</v>
      </c>
      <c r="AT224" s="18" t="s">
        <v>206</v>
      </c>
      <c r="AU224" s="18" t="s">
        <v>22</v>
      </c>
      <c r="AY224" s="18" t="s">
        <v>203</v>
      </c>
      <c r="BE224" s="205">
        <f t="shared" si="84"/>
        <v>0</v>
      </c>
      <c r="BF224" s="205">
        <f t="shared" si="85"/>
        <v>0</v>
      </c>
      <c r="BG224" s="205">
        <f t="shared" si="86"/>
        <v>0</v>
      </c>
      <c r="BH224" s="205">
        <f t="shared" si="87"/>
        <v>0</v>
      </c>
      <c r="BI224" s="205">
        <f t="shared" si="88"/>
        <v>0</v>
      </c>
      <c r="BJ224" s="18" t="s">
        <v>22</v>
      </c>
      <c r="BK224" s="205">
        <f t="shared" si="89"/>
        <v>0</v>
      </c>
      <c r="BL224" s="18" t="s">
        <v>211</v>
      </c>
      <c r="BM224" s="18" t="s">
        <v>2542</v>
      </c>
    </row>
    <row r="225" spans="2:65" s="1" customFormat="1" ht="22.5" customHeight="1" x14ac:dyDescent="0.3">
      <c r="B225" s="35"/>
      <c r="C225" s="194" t="s">
        <v>1285</v>
      </c>
      <c r="D225" s="194" t="s">
        <v>206</v>
      </c>
      <c r="E225" s="195" t="s">
        <v>2543</v>
      </c>
      <c r="F225" s="196" t="s">
        <v>2544</v>
      </c>
      <c r="G225" s="197" t="s">
        <v>2268</v>
      </c>
      <c r="H225" s="198">
        <v>7</v>
      </c>
      <c r="I225" s="199"/>
      <c r="J225" s="200">
        <f t="shared" si="80"/>
        <v>0</v>
      </c>
      <c r="K225" s="196" t="s">
        <v>20</v>
      </c>
      <c r="L225" s="55"/>
      <c r="M225" s="201" t="s">
        <v>20</v>
      </c>
      <c r="N225" s="202" t="s">
        <v>49</v>
      </c>
      <c r="O225" s="36"/>
      <c r="P225" s="203">
        <f t="shared" si="81"/>
        <v>0</v>
      </c>
      <c r="Q225" s="203">
        <v>0</v>
      </c>
      <c r="R225" s="203">
        <f t="shared" si="82"/>
        <v>0</v>
      </c>
      <c r="S225" s="203">
        <v>0</v>
      </c>
      <c r="T225" s="204">
        <f t="shared" si="83"/>
        <v>0</v>
      </c>
      <c r="AR225" s="18" t="s">
        <v>211</v>
      </c>
      <c r="AT225" s="18" t="s">
        <v>206</v>
      </c>
      <c r="AU225" s="18" t="s">
        <v>22</v>
      </c>
      <c r="AY225" s="18" t="s">
        <v>203</v>
      </c>
      <c r="BE225" s="205">
        <f t="shared" si="84"/>
        <v>0</v>
      </c>
      <c r="BF225" s="205">
        <f t="shared" si="85"/>
        <v>0</v>
      </c>
      <c r="BG225" s="205">
        <f t="shared" si="86"/>
        <v>0</v>
      </c>
      <c r="BH225" s="205">
        <f t="shared" si="87"/>
        <v>0</v>
      </c>
      <c r="BI225" s="205">
        <f t="shared" si="88"/>
        <v>0</v>
      </c>
      <c r="BJ225" s="18" t="s">
        <v>22</v>
      </c>
      <c r="BK225" s="205">
        <f t="shared" si="89"/>
        <v>0</v>
      </c>
      <c r="BL225" s="18" t="s">
        <v>211</v>
      </c>
      <c r="BM225" s="18" t="s">
        <v>2545</v>
      </c>
    </row>
    <row r="226" spans="2:65" s="1" customFormat="1" ht="22.5" customHeight="1" x14ac:dyDescent="0.3">
      <c r="B226" s="35"/>
      <c r="C226" s="194" t="s">
        <v>1289</v>
      </c>
      <c r="D226" s="194" t="s">
        <v>206</v>
      </c>
      <c r="E226" s="195" t="s">
        <v>2546</v>
      </c>
      <c r="F226" s="196" t="s">
        <v>2547</v>
      </c>
      <c r="G226" s="197" t="s">
        <v>2268</v>
      </c>
      <c r="H226" s="198">
        <v>7</v>
      </c>
      <c r="I226" s="199"/>
      <c r="J226" s="200">
        <f t="shared" si="80"/>
        <v>0</v>
      </c>
      <c r="K226" s="196" t="s">
        <v>20</v>
      </c>
      <c r="L226" s="55"/>
      <c r="M226" s="201" t="s">
        <v>20</v>
      </c>
      <c r="N226" s="202" t="s">
        <v>49</v>
      </c>
      <c r="O226" s="36"/>
      <c r="P226" s="203">
        <f t="shared" si="81"/>
        <v>0</v>
      </c>
      <c r="Q226" s="203">
        <v>0</v>
      </c>
      <c r="R226" s="203">
        <f t="shared" si="82"/>
        <v>0</v>
      </c>
      <c r="S226" s="203">
        <v>0</v>
      </c>
      <c r="T226" s="204">
        <f t="shared" si="83"/>
        <v>0</v>
      </c>
      <c r="AR226" s="18" t="s">
        <v>211</v>
      </c>
      <c r="AT226" s="18" t="s">
        <v>206</v>
      </c>
      <c r="AU226" s="18" t="s">
        <v>22</v>
      </c>
      <c r="AY226" s="18" t="s">
        <v>203</v>
      </c>
      <c r="BE226" s="205">
        <f t="shared" si="84"/>
        <v>0</v>
      </c>
      <c r="BF226" s="205">
        <f t="shared" si="85"/>
        <v>0</v>
      </c>
      <c r="BG226" s="205">
        <f t="shared" si="86"/>
        <v>0</v>
      </c>
      <c r="BH226" s="205">
        <f t="shared" si="87"/>
        <v>0</v>
      </c>
      <c r="BI226" s="205">
        <f t="shared" si="88"/>
        <v>0</v>
      </c>
      <c r="BJ226" s="18" t="s">
        <v>22</v>
      </c>
      <c r="BK226" s="205">
        <f t="shared" si="89"/>
        <v>0</v>
      </c>
      <c r="BL226" s="18" t="s">
        <v>211</v>
      </c>
      <c r="BM226" s="18" t="s">
        <v>2548</v>
      </c>
    </row>
    <row r="227" spans="2:65" s="1" customFormat="1" ht="22.5" customHeight="1" x14ac:dyDescent="0.3">
      <c r="B227" s="35"/>
      <c r="C227" s="194" t="s">
        <v>1293</v>
      </c>
      <c r="D227" s="194" t="s">
        <v>206</v>
      </c>
      <c r="E227" s="195" t="s">
        <v>2549</v>
      </c>
      <c r="F227" s="196" t="s">
        <v>2550</v>
      </c>
      <c r="G227" s="197" t="s">
        <v>2268</v>
      </c>
      <c r="H227" s="198">
        <v>7</v>
      </c>
      <c r="I227" s="199"/>
      <c r="J227" s="200">
        <f t="shared" si="80"/>
        <v>0</v>
      </c>
      <c r="K227" s="196" t="s">
        <v>20</v>
      </c>
      <c r="L227" s="55"/>
      <c r="M227" s="201" t="s">
        <v>20</v>
      </c>
      <c r="N227" s="202" t="s">
        <v>49</v>
      </c>
      <c r="O227" s="36"/>
      <c r="P227" s="203">
        <f t="shared" si="81"/>
        <v>0</v>
      </c>
      <c r="Q227" s="203">
        <v>0</v>
      </c>
      <c r="R227" s="203">
        <f t="shared" si="82"/>
        <v>0</v>
      </c>
      <c r="S227" s="203">
        <v>0</v>
      </c>
      <c r="T227" s="204">
        <f t="shared" si="83"/>
        <v>0</v>
      </c>
      <c r="AR227" s="18" t="s">
        <v>211</v>
      </c>
      <c r="AT227" s="18" t="s">
        <v>206</v>
      </c>
      <c r="AU227" s="18" t="s">
        <v>22</v>
      </c>
      <c r="AY227" s="18" t="s">
        <v>203</v>
      </c>
      <c r="BE227" s="205">
        <f t="shared" si="84"/>
        <v>0</v>
      </c>
      <c r="BF227" s="205">
        <f t="shared" si="85"/>
        <v>0</v>
      </c>
      <c r="BG227" s="205">
        <f t="shared" si="86"/>
        <v>0</v>
      </c>
      <c r="BH227" s="205">
        <f t="shared" si="87"/>
        <v>0</v>
      </c>
      <c r="BI227" s="205">
        <f t="shared" si="88"/>
        <v>0</v>
      </c>
      <c r="BJ227" s="18" t="s">
        <v>22</v>
      </c>
      <c r="BK227" s="205">
        <f t="shared" si="89"/>
        <v>0</v>
      </c>
      <c r="BL227" s="18" t="s">
        <v>211</v>
      </c>
      <c r="BM227" s="18" t="s">
        <v>2551</v>
      </c>
    </row>
    <row r="228" spans="2:65" s="1" customFormat="1" ht="22.5" customHeight="1" x14ac:dyDescent="0.3">
      <c r="B228" s="35"/>
      <c r="C228" s="194" t="s">
        <v>1297</v>
      </c>
      <c r="D228" s="194" t="s">
        <v>206</v>
      </c>
      <c r="E228" s="195" t="s">
        <v>2552</v>
      </c>
      <c r="F228" s="196" t="s">
        <v>2277</v>
      </c>
      <c r="G228" s="197" t="s">
        <v>2268</v>
      </c>
      <c r="H228" s="198">
        <v>7</v>
      </c>
      <c r="I228" s="199"/>
      <c r="J228" s="200">
        <f t="shared" si="80"/>
        <v>0</v>
      </c>
      <c r="K228" s="196" t="s">
        <v>20</v>
      </c>
      <c r="L228" s="55"/>
      <c r="M228" s="201" t="s">
        <v>20</v>
      </c>
      <c r="N228" s="202" t="s">
        <v>49</v>
      </c>
      <c r="O228" s="36"/>
      <c r="P228" s="203">
        <f t="shared" si="81"/>
        <v>0</v>
      </c>
      <c r="Q228" s="203">
        <v>0</v>
      </c>
      <c r="R228" s="203">
        <f t="shared" si="82"/>
        <v>0</v>
      </c>
      <c r="S228" s="203">
        <v>0</v>
      </c>
      <c r="T228" s="204">
        <f t="shared" si="83"/>
        <v>0</v>
      </c>
      <c r="AR228" s="18" t="s">
        <v>211</v>
      </c>
      <c r="AT228" s="18" t="s">
        <v>206</v>
      </c>
      <c r="AU228" s="18" t="s">
        <v>22</v>
      </c>
      <c r="AY228" s="18" t="s">
        <v>203</v>
      </c>
      <c r="BE228" s="205">
        <f t="shared" si="84"/>
        <v>0</v>
      </c>
      <c r="BF228" s="205">
        <f t="shared" si="85"/>
        <v>0</v>
      </c>
      <c r="BG228" s="205">
        <f t="shared" si="86"/>
        <v>0</v>
      </c>
      <c r="BH228" s="205">
        <f t="shared" si="87"/>
        <v>0</v>
      </c>
      <c r="BI228" s="205">
        <f t="shared" si="88"/>
        <v>0</v>
      </c>
      <c r="BJ228" s="18" t="s">
        <v>22</v>
      </c>
      <c r="BK228" s="205">
        <f t="shared" si="89"/>
        <v>0</v>
      </c>
      <c r="BL228" s="18" t="s">
        <v>211</v>
      </c>
      <c r="BM228" s="18" t="s">
        <v>2553</v>
      </c>
    </row>
    <row r="229" spans="2:65" s="1" customFormat="1" ht="22.5" customHeight="1" x14ac:dyDescent="0.3">
      <c r="B229" s="35"/>
      <c r="C229" s="194" t="s">
        <v>1301</v>
      </c>
      <c r="D229" s="194" t="s">
        <v>206</v>
      </c>
      <c r="E229" s="195" t="s">
        <v>2554</v>
      </c>
      <c r="F229" s="196" t="s">
        <v>2555</v>
      </c>
      <c r="G229" s="197" t="s">
        <v>320</v>
      </c>
      <c r="H229" s="198">
        <v>63</v>
      </c>
      <c r="I229" s="199"/>
      <c r="J229" s="200">
        <f t="shared" si="80"/>
        <v>0</v>
      </c>
      <c r="K229" s="196" t="s">
        <v>20</v>
      </c>
      <c r="L229" s="55"/>
      <c r="M229" s="201" t="s">
        <v>20</v>
      </c>
      <c r="N229" s="202" t="s">
        <v>49</v>
      </c>
      <c r="O229" s="36"/>
      <c r="P229" s="203">
        <f t="shared" si="81"/>
        <v>0</v>
      </c>
      <c r="Q229" s="203">
        <v>0</v>
      </c>
      <c r="R229" s="203">
        <f t="shared" si="82"/>
        <v>0</v>
      </c>
      <c r="S229" s="203">
        <v>0</v>
      </c>
      <c r="T229" s="204">
        <f t="shared" si="83"/>
        <v>0</v>
      </c>
      <c r="AR229" s="18" t="s">
        <v>211</v>
      </c>
      <c r="AT229" s="18" t="s">
        <v>206</v>
      </c>
      <c r="AU229" s="18" t="s">
        <v>22</v>
      </c>
      <c r="AY229" s="18" t="s">
        <v>203</v>
      </c>
      <c r="BE229" s="205">
        <f t="shared" si="84"/>
        <v>0</v>
      </c>
      <c r="BF229" s="205">
        <f t="shared" si="85"/>
        <v>0</v>
      </c>
      <c r="BG229" s="205">
        <f t="shared" si="86"/>
        <v>0</v>
      </c>
      <c r="BH229" s="205">
        <f t="shared" si="87"/>
        <v>0</v>
      </c>
      <c r="BI229" s="205">
        <f t="shared" si="88"/>
        <v>0</v>
      </c>
      <c r="BJ229" s="18" t="s">
        <v>22</v>
      </c>
      <c r="BK229" s="205">
        <f t="shared" si="89"/>
        <v>0</v>
      </c>
      <c r="BL229" s="18" t="s">
        <v>211</v>
      </c>
      <c r="BM229" s="18" t="s">
        <v>2556</v>
      </c>
    </row>
    <row r="230" spans="2:65" s="1" customFormat="1" ht="22.5" customHeight="1" x14ac:dyDescent="0.3">
      <c r="B230" s="35"/>
      <c r="C230" s="194" t="s">
        <v>1305</v>
      </c>
      <c r="D230" s="194" t="s">
        <v>206</v>
      </c>
      <c r="E230" s="195" t="s">
        <v>2557</v>
      </c>
      <c r="F230" s="196" t="s">
        <v>2558</v>
      </c>
      <c r="G230" s="197" t="s">
        <v>2268</v>
      </c>
      <c r="H230" s="198">
        <v>3</v>
      </c>
      <c r="I230" s="199"/>
      <c r="J230" s="200">
        <f t="shared" si="80"/>
        <v>0</v>
      </c>
      <c r="K230" s="196" t="s">
        <v>20</v>
      </c>
      <c r="L230" s="55"/>
      <c r="M230" s="201" t="s">
        <v>20</v>
      </c>
      <c r="N230" s="202" t="s">
        <v>49</v>
      </c>
      <c r="O230" s="36"/>
      <c r="P230" s="203">
        <f t="shared" si="81"/>
        <v>0</v>
      </c>
      <c r="Q230" s="203">
        <v>0</v>
      </c>
      <c r="R230" s="203">
        <f t="shared" si="82"/>
        <v>0</v>
      </c>
      <c r="S230" s="203">
        <v>0</v>
      </c>
      <c r="T230" s="204">
        <f t="shared" si="83"/>
        <v>0</v>
      </c>
      <c r="AR230" s="18" t="s">
        <v>211</v>
      </c>
      <c r="AT230" s="18" t="s">
        <v>206</v>
      </c>
      <c r="AU230" s="18" t="s">
        <v>22</v>
      </c>
      <c r="AY230" s="18" t="s">
        <v>203</v>
      </c>
      <c r="BE230" s="205">
        <f t="shared" si="84"/>
        <v>0</v>
      </c>
      <c r="BF230" s="205">
        <f t="shared" si="85"/>
        <v>0</v>
      </c>
      <c r="BG230" s="205">
        <f t="shared" si="86"/>
        <v>0</v>
      </c>
      <c r="BH230" s="205">
        <f t="shared" si="87"/>
        <v>0</v>
      </c>
      <c r="BI230" s="205">
        <f t="shared" si="88"/>
        <v>0</v>
      </c>
      <c r="BJ230" s="18" t="s">
        <v>22</v>
      </c>
      <c r="BK230" s="205">
        <f t="shared" si="89"/>
        <v>0</v>
      </c>
      <c r="BL230" s="18" t="s">
        <v>211</v>
      </c>
      <c r="BM230" s="18" t="s">
        <v>2559</v>
      </c>
    </row>
    <row r="231" spans="2:65" s="1" customFormat="1" ht="22.5" customHeight="1" x14ac:dyDescent="0.3">
      <c r="B231" s="35"/>
      <c r="C231" s="194" t="s">
        <v>1309</v>
      </c>
      <c r="D231" s="194" t="s">
        <v>206</v>
      </c>
      <c r="E231" s="195" t="s">
        <v>2560</v>
      </c>
      <c r="F231" s="196" t="s">
        <v>2561</v>
      </c>
      <c r="G231" s="197" t="s">
        <v>2268</v>
      </c>
      <c r="H231" s="198">
        <v>7</v>
      </c>
      <c r="I231" s="199"/>
      <c r="J231" s="200">
        <f t="shared" si="80"/>
        <v>0</v>
      </c>
      <c r="K231" s="196" t="s">
        <v>20</v>
      </c>
      <c r="L231" s="55"/>
      <c r="M231" s="201" t="s">
        <v>20</v>
      </c>
      <c r="N231" s="202" t="s">
        <v>49</v>
      </c>
      <c r="O231" s="36"/>
      <c r="P231" s="203">
        <f t="shared" si="81"/>
        <v>0</v>
      </c>
      <c r="Q231" s="203">
        <v>0</v>
      </c>
      <c r="R231" s="203">
        <f t="shared" si="82"/>
        <v>0</v>
      </c>
      <c r="S231" s="203">
        <v>0</v>
      </c>
      <c r="T231" s="204">
        <f t="shared" si="83"/>
        <v>0</v>
      </c>
      <c r="AR231" s="18" t="s">
        <v>211</v>
      </c>
      <c r="AT231" s="18" t="s">
        <v>206</v>
      </c>
      <c r="AU231" s="18" t="s">
        <v>22</v>
      </c>
      <c r="AY231" s="18" t="s">
        <v>203</v>
      </c>
      <c r="BE231" s="205">
        <f t="shared" si="84"/>
        <v>0</v>
      </c>
      <c r="BF231" s="205">
        <f t="shared" si="85"/>
        <v>0</v>
      </c>
      <c r="BG231" s="205">
        <f t="shared" si="86"/>
        <v>0</v>
      </c>
      <c r="BH231" s="205">
        <f t="shared" si="87"/>
        <v>0</v>
      </c>
      <c r="BI231" s="205">
        <f t="shared" si="88"/>
        <v>0</v>
      </c>
      <c r="BJ231" s="18" t="s">
        <v>22</v>
      </c>
      <c r="BK231" s="205">
        <f t="shared" si="89"/>
        <v>0</v>
      </c>
      <c r="BL231" s="18" t="s">
        <v>211</v>
      </c>
      <c r="BM231" s="18" t="s">
        <v>2562</v>
      </c>
    </row>
    <row r="232" spans="2:65" s="1" customFormat="1" ht="22.5" customHeight="1" x14ac:dyDescent="0.3">
      <c r="B232" s="35"/>
      <c r="C232" s="194" t="s">
        <v>1313</v>
      </c>
      <c r="D232" s="194" t="s">
        <v>206</v>
      </c>
      <c r="E232" s="195" t="s">
        <v>2563</v>
      </c>
      <c r="F232" s="196" t="s">
        <v>2564</v>
      </c>
      <c r="G232" s="197" t="s">
        <v>2565</v>
      </c>
      <c r="H232" s="198">
        <v>52</v>
      </c>
      <c r="I232" s="199"/>
      <c r="J232" s="200">
        <f t="shared" si="80"/>
        <v>0</v>
      </c>
      <c r="K232" s="196" t="s">
        <v>20</v>
      </c>
      <c r="L232" s="55"/>
      <c r="M232" s="201" t="s">
        <v>20</v>
      </c>
      <c r="N232" s="202" t="s">
        <v>49</v>
      </c>
      <c r="O232" s="36"/>
      <c r="P232" s="203">
        <f t="shared" si="81"/>
        <v>0</v>
      </c>
      <c r="Q232" s="203">
        <v>0</v>
      </c>
      <c r="R232" s="203">
        <f t="shared" si="82"/>
        <v>0</v>
      </c>
      <c r="S232" s="203">
        <v>0</v>
      </c>
      <c r="T232" s="204">
        <f t="shared" si="83"/>
        <v>0</v>
      </c>
      <c r="AR232" s="18" t="s">
        <v>211</v>
      </c>
      <c r="AT232" s="18" t="s">
        <v>206</v>
      </c>
      <c r="AU232" s="18" t="s">
        <v>22</v>
      </c>
      <c r="AY232" s="18" t="s">
        <v>203</v>
      </c>
      <c r="BE232" s="205">
        <f t="shared" si="84"/>
        <v>0</v>
      </c>
      <c r="BF232" s="205">
        <f t="shared" si="85"/>
        <v>0</v>
      </c>
      <c r="BG232" s="205">
        <f t="shared" si="86"/>
        <v>0</v>
      </c>
      <c r="BH232" s="205">
        <f t="shared" si="87"/>
        <v>0</v>
      </c>
      <c r="BI232" s="205">
        <f t="shared" si="88"/>
        <v>0</v>
      </c>
      <c r="BJ232" s="18" t="s">
        <v>22</v>
      </c>
      <c r="BK232" s="205">
        <f t="shared" si="89"/>
        <v>0</v>
      </c>
      <c r="BL232" s="18" t="s">
        <v>211</v>
      </c>
      <c r="BM232" s="18" t="s">
        <v>2566</v>
      </c>
    </row>
    <row r="233" spans="2:65" s="11" customFormat="1" ht="37.35" customHeight="1" x14ac:dyDescent="0.35">
      <c r="B233" s="177"/>
      <c r="C233" s="178"/>
      <c r="D233" s="191" t="s">
        <v>77</v>
      </c>
      <c r="E233" s="246" t="s">
        <v>1783</v>
      </c>
      <c r="F233" s="246" t="s">
        <v>2567</v>
      </c>
      <c r="G233" s="178"/>
      <c r="H233" s="178"/>
      <c r="I233" s="181"/>
      <c r="J233" s="247">
        <f>BK233</f>
        <v>0</v>
      </c>
      <c r="K233" s="178"/>
      <c r="L233" s="183"/>
      <c r="M233" s="184"/>
      <c r="N233" s="185"/>
      <c r="O233" s="185"/>
      <c r="P233" s="186">
        <f>SUM(P234:P244)</f>
        <v>0</v>
      </c>
      <c r="Q233" s="185"/>
      <c r="R233" s="186">
        <f>SUM(R234:R244)</f>
        <v>0</v>
      </c>
      <c r="S233" s="185"/>
      <c r="T233" s="187">
        <f>SUM(T234:T244)</f>
        <v>0</v>
      </c>
      <c r="AR233" s="188" t="s">
        <v>22</v>
      </c>
      <c r="AT233" s="189" t="s">
        <v>77</v>
      </c>
      <c r="AU233" s="189" t="s">
        <v>78</v>
      </c>
      <c r="AY233" s="188" t="s">
        <v>203</v>
      </c>
      <c r="BK233" s="190">
        <f>SUM(BK234:BK244)</f>
        <v>0</v>
      </c>
    </row>
    <row r="234" spans="2:65" s="1" customFormat="1" ht="22.5" customHeight="1" x14ac:dyDescent="0.3">
      <c r="B234" s="35"/>
      <c r="C234" s="194" t="s">
        <v>1317</v>
      </c>
      <c r="D234" s="194" t="s">
        <v>206</v>
      </c>
      <c r="E234" s="195" t="s">
        <v>2568</v>
      </c>
      <c r="F234" s="196" t="s">
        <v>2569</v>
      </c>
      <c r="G234" s="197" t="s">
        <v>2570</v>
      </c>
      <c r="H234" s="198">
        <v>80</v>
      </c>
      <c r="I234" s="199"/>
      <c r="J234" s="200">
        <f t="shared" ref="J234:J244" si="90">ROUND(I234*H234,2)</f>
        <v>0</v>
      </c>
      <c r="K234" s="196" t="s">
        <v>20</v>
      </c>
      <c r="L234" s="55"/>
      <c r="M234" s="201" t="s">
        <v>20</v>
      </c>
      <c r="N234" s="202" t="s">
        <v>49</v>
      </c>
      <c r="O234" s="36"/>
      <c r="P234" s="203">
        <f t="shared" ref="P234:P244" si="91">O234*H234</f>
        <v>0</v>
      </c>
      <c r="Q234" s="203">
        <v>0</v>
      </c>
      <c r="R234" s="203">
        <f t="shared" ref="R234:R244" si="92">Q234*H234</f>
        <v>0</v>
      </c>
      <c r="S234" s="203">
        <v>0</v>
      </c>
      <c r="T234" s="204">
        <f t="shared" ref="T234:T244" si="93">S234*H234</f>
        <v>0</v>
      </c>
      <c r="AR234" s="18" t="s">
        <v>211</v>
      </c>
      <c r="AT234" s="18" t="s">
        <v>206</v>
      </c>
      <c r="AU234" s="18" t="s">
        <v>22</v>
      </c>
      <c r="AY234" s="18" t="s">
        <v>203</v>
      </c>
      <c r="BE234" s="205">
        <f t="shared" ref="BE234:BE244" si="94">IF(N234="základní",J234,0)</f>
        <v>0</v>
      </c>
      <c r="BF234" s="205">
        <f t="shared" ref="BF234:BF244" si="95">IF(N234="snížená",J234,0)</f>
        <v>0</v>
      </c>
      <c r="BG234" s="205">
        <f t="shared" ref="BG234:BG244" si="96">IF(N234="zákl. přenesená",J234,0)</f>
        <v>0</v>
      </c>
      <c r="BH234" s="205">
        <f t="shared" ref="BH234:BH244" si="97">IF(N234="sníž. přenesená",J234,0)</f>
        <v>0</v>
      </c>
      <c r="BI234" s="205">
        <f t="shared" ref="BI234:BI244" si="98">IF(N234="nulová",J234,0)</f>
        <v>0</v>
      </c>
      <c r="BJ234" s="18" t="s">
        <v>22</v>
      </c>
      <c r="BK234" s="205">
        <f t="shared" ref="BK234:BK244" si="99">ROUND(I234*H234,2)</f>
        <v>0</v>
      </c>
      <c r="BL234" s="18" t="s">
        <v>211</v>
      </c>
      <c r="BM234" s="18" t="s">
        <v>2571</v>
      </c>
    </row>
    <row r="235" spans="2:65" s="1" customFormat="1" ht="22.5" customHeight="1" x14ac:dyDescent="0.3">
      <c r="B235" s="35"/>
      <c r="C235" s="194" t="s">
        <v>1321</v>
      </c>
      <c r="D235" s="194" t="s">
        <v>206</v>
      </c>
      <c r="E235" s="195" t="s">
        <v>2572</v>
      </c>
      <c r="F235" s="196" t="s">
        <v>2573</v>
      </c>
      <c r="G235" s="197" t="s">
        <v>2570</v>
      </c>
      <c r="H235" s="198">
        <v>240</v>
      </c>
      <c r="I235" s="199"/>
      <c r="J235" s="200">
        <f t="shared" si="90"/>
        <v>0</v>
      </c>
      <c r="K235" s="196" t="s">
        <v>20</v>
      </c>
      <c r="L235" s="55"/>
      <c r="M235" s="201" t="s">
        <v>20</v>
      </c>
      <c r="N235" s="202" t="s">
        <v>49</v>
      </c>
      <c r="O235" s="36"/>
      <c r="P235" s="203">
        <f t="shared" si="91"/>
        <v>0</v>
      </c>
      <c r="Q235" s="203">
        <v>0</v>
      </c>
      <c r="R235" s="203">
        <f t="shared" si="92"/>
        <v>0</v>
      </c>
      <c r="S235" s="203">
        <v>0</v>
      </c>
      <c r="T235" s="204">
        <f t="shared" si="93"/>
        <v>0</v>
      </c>
      <c r="AR235" s="18" t="s">
        <v>211</v>
      </c>
      <c r="AT235" s="18" t="s">
        <v>206</v>
      </c>
      <c r="AU235" s="18" t="s">
        <v>22</v>
      </c>
      <c r="AY235" s="18" t="s">
        <v>203</v>
      </c>
      <c r="BE235" s="205">
        <f t="shared" si="94"/>
        <v>0</v>
      </c>
      <c r="BF235" s="205">
        <f t="shared" si="95"/>
        <v>0</v>
      </c>
      <c r="BG235" s="205">
        <f t="shared" si="96"/>
        <v>0</v>
      </c>
      <c r="BH235" s="205">
        <f t="shared" si="97"/>
        <v>0</v>
      </c>
      <c r="BI235" s="205">
        <f t="shared" si="98"/>
        <v>0</v>
      </c>
      <c r="BJ235" s="18" t="s">
        <v>22</v>
      </c>
      <c r="BK235" s="205">
        <f t="shared" si="99"/>
        <v>0</v>
      </c>
      <c r="BL235" s="18" t="s">
        <v>211</v>
      </c>
      <c r="BM235" s="18" t="s">
        <v>2574</v>
      </c>
    </row>
    <row r="236" spans="2:65" s="1" customFormat="1" ht="22.5" customHeight="1" x14ac:dyDescent="0.3">
      <c r="B236" s="35"/>
      <c r="C236" s="194" t="s">
        <v>1327</v>
      </c>
      <c r="D236" s="194" t="s">
        <v>206</v>
      </c>
      <c r="E236" s="195" t="s">
        <v>2575</v>
      </c>
      <c r="F236" s="196" t="s">
        <v>2576</v>
      </c>
      <c r="G236" s="197" t="s">
        <v>2577</v>
      </c>
      <c r="H236" s="198">
        <v>1</v>
      </c>
      <c r="I236" s="199"/>
      <c r="J236" s="200">
        <f t="shared" si="90"/>
        <v>0</v>
      </c>
      <c r="K236" s="196" t="s">
        <v>20</v>
      </c>
      <c r="L236" s="55"/>
      <c r="M236" s="201" t="s">
        <v>20</v>
      </c>
      <c r="N236" s="202" t="s">
        <v>49</v>
      </c>
      <c r="O236" s="36"/>
      <c r="P236" s="203">
        <f t="shared" si="91"/>
        <v>0</v>
      </c>
      <c r="Q236" s="203">
        <v>0</v>
      </c>
      <c r="R236" s="203">
        <f t="shared" si="92"/>
        <v>0</v>
      </c>
      <c r="S236" s="203">
        <v>0</v>
      </c>
      <c r="T236" s="204">
        <f t="shared" si="93"/>
        <v>0</v>
      </c>
      <c r="AR236" s="18" t="s">
        <v>211</v>
      </c>
      <c r="AT236" s="18" t="s">
        <v>206</v>
      </c>
      <c r="AU236" s="18" t="s">
        <v>22</v>
      </c>
      <c r="AY236" s="18" t="s">
        <v>203</v>
      </c>
      <c r="BE236" s="205">
        <f t="shared" si="94"/>
        <v>0</v>
      </c>
      <c r="BF236" s="205">
        <f t="shared" si="95"/>
        <v>0</v>
      </c>
      <c r="BG236" s="205">
        <f t="shared" si="96"/>
        <v>0</v>
      </c>
      <c r="BH236" s="205">
        <f t="shared" si="97"/>
        <v>0</v>
      </c>
      <c r="BI236" s="205">
        <f t="shared" si="98"/>
        <v>0</v>
      </c>
      <c r="BJ236" s="18" t="s">
        <v>22</v>
      </c>
      <c r="BK236" s="205">
        <f t="shared" si="99"/>
        <v>0</v>
      </c>
      <c r="BL236" s="18" t="s">
        <v>211</v>
      </c>
      <c r="BM236" s="18" t="s">
        <v>2578</v>
      </c>
    </row>
    <row r="237" spans="2:65" s="1" customFormat="1" ht="22.5" customHeight="1" x14ac:dyDescent="0.3">
      <c r="B237" s="35"/>
      <c r="C237" s="194" t="s">
        <v>1332</v>
      </c>
      <c r="D237" s="194" t="s">
        <v>206</v>
      </c>
      <c r="E237" s="195" t="s">
        <v>2579</v>
      </c>
      <c r="F237" s="196" t="s">
        <v>2580</v>
      </c>
      <c r="G237" s="197" t="s">
        <v>2577</v>
      </c>
      <c r="H237" s="198">
        <v>1</v>
      </c>
      <c r="I237" s="199"/>
      <c r="J237" s="200">
        <f t="shared" si="90"/>
        <v>0</v>
      </c>
      <c r="K237" s="196" t="s">
        <v>20</v>
      </c>
      <c r="L237" s="55"/>
      <c r="M237" s="201" t="s">
        <v>20</v>
      </c>
      <c r="N237" s="202" t="s">
        <v>49</v>
      </c>
      <c r="O237" s="36"/>
      <c r="P237" s="203">
        <f t="shared" si="91"/>
        <v>0</v>
      </c>
      <c r="Q237" s="203">
        <v>0</v>
      </c>
      <c r="R237" s="203">
        <f t="shared" si="92"/>
        <v>0</v>
      </c>
      <c r="S237" s="203">
        <v>0</v>
      </c>
      <c r="T237" s="204">
        <f t="shared" si="93"/>
        <v>0</v>
      </c>
      <c r="AR237" s="18" t="s">
        <v>211</v>
      </c>
      <c r="AT237" s="18" t="s">
        <v>206</v>
      </c>
      <c r="AU237" s="18" t="s">
        <v>22</v>
      </c>
      <c r="AY237" s="18" t="s">
        <v>203</v>
      </c>
      <c r="BE237" s="205">
        <f t="shared" si="94"/>
        <v>0</v>
      </c>
      <c r="BF237" s="205">
        <f t="shared" si="95"/>
        <v>0</v>
      </c>
      <c r="BG237" s="205">
        <f t="shared" si="96"/>
        <v>0</v>
      </c>
      <c r="BH237" s="205">
        <f t="shared" si="97"/>
        <v>0</v>
      </c>
      <c r="BI237" s="205">
        <f t="shared" si="98"/>
        <v>0</v>
      </c>
      <c r="BJ237" s="18" t="s">
        <v>22</v>
      </c>
      <c r="BK237" s="205">
        <f t="shared" si="99"/>
        <v>0</v>
      </c>
      <c r="BL237" s="18" t="s">
        <v>211</v>
      </c>
      <c r="BM237" s="18" t="s">
        <v>2581</v>
      </c>
    </row>
    <row r="238" spans="2:65" s="1" customFormat="1" ht="22.5" customHeight="1" x14ac:dyDescent="0.3">
      <c r="B238" s="35"/>
      <c r="C238" s="194" t="s">
        <v>1336</v>
      </c>
      <c r="D238" s="194" t="s">
        <v>206</v>
      </c>
      <c r="E238" s="195" t="s">
        <v>2582</v>
      </c>
      <c r="F238" s="196" t="s">
        <v>2583</v>
      </c>
      <c r="G238" s="197" t="s">
        <v>2577</v>
      </c>
      <c r="H238" s="198">
        <v>1</v>
      </c>
      <c r="I238" s="199"/>
      <c r="J238" s="200">
        <f t="shared" si="90"/>
        <v>0</v>
      </c>
      <c r="K238" s="196" t="s">
        <v>20</v>
      </c>
      <c r="L238" s="55"/>
      <c r="M238" s="201" t="s">
        <v>20</v>
      </c>
      <c r="N238" s="202" t="s">
        <v>49</v>
      </c>
      <c r="O238" s="36"/>
      <c r="P238" s="203">
        <f t="shared" si="91"/>
        <v>0</v>
      </c>
      <c r="Q238" s="203">
        <v>0</v>
      </c>
      <c r="R238" s="203">
        <f t="shared" si="92"/>
        <v>0</v>
      </c>
      <c r="S238" s="203">
        <v>0</v>
      </c>
      <c r="T238" s="204">
        <f t="shared" si="93"/>
        <v>0</v>
      </c>
      <c r="AR238" s="18" t="s">
        <v>211</v>
      </c>
      <c r="AT238" s="18" t="s">
        <v>206</v>
      </c>
      <c r="AU238" s="18" t="s">
        <v>22</v>
      </c>
      <c r="AY238" s="18" t="s">
        <v>203</v>
      </c>
      <c r="BE238" s="205">
        <f t="shared" si="94"/>
        <v>0</v>
      </c>
      <c r="BF238" s="205">
        <f t="shared" si="95"/>
        <v>0</v>
      </c>
      <c r="BG238" s="205">
        <f t="shared" si="96"/>
        <v>0</v>
      </c>
      <c r="BH238" s="205">
        <f t="shared" si="97"/>
        <v>0</v>
      </c>
      <c r="BI238" s="205">
        <f t="shared" si="98"/>
        <v>0</v>
      </c>
      <c r="BJ238" s="18" t="s">
        <v>22</v>
      </c>
      <c r="BK238" s="205">
        <f t="shared" si="99"/>
        <v>0</v>
      </c>
      <c r="BL238" s="18" t="s">
        <v>211</v>
      </c>
      <c r="BM238" s="18" t="s">
        <v>2584</v>
      </c>
    </row>
    <row r="239" spans="2:65" s="1" customFormat="1" ht="22.5" customHeight="1" x14ac:dyDescent="0.3">
      <c r="B239" s="35"/>
      <c r="C239" s="194" t="s">
        <v>1340</v>
      </c>
      <c r="D239" s="194" t="s">
        <v>206</v>
      </c>
      <c r="E239" s="195" t="s">
        <v>2585</v>
      </c>
      <c r="F239" s="196" t="s">
        <v>2586</v>
      </c>
      <c r="G239" s="197" t="s">
        <v>2577</v>
      </c>
      <c r="H239" s="198">
        <v>1</v>
      </c>
      <c r="I239" s="199"/>
      <c r="J239" s="200">
        <f t="shared" si="90"/>
        <v>0</v>
      </c>
      <c r="K239" s="196" t="s">
        <v>20</v>
      </c>
      <c r="L239" s="55"/>
      <c r="M239" s="201" t="s">
        <v>20</v>
      </c>
      <c r="N239" s="202" t="s">
        <v>49</v>
      </c>
      <c r="O239" s="36"/>
      <c r="P239" s="203">
        <f t="shared" si="91"/>
        <v>0</v>
      </c>
      <c r="Q239" s="203">
        <v>0</v>
      </c>
      <c r="R239" s="203">
        <f t="shared" si="92"/>
        <v>0</v>
      </c>
      <c r="S239" s="203">
        <v>0</v>
      </c>
      <c r="T239" s="204">
        <f t="shared" si="93"/>
        <v>0</v>
      </c>
      <c r="AR239" s="18" t="s">
        <v>211</v>
      </c>
      <c r="AT239" s="18" t="s">
        <v>206</v>
      </c>
      <c r="AU239" s="18" t="s">
        <v>22</v>
      </c>
      <c r="AY239" s="18" t="s">
        <v>203</v>
      </c>
      <c r="BE239" s="205">
        <f t="shared" si="94"/>
        <v>0</v>
      </c>
      <c r="BF239" s="205">
        <f t="shared" si="95"/>
        <v>0</v>
      </c>
      <c r="BG239" s="205">
        <f t="shared" si="96"/>
        <v>0</v>
      </c>
      <c r="BH239" s="205">
        <f t="shared" si="97"/>
        <v>0</v>
      </c>
      <c r="BI239" s="205">
        <f t="shared" si="98"/>
        <v>0</v>
      </c>
      <c r="BJ239" s="18" t="s">
        <v>22</v>
      </c>
      <c r="BK239" s="205">
        <f t="shared" si="99"/>
        <v>0</v>
      </c>
      <c r="BL239" s="18" t="s">
        <v>211</v>
      </c>
      <c r="BM239" s="18" t="s">
        <v>2587</v>
      </c>
    </row>
    <row r="240" spans="2:65" s="1" customFormat="1" ht="22.5" customHeight="1" x14ac:dyDescent="0.3">
      <c r="B240" s="35"/>
      <c r="C240" s="194" t="s">
        <v>1344</v>
      </c>
      <c r="D240" s="194" t="s">
        <v>206</v>
      </c>
      <c r="E240" s="195" t="s">
        <v>2588</v>
      </c>
      <c r="F240" s="196" t="s">
        <v>163</v>
      </c>
      <c r="G240" s="197" t="s">
        <v>2577</v>
      </c>
      <c r="H240" s="198">
        <v>1</v>
      </c>
      <c r="I240" s="199"/>
      <c r="J240" s="200">
        <f t="shared" si="90"/>
        <v>0</v>
      </c>
      <c r="K240" s="196" t="s">
        <v>20</v>
      </c>
      <c r="L240" s="55"/>
      <c r="M240" s="201" t="s">
        <v>20</v>
      </c>
      <c r="N240" s="202" t="s">
        <v>49</v>
      </c>
      <c r="O240" s="36"/>
      <c r="P240" s="203">
        <f t="shared" si="91"/>
        <v>0</v>
      </c>
      <c r="Q240" s="203">
        <v>0</v>
      </c>
      <c r="R240" s="203">
        <f t="shared" si="92"/>
        <v>0</v>
      </c>
      <c r="S240" s="203">
        <v>0</v>
      </c>
      <c r="T240" s="204">
        <f t="shared" si="93"/>
        <v>0</v>
      </c>
      <c r="AR240" s="18" t="s">
        <v>211</v>
      </c>
      <c r="AT240" s="18" t="s">
        <v>206</v>
      </c>
      <c r="AU240" s="18" t="s">
        <v>22</v>
      </c>
      <c r="AY240" s="18" t="s">
        <v>203</v>
      </c>
      <c r="BE240" s="205">
        <f t="shared" si="94"/>
        <v>0</v>
      </c>
      <c r="BF240" s="205">
        <f t="shared" si="95"/>
        <v>0</v>
      </c>
      <c r="BG240" s="205">
        <f t="shared" si="96"/>
        <v>0</v>
      </c>
      <c r="BH240" s="205">
        <f t="shared" si="97"/>
        <v>0</v>
      </c>
      <c r="BI240" s="205">
        <f t="shared" si="98"/>
        <v>0</v>
      </c>
      <c r="BJ240" s="18" t="s">
        <v>22</v>
      </c>
      <c r="BK240" s="205">
        <f t="shared" si="99"/>
        <v>0</v>
      </c>
      <c r="BL240" s="18" t="s">
        <v>211</v>
      </c>
      <c r="BM240" s="18" t="s">
        <v>2589</v>
      </c>
    </row>
    <row r="241" spans="2:65" s="1" customFormat="1" ht="22.5" customHeight="1" x14ac:dyDescent="0.3">
      <c r="B241" s="35"/>
      <c r="C241" s="194" t="s">
        <v>1348</v>
      </c>
      <c r="D241" s="194" t="s">
        <v>206</v>
      </c>
      <c r="E241" s="195" t="s">
        <v>2590</v>
      </c>
      <c r="F241" s="196" t="s">
        <v>2591</v>
      </c>
      <c r="G241" s="197" t="s">
        <v>2577</v>
      </c>
      <c r="H241" s="198">
        <v>1</v>
      </c>
      <c r="I241" s="199"/>
      <c r="J241" s="200">
        <f t="shared" si="90"/>
        <v>0</v>
      </c>
      <c r="K241" s="196" t="s">
        <v>20</v>
      </c>
      <c r="L241" s="55"/>
      <c r="M241" s="201" t="s">
        <v>20</v>
      </c>
      <c r="N241" s="202" t="s">
        <v>49</v>
      </c>
      <c r="O241" s="36"/>
      <c r="P241" s="203">
        <f t="shared" si="91"/>
        <v>0</v>
      </c>
      <c r="Q241" s="203">
        <v>0</v>
      </c>
      <c r="R241" s="203">
        <f t="shared" si="92"/>
        <v>0</v>
      </c>
      <c r="S241" s="203">
        <v>0</v>
      </c>
      <c r="T241" s="204">
        <f t="shared" si="93"/>
        <v>0</v>
      </c>
      <c r="AR241" s="18" t="s">
        <v>211</v>
      </c>
      <c r="AT241" s="18" t="s">
        <v>206</v>
      </c>
      <c r="AU241" s="18" t="s">
        <v>22</v>
      </c>
      <c r="AY241" s="18" t="s">
        <v>203</v>
      </c>
      <c r="BE241" s="205">
        <f t="shared" si="94"/>
        <v>0</v>
      </c>
      <c r="BF241" s="205">
        <f t="shared" si="95"/>
        <v>0</v>
      </c>
      <c r="BG241" s="205">
        <f t="shared" si="96"/>
        <v>0</v>
      </c>
      <c r="BH241" s="205">
        <f t="shared" si="97"/>
        <v>0</v>
      </c>
      <c r="BI241" s="205">
        <f t="shared" si="98"/>
        <v>0</v>
      </c>
      <c r="BJ241" s="18" t="s">
        <v>22</v>
      </c>
      <c r="BK241" s="205">
        <f t="shared" si="99"/>
        <v>0</v>
      </c>
      <c r="BL241" s="18" t="s">
        <v>211</v>
      </c>
      <c r="BM241" s="18" t="s">
        <v>2592</v>
      </c>
    </row>
    <row r="242" spans="2:65" s="1" customFormat="1" ht="22.5" customHeight="1" x14ac:dyDescent="0.3">
      <c r="B242" s="35"/>
      <c r="C242" s="194" t="s">
        <v>1352</v>
      </c>
      <c r="D242" s="194" t="s">
        <v>206</v>
      </c>
      <c r="E242" s="195" t="s">
        <v>2593</v>
      </c>
      <c r="F242" s="196" t="s">
        <v>2594</v>
      </c>
      <c r="G242" s="197" t="s">
        <v>2577</v>
      </c>
      <c r="H242" s="198">
        <v>1</v>
      </c>
      <c r="I242" s="199"/>
      <c r="J242" s="200">
        <f t="shared" si="90"/>
        <v>0</v>
      </c>
      <c r="K242" s="196" t="s">
        <v>20</v>
      </c>
      <c r="L242" s="55"/>
      <c r="M242" s="201" t="s">
        <v>20</v>
      </c>
      <c r="N242" s="202" t="s">
        <v>49</v>
      </c>
      <c r="O242" s="36"/>
      <c r="P242" s="203">
        <f t="shared" si="91"/>
        <v>0</v>
      </c>
      <c r="Q242" s="203">
        <v>0</v>
      </c>
      <c r="R242" s="203">
        <f t="shared" si="92"/>
        <v>0</v>
      </c>
      <c r="S242" s="203">
        <v>0</v>
      </c>
      <c r="T242" s="204">
        <f t="shared" si="93"/>
        <v>0</v>
      </c>
      <c r="AR242" s="18" t="s">
        <v>211</v>
      </c>
      <c r="AT242" s="18" t="s">
        <v>206</v>
      </c>
      <c r="AU242" s="18" t="s">
        <v>22</v>
      </c>
      <c r="AY242" s="18" t="s">
        <v>203</v>
      </c>
      <c r="BE242" s="205">
        <f t="shared" si="94"/>
        <v>0</v>
      </c>
      <c r="BF242" s="205">
        <f t="shared" si="95"/>
        <v>0</v>
      </c>
      <c r="BG242" s="205">
        <f t="shared" si="96"/>
        <v>0</v>
      </c>
      <c r="BH242" s="205">
        <f t="shared" si="97"/>
        <v>0</v>
      </c>
      <c r="BI242" s="205">
        <f t="shared" si="98"/>
        <v>0</v>
      </c>
      <c r="BJ242" s="18" t="s">
        <v>22</v>
      </c>
      <c r="BK242" s="205">
        <f t="shared" si="99"/>
        <v>0</v>
      </c>
      <c r="BL242" s="18" t="s">
        <v>211</v>
      </c>
      <c r="BM242" s="18" t="s">
        <v>2595</v>
      </c>
    </row>
    <row r="243" spans="2:65" s="1" customFormat="1" ht="31.5" customHeight="1" x14ac:dyDescent="0.3">
      <c r="B243" s="35"/>
      <c r="C243" s="194" t="s">
        <v>1356</v>
      </c>
      <c r="D243" s="194" t="s">
        <v>206</v>
      </c>
      <c r="E243" s="195" t="s">
        <v>2596</v>
      </c>
      <c r="F243" s="196" t="s">
        <v>2597</v>
      </c>
      <c r="G243" s="197" t="s">
        <v>2577</v>
      </c>
      <c r="H243" s="198">
        <v>1</v>
      </c>
      <c r="I243" s="199"/>
      <c r="J243" s="200">
        <f t="shared" si="90"/>
        <v>0</v>
      </c>
      <c r="K243" s="196" t="s">
        <v>20</v>
      </c>
      <c r="L243" s="55"/>
      <c r="M243" s="201" t="s">
        <v>20</v>
      </c>
      <c r="N243" s="202" t="s">
        <v>49</v>
      </c>
      <c r="O243" s="36"/>
      <c r="P243" s="203">
        <f t="shared" si="91"/>
        <v>0</v>
      </c>
      <c r="Q243" s="203">
        <v>0</v>
      </c>
      <c r="R243" s="203">
        <f t="shared" si="92"/>
        <v>0</v>
      </c>
      <c r="S243" s="203">
        <v>0</v>
      </c>
      <c r="T243" s="204">
        <f t="shared" si="93"/>
        <v>0</v>
      </c>
      <c r="AR243" s="18" t="s">
        <v>211</v>
      </c>
      <c r="AT243" s="18" t="s">
        <v>206</v>
      </c>
      <c r="AU243" s="18" t="s">
        <v>22</v>
      </c>
      <c r="AY243" s="18" t="s">
        <v>203</v>
      </c>
      <c r="BE243" s="205">
        <f t="shared" si="94"/>
        <v>0</v>
      </c>
      <c r="BF243" s="205">
        <f t="shared" si="95"/>
        <v>0</v>
      </c>
      <c r="BG243" s="205">
        <f t="shared" si="96"/>
        <v>0</v>
      </c>
      <c r="BH243" s="205">
        <f t="shared" si="97"/>
        <v>0</v>
      </c>
      <c r="BI243" s="205">
        <f t="shared" si="98"/>
        <v>0</v>
      </c>
      <c r="BJ243" s="18" t="s">
        <v>22</v>
      </c>
      <c r="BK243" s="205">
        <f t="shared" si="99"/>
        <v>0</v>
      </c>
      <c r="BL243" s="18" t="s">
        <v>211</v>
      </c>
      <c r="BM243" s="18" t="s">
        <v>2598</v>
      </c>
    </row>
    <row r="244" spans="2:65" s="1" customFormat="1" ht="22.5" customHeight="1" x14ac:dyDescent="0.3">
      <c r="B244" s="35"/>
      <c r="C244" s="194" t="s">
        <v>1360</v>
      </c>
      <c r="D244" s="194" t="s">
        <v>206</v>
      </c>
      <c r="E244" s="195" t="s">
        <v>2599</v>
      </c>
      <c r="F244" s="196" t="s">
        <v>2600</v>
      </c>
      <c r="G244" s="197" t="s">
        <v>2577</v>
      </c>
      <c r="H244" s="198">
        <v>1</v>
      </c>
      <c r="I244" s="199"/>
      <c r="J244" s="200">
        <f t="shared" si="90"/>
        <v>0</v>
      </c>
      <c r="K244" s="196" t="s">
        <v>20</v>
      </c>
      <c r="L244" s="55"/>
      <c r="M244" s="201" t="s">
        <v>20</v>
      </c>
      <c r="N244" s="248" t="s">
        <v>49</v>
      </c>
      <c r="O244" s="249"/>
      <c r="P244" s="250">
        <f t="shared" si="91"/>
        <v>0</v>
      </c>
      <c r="Q244" s="250">
        <v>0</v>
      </c>
      <c r="R244" s="250">
        <f t="shared" si="92"/>
        <v>0</v>
      </c>
      <c r="S244" s="250">
        <v>0</v>
      </c>
      <c r="T244" s="251">
        <f t="shared" si="93"/>
        <v>0</v>
      </c>
      <c r="AR244" s="18" t="s">
        <v>211</v>
      </c>
      <c r="AT244" s="18" t="s">
        <v>206</v>
      </c>
      <c r="AU244" s="18" t="s">
        <v>22</v>
      </c>
      <c r="AY244" s="18" t="s">
        <v>203</v>
      </c>
      <c r="BE244" s="205">
        <f t="shared" si="94"/>
        <v>0</v>
      </c>
      <c r="BF244" s="205">
        <f t="shared" si="95"/>
        <v>0</v>
      </c>
      <c r="BG244" s="205">
        <f t="shared" si="96"/>
        <v>0</v>
      </c>
      <c r="BH244" s="205">
        <f t="shared" si="97"/>
        <v>0</v>
      </c>
      <c r="BI244" s="205">
        <f t="shared" si="98"/>
        <v>0</v>
      </c>
      <c r="BJ244" s="18" t="s">
        <v>22</v>
      </c>
      <c r="BK244" s="205">
        <f t="shared" si="99"/>
        <v>0</v>
      </c>
      <c r="BL244" s="18" t="s">
        <v>211</v>
      </c>
      <c r="BM244" s="18" t="s">
        <v>2601</v>
      </c>
    </row>
    <row r="245" spans="2:65" s="1" customFormat="1" ht="6.95" customHeight="1" x14ac:dyDescent="0.3">
      <c r="B245" s="50"/>
      <c r="C245" s="51"/>
      <c r="D245" s="51"/>
      <c r="E245" s="51"/>
      <c r="F245" s="51"/>
      <c r="G245" s="51"/>
      <c r="H245" s="51"/>
      <c r="I245" s="138"/>
      <c r="J245" s="51"/>
      <c r="K245" s="51"/>
      <c r="L245" s="55"/>
    </row>
  </sheetData>
  <sheetProtection password="CC35" sheet="1" objects="1" scenarios="1" formatColumns="0" formatRows="0" sort="0" autoFilter="0"/>
  <autoFilter ref="C97:K97"/>
  <mergeCells count="15">
    <mergeCell ref="E88:H88"/>
    <mergeCell ref="E86:H86"/>
    <mergeCell ref="E90:H90"/>
    <mergeCell ref="G1:H1"/>
    <mergeCell ref="L2:V2"/>
    <mergeCell ref="E49:H49"/>
    <mergeCell ref="E53:H53"/>
    <mergeCell ref="E51:H51"/>
    <mergeCell ref="E55:H55"/>
    <mergeCell ref="E84:H84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97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113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168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2602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ROUND(J93,2)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ROUND(SUM(BE93:BE164), 2)</f>
        <v>0</v>
      </c>
      <c r="G34" s="36"/>
      <c r="H34" s="36"/>
      <c r="I34" s="130">
        <v>0.21</v>
      </c>
      <c r="J34" s="129">
        <f>ROUND(ROUND((SUM(BE93:BE164)),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ROUND(SUM(BF93:BF164), 2)</f>
        <v>0</v>
      </c>
      <c r="G35" s="36"/>
      <c r="H35" s="36"/>
      <c r="I35" s="130">
        <v>0.15</v>
      </c>
      <c r="J35" s="129">
        <f>ROUND(ROUND((SUM(BF93:BF164)),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ROUND(SUM(BG93:BG164),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ROUND(SUM(BH93:BH164),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ROUND(SUM(BI93:BI164),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168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02.6 - Silnoproud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J93</f>
        <v>0</v>
      </c>
      <c r="K64" s="39"/>
      <c r="AU64" s="18" t="s">
        <v>175</v>
      </c>
    </row>
    <row r="65" spans="2:12" s="8" customFormat="1" ht="24.95" customHeight="1" x14ac:dyDescent="0.3">
      <c r="B65" s="148"/>
      <c r="C65" s="149"/>
      <c r="D65" s="150" t="s">
        <v>2603</v>
      </c>
      <c r="E65" s="151"/>
      <c r="F65" s="151"/>
      <c r="G65" s="151"/>
      <c r="H65" s="151"/>
      <c r="I65" s="152"/>
      <c r="J65" s="153">
        <f>J94</f>
        <v>0</v>
      </c>
      <c r="K65" s="154"/>
    </row>
    <row r="66" spans="2:12" s="8" customFormat="1" ht="24.95" customHeight="1" x14ac:dyDescent="0.3">
      <c r="B66" s="148"/>
      <c r="C66" s="149"/>
      <c r="D66" s="150" t="s">
        <v>2604</v>
      </c>
      <c r="E66" s="151"/>
      <c r="F66" s="151"/>
      <c r="G66" s="151"/>
      <c r="H66" s="151"/>
      <c r="I66" s="152"/>
      <c r="J66" s="153">
        <f>J150</f>
        <v>0</v>
      </c>
      <c r="K66" s="154"/>
    </row>
    <row r="67" spans="2:12" s="8" customFormat="1" ht="24.95" customHeight="1" x14ac:dyDescent="0.3">
      <c r="B67" s="148"/>
      <c r="C67" s="149"/>
      <c r="D67" s="150" t="s">
        <v>2605</v>
      </c>
      <c r="E67" s="151"/>
      <c r="F67" s="151"/>
      <c r="G67" s="151"/>
      <c r="H67" s="151"/>
      <c r="I67" s="152"/>
      <c r="J67" s="153">
        <f>J155</f>
        <v>0</v>
      </c>
      <c r="K67" s="154"/>
    </row>
    <row r="68" spans="2:12" s="8" customFormat="1" ht="24.95" customHeight="1" x14ac:dyDescent="0.3">
      <c r="B68" s="148"/>
      <c r="C68" s="149"/>
      <c r="D68" s="150" t="s">
        <v>2606</v>
      </c>
      <c r="E68" s="151"/>
      <c r="F68" s="151"/>
      <c r="G68" s="151"/>
      <c r="H68" s="151"/>
      <c r="I68" s="152"/>
      <c r="J68" s="153">
        <f>J159</f>
        <v>0</v>
      </c>
      <c r="K68" s="154"/>
    </row>
    <row r="69" spans="2:12" s="8" customFormat="1" ht="24.95" customHeight="1" x14ac:dyDescent="0.3">
      <c r="B69" s="148"/>
      <c r="C69" s="149"/>
      <c r="D69" s="150" t="s">
        <v>2607</v>
      </c>
      <c r="E69" s="151"/>
      <c r="F69" s="151"/>
      <c r="G69" s="151"/>
      <c r="H69" s="151"/>
      <c r="I69" s="152"/>
      <c r="J69" s="153">
        <f>J161</f>
        <v>0</v>
      </c>
      <c r="K69" s="154"/>
    </row>
    <row r="70" spans="2:12" s="1" customFormat="1" ht="21.75" customHeight="1" x14ac:dyDescent="0.3">
      <c r="B70" s="35"/>
      <c r="C70" s="36"/>
      <c r="D70" s="36"/>
      <c r="E70" s="36"/>
      <c r="F70" s="36"/>
      <c r="G70" s="36"/>
      <c r="H70" s="36"/>
      <c r="I70" s="117"/>
      <c r="J70" s="36"/>
      <c r="K70" s="39"/>
    </row>
    <row r="71" spans="2:12" s="1" customFormat="1" ht="6.95" customHeight="1" x14ac:dyDescent="0.3">
      <c r="B71" s="50"/>
      <c r="C71" s="51"/>
      <c r="D71" s="51"/>
      <c r="E71" s="51"/>
      <c r="F71" s="51"/>
      <c r="G71" s="51"/>
      <c r="H71" s="51"/>
      <c r="I71" s="138"/>
      <c r="J71" s="51"/>
      <c r="K71" s="52"/>
    </row>
    <row r="75" spans="2:12" s="1" customFormat="1" ht="6.95" customHeight="1" x14ac:dyDescent="0.3">
      <c r="B75" s="53"/>
      <c r="C75" s="54"/>
      <c r="D75" s="54"/>
      <c r="E75" s="54"/>
      <c r="F75" s="54"/>
      <c r="G75" s="54"/>
      <c r="H75" s="54"/>
      <c r="I75" s="141"/>
      <c r="J75" s="54"/>
      <c r="K75" s="54"/>
      <c r="L75" s="55"/>
    </row>
    <row r="76" spans="2:12" s="1" customFormat="1" ht="36.950000000000003" customHeight="1" x14ac:dyDescent="0.3">
      <c r="B76" s="35"/>
      <c r="C76" s="56" t="s">
        <v>187</v>
      </c>
      <c r="D76" s="57"/>
      <c r="E76" s="57"/>
      <c r="F76" s="57"/>
      <c r="G76" s="57"/>
      <c r="H76" s="57"/>
      <c r="I76" s="162"/>
      <c r="J76" s="57"/>
      <c r="K76" s="57"/>
      <c r="L76" s="55"/>
    </row>
    <row r="77" spans="2:12" s="1" customFormat="1" ht="6.95" customHeight="1" x14ac:dyDescent="0.3">
      <c r="B77" s="35"/>
      <c r="C77" s="57"/>
      <c r="D77" s="57"/>
      <c r="E77" s="57"/>
      <c r="F77" s="57"/>
      <c r="G77" s="57"/>
      <c r="H77" s="57"/>
      <c r="I77" s="162"/>
      <c r="J77" s="57"/>
      <c r="K77" s="57"/>
      <c r="L77" s="55"/>
    </row>
    <row r="78" spans="2:12" s="1" customFormat="1" ht="14.45" customHeight="1" x14ac:dyDescent="0.3">
      <c r="B78" s="35"/>
      <c r="C78" s="59" t="s">
        <v>16</v>
      </c>
      <c r="D78" s="57"/>
      <c r="E78" s="57"/>
      <c r="F78" s="57"/>
      <c r="G78" s="57"/>
      <c r="H78" s="57"/>
      <c r="I78" s="162"/>
      <c r="J78" s="57"/>
      <c r="K78" s="57"/>
      <c r="L78" s="55"/>
    </row>
    <row r="79" spans="2:12" s="1" customFormat="1" ht="22.5" customHeight="1" x14ac:dyDescent="0.3">
      <c r="B79" s="35"/>
      <c r="C79" s="57"/>
      <c r="D79" s="57"/>
      <c r="E79" s="407" t="str">
        <f>E7</f>
        <v>Revitalizace objektu D, Krajské zdravotní a.s. MNÚL</v>
      </c>
      <c r="F79" s="378"/>
      <c r="G79" s="378"/>
      <c r="H79" s="378"/>
      <c r="I79" s="162"/>
      <c r="J79" s="57"/>
      <c r="K79" s="57"/>
      <c r="L79" s="55"/>
    </row>
    <row r="80" spans="2:12" ht="15" x14ac:dyDescent="0.3">
      <c r="B80" s="22"/>
      <c r="C80" s="59" t="s">
        <v>167</v>
      </c>
      <c r="D80" s="163"/>
      <c r="E80" s="163"/>
      <c r="F80" s="163"/>
      <c r="G80" s="163"/>
      <c r="H80" s="163"/>
      <c r="J80" s="163"/>
      <c r="K80" s="163"/>
      <c r="L80" s="164"/>
    </row>
    <row r="81" spans="2:65" ht="22.5" customHeight="1" x14ac:dyDescent="0.3">
      <c r="B81" s="22"/>
      <c r="C81" s="163"/>
      <c r="D81" s="163"/>
      <c r="E81" s="407" t="s">
        <v>168</v>
      </c>
      <c r="F81" s="410"/>
      <c r="G81" s="410"/>
      <c r="H81" s="410"/>
      <c r="J81" s="163"/>
      <c r="K81" s="163"/>
      <c r="L81" s="164"/>
    </row>
    <row r="82" spans="2:65" ht="15" x14ac:dyDescent="0.3">
      <c r="B82" s="22"/>
      <c r="C82" s="59" t="s">
        <v>169</v>
      </c>
      <c r="D82" s="163"/>
      <c r="E82" s="163"/>
      <c r="F82" s="163"/>
      <c r="G82" s="163"/>
      <c r="H82" s="163"/>
      <c r="J82" s="163"/>
      <c r="K82" s="163"/>
      <c r="L82" s="164"/>
    </row>
    <row r="83" spans="2:65" s="1" customFormat="1" ht="22.5" customHeight="1" x14ac:dyDescent="0.3">
      <c r="B83" s="35"/>
      <c r="C83" s="57"/>
      <c r="D83" s="57"/>
      <c r="E83" s="409" t="s">
        <v>468</v>
      </c>
      <c r="F83" s="378"/>
      <c r="G83" s="378"/>
      <c r="H83" s="378"/>
      <c r="I83" s="162"/>
      <c r="J83" s="57"/>
      <c r="K83" s="57"/>
      <c r="L83" s="55"/>
    </row>
    <row r="84" spans="2:65" s="1" customFormat="1" ht="14.45" customHeight="1" x14ac:dyDescent="0.3">
      <c r="B84" s="35"/>
      <c r="C84" s="59" t="s">
        <v>1596</v>
      </c>
      <c r="D84" s="57"/>
      <c r="E84" s="57"/>
      <c r="F84" s="57"/>
      <c r="G84" s="57"/>
      <c r="H84" s="57"/>
      <c r="I84" s="162"/>
      <c r="J84" s="57"/>
      <c r="K84" s="57"/>
      <c r="L84" s="55"/>
    </row>
    <row r="85" spans="2:65" s="1" customFormat="1" ht="23.25" customHeight="1" x14ac:dyDescent="0.3">
      <c r="B85" s="35"/>
      <c r="C85" s="57"/>
      <c r="D85" s="57"/>
      <c r="E85" s="375" t="str">
        <f>E13</f>
        <v>02.6 - Silnoproud</v>
      </c>
      <c r="F85" s="378"/>
      <c r="G85" s="378"/>
      <c r="H85" s="378"/>
      <c r="I85" s="162"/>
      <c r="J85" s="57"/>
      <c r="K85" s="57"/>
      <c r="L85" s="55"/>
    </row>
    <row r="86" spans="2:65" s="1" customFormat="1" ht="6.95" customHeight="1" x14ac:dyDescent="0.3">
      <c r="B86" s="35"/>
      <c r="C86" s="57"/>
      <c r="D86" s="57"/>
      <c r="E86" s="57"/>
      <c r="F86" s="57"/>
      <c r="G86" s="57"/>
      <c r="H86" s="57"/>
      <c r="I86" s="162"/>
      <c r="J86" s="57"/>
      <c r="K86" s="57"/>
      <c r="L86" s="55"/>
    </row>
    <row r="87" spans="2:65" s="1" customFormat="1" ht="18" customHeight="1" x14ac:dyDescent="0.3">
      <c r="B87" s="35"/>
      <c r="C87" s="59" t="s">
        <v>23</v>
      </c>
      <c r="D87" s="57"/>
      <c r="E87" s="57"/>
      <c r="F87" s="165" t="str">
        <f>F16</f>
        <v>Sociální péče 3316 /12A, 401 13 Ústí nad Labem</v>
      </c>
      <c r="G87" s="57"/>
      <c r="H87" s="57"/>
      <c r="I87" s="166" t="s">
        <v>25</v>
      </c>
      <c r="J87" s="67" t="str">
        <f>IF(J16="","",J16)</f>
        <v>27. 9. 2016</v>
      </c>
      <c r="K87" s="57"/>
      <c r="L87" s="55"/>
    </row>
    <row r="88" spans="2:65" s="1" customFormat="1" ht="6.95" customHeight="1" x14ac:dyDescent="0.3">
      <c r="B88" s="35"/>
      <c r="C88" s="57"/>
      <c r="D88" s="57"/>
      <c r="E88" s="57"/>
      <c r="F88" s="57"/>
      <c r="G88" s="57"/>
      <c r="H88" s="57"/>
      <c r="I88" s="162"/>
      <c r="J88" s="57"/>
      <c r="K88" s="57"/>
      <c r="L88" s="55"/>
    </row>
    <row r="89" spans="2:65" s="1" customFormat="1" ht="15" x14ac:dyDescent="0.3">
      <c r="B89" s="35"/>
      <c r="C89" s="59" t="s">
        <v>29</v>
      </c>
      <c r="D89" s="57"/>
      <c r="E89" s="57"/>
      <c r="F89" s="165" t="str">
        <f>E19</f>
        <v>Krajská zdravotní a.s.</v>
      </c>
      <c r="G89" s="57"/>
      <c r="H89" s="57"/>
      <c r="I89" s="166" t="s">
        <v>37</v>
      </c>
      <c r="J89" s="165" t="str">
        <f>E25</f>
        <v>Statika - Dynamika, s.r.o.</v>
      </c>
      <c r="K89" s="57"/>
      <c r="L89" s="55"/>
    </row>
    <row r="90" spans="2:65" s="1" customFormat="1" ht="14.45" customHeight="1" x14ac:dyDescent="0.3">
      <c r="B90" s="35"/>
      <c r="C90" s="59" t="s">
        <v>35</v>
      </c>
      <c r="D90" s="57"/>
      <c r="E90" s="57"/>
      <c r="F90" s="165" t="str">
        <f>IF(E22="","",E22)</f>
        <v/>
      </c>
      <c r="G90" s="57"/>
      <c r="H90" s="57"/>
      <c r="I90" s="162"/>
      <c r="J90" s="57"/>
      <c r="K90" s="57"/>
      <c r="L90" s="55"/>
    </row>
    <row r="91" spans="2:65" s="1" customFormat="1" ht="10.35" customHeight="1" x14ac:dyDescent="0.3">
      <c r="B91" s="35"/>
      <c r="C91" s="57"/>
      <c r="D91" s="57"/>
      <c r="E91" s="57"/>
      <c r="F91" s="57"/>
      <c r="G91" s="57"/>
      <c r="H91" s="57"/>
      <c r="I91" s="162"/>
      <c r="J91" s="57"/>
      <c r="K91" s="57"/>
      <c r="L91" s="55"/>
    </row>
    <row r="92" spans="2:65" s="10" customFormat="1" ht="29.25" customHeight="1" x14ac:dyDescent="0.3">
      <c r="B92" s="167"/>
      <c r="C92" s="168" t="s">
        <v>188</v>
      </c>
      <c r="D92" s="169" t="s">
        <v>63</v>
      </c>
      <c r="E92" s="169" t="s">
        <v>59</v>
      </c>
      <c r="F92" s="169" t="s">
        <v>189</v>
      </c>
      <c r="G92" s="169" t="s">
        <v>190</v>
      </c>
      <c r="H92" s="169" t="s">
        <v>191</v>
      </c>
      <c r="I92" s="170" t="s">
        <v>192</v>
      </c>
      <c r="J92" s="169" t="s">
        <v>173</v>
      </c>
      <c r="K92" s="171" t="s">
        <v>193</v>
      </c>
      <c r="L92" s="172"/>
      <c r="M92" s="76" t="s">
        <v>194</v>
      </c>
      <c r="N92" s="77" t="s">
        <v>48</v>
      </c>
      <c r="O92" s="77" t="s">
        <v>195</v>
      </c>
      <c r="P92" s="77" t="s">
        <v>196</v>
      </c>
      <c r="Q92" s="77" t="s">
        <v>197</v>
      </c>
      <c r="R92" s="77" t="s">
        <v>198</v>
      </c>
      <c r="S92" s="77" t="s">
        <v>199</v>
      </c>
      <c r="T92" s="78" t="s">
        <v>200</v>
      </c>
    </row>
    <row r="93" spans="2:65" s="1" customFormat="1" ht="29.25" customHeight="1" x14ac:dyDescent="0.35">
      <c r="B93" s="35"/>
      <c r="C93" s="82" t="s">
        <v>174</v>
      </c>
      <c r="D93" s="57"/>
      <c r="E93" s="57"/>
      <c r="F93" s="57"/>
      <c r="G93" s="57"/>
      <c r="H93" s="57"/>
      <c r="I93" s="162"/>
      <c r="J93" s="173">
        <f>BK93</f>
        <v>0</v>
      </c>
      <c r="K93" s="57"/>
      <c r="L93" s="55"/>
      <c r="M93" s="79"/>
      <c r="N93" s="80"/>
      <c r="O93" s="80"/>
      <c r="P93" s="174">
        <f>P94+P150+P155+P159+P161</f>
        <v>0</v>
      </c>
      <c r="Q93" s="80"/>
      <c r="R93" s="174">
        <f>R94+R150+R155+R159+R161</f>
        <v>0</v>
      </c>
      <c r="S93" s="80"/>
      <c r="T93" s="175">
        <f>T94+T150+T155+T159+T161</f>
        <v>0</v>
      </c>
      <c r="AT93" s="18" t="s">
        <v>77</v>
      </c>
      <c r="AU93" s="18" t="s">
        <v>175</v>
      </c>
      <c r="BK93" s="176">
        <f>BK94+BK150+BK155+BK159+BK161</f>
        <v>0</v>
      </c>
    </row>
    <row r="94" spans="2:65" s="11" customFormat="1" ht="37.35" customHeight="1" x14ac:dyDescent="0.35">
      <c r="B94" s="177"/>
      <c r="C94" s="178"/>
      <c r="D94" s="191" t="s">
        <v>77</v>
      </c>
      <c r="E94" s="246" t="s">
        <v>1605</v>
      </c>
      <c r="F94" s="246" t="s">
        <v>2608</v>
      </c>
      <c r="G94" s="178"/>
      <c r="H94" s="178"/>
      <c r="I94" s="181"/>
      <c r="J94" s="247">
        <f>BK94</f>
        <v>0</v>
      </c>
      <c r="K94" s="178"/>
      <c r="L94" s="183"/>
      <c r="M94" s="184"/>
      <c r="N94" s="185"/>
      <c r="O94" s="185"/>
      <c r="P94" s="186">
        <f>SUM(P95:P149)</f>
        <v>0</v>
      </c>
      <c r="Q94" s="185"/>
      <c r="R94" s="186">
        <f>SUM(R95:R149)</f>
        <v>0</v>
      </c>
      <c r="S94" s="185"/>
      <c r="T94" s="187">
        <f>SUM(T95:T149)</f>
        <v>0</v>
      </c>
      <c r="AR94" s="188" t="s">
        <v>22</v>
      </c>
      <c r="AT94" s="189" t="s">
        <v>77</v>
      </c>
      <c r="AU94" s="189" t="s">
        <v>78</v>
      </c>
      <c r="AY94" s="188" t="s">
        <v>203</v>
      </c>
      <c r="BK94" s="190">
        <f>SUM(BK95:BK149)</f>
        <v>0</v>
      </c>
    </row>
    <row r="95" spans="2:65" s="1" customFormat="1" ht="22.5" customHeight="1" x14ac:dyDescent="0.3">
      <c r="B95" s="35"/>
      <c r="C95" s="194" t="s">
        <v>22</v>
      </c>
      <c r="D95" s="194" t="s">
        <v>206</v>
      </c>
      <c r="E95" s="195" t="s">
        <v>2609</v>
      </c>
      <c r="F95" s="196" t="s">
        <v>2610</v>
      </c>
      <c r="G95" s="197" t="s">
        <v>320</v>
      </c>
      <c r="H95" s="198">
        <v>235</v>
      </c>
      <c r="I95" s="199"/>
      <c r="J95" s="200">
        <f t="shared" ref="J95:J126" si="0">ROUND(I95*H95,2)</f>
        <v>0</v>
      </c>
      <c r="K95" s="196" t="s">
        <v>20</v>
      </c>
      <c r="L95" s="55"/>
      <c r="M95" s="201" t="s">
        <v>20</v>
      </c>
      <c r="N95" s="202" t="s">
        <v>49</v>
      </c>
      <c r="O95" s="36"/>
      <c r="P95" s="203">
        <f t="shared" ref="P95:P126" si="1">O95*H95</f>
        <v>0</v>
      </c>
      <c r="Q95" s="203">
        <v>0</v>
      </c>
      <c r="R95" s="203">
        <f t="shared" ref="R95:R126" si="2">Q95*H95</f>
        <v>0</v>
      </c>
      <c r="S95" s="203">
        <v>0</v>
      </c>
      <c r="T95" s="204">
        <f t="shared" ref="T95:T126" si="3">S95*H95</f>
        <v>0</v>
      </c>
      <c r="AR95" s="18" t="s">
        <v>211</v>
      </c>
      <c r="AT95" s="18" t="s">
        <v>206</v>
      </c>
      <c r="AU95" s="18" t="s">
        <v>22</v>
      </c>
      <c r="AY95" s="18" t="s">
        <v>203</v>
      </c>
      <c r="BE95" s="205">
        <f t="shared" ref="BE95:BE126" si="4">IF(N95="základní",J95,0)</f>
        <v>0</v>
      </c>
      <c r="BF95" s="205">
        <f t="shared" ref="BF95:BF126" si="5">IF(N95="snížená",J95,0)</f>
        <v>0</v>
      </c>
      <c r="BG95" s="205">
        <f t="shared" ref="BG95:BG126" si="6">IF(N95="zákl. přenesená",J95,0)</f>
        <v>0</v>
      </c>
      <c r="BH95" s="205">
        <f t="shared" ref="BH95:BH126" si="7">IF(N95="sníž. přenesená",J95,0)</f>
        <v>0</v>
      </c>
      <c r="BI95" s="205">
        <f t="shared" ref="BI95:BI126" si="8">IF(N95="nulová",J95,0)</f>
        <v>0</v>
      </c>
      <c r="BJ95" s="18" t="s">
        <v>22</v>
      </c>
      <c r="BK95" s="205">
        <f t="shared" ref="BK95:BK126" si="9">ROUND(I95*H95,2)</f>
        <v>0</v>
      </c>
      <c r="BL95" s="18" t="s">
        <v>211</v>
      </c>
      <c r="BM95" s="18" t="s">
        <v>2611</v>
      </c>
    </row>
    <row r="96" spans="2:65" s="1" customFormat="1" ht="22.5" customHeight="1" x14ac:dyDescent="0.3">
      <c r="B96" s="35"/>
      <c r="C96" s="194" t="s">
        <v>86</v>
      </c>
      <c r="D96" s="194" t="s">
        <v>206</v>
      </c>
      <c r="E96" s="195" t="s">
        <v>2612</v>
      </c>
      <c r="F96" s="196" t="s">
        <v>2613</v>
      </c>
      <c r="G96" s="197" t="s">
        <v>320</v>
      </c>
      <c r="H96" s="198">
        <v>139</v>
      </c>
      <c r="I96" s="199"/>
      <c r="J96" s="200">
        <f t="shared" si="0"/>
        <v>0</v>
      </c>
      <c r="K96" s="196" t="s">
        <v>20</v>
      </c>
      <c r="L96" s="55"/>
      <c r="M96" s="201" t="s">
        <v>20</v>
      </c>
      <c r="N96" s="202" t="s">
        <v>49</v>
      </c>
      <c r="O96" s="36"/>
      <c r="P96" s="203">
        <f t="shared" si="1"/>
        <v>0</v>
      </c>
      <c r="Q96" s="203">
        <v>0</v>
      </c>
      <c r="R96" s="203">
        <f t="shared" si="2"/>
        <v>0</v>
      </c>
      <c r="S96" s="203">
        <v>0</v>
      </c>
      <c r="T96" s="204">
        <f t="shared" si="3"/>
        <v>0</v>
      </c>
      <c r="AR96" s="18" t="s">
        <v>211</v>
      </c>
      <c r="AT96" s="18" t="s">
        <v>206</v>
      </c>
      <c r="AU96" s="18" t="s">
        <v>22</v>
      </c>
      <c r="AY96" s="18" t="s">
        <v>203</v>
      </c>
      <c r="BE96" s="205">
        <f t="shared" si="4"/>
        <v>0</v>
      </c>
      <c r="BF96" s="205">
        <f t="shared" si="5"/>
        <v>0</v>
      </c>
      <c r="BG96" s="205">
        <f t="shared" si="6"/>
        <v>0</v>
      </c>
      <c r="BH96" s="205">
        <f t="shared" si="7"/>
        <v>0</v>
      </c>
      <c r="BI96" s="205">
        <f t="shared" si="8"/>
        <v>0</v>
      </c>
      <c r="BJ96" s="18" t="s">
        <v>22</v>
      </c>
      <c r="BK96" s="205">
        <f t="shared" si="9"/>
        <v>0</v>
      </c>
      <c r="BL96" s="18" t="s">
        <v>211</v>
      </c>
      <c r="BM96" s="18" t="s">
        <v>2614</v>
      </c>
    </row>
    <row r="97" spans="2:65" s="1" customFormat="1" ht="22.5" customHeight="1" x14ac:dyDescent="0.3">
      <c r="B97" s="35"/>
      <c r="C97" s="194" t="s">
        <v>94</v>
      </c>
      <c r="D97" s="194" t="s">
        <v>206</v>
      </c>
      <c r="E97" s="195" t="s">
        <v>2615</v>
      </c>
      <c r="F97" s="196" t="s">
        <v>2616</v>
      </c>
      <c r="G97" s="197" t="s">
        <v>320</v>
      </c>
      <c r="H97" s="198">
        <v>12</v>
      </c>
      <c r="I97" s="199"/>
      <c r="J97" s="200">
        <f t="shared" si="0"/>
        <v>0</v>
      </c>
      <c r="K97" s="196" t="s">
        <v>20</v>
      </c>
      <c r="L97" s="55"/>
      <c r="M97" s="201" t="s">
        <v>20</v>
      </c>
      <c r="N97" s="202" t="s">
        <v>49</v>
      </c>
      <c r="O97" s="36"/>
      <c r="P97" s="203">
        <f t="shared" si="1"/>
        <v>0</v>
      </c>
      <c r="Q97" s="203">
        <v>0</v>
      </c>
      <c r="R97" s="203">
        <f t="shared" si="2"/>
        <v>0</v>
      </c>
      <c r="S97" s="203">
        <v>0</v>
      </c>
      <c r="T97" s="204">
        <f t="shared" si="3"/>
        <v>0</v>
      </c>
      <c r="AR97" s="18" t="s">
        <v>211</v>
      </c>
      <c r="AT97" s="18" t="s">
        <v>206</v>
      </c>
      <c r="AU97" s="18" t="s">
        <v>22</v>
      </c>
      <c r="AY97" s="18" t="s">
        <v>203</v>
      </c>
      <c r="BE97" s="205">
        <f t="shared" si="4"/>
        <v>0</v>
      </c>
      <c r="BF97" s="205">
        <f t="shared" si="5"/>
        <v>0</v>
      </c>
      <c r="BG97" s="205">
        <f t="shared" si="6"/>
        <v>0</v>
      </c>
      <c r="BH97" s="205">
        <f t="shared" si="7"/>
        <v>0</v>
      </c>
      <c r="BI97" s="205">
        <f t="shared" si="8"/>
        <v>0</v>
      </c>
      <c r="BJ97" s="18" t="s">
        <v>22</v>
      </c>
      <c r="BK97" s="205">
        <f t="shared" si="9"/>
        <v>0</v>
      </c>
      <c r="BL97" s="18" t="s">
        <v>211</v>
      </c>
      <c r="BM97" s="18" t="s">
        <v>2617</v>
      </c>
    </row>
    <row r="98" spans="2:65" s="1" customFormat="1" ht="22.5" customHeight="1" x14ac:dyDescent="0.3">
      <c r="B98" s="35"/>
      <c r="C98" s="194" t="s">
        <v>211</v>
      </c>
      <c r="D98" s="194" t="s">
        <v>206</v>
      </c>
      <c r="E98" s="195" t="s">
        <v>2618</v>
      </c>
      <c r="F98" s="196" t="s">
        <v>2619</v>
      </c>
      <c r="G98" s="197" t="s">
        <v>417</v>
      </c>
      <c r="H98" s="198">
        <v>210</v>
      </c>
      <c r="I98" s="199"/>
      <c r="J98" s="200">
        <f t="shared" si="0"/>
        <v>0</v>
      </c>
      <c r="K98" s="196" t="s">
        <v>20</v>
      </c>
      <c r="L98" s="55"/>
      <c r="M98" s="201" t="s">
        <v>20</v>
      </c>
      <c r="N98" s="202" t="s">
        <v>49</v>
      </c>
      <c r="O98" s="36"/>
      <c r="P98" s="203">
        <f t="shared" si="1"/>
        <v>0</v>
      </c>
      <c r="Q98" s="203">
        <v>0</v>
      </c>
      <c r="R98" s="203">
        <f t="shared" si="2"/>
        <v>0</v>
      </c>
      <c r="S98" s="203">
        <v>0</v>
      </c>
      <c r="T98" s="204">
        <f t="shared" si="3"/>
        <v>0</v>
      </c>
      <c r="AR98" s="18" t="s">
        <v>211</v>
      </c>
      <c r="AT98" s="18" t="s">
        <v>206</v>
      </c>
      <c r="AU98" s="18" t="s">
        <v>22</v>
      </c>
      <c r="AY98" s="18" t="s">
        <v>203</v>
      </c>
      <c r="BE98" s="205">
        <f t="shared" si="4"/>
        <v>0</v>
      </c>
      <c r="BF98" s="205">
        <f t="shared" si="5"/>
        <v>0</v>
      </c>
      <c r="BG98" s="205">
        <f t="shared" si="6"/>
        <v>0</v>
      </c>
      <c r="BH98" s="205">
        <f t="shared" si="7"/>
        <v>0</v>
      </c>
      <c r="BI98" s="205">
        <f t="shared" si="8"/>
        <v>0</v>
      </c>
      <c r="BJ98" s="18" t="s">
        <v>22</v>
      </c>
      <c r="BK98" s="205">
        <f t="shared" si="9"/>
        <v>0</v>
      </c>
      <c r="BL98" s="18" t="s">
        <v>211</v>
      </c>
      <c r="BM98" s="18" t="s">
        <v>2620</v>
      </c>
    </row>
    <row r="99" spans="2:65" s="1" customFormat="1" ht="22.5" customHeight="1" x14ac:dyDescent="0.3">
      <c r="B99" s="35"/>
      <c r="C99" s="194" t="s">
        <v>247</v>
      </c>
      <c r="D99" s="194" t="s">
        <v>206</v>
      </c>
      <c r="E99" s="195" t="s">
        <v>2621</v>
      </c>
      <c r="F99" s="196" t="s">
        <v>2622</v>
      </c>
      <c r="G99" s="197" t="s">
        <v>417</v>
      </c>
      <c r="H99" s="198">
        <v>60</v>
      </c>
      <c r="I99" s="199"/>
      <c r="J99" s="200">
        <f t="shared" si="0"/>
        <v>0</v>
      </c>
      <c r="K99" s="196" t="s">
        <v>20</v>
      </c>
      <c r="L99" s="55"/>
      <c r="M99" s="201" t="s">
        <v>20</v>
      </c>
      <c r="N99" s="202" t="s">
        <v>49</v>
      </c>
      <c r="O99" s="36"/>
      <c r="P99" s="203">
        <f t="shared" si="1"/>
        <v>0</v>
      </c>
      <c r="Q99" s="203">
        <v>0</v>
      </c>
      <c r="R99" s="203">
        <f t="shared" si="2"/>
        <v>0</v>
      </c>
      <c r="S99" s="203">
        <v>0</v>
      </c>
      <c r="T99" s="204">
        <f t="shared" si="3"/>
        <v>0</v>
      </c>
      <c r="AR99" s="18" t="s">
        <v>211</v>
      </c>
      <c r="AT99" s="18" t="s">
        <v>206</v>
      </c>
      <c r="AU99" s="18" t="s">
        <v>22</v>
      </c>
      <c r="AY99" s="18" t="s">
        <v>203</v>
      </c>
      <c r="BE99" s="205">
        <f t="shared" si="4"/>
        <v>0</v>
      </c>
      <c r="BF99" s="205">
        <f t="shared" si="5"/>
        <v>0</v>
      </c>
      <c r="BG99" s="205">
        <f t="shared" si="6"/>
        <v>0</v>
      </c>
      <c r="BH99" s="205">
        <f t="shared" si="7"/>
        <v>0</v>
      </c>
      <c r="BI99" s="205">
        <f t="shared" si="8"/>
        <v>0</v>
      </c>
      <c r="BJ99" s="18" t="s">
        <v>22</v>
      </c>
      <c r="BK99" s="205">
        <f t="shared" si="9"/>
        <v>0</v>
      </c>
      <c r="BL99" s="18" t="s">
        <v>211</v>
      </c>
      <c r="BM99" s="18" t="s">
        <v>2623</v>
      </c>
    </row>
    <row r="100" spans="2:65" s="1" customFormat="1" ht="22.5" customHeight="1" x14ac:dyDescent="0.3">
      <c r="B100" s="35"/>
      <c r="C100" s="194" t="s">
        <v>267</v>
      </c>
      <c r="D100" s="194" t="s">
        <v>206</v>
      </c>
      <c r="E100" s="195" t="s">
        <v>2624</v>
      </c>
      <c r="F100" s="196" t="s">
        <v>2625</v>
      </c>
      <c r="G100" s="197" t="s">
        <v>417</v>
      </c>
      <c r="H100" s="198">
        <v>35</v>
      </c>
      <c r="I100" s="199"/>
      <c r="J100" s="200">
        <f t="shared" si="0"/>
        <v>0</v>
      </c>
      <c r="K100" s="196" t="s">
        <v>20</v>
      </c>
      <c r="L100" s="55"/>
      <c r="M100" s="201" t="s">
        <v>20</v>
      </c>
      <c r="N100" s="202" t="s">
        <v>49</v>
      </c>
      <c r="O100" s="36"/>
      <c r="P100" s="203">
        <f t="shared" si="1"/>
        <v>0</v>
      </c>
      <c r="Q100" s="203">
        <v>0</v>
      </c>
      <c r="R100" s="203">
        <f t="shared" si="2"/>
        <v>0</v>
      </c>
      <c r="S100" s="203">
        <v>0</v>
      </c>
      <c r="T100" s="204">
        <f t="shared" si="3"/>
        <v>0</v>
      </c>
      <c r="AR100" s="18" t="s">
        <v>211</v>
      </c>
      <c r="AT100" s="18" t="s">
        <v>206</v>
      </c>
      <c r="AU100" s="18" t="s">
        <v>22</v>
      </c>
      <c r="AY100" s="18" t="s">
        <v>203</v>
      </c>
      <c r="BE100" s="205">
        <f t="shared" si="4"/>
        <v>0</v>
      </c>
      <c r="BF100" s="205">
        <f t="shared" si="5"/>
        <v>0</v>
      </c>
      <c r="BG100" s="205">
        <f t="shared" si="6"/>
        <v>0</v>
      </c>
      <c r="BH100" s="205">
        <f t="shared" si="7"/>
        <v>0</v>
      </c>
      <c r="BI100" s="205">
        <f t="shared" si="8"/>
        <v>0</v>
      </c>
      <c r="BJ100" s="18" t="s">
        <v>22</v>
      </c>
      <c r="BK100" s="205">
        <f t="shared" si="9"/>
        <v>0</v>
      </c>
      <c r="BL100" s="18" t="s">
        <v>211</v>
      </c>
      <c r="BM100" s="18" t="s">
        <v>2626</v>
      </c>
    </row>
    <row r="101" spans="2:65" s="1" customFormat="1" ht="22.5" customHeight="1" x14ac:dyDescent="0.3">
      <c r="B101" s="35"/>
      <c r="C101" s="194" t="s">
        <v>277</v>
      </c>
      <c r="D101" s="194" t="s">
        <v>206</v>
      </c>
      <c r="E101" s="195" t="s">
        <v>2627</v>
      </c>
      <c r="F101" s="196" t="s">
        <v>2628</v>
      </c>
      <c r="G101" s="197" t="s">
        <v>417</v>
      </c>
      <c r="H101" s="198">
        <v>91</v>
      </c>
      <c r="I101" s="199"/>
      <c r="J101" s="200">
        <f t="shared" si="0"/>
        <v>0</v>
      </c>
      <c r="K101" s="196" t="s">
        <v>20</v>
      </c>
      <c r="L101" s="55"/>
      <c r="M101" s="201" t="s">
        <v>20</v>
      </c>
      <c r="N101" s="202" t="s">
        <v>49</v>
      </c>
      <c r="O101" s="36"/>
      <c r="P101" s="203">
        <f t="shared" si="1"/>
        <v>0</v>
      </c>
      <c r="Q101" s="203">
        <v>0</v>
      </c>
      <c r="R101" s="203">
        <f t="shared" si="2"/>
        <v>0</v>
      </c>
      <c r="S101" s="203">
        <v>0</v>
      </c>
      <c r="T101" s="204">
        <f t="shared" si="3"/>
        <v>0</v>
      </c>
      <c r="AR101" s="18" t="s">
        <v>211</v>
      </c>
      <c r="AT101" s="18" t="s">
        <v>206</v>
      </c>
      <c r="AU101" s="18" t="s">
        <v>22</v>
      </c>
      <c r="AY101" s="18" t="s">
        <v>203</v>
      </c>
      <c r="BE101" s="205">
        <f t="shared" si="4"/>
        <v>0</v>
      </c>
      <c r="BF101" s="205">
        <f t="shared" si="5"/>
        <v>0</v>
      </c>
      <c r="BG101" s="205">
        <f t="shared" si="6"/>
        <v>0</v>
      </c>
      <c r="BH101" s="205">
        <f t="shared" si="7"/>
        <v>0</v>
      </c>
      <c r="BI101" s="205">
        <f t="shared" si="8"/>
        <v>0</v>
      </c>
      <c r="BJ101" s="18" t="s">
        <v>22</v>
      </c>
      <c r="BK101" s="205">
        <f t="shared" si="9"/>
        <v>0</v>
      </c>
      <c r="BL101" s="18" t="s">
        <v>211</v>
      </c>
      <c r="BM101" s="18" t="s">
        <v>2629</v>
      </c>
    </row>
    <row r="102" spans="2:65" s="1" customFormat="1" ht="22.5" customHeight="1" x14ac:dyDescent="0.3">
      <c r="B102" s="35"/>
      <c r="C102" s="194" t="s">
        <v>283</v>
      </c>
      <c r="D102" s="194" t="s">
        <v>206</v>
      </c>
      <c r="E102" s="195" t="s">
        <v>2630</v>
      </c>
      <c r="F102" s="196" t="s">
        <v>2631</v>
      </c>
      <c r="G102" s="197" t="s">
        <v>417</v>
      </c>
      <c r="H102" s="198">
        <v>106</v>
      </c>
      <c r="I102" s="199"/>
      <c r="J102" s="200">
        <f t="shared" si="0"/>
        <v>0</v>
      </c>
      <c r="K102" s="196" t="s">
        <v>20</v>
      </c>
      <c r="L102" s="55"/>
      <c r="M102" s="201" t="s">
        <v>20</v>
      </c>
      <c r="N102" s="202" t="s">
        <v>49</v>
      </c>
      <c r="O102" s="3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AR102" s="18" t="s">
        <v>211</v>
      </c>
      <c r="AT102" s="18" t="s">
        <v>206</v>
      </c>
      <c r="AU102" s="18" t="s">
        <v>22</v>
      </c>
      <c r="AY102" s="18" t="s">
        <v>203</v>
      </c>
      <c r="BE102" s="205">
        <f t="shared" si="4"/>
        <v>0</v>
      </c>
      <c r="BF102" s="205">
        <f t="shared" si="5"/>
        <v>0</v>
      </c>
      <c r="BG102" s="205">
        <f t="shared" si="6"/>
        <v>0</v>
      </c>
      <c r="BH102" s="205">
        <f t="shared" si="7"/>
        <v>0</v>
      </c>
      <c r="BI102" s="205">
        <f t="shared" si="8"/>
        <v>0</v>
      </c>
      <c r="BJ102" s="18" t="s">
        <v>22</v>
      </c>
      <c r="BK102" s="205">
        <f t="shared" si="9"/>
        <v>0</v>
      </c>
      <c r="BL102" s="18" t="s">
        <v>211</v>
      </c>
      <c r="BM102" s="18" t="s">
        <v>2632</v>
      </c>
    </row>
    <row r="103" spans="2:65" s="1" customFormat="1" ht="22.5" customHeight="1" x14ac:dyDescent="0.3">
      <c r="B103" s="35"/>
      <c r="C103" s="194" t="s">
        <v>204</v>
      </c>
      <c r="D103" s="194" t="s">
        <v>206</v>
      </c>
      <c r="E103" s="195" t="s">
        <v>2633</v>
      </c>
      <c r="F103" s="196" t="s">
        <v>2634</v>
      </c>
      <c r="G103" s="197" t="s">
        <v>417</v>
      </c>
      <c r="H103" s="198">
        <v>156</v>
      </c>
      <c r="I103" s="199"/>
      <c r="J103" s="200">
        <f t="shared" si="0"/>
        <v>0</v>
      </c>
      <c r="K103" s="196" t="s">
        <v>20</v>
      </c>
      <c r="L103" s="55"/>
      <c r="M103" s="201" t="s">
        <v>20</v>
      </c>
      <c r="N103" s="202" t="s">
        <v>49</v>
      </c>
      <c r="O103" s="3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AR103" s="18" t="s">
        <v>211</v>
      </c>
      <c r="AT103" s="18" t="s">
        <v>206</v>
      </c>
      <c r="AU103" s="18" t="s">
        <v>22</v>
      </c>
      <c r="AY103" s="18" t="s">
        <v>203</v>
      </c>
      <c r="BE103" s="205">
        <f t="shared" si="4"/>
        <v>0</v>
      </c>
      <c r="BF103" s="205">
        <f t="shared" si="5"/>
        <v>0</v>
      </c>
      <c r="BG103" s="205">
        <f t="shared" si="6"/>
        <v>0</v>
      </c>
      <c r="BH103" s="205">
        <f t="shared" si="7"/>
        <v>0</v>
      </c>
      <c r="BI103" s="205">
        <f t="shared" si="8"/>
        <v>0</v>
      </c>
      <c r="BJ103" s="18" t="s">
        <v>22</v>
      </c>
      <c r="BK103" s="205">
        <f t="shared" si="9"/>
        <v>0</v>
      </c>
      <c r="BL103" s="18" t="s">
        <v>211</v>
      </c>
      <c r="BM103" s="18" t="s">
        <v>2635</v>
      </c>
    </row>
    <row r="104" spans="2:65" s="1" customFormat="1" ht="22.5" customHeight="1" x14ac:dyDescent="0.3">
      <c r="B104" s="35"/>
      <c r="C104" s="194" t="s">
        <v>27</v>
      </c>
      <c r="D104" s="194" t="s">
        <v>206</v>
      </c>
      <c r="E104" s="195" t="s">
        <v>2636</v>
      </c>
      <c r="F104" s="196" t="s">
        <v>2637</v>
      </c>
      <c r="G104" s="197" t="s">
        <v>417</v>
      </c>
      <c r="H104" s="198">
        <v>10</v>
      </c>
      <c r="I104" s="199"/>
      <c r="J104" s="200">
        <f t="shared" si="0"/>
        <v>0</v>
      </c>
      <c r="K104" s="196" t="s">
        <v>20</v>
      </c>
      <c r="L104" s="55"/>
      <c r="M104" s="201" t="s">
        <v>20</v>
      </c>
      <c r="N104" s="202" t="s">
        <v>49</v>
      </c>
      <c r="O104" s="3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AR104" s="18" t="s">
        <v>211</v>
      </c>
      <c r="AT104" s="18" t="s">
        <v>206</v>
      </c>
      <c r="AU104" s="18" t="s">
        <v>22</v>
      </c>
      <c r="AY104" s="18" t="s">
        <v>203</v>
      </c>
      <c r="BE104" s="205">
        <f t="shared" si="4"/>
        <v>0</v>
      </c>
      <c r="BF104" s="205">
        <f t="shared" si="5"/>
        <v>0</v>
      </c>
      <c r="BG104" s="205">
        <f t="shared" si="6"/>
        <v>0</v>
      </c>
      <c r="BH104" s="205">
        <f t="shared" si="7"/>
        <v>0</v>
      </c>
      <c r="BI104" s="205">
        <f t="shared" si="8"/>
        <v>0</v>
      </c>
      <c r="BJ104" s="18" t="s">
        <v>22</v>
      </c>
      <c r="BK104" s="205">
        <f t="shared" si="9"/>
        <v>0</v>
      </c>
      <c r="BL104" s="18" t="s">
        <v>211</v>
      </c>
      <c r="BM104" s="18" t="s">
        <v>2638</v>
      </c>
    </row>
    <row r="105" spans="2:65" s="1" customFormat="1" ht="22.5" customHeight="1" x14ac:dyDescent="0.3">
      <c r="B105" s="35"/>
      <c r="C105" s="194" t="s">
        <v>298</v>
      </c>
      <c r="D105" s="194" t="s">
        <v>206</v>
      </c>
      <c r="E105" s="195" t="s">
        <v>2639</v>
      </c>
      <c r="F105" s="196" t="s">
        <v>2640</v>
      </c>
      <c r="G105" s="197" t="s">
        <v>417</v>
      </c>
      <c r="H105" s="198">
        <v>10</v>
      </c>
      <c r="I105" s="199"/>
      <c r="J105" s="200">
        <f t="shared" si="0"/>
        <v>0</v>
      </c>
      <c r="K105" s="196" t="s">
        <v>20</v>
      </c>
      <c r="L105" s="55"/>
      <c r="M105" s="201" t="s">
        <v>20</v>
      </c>
      <c r="N105" s="202" t="s">
        <v>49</v>
      </c>
      <c r="O105" s="3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AR105" s="18" t="s">
        <v>211</v>
      </c>
      <c r="AT105" s="18" t="s">
        <v>206</v>
      </c>
      <c r="AU105" s="18" t="s">
        <v>22</v>
      </c>
      <c r="AY105" s="18" t="s">
        <v>203</v>
      </c>
      <c r="BE105" s="205">
        <f t="shared" si="4"/>
        <v>0</v>
      </c>
      <c r="BF105" s="205">
        <f t="shared" si="5"/>
        <v>0</v>
      </c>
      <c r="BG105" s="205">
        <f t="shared" si="6"/>
        <v>0</v>
      </c>
      <c r="BH105" s="205">
        <f t="shared" si="7"/>
        <v>0</v>
      </c>
      <c r="BI105" s="205">
        <f t="shared" si="8"/>
        <v>0</v>
      </c>
      <c r="BJ105" s="18" t="s">
        <v>22</v>
      </c>
      <c r="BK105" s="205">
        <f t="shared" si="9"/>
        <v>0</v>
      </c>
      <c r="BL105" s="18" t="s">
        <v>211</v>
      </c>
      <c r="BM105" s="18" t="s">
        <v>2641</v>
      </c>
    </row>
    <row r="106" spans="2:65" s="1" customFormat="1" ht="22.5" customHeight="1" x14ac:dyDescent="0.3">
      <c r="B106" s="35"/>
      <c r="C106" s="194" t="s">
        <v>305</v>
      </c>
      <c r="D106" s="194" t="s">
        <v>206</v>
      </c>
      <c r="E106" s="195" t="s">
        <v>2642</v>
      </c>
      <c r="F106" s="196" t="s">
        <v>2643</v>
      </c>
      <c r="G106" s="197" t="s">
        <v>417</v>
      </c>
      <c r="H106" s="198">
        <v>12</v>
      </c>
      <c r="I106" s="199"/>
      <c r="J106" s="200">
        <f t="shared" si="0"/>
        <v>0</v>
      </c>
      <c r="K106" s="196" t="s">
        <v>20</v>
      </c>
      <c r="L106" s="55"/>
      <c r="M106" s="201" t="s">
        <v>20</v>
      </c>
      <c r="N106" s="202" t="s">
        <v>49</v>
      </c>
      <c r="O106" s="3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AR106" s="18" t="s">
        <v>211</v>
      </c>
      <c r="AT106" s="18" t="s">
        <v>206</v>
      </c>
      <c r="AU106" s="18" t="s">
        <v>22</v>
      </c>
      <c r="AY106" s="18" t="s">
        <v>203</v>
      </c>
      <c r="BE106" s="205">
        <f t="shared" si="4"/>
        <v>0</v>
      </c>
      <c r="BF106" s="205">
        <f t="shared" si="5"/>
        <v>0</v>
      </c>
      <c r="BG106" s="205">
        <f t="shared" si="6"/>
        <v>0</v>
      </c>
      <c r="BH106" s="205">
        <f t="shared" si="7"/>
        <v>0</v>
      </c>
      <c r="BI106" s="205">
        <f t="shared" si="8"/>
        <v>0</v>
      </c>
      <c r="BJ106" s="18" t="s">
        <v>22</v>
      </c>
      <c r="BK106" s="205">
        <f t="shared" si="9"/>
        <v>0</v>
      </c>
      <c r="BL106" s="18" t="s">
        <v>211</v>
      </c>
      <c r="BM106" s="18" t="s">
        <v>2644</v>
      </c>
    </row>
    <row r="107" spans="2:65" s="1" customFormat="1" ht="22.5" customHeight="1" x14ac:dyDescent="0.3">
      <c r="B107" s="35"/>
      <c r="C107" s="194" t="s">
        <v>311</v>
      </c>
      <c r="D107" s="194" t="s">
        <v>206</v>
      </c>
      <c r="E107" s="195" t="s">
        <v>2645</v>
      </c>
      <c r="F107" s="196" t="s">
        <v>2646</v>
      </c>
      <c r="G107" s="197" t="s">
        <v>417</v>
      </c>
      <c r="H107" s="198">
        <v>4</v>
      </c>
      <c r="I107" s="199"/>
      <c r="J107" s="200">
        <f t="shared" si="0"/>
        <v>0</v>
      </c>
      <c r="K107" s="196" t="s">
        <v>20</v>
      </c>
      <c r="L107" s="55"/>
      <c r="M107" s="201" t="s">
        <v>20</v>
      </c>
      <c r="N107" s="202" t="s">
        <v>49</v>
      </c>
      <c r="O107" s="3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AR107" s="18" t="s">
        <v>211</v>
      </c>
      <c r="AT107" s="18" t="s">
        <v>206</v>
      </c>
      <c r="AU107" s="18" t="s">
        <v>22</v>
      </c>
      <c r="AY107" s="18" t="s">
        <v>203</v>
      </c>
      <c r="BE107" s="205">
        <f t="shared" si="4"/>
        <v>0</v>
      </c>
      <c r="BF107" s="205">
        <f t="shared" si="5"/>
        <v>0</v>
      </c>
      <c r="BG107" s="205">
        <f t="shared" si="6"/>
        <v>0</v>
      </c>
      <c r="BH107" s="205">
        <f t="shared" si="7"/>
        <v>0</v>
      </c>
      <c r="BI107" s="205">
        <f t="shared" si="8"/>
        <v>0</v>
      </c>
      <c r="BJ107" s="18" t="s">
        <v>22</v>
      </c>
      <c r="BK107" s="205">
        <f t="shared" si="9"/>
        <v>0</v>
      </c>
      <c r="BL107" s="18" t="s">
        <v>211</v>
      </c>
      <c r="BM107" s="18" t="s">
        <v>2647</v>
      </c>
    </row>
    <row r="108" spans="2:65" s="1" customFormat="1" ht="22.5" customHeight="1" x14ac:dyDescent="0.3">
      <c r="B108" s="35"/>
      <c r="C108" s="194" t="s">
        <v>317</v>
      </c>
      <c r="D108" s="194" t="s">
        <v>206</v>
      </c>
      <c r="E108" s="195" t="s">
        <v>2648</v>
      </c>
      <c r="F108" s="196" t="s">
        <v>2649</v>
      </c>
      <c r="G108" s="197" t="s">
        <v>417</v>
      </c>
      <c r="H108" s="198">
        <v>1</v>
      </c>
      <c r="I108" s="199"/>
      <c r="J108" s="200">
        <f t="shared" si="0"/>
        <v>0</v>
      </c>
      <c r="K108" s="196" t="s">
        <v>20</v>
      </c>
      <c r="L108" s="55"/>
      <c r="M108" s="201" t="s">
        <v>20</v>
      </c>
      <c r="N108" s="202" t="s">
        <v>49</v>
      </c>
      <c r="O108" s="3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AR108" s="18" t="s">
        <v>211</v>
      </c>
      <c r="AT108" s="18" t="s">
        <v>206</v>
      </c>
      <c r="AU108" s="18" t="s">
        <v>22</v>
      </c>
      <c r="AY108" s="18" t="s">
        <v>203</v>
      </c>
      <c r="BE108" s="205">
        <f t="shared" si="4"/>
        <v>0</v>
      </c>
      <c r="BF108" s="205">
        <f t="shared" si="5"/>
        <v>0</v>
      </c>
      <c r="BG108" s="205">
        <f t="shared" si="6"/>
        <v>0</v>
      </c>
      <c r="BH108" s="205">
        <f t="shared" si="7"/>
        <v>0</v>
      </c>
      <c r="BI108" s="205">
        <f t="shared" si="8"/>
        <v>0</v>
      </c>
      <c r="BJ108" s="18" t="s">
        <v>22</v>
      </c>
      <c r="BK108" s="205">
        <f t="shared" si="9"/>
        <v>0</v>
      </c>
      <c r="BL108" s="18" t="s">
        <v>211</v>
      </c>
      <c r="BM108" s="18" t="s">
        <v>2650</v>
      </c>
    </row>
    <row r="109" spans="2:65" s="1" customFormat="1" ht="22.5" customHeight="1" x14ac:dyDescent="0.3">
      <c r="B109" s="35"/>
      <c r="C109" s="194" t="s">
        <v>8</v>
      </c>
      <c r="D109" s="194" t="s">
        <v>206</v>
      </c>
      <c r="E109" s="195" t="s">
        <v>2651</v>
      </c>
      <c r="F109" s="196" t="s">
        <v>2652</v>
      </c>
      <c r="G109" s="197" t="s">
        <v>417</v>
      </c>
      <c r="H109" s="198">
        <v>16</v>
      </c>
      <c r="I109" s="199"/>
      <c r="J109" s="200">
        <f t="shared" si="0"/>
        <v>0</v>
      </c>
      <c r="K109" s="196" t="s">
        <v>20</v>
      </c>
      <c r="L109" s="55"/>
      <c r="M109" s="201" t="s">
        <v>20</v>
      </c>
      <c r="N109" s="202" t="s">
        <v>49</v>
      </c>
      <c r="O109" s="3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AR109" s="18" t="s">
        <v>211</v>
      </c>
      <c r="AT109" s="18" t="s">
        <v>206</v>
      </c>
      <c r="AU109" s="18" t="s">
        <v>22</v>
      </c>
      <c r="AY109" s="18" t="s">
        <v>203</v>
      </c>
      <c r="BE109" s="205">
        <f t="shared" si="4"/>
        <v>0</v>
      </c>
      <c r="BF109" s="205">
        <f t="shared" si="5"/>
        <v>0</v>
      </c>
      <c r="BG109" s="205">
        <f t="shared" si="6"/>
        <v>0</v>
      </c>
      <c r="BH109" s="205">
        <f t="shared" si="7"/>
        <v>0</v>
      </c>
      <c r="BI109" s="205">
        <f t="shared" si="8"/>
        <v>0</v>
      </c>
      <c r="BJ109" s="18" t="s">
        <v>22</v>
      </c>
      <c r="BK109" s="205">
        <f t="shared" si="9"/>
        <v>0</v>
      </c>
      <c r="BL109" s="18" t="s">
        <v>211</v>
      </c>
      <c r="BM109" s="18" t="s">
        <v>2653</v>
      </c>
    </row>
    <row r="110" spans="2:65" s="1" customFormat="1" ht="22.5" customHeight="1" x14ac:dyDescent="0.3">
      <c r="B110" s="35"/>
      <c r="C110" s="194" t="s">
        <v>336</v>
      </c>
      <c r="D110" s="194" t="s">
        <v>206</v>
      </c>
      <c r="E110" s="195" t="s">
        <v>2654</v>
      </c>
      <c r="F110" s="196" t="s">
        <v>2655</v>
      </c>
      <c r="G110" s="197" t="s">
        <v>417</v>
      </c>
      <c r="H110" s="198">
        <v>5</v>
      </c>
      <c r="I110" s="199"/>
      <c r="J110" s="200">
        <f t="shared" si="0"/>
        <v>0</v>
      </c>
      <c r="K110" s="196" t="s">
        <v>20</v>
      </c>
      <c r="L110" s="55"/>
      <c r="M110" s="201" t="s">
        <v>20</v>
      </c>
      <c r="N110" s="202" t="s">
        <v>49</v>
      </c>
      <c r="O110" s="3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AR110" s="18" t="s">
        <v>211</v>
      </c>
      <c r="AT110" s="18" t="s">
        <v>206</v>
      </c>
      <c r="AU110" s="18" t="s">
        <v>22</v>
      </c>
      <c r="AY110" s="18" t="s">
        <v>203</v>
      </c>
      <c r="BE110" s="205">
        <f t="shared" si="4"/>
        <v>0</v>
      </c>
      <c r="BF110" s="205">
        <f t="shared" si="5"/>
        <v>0</v>
      </c>
      <c r="BG110" s="205">
        <f t="shared" si="6"/>
        <v>0</v>
      </c>
      <c r="BH110" s="205">
        <f t="shared" si="7"/>
        <v>0</v>
      </c>
      <c r="BI110" s="205">
        <f t="shared" si="8"/>
        <v>0</v>
      </c>
      <c r="BJ110" s="18" t="s">
        <v>22</v>
      </c>
      <c r="BK110" s="205">
        <f t="shared" si="9"/>
        <v>0</v>
      </c>
      <c r="BL110" s="18" t="s">
        <v>211</v>
      </c>
      <c r="BM110" s="18" t="s">
        <v>2656</v>
      </c>
    </row>
    <row r="111" spans="2:65" s="1" customFormat="1" ht="22.5" customHeight="1" x14ac:dyDescent="0.3">
      <c r="B111" s="35"/>
      <c r="C111" s="194" t="s">
        <v>340</v>
      </c>
      <c r="D111" s="194" t="s">
        <v>206</v>
      </c>
      <c r="E111" s="195" t="s">
        <v>2657</v>
      </c>
      <c r="F111" s="196" t="s">
        <v>2658</v>
      </c>
      <c r="G111" s="197" t="s">
        <v>417</v>
      </c>
      <c r="H111" s="198">
        <v>2</v>
      </c>
      <c r="I111" s="199"/>
      <c r="J111" s="200">
        <f t="shared" si="0"/>
        <v>0</v>
      </c>
      <c r="K111" s="196" t="s">
        <v>20</v>
      </c>
      <c r="L111" s="55"/>
      <c r="M111" s="201" t="s">
        <v>20</v>
      </c>
      <c r="N111" s="202" t="s">
        <v>49</v>
      </c>
      <c r="O111" s="3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AR111" s="18" t="s">
        <v>211</v>
      </c>
      <c r="AT111" s="18" t="s">
        <v>206</v>
      </c>
      <c r="AU111" s="18" t="s">
        <v>22</v>
      </c>
      <c r="AY111" s="18" t="s">
        <v>203</v>
      </c>
      <c r="BE111" s="205">
        <f t="shared" si="4"/>
        <v>0</v>
      </c>
      <c r="BF111" s="205">
        <f t="shared" si="5"/>
        <v>0</v>
      </c>
      <c r="BG111" s="205">
        <f t="shared" si="6"/>
        <v>0</v>
      </c>
      <c r="BH111" s="205">
        <f t="shared" si="7"/>
        <v>0</v>
      </c>
      <c r="BI111" s="205">
        <f t="shared" si="8"/>
        <v>0</v>
      </c>
      <c r="BJ111" s="18" t="s">
        <v>22</v>
      </c>
      <c r="BK111" s="205">
        <f t="shared" si="9"/>
        <v>0</v>
      </c>
      <c r="BL111" s="18" t="s">
        <v>211</v>
      </c>
      <c r="BM111" s="18" t="s">
        <v>2659</v>
      </c>
    </row>
    <row r="112" spans="2:65" s="1" customFormat="1" ht="22.5" customHeight="1" x14ac:dyDescent="0.3">
      <c r="B112" s="35"/>
      <c r="C112" s="194" t="s">
        <v>344</v>
      </c>
      <c r="D112" s="194" t="s">
        <v>206</v>
      </c>
      <c r="E112" s="195" t="s">
        <v>2660</v>
      </c>
      <c r="F112" s="196" t="s">
        <v>2661</v>
      </c>
      <c r="G112" s="197" t="s">
        <v>417</v>
      </c>
      <c r="H112" s="198">
        <v>3</v>
      </c>
      <c r="I112" s="199"/>
      <c r="J112" s="200">
        <f t="shared" si="0"/>
        <v>0</v>
      </c>
      <c r="K112" s="196" t="s">
        <v>20</v>
      </c>
      <c r="L112" s="55"/>
      <c r="M112" s="201" t="s">
        <v>20</v>
      </c>
      <c r="N112" s="202" t="s">
        <v>49</v>
      </c>
      <c r="O112" s="3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AR112" s="18" t="s">
        <v>211</v>
      </c>
      <c r="AT112" s="18" t="s">
        <v>206</v>
      </c>
      <c r="AU112" s="18" t="s">
        <v>22</v>
      </c>
      <c r="AY112" s="18" t="s">
        <v>203</v>
      </c>
      <c r="BE112" s="205">
        <f t="shared" si="4"/>
        <v>0</v>
      </c>
      <c r="BF112" s="205">
        <f t="shared" si="5"/>
        <v>0</v>
      </c>
      <c r="BG112" s="205">
        <f t="shared" si="6"/>
        <v>0</v>
      </c>
      <c r="BH112" s="205">
        <f t="shared" si="7"/>
        <v>0</v>
      </c>
      <c r="BI112" s="205">
        <f t="shared" si="8"/>
        <v>0</v>
      </c>
      <c r="BJ112" s="18" t="s">
        <v>22</v>
      </c>
      <c r="BK112" s="205">
        <f t="shared" si="9"/>
        <v>0</v>
      </c>
      <c r="BL112" s="18" t="s">
        <v>211</v>
      </c>
      <c r="BM112" s="18" t="s">
        <v>2662</v>
      </c>
    </row>
    <row r="113" spans="2:65" s="1" customFormat="1" ht="22.5" customHeight="1" x14ac:dyDescent="0.3">
      <c r="B113" s="35"/>
      <c r="C113" s="194" t="s">
        <v>348</v>
      </c>
      <c r="D113" s="194" t="s">
        <v>206</v>
      </c>
      <c r="E113" s="195" t="s">
        <v>2663</v>
      </c>
      <c r="F113" s="196" t="s">
        <v>2664</v>
      </c>
      <c r="G113" s="197" t="s">
        <v>417</v>
      </c>
      <c r="H113" s="198">
        <v>34</v>
      </c>
      <c r="I113" s="199"/>
      <c r="J113" s="200">
        <f t="shared" si="0"/>
        <v>0</v>
      </c>
      <c r="K113" s="196" t="s">
        <v>20</v>
      </c>
      <c r="L113" s="55"/>
      <c r="M113" s="201" t="s">
        <v>20</v>
      </c>
      <c r="N113" s="202" t="s">
        <v>49</v>
      </c>
      <c r="O113" s="3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AR113" s="18" t="s">
        <v>211</v>
      </c>
      <c r="AT113" s="18" t="s">
        <v>206</v>
      </c>
      <c r="AU113" s="18" t="s">
        <v>22</v>
      </c>
      <c r="AY113" s="18" t="s">
        <v>203</v>
      </c>
      <c r="BE113" s="205">
        <f t="shared" si="4"/>
        <v>0</v>
      </c>
      <c r="BF113" s="205">
        <f t="shared" si="5"/>
        <v>0</v>
      </c>
      <c r="BG113" s="205">
        <f t="shared" si="6"/>
        <v>0</v>
      </c>
      <c r="BH113" s="205">
        <f t="shared" si="7"/>
        <v>0</v>
      </c>
      <c r="BI113" s="205">
        <f t="shared" si="8"/>
        <v>0</v>
      </c>
      <c r="BJ113" s="18" t="s">
        <v>22</v>
      </c>
      <c r="BK113" s="205">
        <f t="shared" si="9"/>
        <v>0</v>
      </c>
      <c r="BL113" s="18" t="s">
        <v>211</v>
      </c>
      <c r="BM113" s="18" t="s">
        <v>2665</v>
      </c>
    </row>
    <row r="114" spans="2:65" s="1" customFormat="1" ht="22.5" customHeight="1" x14ac:dyDescent="0.3">
      <c r="B114" s="35"/>
      <c r="C114" s="194" t="s">
        <v>353</v>
      </c>
      <c r="D114" s="194" t="s">
        <v>206</v>
      </c>
      <c r="E114" s="195" t="s">
        <v>2666</v>
      </c>
      <c r="F114" s="196" t="s">
        <v>2667</v>
      </c>
      <c r="G114" s="197" t="s">
        <v>417</v>
      </c>
      <c r="H114" s="198">
        <v>11</v>
      </c>
      <c r="I114" s="199"/>
      <c r="J114" s="200">
        <f t="shared" si="0"/>
        <v>0</v>
      </c>
      <c r="K114" s="196" t="s">
        <v>20</v>
      </c>
      <c r="L114" s="55"/>
      <c r="M114" s="201" t="s">
        <v>20</v>
      </c>
      <c r="N114" s="202" t="s">
        <v>49</v>
      </c>
      <c r="O114" s="3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AR114" s="18" t="s">
        <v>211</v>
      </c>
      <c r="AT114" s="18" t="s">
        <v>206</v>
      </c>
      <c r="AU114" s="18" t="s">
        <v>22</v>
      </c>
      <c r="AY114" s="18" t="s">
        <v>203</v>
      </c>
      <c r="BE114" s="205">
        <f t="shared" si="4"/>
        <v>0</v>
      </c>
      <c r="BF114" s="205">
        <f t="shared" si="5"/>
        <v>0</v>
      </c>
      <c r="BG114" s="205">
        <f t="shared" si="6"/>
        <v>0</v>
      </c>
      <c r="BH114" s="205">
        <f t="shared" si="7"/>
        <v>0</v>
      </c>
      <c r="BI114" s="205">
        <f t="shared" si="8"/>
        <v>0</v>
      </c>
      <c r="BJ114" s="18" t="s">
        <v>22</v>
      </c>
      <c r="BK114" s="205">
        <f t="shared" si="9"/>
        <v>0</v>
      </c>
      <c r="BL114" s="18" t="s">
        <v>211</v>
      </c>
      <c r="BM114" s="18" t="s">
        <v>2668</v>
      </c>
    </row>
    <row r="115" spans="2:65" s="1" customFormat="1" ht="22.5" customHeight="1" x14ac:dyDescent="0.3">
      <c r="B115" s="35"/>
      <c r="C115" s="194" t="s">
        <v>7</v>
      </c>
      <c r="D115" s="194" t="s">
        <v>206</v>
      </c>
      <c r="E115" s="195" t="s">
        <v>2669</v>
      </c>
      <c r="F115" s="196" t="s">
        <v>2670</v>
      </c>
      <c r="G115" s="197" t="s">
        <v>417</v>
      </c>
      <c r="H115" s="198">
        <v>4</v>
      </c>
      <c r="I115" s="199"/>
      <c r="J115" s="200">
        <f t="shared" si="0"/>
        <v>0</v>
      </c>
      <c r="K115" s="196" t="s">
        <v>20</v>
      </c>
      <c r="L115" s="55"/>
      <c r="M115" s="201" t="s">
        <v>20</v>
      </c>
      <c r="N115" s="202" t="s">
        <v>49</v>
      </c>
      <c r="O115" s="3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AR115" s="18" t="s">
        <v>211</v>
      </c>
      <c r="AT115" s="18" t="s">
        <v>206</v>
      </c>
      <c r="AU115" s="18" t="s">
        <v>22</v>
      </c>
      <c r="AY115" s="18" t="s">
        <v>203</v>
      </c>
      <c r="BE115" s="205">
        <f t="shared" si="4"/>
        <v>0</v>
      </c>
      <c r="BF115" s="205">
        <f t="shared" si="5"/>
        <v>0</v>
      </c>
      <c r="BG115" s="205">
        <f t="shared" si="6"/>
        <v>0</v>
      </c>
      <c r="BH115" s="205">
        <f t="shared" si="7"/>
        <v>0</v>
      </c>
      <c r="BI115" s="205">
        <f t="shared" si="8"/>
        <v>0</v>
      </c>
      <c r="BJ115" s="18" t="s">
        <v>22</v>
      </c>
      <c r="BK115" s="205">
        <f t="shared" si="9"/>
        <v>0</v>
      </c>
      <c r="BL115" s="18" t="s">
        <v>211</v>
      </c>
      <c r="BM115" s="18" t="s">
        <v>2671</v>
      </c>
    </row>
    <row r="116" spans="2:65" s="1" customFormat="1" ht="22.5" customHeight="1" x14ac:dyDescent="0.3">
      <c r="B116" s="35"/>
      <c r="C116" s="194" t="s">
        <v>366</v>
      </c>
      <c r="D116" s="194" t="s">
        <v>206</v>
      </c>
      <c r="E116" s="195" t="s">
        <v>2672</v>
      </c>
      <c r="F116" s="196" t="s">
        <v>2673</v>
      </c>
      <c r="G116" s="197" t="s">
        <v>417</v>
      </c>
      <c r="H116" s="198">
        <v>4</v>
      </c>
      <c r="I116" s="199"/>
      <c r="J116" s="200">
        <f t="shared" si="0"/>
        <v>0</v>
      </c>
      <c r="K116" s="196" t="s">
        <v>20</v>
      </c>
      <c r="L116" s="55"/>
      <c r="M116" s="201" t="s">
        <v>20</v>
      </c>
      <c r="N116" s="202" t="s">
        <v>49</v>
      </c>
      <c r="O116" s="3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AR116" s="18" t="s">
        <v>211</v>
      </c>
      <c r="AT116" s="18" t="s">
        <v>206</v>
      </c>
      <c r="AU116" s="18" t="s">
        <v>22</v>
      </c>
      <c r="AY116" s="18" t="s">
        <v>203</v>
      </c>
      <c r="BE116" s="205">
        <f t="shared" si="4"/>
        <v>0</v>
      </c>
      <c r="BF116" s="205">
        <f t="shared" si="5"/>
        <v>0</v>
      </c>
      <c r="BG116" s="205">
        <f t="shared" si="6"/>
        <v>0</v>
      </c>
      <c r="BH116" s="205">
        <f t="shared" si="7"/>
        <v>0</v>
      </c>
      <c r="BI116" s="205">
        <f t="shared" si="8"/>
        <v>0</v>
      </c>
      <c r="BJ116" s="18" t="s">
        <v>22</v>
      </c>
      <c r="BK116" s="205">
        <f t="shared" si="9"/>
        <v>0</v>
      </c>
      <c r="BL116" s="18" t="s">
        <v>211</v>
      </c>
      <c r="BM116" s="18" t="s">
        <v>2674</v>
      </c>
    </row>
    <row r="117" spans="2:65" s="1" customFormat="1" ht="22.5" customHeight="1" x14ac:dyDescent="0.3">
      <c r="B117" s="35"/>
      <c r="C117" s="194" t="s">
        <v>375</v>
      </c>
      <c r="D117" s="194" t="s">
        <v>206</v>
      </c>
      <c r="E117" s="195" t="s">
        <v>2675</v>
      </c>
      <c r="F117" s="196" t="s">
        <v>2676</v>
      </c>
      <c r="G117" s="197" t="s">
        <v>417</v>
      </c>
      <c r="H117" s="198">
        <v>2</v>
      </c>
      <c r="I117" s="199"/>
      <c r="J117" s="200">
        <f t="shared" si="0"/>
        <v>0</v>
      </c>
      <c r="K117" s="196" t="s">
        <v>20</v>
      </c>
      <c r="L117" s="55"/>
      <c r="M117" s="201" t="s">
        <v>20</v>
      </c>
      <c r="N117" s="202" t="s">
        <v>49</v>
      </c>
      <c r="O117" s="3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AR117" s="18" t="s">
        <v>211</v>
      </c>
      <c r="AT117" s="18" t="s">
        <v>206</v>
      </c>
      <c r="AU117" s="18" t="s">
        <v>22</v>
      </c>
      <c r="AY117" s="18" t="s">
        <v>203</v>
      </c>
      <c r="BE117" s="205">
        <f t="shared" si="4"/>
        <v>0</v>
      </c>
      <c r="BF117" s="205">
        <f t="shared" si="5"/>
        <v>0</v>
      </c>
      <c r="BG117" s="205">
        <f t="shared" si="6"/>
        <v>0</v>
      </c>
      <c r="BH117" s="205">
        <f t="shared" si="7"/>
        <v>0</v>
      </c>
      <c r="BI117" s="205">
        <f t="shared" si="8"/>
        <v>0</v>
      </c>
      <c r="BJ117" s="18" t="s">
        <v>22</v>
      </c>
      <c r="BK117" s="205">
        <f t="shared" si="9"/>
        <v>0</v>
      </c>
      <c r="BL117" s="18" t="s">
        <v>211</v>
      </c>
      <c r="BM117" s="18" t="s">
        <v>2677</v>
      </c>
    </row>
    <row r="118" spans="2:65" s="1" customFormat="1" ht="22.5" customHeight="1" x14ac:dyDescent="0.3">
      <c r="B118" s="35"/>
      <c r="C118" s="194" t="s">
        <v>382</v>
      </c>
      <c r="D118" s="194" t="s">
        <v>206</v>
      </c>
      <c r="E118" s="195" t="s">
        <v>2678</v>
      </c>
      <c r="F118" s="196" t="s">
        <v>2679</v>
      </c>
      <c r="G118" s="197" t="s">
        <v>417</v>
      </c>
      <c r="H118" s="198">
        <v>6</v>
      </c>
      <c r="I118" s="199"/>
      <c r="J118" s="200">
        <f t="shared" si="0"/>
        <v>0</v>
      </c>
      <c r="K118" s="196" t="s">
        <v>20</v>
      </c>
      <c r="L118" s="55"/>
      <c r="M118" s="201" t="s">
        <v>20</v>
      </c>
      <c r="N118" s="202" t="s">
        <v>49</v>
      </c>
      <c r="O118" s="3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AR118" s="18" t="s">
        <v>211</v>
      </c>
      <c r="AT118" s="18" t="s">
        <v>206</v>
      </c>
      <c r="AU118" s="18" t="s">
        <v>22</v>
      </c>
      <c r="AY118" s="18" t="s">
        <v>203</v>
      </c>
      <c r="BE118" s="205">
        <f t="shared" si="4"/>
        <v>0</v>
      </c>
      <c r="BF118" s="205">
        <f t="shared" si="5"/>
        <v>0</v>
      </c>
      <c r="BG118" s="205">
        <f t="shared" si="6"/>
        <v>0</v>
      </c>
      <c r="BH118" s="205">
        <f t="shared" si="7"/>
        <v>0</v>
      </c>
      <c r="BI118" s="205">
        <f t="shared" si="8"/>
        <v>0</v>
      </c>
      <c r="BJ118" s="18" t="s">
        <v>22</v>
      </c>
      <c r="BK118" s="205">
        <f t="shared" si="9"/>
        <v>0</v>
      </c>
      <c r="BL118" s="18" t="s">
        <v>211</v>
      </c>
      <c r="BM118" s="18" t="s">
        <v>2680</v>
      </c>
    </row>
    <row r="119" spans="2:65" s="1" customFormat="1" ht="22.5" customHeight="1" x14ac:dyDescent="0.3">
      <c r="B119" s="35"/>
      <c r="C119" s="194" t="s">
        <v>390</v>
      </c>
      <c r="D119" s="194" t="s">
        <v>206</v>
      </c>
      <c r="E119" s="195" t="s">
        <v>2681</v>
      </c>
      <c r="F119" s="196" t="s">
        <v>2682</v>
      </c>
      <c r="G119" s="197" t="s">
        <v>417</v>
      </c>
      <c r="H119" s="198">
        <v>18</v>
      </c>
      <c r="I119" s="199"/>
      <c r="J119" s="200">
        <f t="shared" si="0"/>
        <v>0</v>
      </c>
      <c r="K119" s="196" t="s">
        <v>20</v>
      </c>
      <c r="L119" s="55"/>
      <c r="M119" s="201" t="s">
        <v>20</v>
      </c>
      <c r="N119" s="202" t="s">
        <v>49</v>
      </c>
      <c r="O119" s="3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AR119" s="18" t="s">
        <v>211</v>
      </c>
      <c r="AT119" s="18" t="s">
        <v>206</v>
      </c>
      <c r="AU119" s="18" t="s">
        <v>22</v>
      </c>
      <c r="AY119" s="18" t="s">
        <v>203</v>
      </c>
      <c r="BE119" s="205">
        <f t="shared" si="4"/>
        <v>0</v>
      </c>
      <c r="BF119" s="205">
        <f t="shared" si="5"/>
        <v>0</v>
      </c>
      <c r="BG119" s="205">
        <f t="shared" si="6"/>
        <v>0</v>
      </c>
      <c r="BH119" s="205">
        <f t="shared" si="7"/>
        <v>0</v>
      </c>
      <c r="BI119" s="205">
        <f t="shared" si="8"/>
        <v>0</v>
      </c>
      <c r="BJ119" s="18" t="s">
        <v>22</v>
      </c>
      <c r="BK119" s="205">
        <f t="shared" si="9"/>
        <v>0</v>
      </c>
      <c r="BL119" s="18" t="s">
        <v>211</v>
      </c>
      <c r="BM119" s="18" t="s">
        <v>2683</v>
      </c>
    </row>
    <row r="120" spans="2:65" s="1" customFormat="1" ht="22.5" customHeight="1" x14ac:dyDescent="0.3">
      <c r="B120" s="35"/>
      <c r="C120" s="194" t="s">
        <v>399</v>
      </c>
      <c r="D120" s="194" t="s">
        <v>206</v>
      </c>
      <c r="E120" s="195" t="s">
        <v>2684</v>
      </c>
      <c r="F120" s="196" t="s">
        <v>2685</v>
      </c>
      <c r="G120" s="197" t="s">
        <v>417</v>
      </c>
      <c r="H120" s="198">
        <v>1</v>
      </c>
      <c r="I120" s="199"/>
      <c r="J120" s="200">
        <f t="shared" si="0"/>
        <v>0</v>
      </c>
      <c r="K120" s="196" t="s">
        <v>20</v>
      </c>
      <c r="L120" s="55"/>
      <c r="M120" s="201" t="s">
        <v>20</v>
      </c>
      <c r="N120" s="202" t="s">
        <v>49</v>
      </c>
      <c r="O120" s="3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AR120" s="18" t="s">
        <v>211</v>
      </c>
      <c r="AT120" s="18" t="s">
        <v>206</v>
      </c>
      <c r="AU120" s="18" t="s">
        <v>22</v>
      </c>
      <c r="AY120" s="18" t="s">
        <v>203</v>
      </c>
      <c r="BE120" s="205">
        <f t="shared" si="4"/>
        <v>0</v>
      </c>
      <c r="BF120" s="205">
        <f t="shared" si="5"/>
        <v>0</v>
      </c>
      <c r="BG120" s="205">
        <f t="shared" si="6"/>
        <v>0</v>
      </c>
      <c r="BH120" s="205">
        <f t="shared" si="7"/>
        <v>0</v>
      </c>
      <c r="BI120" s="205">
        <f t="shared" si="8"/>
        <v>0</v>
      </c>
      <c r="BJ120" s="18" t="s">
        <v>22</v>
      </c>
      <c r="BK120" s="205">
        <f t="shared" si="9"/>
        <v>0</v>
      </c>
      <c r="BL120" s="18" t="s">
        <v>211</v>
      </c>
      <c r="BM120" s="18" t="s">
        <v>2686</v>
      </c>
    </row>
    <row r="121" spans="2:65" s="1" customFormat="1" ht="22.5" customHeight="1" x14ac:dyDescent="0.3">
      <c r="B121" s="35"/>
      <c r="C121" s="194" t="s">
        <v>406</v>
      </c>
      <c r="D121" s="194" t="s">
        <v>206</v>
      </c>
      <c r="E121" s="195" t="s">
        <v>2687</v>
      </c>
      <c r="F121" s="196" t="s">
        <v>2688</v>
      </c>
      <c r="G121" s="197" t="s">
        <v>417</v>
      </c>
      <c r="H121" s="198">
        <v>3</v>
      </c>
      <c r="I121" s="199"/>
      <c r="J121" s="200">
        <f t="shared" si="0"/>
        <v>0</v>
      </c>
      <c r="K121" s="196" t="s">
        <v>20</v>
      </c>
      <c r="L121" s="55"/>
      <c r="M121" s="201" t="s">
        <v>20</v>
      </c>
      <c r="N121" s="202" t="s">
        <v>49</v>
      </c>
      <c r="O121" s="36"/>
      <c r="P121" s="203">
        <f t="shared" si="1"/>
        <v>0</v>
      </c>
      <c r="Q121" s="203">
        <v>0</v>
      </c>
      <c r="R121" s="203">
        <f t="shared" si="2"/>
        <v>0</v>
      </c>
      <c r="S121" s="203">
        <v>0</v>
      </c>
      <c r="T121" s="204">
        <f t="shared" si="3"/>
        <v>0</v>
      </c>
      <c r="AR121" s="18" t="s">
        <v>211</v>
      </c>
      <c r="AT121" s="18" t="s">
        <v>206</v>
      </c>
      <c r="AU121" s="18" t="s">
        <v>22</v>
      </c>
      <c r="AY121" s="18" t="s">
        <v>203</v>
      </c>
      <c r="BE121" s="205">
        <f t="shared" si="4"/>
        <v>0</v>
      </c>
      <c r="BF121" s="205">
        <f t="shared" si="5"/>
        <v>0</v>
      </c>
      <c r="BG121" s="205">
        <f t="shared" si="6"/>
        <v>0</v>
      </c>
      <c r="BH121" s="205">
        <f t="shared" si="7"/>
        <v>0</v>
      </c>
      <c r="BI121" s="205">
        <f t="shared" si="8"/>
        <v>0</v>
      </c>
      <c r="BJ121" s="18" t="s">
        <v>22</v>
      </c>
      <c r="BK121" s="205">
        <f t="shared" si="9"/>
        <v>0</v>
      </c>
      <c r="BL121" s="18" t="s">
        <v>211</v>
      </c>
      <c r="BM121" s="18" t="s">
        <v>2689</v>
      </c>
    </row>
    <row r="122" spans="2:65" s="1" customFormat="1" ht="22.5" customHeight="1" x14ac:dyDescent="0.3">
      <c r="B122" s="35"/>
      <c r="C122" s="194" t="s">
        <v>414</v>
      </c>
      <c r="D122" s="194" t="s">
        <v>206</v>
      </c>
      <c r="E122" s="195" t="s">
        <v>2690</v>
      </c>
      <c r="F122" s="196" t="s">
        <v>2691</v>
      </c>
      <c r="G122" s="197" t="s">
        <v>417</v>
      </c>
      <c r="H122" s="198">
        <v>1</v>
      </c>
      <c r="I122" s="199"/>
      <c r="J122" s="200">
        <f t="shared" si="0"/>
        <v>0</v>
      </c>
      <c r="K122" s="196" t="s">
        <v>20</v>
      </c>
      <c r="L122" s="55"/>
      <c r="M122" s="201" t="s">
        <v>20</v>
      </c>
      <c r="N122" s="202" t="s">
        <v>49</v>
      </c>
      <c r="O122" s="36"/>
      <c r="P122" s="203">
        <f t="shared" si="1"/>
        <v>0</v>
      </c>
      <c r="Q122" s="203">
        <v>0</v>
      </c>
      <c r="R122" s="203">
        <f t="shared" si="2"/>
        <v>0</v>
      </c>
      <c r="S122" s="203">
        <v>0</v>
      </c>
      <c r="T122" s="204">
        <f t="shared" si="3"/>
        <v>0</v>
      </c>
      <c r="AR122" s="18" t="s">
        <v>211</v>
      </c>
      <c r="AT122" s="18" t="s">
        <v>206</v>
      </c>
      <c r="AU122" s="18" t="s">
        <v>22</v>
      </c>
      <c r="AY122" s="18" t="s">
        <v>203</v>
      </c>
      <c r="BE122" s="205">
        <f t="shared" si="4"/>
        <v>0</v>
      </c>
      <c r="BF122" s="205">
        <f t="shared" si="5"/>
        <v>0</v>
      </c>
      <c r="BG122" s="205">
        <f t="shared" si="6"/>
        <v>0</v>
      </c>
      <c r="BH122" s="205">
        <f t="shared" si="7"/>
        <v>0</v>
      </c>
      <c r="BI122" s="205">
        <f t="shared" si="8"/>
        <v>0</v>
      </c>
      <c r="BJ122" s="18" t="s">
        <v>22</v>
      </c>
      <c r="BK122" s="205">
        <f t="shared" si="9"/>
        <v>0</v>
      </c>
      <c r="BL122" s="18" t="s">
        <v>211</v>
      </c>
      <c r="BM122" s="18" t="s">
        <v>2692</v>
      </c>
    </row>
    <row r="123" spans="2:65" s="1" customFormat="1" ht="22.5" customHeight="1" x14ac:dyDescent="0.3">
      <c r="B123" s="35"/>
      <c r="C123" s="194" t="s">
        <v>422</v>
      </c>
      <c r="D123" s="194" t="s">
        <v>206</v>
      </c>
      <c r="E123" s="195" t="s">
        <v>2693</v>
      </c>
      <c r="F123" s="196" t="s">
        <v>2694</v>
      </c>
      <c r="G123" s="197" t="s">
        <v>417</v>
      </c>
      <c r="H123" s="198">
        <v>4</v>
      </c>
      <c r="I123" s="199"/>
      <c r="J123" s="200">
        <f t="shared" si="0"/>
        <v>0</v>
      </c>
      <c r="K123" s="196" t="s">
        <v>20</v>
      </c>
      <c r="L123" s="55"/>
      <c r="M123" s="201" t="s">
        <v>20</v>
      </c>
      <c r="N123" s="202" t="s">
        <v>49</v>
      </c>
      <c r="O123" s="36"/>
      <c r="P123" s="203">
        <f t="shared" si="1"/>
        <v>0</v>
      </c>
      <c r="Q123" s="203">
        <v>0</v>
      </c>
      <c r="R123" s="203">
        <f t="shared" si="2"/>
        <v>0</v>
      </c>
      <c r="S123" s="203">
        <v>0</v>
      </c>
      <c r="T123" s="204">
        <f t="shared" si="3"/>
        <v>0</v>
      </c>
      <c r="AR123" s="18" t="s">
        <v>211</v>
      </c>
      <c r="AT123" s="18" t="s">
        <v>206</v>
      </c>
      <c r="AU123" s="18" t="s">
        <v>22</v>
      </c>
      <c r="AY123" s="18" t="s">
        <v>203</v>
      </c>
      <c r="BE123" s="205">
        <f t="shared" si="4"/>
        <v>0</v>
      </c>
      <c r="BF123" s="205">
        <f t="shared" si="5"/>
        <v>0</v>
      </c>
      <c r="BG123" s="205">
        <f t="shared" si="6"/>
        <v>0</v>
      </c>
      <c r="BH123" s="205">
        <f t="shared" si="7"/>
        <v>0</v>
      </c>
      <c r="BI123" s="205">
        <f t="shared" si="8"/>
        <v>0</v>
      </c>
      <c r="BJ123" s="18" t="s">
        <v>22</v>
      </c>
      <c r="BK123" s="205">
        <f t="shared" si="9"/>
        <v>0</v>
      </c>
      <c r="BL123" s="18" t="s">
        <v>211</v>
      </c>
      <c r="BM123" s="18" t="s">
        <v>2695</v>
      </c>
    </row>
    <row r="124" spans="2:65" s="1" customFormat="1" ht="22.5" customHeight="1" x14ac:dyDescent="0.3">
      <c r="B124" s="35"/>
      <c r="C124" s="194" t="s">
        <v>427</v>
      </c>
      <c r="D124" s="194" t="s">
        <v>206</v>
      </c>
      <c r="E124" s="195" t="s">
        <v>2696</v>
      </c>
      <c r="F124" s="196" t="s">
        <v>2697</v>
      </c>
      <c r="G124" s="197" t="s">
        <v>320</v>
      </c>
      <c r="H124" s="198">
        <v>75</v>
      </c>
      <c r="I124" s="199"/>
      <c r="J124" s="200">
        <f t="shared" si="0"/>
        <v>0</v>
      </c>
      <c r="K124" s="196" t="s">
        <v>20</v>
      </c>
      <c r="L124" s="55"/>
      <c r="M124" s="201" t="s">
        <v>20</v>
      </c>
      <c r="N124" s="202" t="s">
        <v>49</v>
      </c>
      <c r="O124" s="36"/>
      <c r="P124" s="203">
        <f t="shared" si="1"/>
        <v>0</v>
      </c>
      <c r="Q124" s="203">
        <v>0</v>
      </c>
      <c r="R124" s="203">
        <f t="shared" si="2"/>
        <v>0</v>
      </c>
      <c r="S124" s="203">
        <v>0</v>
      </c>
      <c r="T124" s="204">
        <f t="shared" si="3"/>
        <v>0</v>
      </c>
      <c r="AR124" s="18" t="s">
        <v>211</v>
      </c>
      <c r="AT124" s="18" t="s">
        <v>206</v>
      </c>
      <c r="AU124" s="18" t="s">
        <v>22</v>
      </c>
      <c r="AY124" s="18" t="s">
        <v>203</v>
      </c>
      <c r="BE124" s="205">
        <f t="shared" si="4"/>
        <v>0</v>
      </c>
      <c r="BF124" s="205">
        <f t="shared" si="5"/>
        <v>0</v>
      </c>
      <c r="BG124" s="205">
        <f t="shared" si="6"/>
        <v>0</v>
      </c>
      <c r="BH124" s="205">
        <f t="shared" si="7"/>
        <v>0</v>
      </c>
      <c r="BI124" s="205">
        <f t="shared" si="8"/>
        <v>0</v>
      </c>
      <c r="BJ124" s="18" t="s">
        <v>22</v>
      </c>
      <c r="BK124" s="205">
        <f t="shared" si="9"/>
        <v>0</v>
      </c>
      <c r="BL124" s="18" t="s">
        <v>211</v>
      </c>
      <c r="BM124" s="18" t="s">
        <v>2698</v>
      </c>
    </row>
    <row r="125" spans="2:65" s="1" customFormat="1" ht="22.5" customHeight="1" x14ac:dyDescent="0.3">
      <c r="B125" s="35"/>
      <c r="C125" s="194" t="s">
        <v>443</v>
      </c>
      <c r="D125" s="194" t="s">
        <v>206</v>
      </c>
      <c r="E125" s="195" t="s">
        <v>2699</v>
      </c>
      <c r="F125" s="196" t="s">
        <v>2700</v>
      </c>
      <c r="G125" s="197" t="s">
        <v>320</v>
      </c>
      <c r="H125" s="198">
        <v>47</v>
      </c>
      <c r="I125" s="199"/>
      <c r="J125" s="200">
        <f t="shared" si="0"/>
        <v>0</v>
      </c>
      <c r="K125" s="196" t="s">
        <v>20</v>
      </c>
      <c r="L125" s="55"/>
      <c r="M125" s="201" t="s">
        <v>20</v>
      </c>
      <c r="N125" s="202" t="s">
        <v>49</v>
      </c>
      <c r="O125" s="36"/>
      <c r="P125" s="203">
        <f t="shared" si="1"/>
        <v>0</v>
      </c>
      <c r="Q125" s="203">
        <v>0</v>
      </c>
      <c r="R125" s="203">
        <f t="shared" si="2"/>
        <v>0</v>
      </c>
      <c r="S125" s="203">
        <v>0</v>
      </c>
      <c r="T125" s="204">
        <f t="shared" si="3"/>
        <v>0</v>
      </c>
      <c r="AR125" s="18" t="s">
        <v>211</v>
      </c>
      <c r="AT125" s="18" t="s">
        <v>206</v>
      </c>
      <c r="AU125" s="18" t="s">
        <v>22</v>
      </c>
      <c r="AY125" s="18" t="s">
        <v>203</v>
      </c>
      <c r="BE125" s="205">
        <f t="shared" si="4"/>
        <v>0</v>
      </c>
      <c r="BF125" s="205">
        <f t="shared" si="5"/>
        <v>0</v>
      </c>
      <c r="BG125" s="205">
        <f t="shared" si="6"/>
        <v>0</v>
      </c>
      <c r="BH125" s="205">
        <f t="shared" si="7"/>
        <v>0</v>
      </c>
      <c r="BI125" s="205">
        <f t="shared" si="8"/>
        <v>0</v>
      </c>
      <c r="BJ125" s="18" t="s">
        <v>22</v>
      </c>
      <c r="BK125" s="205">
        <f t="shared" si="9"/>
        <v>0</v>
      </c>
      <c r="BL125" s="18" t="s">
        <v>211</v>
      </c>
      <c r="BM125" s="18" t="s">
        <v>2701</v>
      </c>
    </row>
    <row r="126" spans="2:65" s="1" customFormat="1" ht="22.5" customHeight="1" x14ac:dyDescent="0.3">
      <c r="B126" s="35"/>
      <c r="C126" s="194" t="s">
        <v>450</v>
      </c>
      <c r="D126" s="194" t="s">
        <v>206</v>
      </c>
      <c r="E126" s="195" t="s">
        <v>2702</v>
      </c>
      <c r="F126" s="196" t="s">
        <v>2703</v>
      </c>
      <c r="G126" s="197" t="s">
        <v>320</v>
      </c>
      <c r="H126" s="198">
        <v>360</v>
      </c>
      <c r="I126" s="199"/>
      <c r="J126" s="200">
        <f t="shared" si="0"/>
        <v>0</v>
      </c>
      <c r="K126" s="196" t="s">
        <v>20</v>
      </c>
      <c r="L126" s="55"/>
      <c r="M126" s="201" t="s">
        <v>20</v>
      </c>
      <c r="N126" s="202" t="s">
        <v>49</v>
      </c>
      <c r="O126" s="36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AR126" s="18" t="s">
        <v>211</v>
      </c>
      <c r="AT126" s="18" t="s">
        <v>206</v>
      </c>
      <c r="AU126" s="18" t="s">
        <v>22</v>
      </c>
      <c r="AY126" s="18" t="s">
        <v>203</v>
      </c>
      <c r="BE126" s="205">
        <f t="shared" si="4"/>
        <v>0</v>
      </c>
      <c r="BF126" s="205">
        <f t="shared" si="5"/>
        <v>0</v>
      </c>
      <c r="BG126" s="205">
        <f t="shared" si="6"/>
        <v>0</v>
      </c>
      <c r="BH126" s="205">
        <f t="shared" si="7"/>
        <v>0</v>
      </c>
      <c r="BI126" s="205">
        <f t="shared" si="8"/>
        <v>0</v>
      </c>
      <c r="BJ126" s="18" t="s">
        <v>22</v>
      </c>
      <c r="BK126" s="205">
        <f t="shared" si="9"/>
        <v>0</v>
      </c>
      <c r="BL126" s="18" t="s">
        <v>211</v>
      </c>
      <c r="BM126" s="18" t="s">
        <v>2704</v>
      </c>
    </row>
    <row r="127" spans="2:65" s="1" customFormat="1" ht="22.5" customHeight="1" x14ac:dyDescent="0.3">
      <c r="B127" s="35"/>
      <c r="C127" s="194" t="s">
        <v>458</v>
      </c>
      <c r="D127" s="194" t="s">
        <v>206</v>
      </c>
      <c r="E127" s="195" t="s">
        <v>2705</v>
      </c>
      <c r="F127" s="196" t="s">
        <v>2706</v>
      </c>
      <c r="G127" s="197" t="s">
        <v>320</v>
      </c>
      <c r="H127" s="198">
        <v>307</v>
      </c>
      <c r="I127" s="199"/>
      <c r="J127" s="200">
        <f t="shared" ref="J127:J149" si="10">ROUND(I127*H127,2)</f>
        <v>0</v>
      </c>
      <c r="K127" s="196" t="s">
        <v>20</v>
      </c>
      <c r="L127" s="55"/>
      <c r="M127" s="201" t="s">
        <v>20</v>
      </c>
      <c r="N127" s="202" t="s">
        <v>49</v>
      </c>
      <c r="O127" s="36"/>
      <c r="P127" s="203">
        <f t="shared" ref="P127:P149" si="11">O127*H127</f>
        <v>0</v>
      </c>
      <c r="Q127" s="203">
        <v>0</v>
      </c>
      <c r="R127" s="203">
        <f t="shared" ref="R127:R149" si="12">Q127*H127</f>
        <v>0</v>
      </c>
      <c r="S127" s="203">
        <v>0</v>
      </c>
      <c r="T127" s="204">
        <f t="shared" ref="T127:T149" si="13">S127*H127</f>
        <v>0</v>
      </c>
      <c r="AR127" s="18" t="s">
        <v>211</v>
      </c>
      <c r="AT127" s="18" t="s">
        <v>206</v>
      </c>
      <c r="AU127" s="18" t="s">
        <v>22</v>
      </c>
      <c r="AY127" s="18" t="s">
        <v>203</v>
      </c>
      <c r="BE127" s="205">
        <f t="shared" ref="BE127:BE149" si="14">IF(N127="základní",J127,0)</f>
        <v>0</v>
      </c>
      <c r="BF127" s="205">
        <f t="shared" ref="BF127:BF149" si="15">IF(N127="snížená",J127,0)</f>
        <v>0</v>
      </c>
      <c r="BG127" s="205">
        <f t="shared" ref="BG127:BG149" si="16">IF(N127="zákl. přenesená",J127,0)</f>
        <v>0</v>
      </c>
      <c r="BH127" s="205">
        <f t="shared" ref="BH127:BH149" si="17">IF(N127="sníž. přenesená",J127,0)</f>
        <v>0</v>
      </c>
      <c r="BI127" s="205">
        <f t="shared" ref="BI127:BI149" si="18">IF(N127="nulová",J127,0)</f>
        <v>0</v>
      </c>
      <c r="BJ127" s="18" t="s">
        <v>22</v>
      </c>
      <c r="BK127" s="205">
        <f t="shared" ref="BK127:BK149" si="19">ROUND(I127*H127,2)</f>
        <v>0</v>
      </c>
      <c r="BL127" s="18" t="s">
        <v>211</v>
      </c>
      <c r="BM127" s="18" t="s">
        <v>2707</v>
      </c>
    </row>
    <row r="128" spans="2:65" s="1" customFormat="1" ht="22.5" customHeight="1" x14ac:dyDescent="0.3">
      <c r="B128" s="35"/>
      <c r="C128" s="194" t="s">
        <v>464</v>
      </c>
      <c r="D128" s="194" t="s">
        <v>206</v>
      </c>
      <c r="E128" s="195" t="s">
        <v>2708</v>
      </c>
      <c r="F128" s="196" t="s">
        <v>2709</v>
      </c>
      <c r="G128" s="197" t="s">
        <v>320</v>
      </c>
      <c r="H128" s="198">
        <v>84</v>
      </c>
      <c r="I128" s="199"/>
      <c r="J128" s="200">
        <f t="shared" si="10"/>
        <v>0</v>
      </c>
      <c r="K128" s="196" t="s">
        <v>20</v>
      </c>
      <c r="L128" s="55"/>
      <c r="M128" s="201" t="s">
        <v>20</v>
      </c>
      <c r="N128" s="202" t="s">
        <v>49</v>
      </c>
      <c r="O128" s="36"/>
      <c r="P128" s="203">
        <f t="shared" si="11"/>
        <v>0</v>
      </c>
      <c r="Q128" s="203">
        <v>0</v>
      </c>
      <c r="R128" s="203">
        <f t="shared" si="12"/>
        <v>0</v>
      </c>
      <c r="S128" s="203">
        <v>0</v>
      </c>
      <c r="T128" s="204">
        <f t="shared" si="13"/>
        <v>0</v>
      </c>
      <c r="AR128" s="18" t="s">
        <v>211</v>
      </c>
      <c r="AT128" s="18" t="s">
        <v>206</v>
      </c>
      <c r="AU128" s="18" t="s">
        <v>22</v>
      </c>
      <c r="AY128" s="18" t="s">
        <v>203</v>
      </c>
      <c r="BE128" s="205">
        <f t="shared" si="14"/>
        <v>0</v>
      </c>
      <c r="BF128" s="205">
        <f t="shared" si="15"/>
        <v>0</v>
      </c>
      <c r="BG128" s="205">
        <f t="shared" si="16"/>
        <v>0</v>
      </c>
      <c r="BH128" s="205">
        <f t="shared" si="17"/>
        <v>0</v>
      </c>
      <c r="BI128" s="205">
        <f t="shared" si="18"/>
        <v>0</v>
      </c>
      <c r="BJ128" s="18" t="s">
        <v>22</v>
      </c>
      <c r="BK128" s="205">
        <f t="shared" si="19"/>
        <v>0</v>
      </c>
      <c r="BL128" s="18" t="s">
        <v>211</v>
      </c>
      <c r="BM128" s="18" t="s">
        <v>2710</v>
      </c>
    </row>
    <row r="129" spans="2:65" s="1" customFormat="1" ht="22.5" customHeight="1" x14ac:dyDescent="0.3">
      <c r="B129" s="35"/>
      <c r="C129" s="194" t="s">
        <v>706</v>
      </c>
      <c r="D129" s="194" t="s">
        <v>206</v>
      </c>
      <c r="E129" s="195" t="s">
        <v>2711</v>
      </c>
      <c r="F129" s="196" t="s">
        <v>2712</v>
      </c>
      <c r="G129" s="197" t="s">
        <v>320</v>
      </c>
      <c r="H129" s="198">
        <v>170</v>
      </c>
      <c r="I129" s="199"/>
      <c r="J129" s="200">
        <f t="shared" si="10"/>
        <v>0</v>
      </c>
      <c r="K129" s="196" t="s">
        <v>20</v>
      </c>
      <c r="L129" s="55"/>
      <c r="M129" s="201" t="s">
        <v>20</v>
      </c>
      <c r="N129" s="202" t="s">
        <v>49</v>
      </c>
      <c r="O129" s="36"/>
      <c r="P129" s="203">
        <f t="shared" si="11"/>
        <v>0</v>
      </c>
      <c r="Q129" s="203">
        <v>0</v>
      </c>
      <c r="R129" s="203">
        <f t="shared" si="12"/>
        <v>0</v>
      </c>
      <c r="S129" s="203">
        <v>0</v>
      </c>
      <c r="T129" s="204">
        <f t="shared" si="13"/>
        <v>0</v>
      </c>
      <c r="AR129" s="18" t="s">
        <v>211</v>
      </c>
      <c r="AT129" s="18" t="s">
        <v>206</v>
      </c>
      <c r="AU129" s="18" t="s">
        <v>22</v>
      </c>
      <c r="AY129" s="18" t="s">
        <v>203</v>
      </c>
      <c r="BE129" s="205">
        <f t="shared" si="14"/>
        <v>0</v>
      </c>
      <c r="BF129" s="205">
        <f t="shared" si="15"/>
        <v>0</v>
      </c>
      <c r="BG129" s="205">
        <f t="shared" si="16"/>
        <v>0</v>
      </c>
      <c r="BH129" s="205">
        <f t="shared" si="17"/>
        <v>0</v>
      </c>
      <c r="BI129" s="205">
        <f t="shared" si="18"/>
        <v>0</v>
      </c>
      <c r="BJ129" s="18" t="s">
        <v>22</v>
      </c>
      <c r="BK129" s="205">
        <f t="shared" si="19"/>
        <v>0</v>
      </c>
      <c r="BL129" s="18" t="s">
        <v>211</v>
      </c>
      <c r="BM129" s="18" t="s">
        <v>2713</v>
      </c>
    </row>
    <row r="130" spans="2:65" s="1" customFormat="1" ht="22.5" customHeight="1" x14ac:dyDescent="0.3">
      <c r="B130" s="35"/>
      <c r="C130" s="194" t="s">
        <v>710</v>
      </c>
      <c r="D130" s="194" t="s">
        <v>206</v>
      </c>
      <c r="E130" s="195" t="s">
        <v>2714</v>
      </c>
      <c r="F130" s="196" t="s">
        <v>2715</v>
      </c>
      <c r="G130" s="197" t="s">
        <v>320</v>
      </c>
      <c r="H130" s="198">
        <v>62</v>
      </c>
      <c r="I130" s="199"/>
      <c r="J130" s="200">
        <f t="shared" si="10"/>
        <v>0</v>
      </c>
      <c r="K130" s="196" t="s">
        <v>20</v>
      </c>
      <c r="L130" s="55"/>
      <c r="M130" s="201" t="s">
        <v>20</v>
      </c>
      <c r="N130" s="202" t="s">
        <v>49</v>
      </c>
      <c r="O130" s="36"/>
      <c r="P130" s="203">
        <f t="shared" si="11"/>
        <v>0</v>
      </c>
      <c r="Q130" s="203">
        <v>0</v>
      </c>
      <c r="R130" s="203">
        <f t="shared" si="12"/>
        <v>0</v>
      </c>
      <c r="S130" s="203">
        <v>0</v>
      </c>
      <c r="T130" s="204">
        <f t="shared" si="13"/>
        <v>0</v>
      </c>
      <c r="AR130" s="18" t="s">
        <v>211</v>
      </c>
      <c r="AT130" s="18" t="s">
        <v>206</v>
      </c>
      <c r="AU130" s="18" t="s">
        <v>22</v>
      </c>
      <c r="AY130" s="18" t="s">
        <v>203</v>
      </c>
      <c r="BE130" s="205">
        <f t="shared" si="14"/>
        <v>0</v>
      </c>
      <c r="BF130" s="205">
        <f t="shared" si="15"/>
        <v>0</v>
      </c>
      <c r="BG130" s="205">
        <f t="shared" si="16"/>
        <v>0</v>
      </c>
      <c r="BH130" s="205">
        <f t="shared" si="17"/>
        <v>0</v>
      </c>
      <c r="BI130" s="205">
        <f t="shared" si="18"/>
        <v>0</v>
      </c>
      <c r="BJ130" s="18" t="s">
        <v>22</v>
      </c>
      <c r="BK130" s="205">
        <f t="shared" si="19"/>
        <v>0</v>
      </c>
      <c r="BL130" s="18" t="s">
        <v>211</v>
      </c>
      <c r="BM130" s="18" t="s">
        <v>2716</v>
      </c>
    </row>
    <row r="131" spans="2:65" s="1" customFormat="1" ht="22.5" customHeight="1" x14ac:dyDescent="0.3">
      <c r="B131" s="35"/>
      <c r="C131" s="194" t="s">
        <v>714</v>
      </c>
      <c r="D131" s="194" t="s">
        <v>206</v>
      </c>
      <c r="E131" s="195" t="s">
        <v>2717</v>
      </c>
      <c r="F131" s="196" t="s">
        <v>2718</v>
      </c>
      <c r="G131" s="197" t="s">
        <v>320</v>
      </c>
      <c r="H131" s="198">
        <v>3358</v>
      </c>
      <c r="I131" s="199"/>
      <c r="J131" s="200">
        <f t="shared" si="10"/>
        <v>0</v>
      </c>
      <c r="K131" s="196" t="s">
        <v>20</v>
      </c>
      <c r="L131" s="55"/>
      <c r="M131" s="201" t="s">
        <v>20</v>
      </c>
      <c r="N131" s="202" t="s">
        <v>49</v>
      </c>
      <c r="O131" s="3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AR131" s="18" t="s">
        <v>211</v>
      </c>
      <c r="AT131" s="18" t="s">
        <v>206</v>
      </c>
      <c r="AU131" s="18" t="s">
        <v>22</v>
      </c>
      <c r="AY131" s="18" t="s">
        <v>203</v>
      </c>
      <c r="BE131" s="205">
        <f t="shared" si="14"/>
        <v>0</v>
      </c>
      <c r="BF131" s="205">
        <f t="shared" si="15"/>
        <v>0</v>
      </c>
      <c r="BG131" s="205">
        <f t="shared" si="16"/>
        <v>0</v>
      </c>
      <c r="BH131" s="205">
        <f t="shared" si="17"/>
        <v>0</v>
      </c>
      <c r="BI131" s="205">
        <f t="shared" si="18"/>
        <v>0</v>
      </c>
      <c r="BJ131" s="18" t="s">
        <v>22</v>
      </c>
      <c r="BK131" s="205">
        <f t="shared" si="19"/>
        <v>0</v>
      </c>
      <c r="BL131" s="18" t="s">
        <v>211</v>
      </c>
      <c r="BM131" s="18" t="s">
        <v>2719</v>
      </c>
    </row>
    <row r="132" spans="2:65" s="1" customFormat="1" ht="22.5" customHeight="1" x14ac:dyDescent="0.3">
      <c r="B132" s="35"/>
      <c r="C132" s="194" t="s">
        <v>718</v>
      </c>
      <c r="D132" s="194" t="s">
        <v>206</v>
      </c>
      <c r="E132" s="195" t="s">
        <v>2720</v>
      </c>
      <c r="F132" s="196" t="s">
        <v>2721</v>
      </c>
      <c r="G132" s="197" t="s">
        <v>320</v>
      </c>
      <c r="H132" s="198">
        <v>3520</v>
      </c>
      <c r="I132" s="199"/>
      <c r="J132" s="200">
        <f t="shared" si="10"/>
        <v>0</v>
      </c>
      <c r="K132" s="196" t="s">
        <v>20</v>
      </c>
      <c r="L132" s="55"/>
      <c r="M132" s="201" t="s">
        <v>20</v>
      </c>
      <c r="N132" s="202" t="s">
        <v>49</v>
      </c>
      <c r="O132" s="36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AR132" s="18" t="s">
        <v>211</v>
      </c>
      <c r="AT132" s="18" t="s">
        <v>206</v>
      </c>
      <c r="AU132" s="18" t="s">
        <v>22</v>
      </c>
      <c r="AY132" s="18" t="s">
        <v>203</v>
      </c>
      <c r="BE132" s="205">
        <f t="shared" si="14"/>
        <v>0</v>
      </c>
      <c r="BF132" s="205">
        <f t="shared" si="15"/>
        <v>0</v>
      </c>
      <c r="BG132" s="205">
        <f t="shared" si="16"/>
        <v>0</v>
      </c>
      <c r="BH132" s="205">
        <f t="shared" si="17"/>
        <v>0</v>
      </c>
      <c r="BI132" s="205">
        <f t="shared" si="18"/>
        <v>0</v>
      </c>
      <c r="BJ132" s="18" t="s">
        <v>22</v>
      </c>
      <c r="BK132" s="205">
        <f t="shared" si="19"/>
        <v>0</v>
      </c>
      <c r="BL132" s="18" t="s">
        <v>211</v>
      </c>
      <c r="BM132" s="18" t="s">
        <v>2722</v>
      </c>
    </row>
    <row r="133" spans="2:65" s="1" customFormat="1" ht="22.5" customHeight="1" x14ac:dyDescent="0.3">
      <c r="B133" s="35"/>
      <c r="C133" s="194" t="s">
        <v>722</v>
      </c>
      <c r="D133" s="194" t="s">
        <v>206</v>
      </c>
      <c r="E133" s="195" t="s">
        <v>2723</v>
      </c>
      <c r="F133" s="196" t="s">
        <v>2724</v>
      </c>
      <c r="G133" s="197" t="s">
        <v>320</v>
      </c>
      <c r="H133" s="198">
        <v>42</v>
      </c>
      <c r="I133" s="199"/>
      <c r="J133" s="200">
        <f t="shared" si="10"/>
        <v>0</v>
      </c>
      <c r="K133" s="196" t="s">
        <v>20</v>
      </c>
      <c r="L133" s="55"/>
      <c r="M133" s="201" t="s">
        <v>20</v>
      </c>
      <c r="N133" s="202" t="s">
        <v>49</v>
      </c>
      <c r="O133" s="3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AR133" s="18" t="s">
        <v>211</v>
      </c>
      <c r="AT133" s="18" t="s">
        <v>206</v>
      </c>
      <c r="AU133" s="18" t="s">
        <v>22</v>
      </c>
      <c r="AY133" s="18" t="s">
        <v>203</v>
      </c>
      <c r="BE133" s="205">
        <f t="shared" si="14"/>
        <v>0</v>
      </c>
      <c r="BF133" s="205">
        <f t="shared" si="15"/>
        <v>0</v>
      </c>
      <c r="BG133" s="205">
        <f t="shared" si="16"/>
        <v>0</v>
      </c>
      <c r="BH133" s="205">
        <f t="shared" si="17"/>
        <v>0</v>
      </c>
      <c r="BI133" s="205">
        <f t="shared" si="18"/>
        <v>0</v>
      </c>
      <c r="BJ133" s="18" t="s">
        <v>22</v>
      </c>
      <c r="BK133" s="205">
        <f t="shared" si="19"/>
        <v>0</v>
      </c>
      <c r="BL133" s="18" t="s">
        <v>211</v>
      </c>
      <c r="BM133" s="18" t="s">
        <v>2725</v>
      </c>
    </row>
    <row r="134" spans="2:65" s="1" customFormat="1" ht="22.5" customHeight="1" x14ac:dyDescent="0.3">
      <c r="B134" s="35"/>
      <c r="C134" s="194" t="s">
        <v>726</v>
      </c>
      <c r="D134" s="194" t="s">
        <v>206</v>
      </c>
      <c r="E134" s="195" t="s">
        <v>2726</v>
      </c>
      <c r="F134" s="196" t="s">
        <v>2727</v>
      </c>
      <c r="G134" s="197" t="s">
        <v>320</v>
      </c>
      <c r="H134" s="198">
        <v>55</v>
      </c>
      <c r="I134" s="199"/>
      <c r="J134" s="200">
        <f t="shared" si="10"/>
        <v>0</v>
      </c>
      <c r="K134" s="196" t="s">
        <v>20</v>
      </c>
      <c r="L134" s="55"/>
      <c r="M134" s="201" t="s">
        <v>20</v>
      </c>
      <c r="N134" s="202" t="s">
        <v>49</v>
      </c>
      <c r="O134" s="36"/>
      <c r="P134" s="203">
        <f t="shared" si="11"/>
        <v>0</v>
      </c>
      <c r="Q134" s="203">
        <v>0</v>
      </c>
      <c r="R134" s="203">
        <f t="shared" si="12"/>
        <v>0</v>
      </c>
      <c r="S134" s="203">
        <v>0</v>
      </c>
      <c r="T134" s="204">
        <f t="shared" si="13"/>
        <v>0</v>
      </c>
      <c r="AR134" s="18" t="s">
        <v>211</v>
      </c>
      <c r="AT134" s="18" t="s">
        <v>206</v>
      </c>
      <c r="AU134" s="18" t="s">
        <v>22</v>
      </c>
      <c r="AY134" s="18" t="s">
        <v>203</v>
      </c>
      <c r="BE134" s="205">
        <f t="shared" si="14"/>
        <v>0</v>
      </c>
      <c r="BF134" s="205">
        <f t="shared" si="15"/>
        <v>0</v>
      </c>
      <c r="BG134" s="205">
        <f t="shared" si="16"/>
        <v>0</v>
      </c>
      <c r="BH134" s="205">
        <f t="shared" si="17"/>
        <v>0</v>
      </c>
      <c r="BI134" s="205">
        <f t="shared" si="18"/>
        <v>0</v>
      </c>
      <c r="BJ134" s="18" t="s">
        <v>22</v>
      </c>
      <c r="BK134" s="205">
        <f t="shared" si="19"/>
        <v>0</v>
      </c>
      <c r="BL134" s="18" t="s">
        <v>211</v>
      </c>
      <c r="BM134" s="18" t="s">
        <v>2728</v>
      </c>
    </row>
    <row r="135" spans="2:65" s="1" customFormat="1" ht="22.5" customHeight="1" x14ac:dyDescent="0.3">
      <c r="B135" s="35"/>
      <c r="C135" s="194" t="s">
        <v>730</v>
      </c>
      <c r="D135" s="194" t="s">
        <v>206</v>
      </c>
      <c r="E135" s="195" t="s">
        <v>2729</v>
      </c>
      <c r="F135" s="196" t="s">
        <v>2730</v>
      </c>
      <c r="G135" s="197" t="s">
        <v>320</v>
      </c>
      <c r="H135" s="198">
        <v>722</v>
      </c>
      <c r="I135" s="199"/>
      <c r="J135" s="200">
        <f t="shared" si="10"/>
        <v>0</v>
      </c>
      <c r="K135" s="196" t="s">
        <v>20</v>
      </c>
      <c r="L135" s="55"/>
      <c r="M135" s="201" t="s">
        <v>20</v>
      </c>
      <c r="N135" s="202" t="s">
        <v>49</v>
      </c>
      <c r="O135" s="36"/>
      <c r="P135" s="203">
        <f t="shared" si="11"/>
        <v>0</v>
      </c>
      <c r="Q135" s="203">
        <v>0</v>
      </c>
      <c r="R135" s="203">
        <f t="shared" si="12"/>
        <v>0</v>
      </c>
      <c r="S135" s="203">
        <v>0</v>
      </c>
      <c r="T135" s="204">
        <f t="shared" si="13"/>
        <v>0</v>
      </c>
      <c r="AR135" s="18" t="s">
        <v>211</v>
      </c>
      <c r="AT135" s="18" t="s">
        <v>206</v>
      </c>
      <c r="AU135" s="18" t="s">
        <v>22</v>
      </c>
      <c r="AY135" s="18" t="s">
        <v>203</v>
      </c>
      <c r="BE135" s="205">
        <f t="shared" si="14"/>
        <v>0</v>
      </c>
      <c r="BF135" s="205">
        <f t="shared" si="15"/>
        <v>0</v>
      </c>
      <c r="BG135" s="205">
        <f t="shared" si="16"/>
        <v>0</v>
      </c>
      <c r="BH135" s="205">
        <f t="shared" si="17"/>
        <v>0</v>
      </c>
      <c r="BI135" s="205">
        <f t="shared" si="18"/>
        <v>0</v>
      </c>
      <c r="BJ135" s="18" t="s">
        <v>22</v>
      </c>
      <c r="BK135" s="205">
        <f t="shared" si="19"/>
        <v>0</v>
      </c>
      <c r="BL135" s="18" t="s">
        <v>211</v>
      </c>
      <c r="BM135" s="18" t="s">
        <v>2731</v>
      </c>
    </row>
    <row r="136" spans="2:65" s="1" customFormat="1" ht="22.5" customHeight="1" x14ac:dyDescent="0.3">
      <c r="B136" s="35"/>
      <c r="C136" s="194" t="s">
        <v>740</v>
      </c>
      <c r="D136" s="194" t="s">
        <v>206</v>
      </c>
      <c r="E136" s="195" t="s">
        <v>2732</v>
      </c>
      <c r="F136" s="196" t="s">
        <v>2733</v>
      </c>
      <c r="G136" s="197" t="s">
        <v>320</v>
      </c>
      <c r="H136" s="198">
        <v>190</v>
      </c>
      <c r="I136" s="199"/>
      <c r="J136" s="200">
        <f t="shared" si="10"/>
        <v>0</v>
      </c>
      <c r="K136" s="196" t="s">
        <v>20</v>
      </c>
      <c r="L136" s="55"/>
      <c r="M136" s="201" t="s">
        <v>20</v>
      </c>
      <c r="N136" s="202" t="s">
        <v>49</v>
      </c>
      <c r="O136" s="36"/>
      <c r="P136" s="203">
        <f t="shared" si="11"/>
        <v>0</v>
      </c>
      <c r="Q136" s="203">
        <v>0</v>
      </c>
      <c r="R136" s="203">
        <f t="shared" si="12"/>
        <v>0</v>
      </c>
      <c r="S136" s="203">
        <v>0</v>
      </c>
      <c r="T136" s="204">
        <f t="shared" si="13"/>
        <v>0</v>
      </c>
      <c r="AR136" s="18" t="s">
        <v>211</v>
      </c>
      <c r="AT136" s="18" t="s">
        <v>206</v>
      </c>
      <c r="AU136" s="18" t="s">
        <v>22</v>
      </c>
      <c r="AY136" s="18" t="s">
        <v>203</v>
      </c>
      <c r="BE136" s="205">
        <f t="shared" si="14"/>
        <v>0</v>
      </c>
      <c r="BF136" s="205">
        <f t="shared" si="15"/>
        <v>0</v>
      </c>
      <c r="BG136" s="205">
        <f t="shared" si="16"/>
        <v>0</v>
      </c>
      <c r="BH136" s="205">
        <f t="shared" si="17"/>
        <v>0</v>
      </c>
      <c r="BI136" s="205">
        <f t="shared" si="18"/>
        <v>0</v>
      </c>
      <c r="BJ136" s="18" t="s">
        <v>22</v>
      </c>
      <c r="BK136" s="205">
        <f t="shared" si="19"/>
        <v>0</v>
      </c>
      <c r="BL136" s="18" t="s">
        <v>211</v>
      </c>
      <c r="BM136" s="18" t="s">
        <v>2734</v>
      </c>
    </row>
    <row r="137" spans="2:65" s="1" customFormat="1" ht="22.5" customHeight="1" x14ac:dyDescent="0.3">
      <c r="B137" s="35"/>
      <c r="C137" s="194" t="s">
        <v>748</v>
      </c>
      <c r="D137" s="194" t="s">
        <v>206</v>
      </c>
      <c r="E137" s="195" t="s">
        <v>2735</v>
      </c>
      <c r="F137" s="196" t="s">
        <v>2736</v>
      </c>
      <c r="G137" s="197" t="s">
        <v>320</v>
      </c>
      <c r="H137" s="198">
        <v>92</v>
      </c>
      <c r="I137" s="199"/>
      <c r="J137" s="200">
        <f t="shared" si="10"/>
        <v>0</v>
      </c>
      <c r="K137" s="196" t="s">
        <v>20</v>
      </c>
      <c r="L137" s="55"/>
      <c r="M137" s="201" t="s">
        <v>20</v>
      </c>
      <c r="N137" s="202" t="s">
        <v>49</v>
      </c>
      <c r="O137" s="36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AR137" s="18" t="s">
        <v>211</v>
      </c>
      <c r="AT137" s="18" t="s">
        <v>206</v>
      </c>
      <c r="AU137" s="18" t="s">
        <v>22</v>
      </c>
      <c r="AY137" s="18" t="s">
        <v>203</v>
      </c>
      <c r="BE137" s="205">
        <f t="shared" si="14"/>
        <v>0</v>
      </c>
      <c r="BF137" s="205">
        <f t="shared" si="15"/>
        <v>0</v>
      </c>
      <c r="BG137" s="205">
        <f t="shared" si="16"/>
        <v>0</v>
      </c>
      <c r="BH137" s="205">
        <f t="shared" si="17"/>
        <v>0</v>
      </c>
      <c r="BI137" s="205">
        <f t="shared" si="18"/>
        <v>0</v>
      </c>
      <c r="BJ137" s="18" t="s">
        <v>22</v>
      </c>
      <c r="BK137" s="205">
        <f t="shared" si="19"/>
        <v>0</v>
      </c>
      <c r="BL137" s="18" t="s">
        <v>211</v>
      </c>
      <c r="BM137" s="18" t="s">
        <v>2737</v>
      </c>
    </row>
    <row r="138" spans="2:65" s="1" customFormat="1" ht="22.5" customHeight="1" x14ac:dyDescent="0.3">
      <c r="B138" s="35"/>
      <c r="C138" s="194" t="s">
        <v>752</v>
      </c>
      <c r="D138" s="194" t="s">
        <v>206</v>
      </c>
      <c r="E138" s="195" t="s">
        <v>2738</v>
      </c>
      <c r="F138" s="196" t="s">
        <v>2739</v>
      </c>
      <c r="G138" s="197" t="s">
        <v>320</v>
      </c>
      <c r="H138" s="198">
        <v>150</v>
      </c>
      <c r="I138" s="199"/>
      <c r="J138" s="200">
        <f t="shared" si="10"/>
        <v>0</v>
      </c>
      <c r="K138" s="196" t="s">
        <v>20</v>
      </c>
      <c r="L138" s="55"/>
      <c r="M138" s="201" t="s">
        <v>20</v>
      </c>
      <c r="N138" s="202" t="s">
        <v>49</v>
      </c>
      <c r="O138" s="36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AR138" s="18" t="s">
        <v>211</v>
      </c>
      <c r="AT138" s="18" t="s">
        <v>206</v>
      </c>
      <c r="AU138" s="18" t="s">
        <v>22</v>
      </c>
      <c r="AY138" s="18" t="s">
        <v>203</v>
      </c>
      <c r="BE138" s="205">
        <f t="shared" si="14"/>
        <v>0</v>
      </c>
      <c r="BF138" s="205">
        <f t="shared" si="15"/>
        <v>0</v>
      </c>
      <c r="BG138" s="205">
        <f t="shared" si="16"/>
        <v>0</v>
      </c>
      <c r="BH138" s="205">
        <f t="shared" si="17"/>
        <v>0</v>
      </c>
      <c r="BI138" s="205">
        <f t="shared" si="18"/>
        <v>0</v>
      </c>
      <c r="BJ138" s="18" t="s">
        <v>22</v>
      </c>
      <c r="BK138" s="205">
        <f t="shared" si="19"/>
        <v>0</v>
      </c>
      <c r="BL138" s="18" t="s">
        <v>211</v>
      </c>
      <c r="BM138" s="18" t="s">
        <v>2740</v>
      </c>
    </row>
    <row r="139" spans="2:65" s="1" customFormat="1" ht="22.5" customHeight="1" x14ac:dyDescent="0.3">
      <c r="B139" s="35"/>
      <c r="C139" s="194" t="s">
        <v>762</v>
      </c>
      <c r="D139" s="194" t="s">
        <v>206</v>
      </c>
      <c r="E139" s="195" t="s">
        <v>2741</v>
      </c>
      <c r="F139" s="196" t="s">
        <v>2742</v>
      </c>
      <c r="G139" s="197" t="s">
        <v>417</v>
      </c>
      <c r="H139" s="198">
        <v>81</v>
      </c>
      <c r="I139" s="199"/>
      <c r="J139" s="200">
        <f t="shared" si="10"/>
        <v>0</v>
      </c>
      <c r="K139" s="196" t="s">
        <v>20</v>
      </c>
      <c r="L139" s="55"/>
      <c r="M139" s="201" t="s">
        <v>20</v>
      </c>
      <c r="N139" s="202" t="s">
        <v>49</v>
      </c>
      <c r="O139" s="36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AR139" s="18" t="s">
        <v>211</v>
      </c>
      <c r="AT139" s="18" t="s">
        <v>206</v>
      </c>
      <c r="AU139" s="18" t="s">
        <v>22</v>
      </c>
      <c r="AY139" s="18" t="s">
        <v>203</v>
      </c>
      <c r="BE139" s="205">
        <f t="shared" si="14"/>
        <v>0</v>
      </c>
      <c r="BF139" s="205">
        <f t="shared" si="15"/>
        <v>0</v>
      </c>
      <c r="BG139" s="205">
        <f t="shared" si="16"/>
        <v>0</v>
      </c>
      <c r="BH139" s="205">
        <f t="shared" si="17"/>
        <v>0</v>
      </c>
      <c r="BI139" s="205">
        <f t="shared" si="18"/>
        <v>0</v>
      </c>
      <c r="BJ139" s="18" t="s">
        <v>22</v>
      </c>
      <c r="BK139" s="205">
        <f t="shared" si="19"/>
        <v>0</v>
      </c>
      <c r="BL139" s="18" t="s">
        <v>211</v>
      </c>
      <c r="BM139" s="18" t="s">
        <v>2743</v>
      </c>
    </row>
    <row r="140" spans="2:65" s="1" customFormat="1" ht="22.5" customHeight="1" x14ac:dyDescent="0.3">
      <c r="B140" s="35"/>
      <c r="C140" s="194" t="s">
        <v>769</v>
      </c>
      <c r="D140" s="194" t="s">
        <v>206</v>
      </c>
      <c r="E140" s="195" t="s">
        <v>2744</v>
      </c>
      <c r="F140" s="196" t="s">
        <v>2745</v>
      </c>
      <c r="G140" s="197" t="s">
        <v>417</v>
      </c>
      <c r="H140" s="198">
        <v>79</v>
      </c>
      <c r="I140" s="199"/>
      <c r="J140" s="200">
        <f t="shared" si="10"/>
        <v>0</v>
      </c>
      <c r="K140" s="196" t="s">
        <v>20</v>
      </c>
      <c r="L140" s="55"/>
      <c r="M140" s="201" t="s">
        <v>20</v>
      </c>
      <c r="N140" s="202" t="s">
        <v>49</v>
      </c>
      <c r="O140" s="36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AR140" s="18" t="s">
        <v>211</v>
      </c>
      <c r="AT140" s="18" t="s">
        <v>206</v>
      </c>
      <c r="AU140" s="18" t="s">
        <v>22</v>
      </c>
      <c r="AY140" s="18" t="s">
        <v>203</v>
      </c>
      <c r="BE140" s="205">
        <f t="shared" si="14"/>
        <v>0</v>
      </c>
      <c r="BF140" s="205">
        <f t="shared" si="15"/>
        <v>0</v>
      </c>
      <c r="BG140" s="205">
        <f t="shared" si="16"/>
        <v>0</v>
      </c>
      <c r="BH140" s="205">
        <f t="shared" si="17"/>
        <v>0</v>
      </c>
      <c r="BI140" s="205">
        <f t="shared" si="18"/>
        <v>0</v>
      </c>
      <c r="BJ140" s="18" t="s">
        <v>22</v>
      </c>
      <c r="BK140" s="205">
        <f t="shared" si="19"/>
        <v>0</v>
      </c>
      <c r="BL140" s="18" t="s">
        <v>211</v>
      </c>
      <c r="BM140" s="18" t="s">
        <v>2746</v>
      </c>
    </row>
    <row r="141" spans="2:65" s="1" customFormat="1" ht="22.5" customHeight="1" x14ac:dyDescent="0.3">
      <c r="B141" s="35"/>
      <c r="C141" s="194" t="s">
        <v>774</v>
      </c>
      <c r="D141" s="194" t="s">
        <v>206</v>
      </c>
      <c r="E141" s="195" t="s">
        <v>2747</v>
      </c>
      <c r="F141" s="196" t="s">
        <v>2748</v>
      </c>
      <c r="G141" s="197" t="s">
        <v>417</v>
      </c>
      <c r="H141" s="198">
        <v>4</v>
      </c>
      <c r="I141" s="199"/>
      <c r="J141" s="200">
        <f t="shared" si="10"/>
        <v>0</v>
      </c>
      <c r="K141" s="196" t="s">
        <v>20</v>
      </c>
      <c r="L141" s="55"/>
      <c r="M141" s="201" t="s">
        <v>20</v>
      </c>
      <c r="N141" s="202" t="s">
        <v>49</v>
      </c>
      <c r="O141" s="36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AR141" s="18" t="s">
        <v>211</v>
      </c>
      <c r="AT141" s="18" t="s">
        <v>206</v>
      </c>
      <c r="AU141" s="18" t="s">
        <v>22</v>
      </c>
      <c r="AY141" s="18" t="s">
        <v>203</v>
      </c>
      <c r="BE141" s="205">
        <f t="shared" si="14"/>
        <v>0</v>
      </c>
      <c r="BF141" s="205">
        <f t="shared" si="15"/>
        <v>0</v>
      </c>
      <c r="BG141" s="205">
        <f t="shared" si="16"/>
        <v>0</v>
      </c>
      <c r="BH141" s="205">
        <f t="shared" si="17"/>
        <v>0</v>
      </c>
      <c r="BI141" s="205">
        <f t="shared" si="18"/>
        <v>0</v>
      </c>
      <c r="BJ141" s="18" t="s">
        <v>22</v>
      </c>
      <c r="BK141" s="205">
        <f t="shared" si="19"/>
        <v>0</v>
      </c>
      <c r="BL141" s="18" t="s">
        <v>211</v>
      </c>
      <c r="BM141" s="18" t="s">
        <v>2749</v>
      </c>
    </row>
    <row r="142" spans="2:65" s="1" customFormat="1" ht="22.5" customHeight="1" x14ac:dyDescent="0.3">
      <c r="B142" s="35"/>
      <c r="C142" s="194" t="s">
        <v>781</v>
      </c>
      <c r="D142" s="194" t="s">
        <v>206</v>
      </c>
      <c r="E142" s="195" t="s">
        <v>2750</v>
      </c>
      <c r="F142" s="196" t="s">
        <v>2751</v>
      </c>
      <c r="G142" s="197" t="s">
        <v>417</v>
      </c>
      <c r="H142" s="198">
        <v>4</v>
      </c>
      <c r="I142" s="199"/>
      <c r="J142" s="200">
        <f t="shared" si="10"/>
        <v>0</v>
      </c>
      <c r="K142" s="196" t="s">
        <v>20</v>
      </c>
      <c r="L142" s="55"/>
      <c r="M142" s="201" t="s">
        <v>20</v>
      </c>
      <c r="N142" s="202" t="s">
        <v>49</v>
      </c>
      <c r="O142" s="36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AR142" s="18" t="s">
        <v>211</v>
      </c>
      <c r="AT142" s="18" t="s">
        <v>206</v>
      </c>
      <c r="AU142" s="18" t="s">
        <v>22</v>
      </c>
      <c r="AY142" s="18" t="s">
        <v>203</v>
      </c>
      <c r="BE142" s="205">
        <f t="shared" si="14"/>
        <v>0</v>
      </c>
      <c r="BF142" s="205">
        <f t="shared" si="15"/>
        <v>0</v>
      </c>
      <c r="BG142" s="205">
        <f t="shared" si="16"/>
        <v>0</v>
      </c>
      <c r="BH142" s="205">
        <f t="shared" si="17"/>
        <v>0</v>
      </c>
      <c r="BI142" s="205">
        <f t="shared" si="18"/>
        <v>0</v>
      </c>
      <c r="BJ142" s="18" t="s">
        <v>22</v>
      </c>
      <c r="BK142" s="205">
        <f t="shared" si="19"/>
        <v>0</v>
      </c>
      <c r="BL142" s="18" t="s">
        <v>211</v>
      </c>
      <c r="BM142" s="18" t="s">
        <v>2752</v>
      </c>
    </row>
    <row r="143" spans="2:65" s="1" customFormat="1" ht="22.5" customHeight="1" x14ac:dyDescent="0.3">
      <c r="B143" s="35"/>
      <c r="C143" s="194" t="s">
        <v>786</v>
      </c>
      <c r="D143" s="194" t="s">
        <v>206</v>
      </c>
      <c r="E143" s="195" t="s">
        <v>2753</v>
      </c>
      <c r="F143" s="196" t="s">
        <v>2754</v>
      </c>
      <c r="G143" s="197" t="s">
        <v>417</v>
      </c>
      <c r="H143" s="198">
        <v>13</v>
      </c>
      <c r="I143" s="199"/>
      <c r="J143" s="200">
        <f t="shared" si="10"/>
        <v>0</v>
      </c>
      <c r="K143" s="196" t="s">
        <v>20</v>
      </c>
      <c r="L143" s="55"/>
      <c r="M143" s="201" t="s">
        <v>20</v>
      </c>
      <c r="N143" s="202" t="s">
        <v>49</v>
      </c>
      <c r="O143" s="36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AR143" s="18" t="s">
        <v>211</v>
      </c>
      <c r="AT143" s="18" t="s">
        <v>206</v>
      </c>
      <c r="AU143" s="18" t="s">
        <v>22</v>
      </c>
      <c r="AY143" s="18" t="s">
        <v>203</v>
      </c>
      <c r="BE143" s="205">
        <f t="shared" si="14"/>
        <v>0</v>
      </c>
      <c r="BF143" s="205">
        <f t="shared" si="15"/>
        <v>0</v>
      </c>
      <c r="BG143" s="205">
        <f t="shared" si="16"/>
        <v>0</v>
      </c>
      <c r="BH143" s="205">
        <f t="shared" si="17"/>
        <v>0</v>
      </c>
      <c r="BI143" s="205">
        <f t="shared" si="18"/>
        <v>0</v>
      </c>
      <c r="BJ143" s="18" t="s">
        <v>22</v>
      </c>
      <c r="BK143" s="205">
        <f t="shared" si="19"/>
        <v>0</v>
      </c>
      <c r="BL143" s="18" t="s">
        <v>211</v>
      </c>
      <c r="BM143" s="18" t="s">
        <v>2755</v>
      </c>
    </row>
    <row r="144" spans="2:65" s="1" customFormat="1" ht="22.5" customHeight="1" x14ac:dyDescent="0.3">
      <c r="B144" s="35"/>
      <c r="C144" s="194" t="s">
        <v>791</v>
      </c>
      <c r="D144" s="194" t="s">
        <v>206</v>
      </c>
      <c r="E144" s="195" t="s">
        <v>2756</v>
      </c>
      <c r="F144" s="196" t="s">
        <v>2757</v>
      </c>
      <c r="G144" s="197" t="s">
        <v>417</v>
      </c>
      <c r="H144" s="198">
        <v>14</v>
      </c>
      <c r="I144" s="199"/>
      <c r="J144" s="200">
        <f t="shared" si="10"/>
        <v>0</v>
      </c>
      <c r="K144" s="196" t="s">
        <v>20</v>
      </c>
      <c r="L144" s="55"/>
      <c r="M144" s="201" t="s">
        <v>20</v>
      </c>
      <c r="N144" s="202" t="s">
        <v>49</v>
      </c>
      <c r="O144" s="36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AR144" s="18" t="s">
        <v>211</v>
      </c>
      <c r="AT144" s="18" t="s">
        <v>206</v>
      </c>
      <c r="AU144" s="18" t="s">
        <v>22</v>
      </c>
      <c r="AY144" s="18" t="s">
        <v>203</v>
      </c>
      <c r="BE144" s="205">
        <f t="shared" si="14"/>
        <v>0</v>
      </c>
      <c r="BF144" s="205">
        <f t="shared" si="15"/>
        <v>0</v>
      </c>
      <c r="BG144" s="205">
        <f t="shared" si="16"/>
        <v>0</v>
      </c>
      <c r="BH144" s="205">
        <f t="shared" si="17"/>
        <v>0</v>
      </c>
      <c r="BI144" s="205">
        <f t="shared" si="18"/>
        <v>0</v>
      </c>
      <c r="BJ144" s="18" t="s">
        <v>22</v>
      </c>
      <c r="BK144" s="205">
        <f t="shared" si="19"/>
        <v>0</v>
      </c>
      <c r="BL144" s="18" t="s">
        <v>211</v>
      </c>
      <c r="BM144" s="18" t="s">
        <v>2758</v>
      </c>
    </row>
    <row r="145" spans="2:65" s="1" customFormat="1" ht="22.5" customHeight="1" x14ac:dyDescent="0.3">
      <c r="B145" s="35"/>
      <c r="C145" s="194" t="s">
        <v>796</v>
      </c>
      <c r="D145" s="194" t="s">
        <v>206</v>
      </c>
      <c r="E145" s="195" t="s">
        <v>2759</v>
      </c>
      <c r="F145" s="196" t="s">
        <v>2760</v>
      </c>
      <c r="G145" s="197" t="s">
        <v>417</v>
      </c>
      <c r="H145" s="198">
        <v>10</v>
      </c>
      <c r="I145" s="199"/>
      <c r="J145" s="200">
        <f t="shared" si="10"/>
        <v>0</v>
      </c>
      <c r="K145" s="196" t="s">
        <v>20</v>
      </c>
      <c r="L145" s="55"/>
      <c r="M145" s="201" t="s">
        <v>20</v>
      </c>
      <c r="N145" s="202" t="s">
        <v>49</v>
      </c>
      <c r="O145" s="36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AR145" s="18" t="s">
        <v>211</v>
      </c>
      <c r="AT145" s="18" t="s">
        <v>206</v>
      </c>
      <c r="AU145" s="18" t="s">
        <v>22</v>
      </c>
      <c r="AY145" s="18" t="s">
        <v>203</v>
      </c>
      <c r="BE145" s="205">
        <f t="shared" si="14"/>
        <v>0</v>
      </c>
      <c r="BF145" s="205">
        <f t="shared" si="15"/>
        <v>0</v>
      </c>
      <c r="BG145" s="205">
        <f t="shared" si="16"/>
        <v>0</v>
      </c>
      <c r="BH145" s="205">
        <f t="shared" si="17"/>
        <v>0</v>
      </c>
      <c r="BI145" s="205">
        <f t="shared" si="18"/>
        <v>0</v>
      </c>
      <c r="BJ145" s="18" t="s">
        <v>22</v>
      </c>
      <c r="BK145" s="205">
        <f t="shared" si="19"/>
        <v>0</v>
      </c>
      <c r="BL145" s="18" t="s">
        <v>211</v>
      </c>
      <c r="BM145" s="18" t="s">
        <v>2761</v>
      </c>
    </row>
    <row r="146" spans="2:65" s="1" customFormat="1" ht="22.5" customHeight="1" x14ac:dyDescent="0.3">
      <c r="B146" s="35"/>
      <c r="C146" s="194" t="s">
        <v>801</v>
      </c>
      <c r="D146" s="194" t="s">
        <v>206</v>
      </c>
      <c r="E146" s="195" t="s">
        <v>2762</v>
      </c>
      <c r="F146" s="196" t="s">
        <v>2763</v>
      </c>
      <c r="G146" s="197" t="s">
        <v>417</v>
      </c>
      <c r="H146" s="198">
        <v>620</v>
      </c>
      <c r="I146" s="199"/>
      <c r="J146" s="200">
        <f t="shared" si="10"/>
        <v>0</v>
      </c>
      <c r="K146" s="196" t="s">
        <v>20</v>
      </c>
      <c r="L146" s="55"/>
      <c r="M146" s="201" t="s">
        <v>20</v>
      </c>
      <c r="N146" s="202" t="s">
        <v>49</v>
      </c>
      <c r="O146" s="36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AR146" s="18" t="s">
        <v>211</v>
      </c>
      <c r="AT146" s="18" t="s">
        <v>206</v>
      </c>
      <c r="AU146" s="18" t="s">
        <v>22</v>
      </c>
      <c r="AY146" s="18" t="s">
        <v>203</v>
      </c>
      <c r="BE146" s="205">
        <f t="shared" si="14"/>
        <v>0</v>
      </c>
      <c r="BF146" s="205">
        <f t="shared" si="15"/>
        <v>0</v>
      </c>
      <c r="BG146" s="205">
        <f t="shared" si="16"/>
        <v>0</v>
      </c>
      <c r="BH146" s="205">
        <f t="shared" si="17"/>
        <v>0</v>
      </c>
      <c r="BI146" s="205">
        <f t="shared" si="18"/>
        <v>0</v>
      </c>
      <c r="BJ146" s="18" t="s">
        <v>22</v>
      </c>
      <c r="BK146" s="205">
        <f t="shared" si="19"/>
        <v>0</v>
      </c>
      <c r="BL146" s="18" t="s">
        <v>211</v>
      </c>
      <c r="BM146" s="18" t="s">
        <v>2764</v>
      </c>
    </row>
    <row r="147" spans="2:65" s="1" customFormat="1" ht="22.5" customHeight="1" x14ac:dyDescent="0.3">
      <c r="B147" s="35"/>
      <c r="C147" s="194" t="s">
        <v>805</v>
      </c>
      <c r="D147" s="194" t="s">
        <v>206</v>
      </c>
      <c r="E147" s="195" t="s">
        <v>2765</v>
      </c>
      <c r="F147" s="196" t="s">
        <v>2766</v>
      </c>
      <c r="G147" s="197" t="s">
        <v>417</v>
      </c>
      <c r="H147" s="198">
        <v>17</v>
      </c>
      <c r="I147" s="199"/>
      <c r="J147" s="200">
        <f t="shared" si="10"/>
        <v>0</v>
      </c>
      <c r="K147" s="196" t="s">
        <v>20</v>
      </c>
      <c r="L147" s="55"/>
      <c r="M147" s="201" t="s">
        <v>20</v>
      </c>
      <c r="N147" s="202" t="s">
        <v>49</v>
      </c>
      <c r="O147" s="36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AR147" s="18" t="s">
        <v>211</v>
      </c>
      <c r="AT147" s="18" t="s">
        <v>206</v>
      </c>
      <c r="AU147" s="18" t="s">
        <v>22</v>
      </c>
      <c r="AY147" s="18" t="s">
        <v>203</v>
      </c>
      <c r="BE147" s="205">
        <f t="shared" si="14"/>
        <v>0</v>
      </c>
      <c r="BF147" s="205">
        <f t="shared" si="15"/>
        <v>0</v>
      </c>
      <c r="BG147" s="205">
        <f t="shared" si="16"/>
        <v>0</v>
      </c>
      <c r="BH147" s="205">
        <f t="shared" si="17"/>
        <v>0</v>
      </c>
      <c r="BI147" s="205">
        <f t="shared" si="18"/>
        <v>0</v>
      </c>
      <c r="BJ147" s="18" t="s">
        <v>22</v>
      </c>
      <c r="BK147" s="205">
        <f t="shared" si="19"/>
        <v>0</v>
      </c>
      <c r="BL147" s="18" t="s">
        <v>211</v>
      </c>
      <c r="BM147" s="18" t="s">
        <v>2767</v>
      </c>
    </row>
    <row r="148" spans="2:65" s="1" customFormat="1" ht="22.5" customHeight="1" x14ac:dyDescent="0.3">
      <c r="B148" s="35"/>
      <c r="C148" s="194" t="s">
        <v>809</v>
      </c>
      <c r="D148" s="194" t="s">
        <v>206</v>
      </c>
      <c r="E148" s="195" t="s">
        <v>2768</v>
      </c>
      <c r="F148" s="196" t="s">
        <v>2769</v>
      </c>
      <c r="G148" s="197" t="s">
        <v>417</v>
      </c>
      <c r="H148" s="198">
        <v>14</v>
      </c>
      <c r="I148" s="199"/>
      <c r="J148" s="200">
        <f t="shared" si="10"/>
        <v>0</v>
      </c>
      <c r="K148" s="196" t="s">
        <v>20</v>
      </c>
      <c r="L148" s="55"/>
      <c r="M148" s="201" t="s">
        <v>20</v>
      </c>
      <c r="N148" s="202" t="s">
        <v>49</v>
      </c>
      <c r="O148" s="36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AR148" s="18" t="s">
        <v>211</v>
      </c>
      <c r="AT148" s="18" t="s">
        <v>206</v>
      </c>
      <c r="AU148" s="18" t="s">
        <v>22</v>
      </c>
      <c r="AY148" s="18" t="s">
        <v>203</v>
      </c>
      <c r="BE148" s="205">
        <f t="shared" si="14"/>
        <v>0</v>
      </c>
      <c r="BF148" s="205">
        <f t="shared" si="15"/>
        <v>0</v>
      </c>
      <c r="BG148" s="205">
        <f t="shared" si="16"/>
        <v>0</v>
      </c>
      <c r="BH148" s="205">
        <f t="shared" si="17"/>
        <v>0</v>
      </c>
      <c r="BI148" s="205">
        <f t="shared" si="18"/>
        <v>0</v>
      </c>
      <c r="BJ148" s="18" t="s">
        <v>22</v>
      </c>
      <c r="BK148" s="205">
        <f t="shared" si="19"/>
        <v>0</v>
      </c>
      <c r="BL148" s="18" t="s">
        <v>211</v>
      </c>
      <c r="BM148" s="18" t="s">
        <v>2770</v>
      </c>
    </row>
    <row r="149" spans="2:65" s="1" customFormat="1" ht="22.5" customHeight="1" x14ac:dyDescent="0.3">
      <c r="B149" s="35"/>
      <c r="C149" s="194" t="s">
        <v>814</v>
      </c>
      <c r="D149" s="194" t="s">
        <v>206</v>
      </c>
      <c r="E149" s="195" t="s">
        <v>2771</v>
      </c>
      <c r="F149" s="196" t="s">
        <v>2772</v>
      </c>
      <c r="G149" s="197" t="s">
        <v>417</v>
      </c>
      <c r="H149" s="198">
        <v>5</v>
      </c>
      <c r="I149" s="199"/>
      <c r="J149" s="200">
        <f t="shared" si="10"/>
        <v>0</v>
      </c>
      <c r="K149" s="196" t="s">
        <v>20</v>
      </c>
      <c r="L149" s="55"/>
      <c r="M149" s="201" t="s">
        <v>20</v>
      </c>
      <c r="N149" s="202" t="s">
        <v>49</v>
      </c>
      <c r="O149" s="36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AR149" s="18" t="s">
        <v>211</v>
      </c>
      <c r="AT149" s="18" t="s">
        <v>206</v>
      </c>
      <c r="AU149" s="18" t="s">
        <v>22</v>
      </c>
      <c r="AY149" s="18" t="s">
        <v>203</v>
      </c>
      <c r="BE149" s="205">
        <f t="shared" si="14"/>
        <v>0</v>
      </c>
      <c r="BF149" s="205">
        <f t="shared" si="15"/>
        <v>0</v>
      </c>
      <c r="BG149" s="205">
        <f t="shared" si="16"/>
        <v>0</v>
      </c>
      <c r="BH149" s="205">
        <f t="shared" si="17"/>
        <v>0</v>
      </c>
      <c r="BI149" s="205">
        <f t="shared" si="18"/>
        <v>0</v>
      </c>
      <c r="BJ149" s="18" t="s">
        <v>22</v>
      </c>
      <c r="BK149" s="205">
        <f t="shared" si="19"/>
        <v>0</v>
      </c>
      <c r="BL149" s="18" t="s">
        <v>211</v>
      </c>
      <c r="BM149" s="18" t="s">
        <v>2773</v>
      </c>
    </row>
    <row r="150" spans="2:65" s="11" customFormat="1" ht="37.35" customHeight="1" x14ac:dyDescent="0.35">
      <c r="B150" s="177"/>
      <c r="C150" s="178"/>
      <c r="D150" s="191" t="s">
        <v>77</v>
      </c>
      <c r="E150" s="246" t="s">
        <v>2006</v>
      </c>
      <c r="F150" s="246" t="s">
        <v>2774</v>
      </c>
      <c r="G150" s="178"/>
      <c r="H150" s="178"/>
      <c r="I150" s="181"/>
      <c r="J150" s="247">
        <f>BK150</f>
        <v>0</v>
      </c>
      <c r="K150" s="178"/>
      <c r="L150" s="183"/>
      <c r="M150" s="184"/>
      <c r="N150" s="185"/>
      <c r="O150" s="185"/>
      <c r="P150" s="186">
        <f>SUM(P151:P154)</f>
        <v>0</v>
      </c>
      <c r="Q150" s="185"/>
      <c r="R150" s="186">
        <f>SUM(R151:R154)</f>
        <v>0</v>
      </c>
      <c r="S150" s="185"/>
      <c r="T150" s="187">
        <f>SUM(T151:T154)</f>
        <v>0</v>
      </c>
      <c r="AR150" s="188" t="s">
        <v>22</v>
      </c>
      <c r="AT150" s="189" t="s">
        <v>77</v>
      </c>
      <c r="AU150" s="189" t="s">
        <v>78</v>
      </c>
      <c r="AY150" s="188" t="s">
        <v>203</v>
      </c>
      <c r="BK150" s="190">
        <f>SUM(BK151:BK154)</f>
        <v>0</v>
      </c>
    </row>
    <row r="151" spans="2:65" s="1" customFormat="1" ht="22.5" customHeight="1" x14ac:dyDescent="0.3">
      <c r="B151" s="35"/>
      <c r="C151" s="194" t="s">
        <v>819</v>
      </c>
      <c r="D151" s="194" t="s">
        <v>206</v>
      </c>
      <c r="E151" s="195" t="s">
        <v>2775</v>
      </c>
      <c r="F151" s="196" t="s">
        <v>2776</v>
      </c>
      <c r="G151" s="197" t="s">
        <v>320</v>
      </c>
      <c r="H151" s="198">
        <v>86</v>
      </c>
      <c r="I151" s="199"/>
      <c r="J151" s="200">
        <f>ROUND(I151*H151,2)</f>
        <v>0</v>
      </c>
      <c r="K151" s="196" t="s">
        <v>20</v>
      </c>
      <c r="L151" s="55"/>
      <c r="M151" s="201" t="s">
        <v>20</v>
      </c>
      <c r="N151" s="202" t="s">
        <v>49</v>
      </c>
      <c r="O151" s="36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AR151" s="18" t="s">
        <v>211</v>
      </c>
      <c r="AT151" s="18" t="s">
        <v>206</v>
      </c>
      <c r="AU151" s="18" t="s">
        <v>22</v>
      </c>
      <c r="AY151" s="18" t="s">
        <v>203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8" t="s">
        <v>22</v>
      </c>
      <c r="BK151" s="205">
        <f>ROUND(I151*H151,2)</f>
        <v>0</v>
      </c>
      <c r="BL151" s="18" t="s">
        <v>211</v>
      </c>
      <c r="BM151" s="18" t="s">
        <v>2777</v>
      </c>
    </row>
    <row r="152" spans="2:65" s="1" customFormat="1" ht="22.5" customHeight="1" x14ac:dyDescent="0.3">
      <c r="B152" s="35"/>
      <c r="C152" s="194" t="s">
        <v>828</v>
      </c>
      <c r="D152" s="194" t="s">
        <v>206</v>
      </c>
      <c r="E152" s="195" t="s">
        <v>2778</v>
      </c>
      <c r="F152" s="196" t="s">
        <v>2779</v>
      </c>
      <c r="G152" s="197" t="s">
        <v>209</v>
      </c>
      <c r="H152" s="198">
        <v>2</v>
      </c>
      <c r="I152" s="199"/>
      <c r="J152" s="200">
        <f>ROUND(I152*H152,2)</f>
        <v>0</v>
      </c>
      <c r="K152" s="196" t="s">
        <v>20</v>
      </c>
      <c r="L152" s="55"/>
      <c r="M152" s="201" t="s">
        <v>20</v>
      </c>
      <c r="N152" s="202" t="s">
        <v>49</v>
      </c>
      <c r="O152" s="3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AR152" s="18" t="s">
        <v>211</v>
      </c>
      <c r="AT152" s="18" t="s">
        <v>206</v>
      </c>
      <c r="AU152" s="18" t="s">
        <v>22</v>
      </c>
      <c r="AY152" s="18" t="s">
        <v>203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8" t="s">
        <v>22</v>
      </c>
      <c r="BK152" s="205">
        <f>ROUND(I152*H152,2)</f>
        <v>0</v>
      </c>
      <c r="BL152" s="18" t="s">
        <v>211</v>
      </c>
      <c r="BM152" s="18" t="s">
        <v>2780</v>
      </c>
    </row>
    <row r="153" spans="2:65" s="1" customFormat="1" ht="22.5" customHeight="1" x14ac:dyDescent="0.3">
      <c r="B153" s="35"/>
      <c r="C153" s="194" t="s">
        <v>833</v>
      </c>
      <c r="D153" s="194" t="s">
        <v>206</v>
      </c>
      <c r="E153" s="195" t="s">
        <v>2781</v>
      </c>
      <c r="F153" s="196" t="s">
        <v>2782</v>
      </c>
      <c r="G153" s="197" t="s">
        <v>2268</v>
      </c>
      <c r="H153" s="198">
        <v>12</v>
      </c>
      <c r="I153" s="199"/>
      <c r="J153" s="200">
        <f>ROUND(I153*H153,2)</f>
        <v>0</v>
      </c>
      <c r="K153" s="196" t="s">
        <v>20</v>
      </c>
      <c r="L153" s="55"/>
      <c r="M153" s="201" t="s">
        <v>20</v>
      </c>
      <c r="N153" s="202" t="s">
        <v>49</v>
      </c>
      <c r="O153" s="36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AR153" s="18" t="s">
        <v>211</v>
      </c>
      <c r="AT153" s="18" t="s">
        <v>206</v>
      </c>
      <c r="AU153" s="18" t="s">
        <v>22</v>
      </c>
      <c r="AY153" s="18" t="s">
        <v>203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8" t="s">
        <v>22</v>
      </c>
      <c r="BK153" s="205">
        <f>ROUND(I153*H153,2)</f>
        <v>0</v>
      </c>
      <c r="BL153" s="18" t="s">
        <v>211</v>
      </c>
      <c r="BM153" s="18" t="s">
        <v>2783</v>
      </c>
    </row>
    <row r="154" spans="2:65" s="1" customFormat="1" ht="22.5" customHeight="1" x14ac:dyDescent="0.3">
      <c r="B154" s="35"/>
      <c r="C154" s="194" t="s">
        <v>837</v>
      </c>
      <c r="D154" s="194" t="s">
        <v>206</v>
      </c>
      <c r="E154" s="195" t="s">
        <v>2784</v>
      </c>
      <c r="F154" s="196" t="s">
        <v>2785</v>
      </c>
      <c r="G154" s="197" t="s">
        <v>209</v>
      </c>
      <c r="H154" s="198">
        <v>1</v>
      </c>
      <c r="I154" s="199"/>
      <c r="J154" s="200">
        <f>ROUND(I154*H154,2)</f>
        <v>0</v>
      </c>
      <c r="K154" s="196" t="s">
        <v>20</v>
      </c>
      <c r="L154" s="55"/>
      <c r="M154" s="201" t="s">
        <v>20</v>
      </c>
      <c r="N154" s="202" t="s">
        <v>49</v>
      </c>
      <c r="O154" s="36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AR154" s="18" t="s">
        <v>211</v>
      </c>
      <c r="AT154" s="18" t="s">
        <v>206</v>
      </c>
      <c r="AU154" s="18" t="s">
        <v>22</v>
      </c>
      <c r="AY154" s="18" t="s">
        <v>203</v>
      </c>
      <c r="BE154" s="205">
        <f>IF(N154="základní",J154,0)</f>
        <v>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8" t="s">
        <v>22</v>
      </c>
      <c r="BK154" s="205">
        <f>ROUND(I154*H154,2)</f>
        <v>0</v>
      </c>
      <c r="BL154" s="18" t="s">
        <v>211</v>
      </c>
      <c r="BM154" s="18" t="s">
        <v>2786</v>
      </c>
    </row>
    <row r="155" spans="2:65" s="11" customFormat="1" ht="37.35" customHeight="1" x14ac:dyDescent="0.35">
      <c r="B155" s="177"/>
      <c r="C155" s="178"/>
      <c r="D155" s="191" t="s">
        <v>77</v>
      </c>
      <c r="E155" s="246" t="s">
        <v>1617</v>
      </c>
      <c r="F155" s="246" t="s">
        <v>2787</v>
      </c>
      <c r="G155" s="178"/>
      <c r="H155" s="178"/>
      <c r="I155" s="181"/>
      <c r="J155" s="247">
        <f>BK155</f>
        <v>0</v>
      </c>
      <c r="K155" s="178"/>
      <c r="L155" s="183"/>
      <c r="M155" s="184"/>
      <c r="N155" s="185"/>
      <c r="O155" s="185"/>
      <c r="P155" s="186">
        <f>SUM(P156:P158)</f>
        <v>0</v>
      </c>
      <c r="Q155" s="185"/>
      <c r="R155" s="186">
        <f>SUM(R156:R158)</f>
        <v>0</v>
      </c>
      <c r="S155" s="185"/>
      <c r="T155" s="187">
        <f>SUM(T156:T158)</f>
        <v>0</v>
      </c>
      <c r="AR155" s="188" t="s">
        <v>22</v>
      </c>
      <c r="AT155" s="189" t="s">
        <v>77</v>
      </c>
      <c r="AU155" s="189" t="s">
        <v>78</v>
      </c>
      <c r="AY155" s="188" t="s">
        <v>203</v>
      </c>
      <c r="BK155" s="190">
        <f>SUM(BK156:BK158)</f>
        <v>0</v>
      </c>
    </row>
    <row r="156" spans="2:65" s="1" customFormat="1" ht="22.5" customHeight="1" x14ac:dyDescent="0.3">
      <c r="B156" s="35"/>
      <c r="C156" s="194" t="s">
        <v>842</v>
      </c>
      <c r="D156" s="194" t="s">
        <v>206</v>
      </c>
      <c r="E156" s="195" t="s">
        <v>2788</v>
      </c>
      <c r="F156" s="196" t="s">
        <v>2789</v>
      </c>
      <c r="G156" s="197" t="s">
        <v>2268</v>
      </c>
      <c r="H156" s="198">
        <v>42</v>
      </c>
      <c r="I156" s="199"/>
      <c r="J156" s="200">
        <f>ROUND(I156*H156,2)</f>
        <v>0</v>
      </c>
      <c r="K156" s="196" t="s">
        <v>20</v>
      </c>
      <c r="L156" s="55"/>
      <c r="M156" s="201" t="s">
        <v>20</v>
      </c>
      <c r="N156" s="202" t="s">
        <v>49</v>
      </c>
      <c r="O156" s="36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AR156" s="18" t="s">
        <v>211</v>
      </c>
      <c r="AT156" s="18" t="s">
        <v>206</v>
      </c>
      <c r="AU156" s="18" t="s">
        <v>22</v>
      </c>
      <c r="AY156" s="18" t="s">
        <v>203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8" t="s">
        <v>22</v>
      </c>
      <c r="BK156" s="205">
        <f>ROUND(I156*H156,2)</f>
        <v>0</v>
      </c>
      <c r="BL156" s="18" t="s">
        <v>211</v>
      </c>
      <c r="BM156" s="18" t="s">
        <v>2790</v>
      </c>
    </row>
    <row r="157" spans="2:65" s="1" customFormat="1" ht="22.5" customHeight="1" x14ac:dyDescent="0.3">
      <c r="B157" s="35"/>
      <c r="C157" s="194" t="s">
        <v>846</v>
      </c>
      <c r="D157" s="194" t="s">
        <v>206</v>
      </c>
      <c r="E157" s="195" t="s">
        <v>2791</v>
      </c>
      <c r="F157" s="196" t="s">
        <v>2792</v>
      </c>
      <c r="G157" s="197" t="s">
        <v>320</v>
      </c>
      <c r="H157" s="198">
        <v>95</v>
      </c>
      <c r="I157" s="199"/>
      <c r="J157" s="200">
        <f>ROUND(I157*H157,2)</f>
        <v>0</v>
      </c>
      <c r="K157" s="196" t="s">
        <v>20</v>
      </c>
      <c r="L157" s="55"/>
      <c r="M157" s="201" t="s">
        <v>20</v>
      </c>
      <c r="N157" s="202" t="s">
        <v>49</v>
      </c>
      <c r="O157" s="36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AR157" s="18" t="s">
        <v>211</v>
      </c>
      <c r="AT157" s="18" t="s">
        <v>206</v>
      </c>
      <c r="AU157" s="18" t="s">
        <v>22</v>
      </c>
      <c r="AY157" s="18" t="s">
        <v>203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8" t="s">
        <v>22</v>
      </c>
      <c r="BK157" s="205">
        <f>ROUND(I157*H157,2)</f>
        <v>0</v>
      </c>
      <c r="BL157" s="18" t="s">
        <v>211</v>
      </c>
      <c r="BM157" s="18" t="s">
        <v>2793</v>
      </c>
    </row>
    <row r="158" spans="2:65" s="1" customFormat="1" ht="22.5" customHeight="1" x14ac:dyDescent="0.3">
      <c r="B158" s="35"/>
      <c r="C158" s="194" t="s">
        <v>869</v>
      </c>
      <c r="D158" s="194" t="s">
        <v>206</v>
      </c>
      <c r="E158" s="195" t="s">
        <v>2794</v>
      </c>
      <c r="F158" s="196" t="s">
        <v>2795</v>
      </c>
      <c r="G158" s="197" t="s">
        <v>2570</v>
      </c>
      <c r="H158" s="198">
        <v>1000</v>
      </c>
      <c r="I158" s="199"/>
      <c r="J158" s="200">
        <f>ROUND(I158*H158,2)</f>
        <v>0</v>
      </c>
      <c r="K158" s="196" t="s">
        <v>20</v>
      </c>
      <c r="L158" s="55"/>
      <c r="M158" s="201" t="s">
        <v>20</v>
      </c>
      <c r="N158" s="202" t="s">
        <v>49</v>
      </c>
      <c r="O158" s="36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AR158" s="18" t="s">
        <v>211</v>
      </c>
      <c r="AT158" s="18" t="s">
        <v>206</v>
      </c>
      <c r="AU158" s="18" t="s">
        <v>22</v>
      </c>
      <c r="AY158" s="18" t="s">
        <v>203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8" t="s">
        <v>22</v>
      </c>
      <c r="BK158" s="205">
        <f>ROUND(I158*H158,2)</f>
        <v>0</v>
      </c>
      <c r="BL158" s="18" t="s">
        <v>211</v>
      </c>
      <c r="BM158" s="18" t="s">
        <v>2796</v>
      </c>
    </row>
    <row r="159" spans="2:65" s="11" customFormat="1" ht="37.35" customHeight="1" x14ac:dyDescent="0.35">
      <c r="B159" s="177"/>
      <c r="C159" s="178"/>
      <c r="D159" s="191" t="s">
        <v>77</v>
      </c>
      <c r="E159" s="246" t="s">
        <v>1746</v>
      </c>
      <c r="F159" s="246" t="s">
        <v>2797</v>
      </c>
      <c r="G159" s="178"/>
      <c r="H159" s="178"/>
      <c r="I159" s="181"/>
      <c r="J159" s="247">
        <f>BK159</f>
        <v>0</v>
      </c>
      <c r="K159" s="178"/>
      <c r="L159" s="183"/>
      <c r="M159" s="184"/>
      <c r="N159" s="185"/>
      <c r="O159" s="185"/>
      <c r="P159" s="186">
        <f>P160</f>
        <v>0</v>
      </c>
      <c r="Q159" s="185"/>
      <c r="R159" s="186">
        <f>R160</f>
        <v>0</v>
      </c>
      <c r="S159" s="185"/>
      <c r="T159" s="187">
        <f>T160</f>
        <v>0</v>
      </c>
      <c r="AR159" s="188" t="s">
        <v>22</v>
      </c>
      <c r="AT159" s="189" t="s">
        <v>77</v>
      </c>
      <c r="AU159" s="189" t="s">
        <v>78</v>
      </c>
      <c r="AY159" s="188" t="s">
        <v>203</v>
      </c>
      <c r="BK159" s="190">
        <f>BK160</f>
        <v>0</v>
      </c>
    </row>
    <row r="160" spans="2:65" s="1" customFormat="1" ht="22.5" customHeight="1" x14ac:dyDescent="0.3">
      <c r="B160" s="35"/>
      <c r="C160" s="194" t="s">
        <v>881</v>
      </c>
      <c r="D160" s="194" t="s">
        <v>206</v>
      </c>
      <c r="E160" s="195" t="s">
        <v>2798</v>
      </c>
      <c r="F160" s="196" t="s">
        <v>2799</v>
      </c>
      <c r="G160" s="197" t="s">
        <v>2268</v>
      </c>
      <c r="H160" s="198">
        <v>1</v>
      </c>
      <c r="I160" s="199"/>
      <c r="J160" s="200">
        <f>ROUND(I160*H160,2)</f>
        <v>0</v>
      </c>
      <c r="K160" s="196" t="s">
        <v>20</v>
      </c>
      <c r="L160" s="55"/>
      <c r="M160" s="201" t="s">
        <v>20</v>
      </c>
      <c r="N160" s="202" t="s">
        <v>49</v>
      </c>
      <c r="O160" s="3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AR160" s="18" t="s">
        <v>211</v>
      </c>
      <c r="AT160" s="18" t="s">
        <v>206</v>
      </c>
      <c r="AU160" s="18" t="s">
        <v>22</v>
      </c>
      <c r="AY160" s="18" t="s">
        <v>203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8" t="s">
        <v>22</v>
      </c>
      <c r="BK160" s="205">
        <f>ROUND(I160*H160,2)</f>
        <v>0</v>
      </c>
      <c r="BL160" s="18" t="s">
        <v>211</v>
      </c>
      <c r="BM160" s="18" t="s">
        <v>2800</v>
      </c>
    </row>
    <row r="161" spans="2:65" s="11" customFormat="1" ht="37.35" customHeight="1" x14ac:dyDescent="0.35">
      <c r="B161" s="177"/>
      <c r="C161" s="178"/>
      <c r="D161" s="191" t="s">
        <v>77</v>
      </c>
      <c r="E161" s="246" t="s">
        <v>1631</v>
      </c>
      <c r="F161" s="246" t="s">
        <v>162</v>
      </c>
      <c r="G161" s="178"/>
      <c r="H161" s="178"/>
      <c r="I161" s="181"/>
      <c r="J161" s="247">
        <f>BK161</f>
        <v>0</v>
      </c>
      <c r="K161" s="178"/>
      <c r="L161" s="183"/>
      <c r="M161" s="184"/>
      <c r="N161" s="185"/>
      <c r="O161" s="185"/>
      <c r="P161" s="186">
        <f>SUM(P162:P164)</f>
        <v>0</v>
      </c>
      <c r="Q161" s="185"/>
      <c r="R161" s="186">
        <f>SUM(R162:R164)</f>
        <v>0</v>
      </c>
      <c r="S161" s="185"/>
      <c r="T161" s="187">
        <f>SUM(T162:T164)</f>
        <v>0</v>
      </c>
      <c r="AR161" s="188" t="s">
        <v>22</v>
      </c>
      <c r="AT161" s="189" t="s">
        <v>77</v>
      </c>
      <c r="AU161" s="189" t="s">
        <v>78</v>
      </c>
      <c r="AY161" s="188" t="s">
        <v>203</v>
      </c>
      <c r="BK161" s="190">
        <f>SUM(BK162:BK164)</f>
        <v>0</v>
      </c>
    </row>
    <row r="162" spans="2:65" s="1" customFormat="1" ht="22.5" customHeight="1" x14ac:dyDescent="0.3">
      <c r="B162" s="35"/>
      <c r="C162" s="194" t="s">
        <v>885</v>
      </c>
      <c r="D162" s="194" t="s">
        <v>206</v>
      </c>
      <c r="E162" s="195" t="s">
        <v>2801</v>
      </c>
      <c r="F162" s="196" t="s">
        <v>2250</v>
      </c>
      <c r="G162" s="197" t="s">
        <v>2802</v>
      </c>
      <c r="H162" s="198">
        <v>10</v>
      </c>
      <c r="I162" s="199"/>
      <c r="J162" s="200">
        <f>ROUND(I162*H162,2)</f>
        <v>0</v>
      </c>
      <c r="K162" s="196" t="s">
        <v>20</v>
      </c>
      <c r="L162" s="55"/>
      <c r="M162" s="201" t="s">
        <v>20</v>
      </c>
      <c r="N162" s="202" t="s">
        <v>49</v>
      </c>
      <c r="O162" s="36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AR162" s="18" t="s">
        <v>211</v>
      </c>
      <c r="AT162" s="18" t="s">
        <v>206</v>
      </c>
      <c r="AU162" s="18" t="s">
        <v>22</v>
      </c>
      <c r="AY162" s="18" t="s">
        <v>203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8" t="s">
        <v>22</v>
      </c>
      <c r="BK162" s="205">
        <f>ROUND(I162*H162,2)</f>
        <v>0</v>
      </c>
      <c r="BL162" s="18" t="s">
        <v>211</v>
      </c>
      <c r="BM162" s="18" t="s">
        <v>2803</v>
      </c>
    </row>
    <row r="163" spans="2:65" s="1" customFormat="1" ht="22.5" customHeight="1" x14ac:dyDescent="0.3">
      <c r="B163" s="35"/>
      <c r="C163" s="194" t="s">
        <v>891</v>
      </c>
      <c r="D163" s="194" t="s">
        <v>206</v>
      </c>
      <c r="E163" s="195" t="s">
        <v>2804</v>
      </c>
      <c r="F163" s="196" t="s">
        <v>2805</v>
      </c>
      <c r="G163" s="197" t="s">
        <v>461</v>
      </c>
      <c r="H163" s="198">
        <v>1</v>
      </c>
      <c r="I163" s="199"/>
      <c r="J163" s="200">
        <f>ROUND(I163*H163,2)</f>
        <v>0</v>
      </c>
      <c r="K163" s="196" t="s">
        <v>20</v>
      </c>
      <c r="L163" s="55"/>
      <c r="M163" s="201" t="s">
        <v>20</v>
      </c>
      <c r="N163" s="202" t="s">
        <v>49</v>
      </c>
      <c r="O163" s="36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AR163" s="18" t="s">
        <v>211</v>
      </c>
      <c r="AT163" s="18" t="s">
        <v>206</v>
      </c>
      <c r="AU163" s="18" t="s">
        <v>22</v>
      </c>
      <c r="AY163" s="18" t="s">
        <v>203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8" t="s">
        <v>22</v>
      </c>
      <c r="BK163" s="205">
        <f>ROUND(I163*H163,2)</f>
        <v>0</v>
      </c>
      <c r="BL163" s="18" t="s">
        <v>211</v>
      </c>
      <c r="BM163" s="18" t="s">
        <v>2806</v>
      </c>
    </row>
    <row r="164" spans="2:65" s="1" customFormat="1" ht="22.5" customHeight="1" x14ac:dyDescent="0.3">
      <c r="B164" s="35"/>
      <c r="C164" s="194" t="s">
        <v>896</v>
      </c>
      <c r="D164" s="194" t="s">
        <v>206</v>
      </c>
      <c r="E164" s="195" t="s">
        <v>2807</v>
      </c>
      <c r="F164" s="196" t="s">
        <v>2808</v>
      </c>
      <c r="G164" s="197" t="s">
        <v>461</v>
      </c>
      <c r="H164" s="198">
        <v>1</v>
      </c>
      <c r="I164" s="199"/>
      <c r="J164" s="200">
        <f>ROUND(I164*H164,2)</f>
        <v>0</v>
      </c>
      <c r="K164" s="196" t="s">
        <v>20</v>
      </c>
      <c r="L164" s="55"/>
      <c r="M164" s="201" t="s">
        <v>20</v>
      </c>
      <c r="N164" s="248" t="s">
        <v>49</v>
      </c>
      <c r="O164" s="249"/>
      <c r="P164" s="250">
        <f>O164*H164</f>
        <v>0</v>
      </c>
      <c r="Q164" s="250">
        <v>0</v>
      </c>
      <c r="R164" s="250">
        <f>Q164*H164</f>
        <v>0</v>
      </c>
      <c r="S164" s="250">
        <v>0</v>
      </c>
      <c r="T164" s="251">
        <f>S164*H164</f>
        <v>0</v>
      </c>
      <c r="AR164" s="18" t="s">
        <v>211</v>
      </c>
      <c r="AT164" s="18" t="s">
        <v>206</v>
      </c>
      <c r="AU164" s="18" t="s">
        <v>22</v>
      </c>
      <c r="AY164" s="18" t="s">
        <v>203</v>
      </c>
      <c r="BE164" s="205">
        <f>IF(N164="základní",J164,0)</f>
        <v>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8" t="s">
        <v>22</v>
      </c>
      <c r="BK164" s="205">
        <f>ROUND(I164*H164,2)</f>
        <v>0</v>
      </c>
      <c r="BL164" s="18" t="s">
        <v>211</v>
      </c>
      <c r="BM164" s="18" t="s">
        <v>2809</v>
      </c>
    </row>
    <row r="165" spans="2:65" s="1" customFormat="1" ht="6.95" customHeight="1" x14ac:dyDescent="0.3">
      <c r="B165" s="50"/>
      <c r="C165" s="51"/>
      <c r="D165" s="51"/>
      <c r="E165" s="51"/>
      <c r="F165" s="51"/>
      <c r="G165" s="51"/>
      <c r="H165" s="51"/>
      <c r="I165" s="138"/>
      <c r="J165" s="51"/>
      <c r="K165" s="51"/>
      <c r="L165" s="55"/>
    </row>
  </sheetData>
  <sheetProtection password="CC35" sheet="1" objects="1" scenarios="1" formatColumns="0" formatRows="0" sort="0" autoFilter="0"/>
  <autoFilter ref="C92:K92"/>
  <mergeCells count="15">
    <mergeCell ref="E83:H83"/>
    <mergeCell ref="E81:H81"/>
    <mergeCell ref="E85:H85"/>
    <mergeCell ref="G1:H1"/>
    <mergeCell ref="L2:V2"/>
    <mergeCell ref="E49:H49"/>
    <mergeCell ref="E53:H53"/>
    <mergeCell ref="E51:H51"/>
    <mergeCell ref="E55:H55"/>
    <mergeCell ref="E79:H79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92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3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116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168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2810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ROUND(J92,2)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ROUND(SUM(BE92:BE142), 2)</f>
        <v>0</v>
      </c>
      <c r="G34" s="36"/>
      <c r="H34" s="36"/>
      <c r="I34" s="130">
        <v>0.21</v>
      </c>
      <c r="J34" s="129">
        <f>ROUND(ROUND((SUM(BE92:BE142)),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ROUND(SUM(BF92:BF142), 2)</f>
        <v>0</v>
      </c>
      <c r="G35" s="36"/>
      <c r="H35" s="36"/>
      <c r="I35" s="130">
        <v>0.15</v>
      </c>
      <c r="J35" s="129">
        <f>ROUND(ROUND((SUM(BF92:BF142)),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ROUND(SUM(BG92:BG142),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ROUND(SUM(BH92:BH142),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ROUND(SUM(BI92:BI142),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168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02.7 - Slaboproud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J92</f>
        <v>0</v>
      </c>
      <c r="K64" s="39"/>
      <c r="AU64" s="18" t="s">
        <v>175</v>
      </c>
    </row>
    <row r="65" spans="2:12" s="8" customFormat="1" ht="24.95" customHeight="1" x14ac:dyDescent="0.3">
      <c r="B65" s="148"/>
      <c r="C65" s="149"/>
      <c r="D65" s="150" t="s">
        <v>2603</v>
      </c>
      <c r="E65" s="151"/>
      <c r="F65" s="151"/>
      <c r="G65" s="151"/>
      <c r="H65" s="151"/>
      <c r="I65" s="152"/>
      <c r="J65" s="153">
        <f>J93</f>
        <v>0</v>
      </c>
      <c r="K65" s="154"/>
    </row>
    <row r="66" spans="2:12" s="8" customFormat="1" ht="24.95" customHeight="1" x14ac:dyDescent="0.3">
      <c r="B66" s="148"/>
      <c r="C66" s="149"/>
      <c r="D66" s="150" t="s">
        <v>2604</v>
      </c>
      <c r="E66" s="151"/>
      <c r="F66" s="151"/>
      <c r="G66" s="151"/>
      <c r="H66" s="151"/>
      <c r="I66" s="152"/>
      <c r="J66" s="153">
        <f>J129</f>
        <v>0</v>
      </c>
      <c r="K66" s="154"/>
    </row>
    <row r="67" spans="2:12" s="8" customFormat="1" ht="24.95" customHeight="1" x14ac:dyDescent="0.3">
      <c r="B67" s="148"/>
      <c r="C67" s="149"/>
      <c r="D67" s="150" t="s">
        <v>2605</v>
      </c>
      <c r="E67" s="151"/>
      <c r="F67" s="151"/>
      <c r="G67" s="151"/>
      <c r="H67" s="151"/>
      <c r="I67" s="152"/>
      <c r="J67" s="153">
        <f>J134</f>
        <v>0</v>
      </c>
      <c r="K67" s="154"/>
    </row>
    <row r="68" spans="2:12" s="8" customFormat="1" ht="24.95" customHeight="1" x14ac:dyDescent="0.3">
      <c r="B68" s="148"/>
      <c r="C68" s="149"/>
      <c r="D68" s="150" t="s">
        <v>2811</v>
      </c>
      <c r="E68" s="151"/>
      <c r="F68" s="151"/>
      <c r="G68" s="151"/>
      <c r="H68" s="151"/>
      <c r="I68" s="152"/>
      <c r="J68" s="153">
        <f>J138</f>
        <v>0</v>
      </c>
      <c r="K68" s="154"/>
    </row>
    <row r="69" spans="2:12" s="1" customFormat="1" ht="21.75" customHeight="1" x14ac:dyDescent="0.3">
      <c r="B69" s="35"/>
      <c r="C69" s="36"/>
      <c r="D69" s="36"/>
      <c r="E69" s="36"/>
      <c r="F69" s="36"/>
      <c r="G69" s="36"/>
      <c r="H69" s="36"/>
      <c r="I69" s="117"/>
      <c r="J69" s="36"/>
      <c r="K69" s="39"/>
    </row>
    <row r="70" spans="2:12" s="1" customFormat="1" ht="6.95" customHeight="1" x14ac:dyDescent="0.3">
      <c r="B70" s="50"/>
      <c r="C70" s="51"/>
      <c r="D70" s="51"/>
      <c r="E70" s="51"/>
      <c r="F70" s="51"/>
      <c r="G70" s="51"/>
      <c r="H70" s="51"/>
      <c r="I70" s="138"/>
      <c r="J70" s="51"/>
      <c r="K70" s="52"/>
    </row>
    <row r="74" spans="2:12" s="1" customFormat="1" ht="6.95" customHeight="1" x14ac:dyDescent="0.3">
      <c r="B74" s="53"/>
      <c r="C74" s="54"/>
      <c r="D74" s="54"/>
      <c r="E74" s="54"/>
      <c r="F74" s="54"/>
      <c r="G74" s="54"/>
      <c r="H74" s="54"/>
      <c r="I74" s="141"/>
      <c r="J74" s="54"/>
      <c r="K74" s="54"/>
      <c r="L74" s="55"/>
    </row>
    <row r="75" spans="2:12" s="1" customFormat="1" ht="36.950000000000003" customHeight="1" x14ac:dyDescent="0.3">
      <c r="B75" s="35"/>
      <c r="C75" s="56" t="s">
        <v>187</v>
      </c>
      <c r="D75" s="57"/>
      <c r="E75" s="57"/>
      <c r="F75" s="57"/>
      <c r="G75" s="57"/>
      <c r="H75" s="57"/>
      <c r="I75" s="162"/>
      <c r="J75" s="57"/>
      <c r="K75" s="57"/>
      <c r="L75" s="55"/>
    </row>
    <row r="76" spans="2:12" s="1" customFormat="1" ht="6.95" customHeight="1" x14ac:dyDescent="0.3">
      <c r="B76" s="35"/>
      <c r="C76" s="57"/>
      <c r="D76" s="57"/>
      <c r="E76" s="57"/>
      <c r="F76" s="57"/>
      <c r="G76" s="57"/>
      <c r="H76" s="57"/>
      <c r="I76" s="162"/>
      <c r="J76" s="57"/>
      <c r="K76" s="57"/>
      <c r="L76" s="55"/>
    </row>
    <row r="77" spans="2:12" s="1" customFormat="1" ht="14.45" customHeight="1" x14ac:dyDescent="0.3">
      <c r="B77" s="35"/>
      <c r="C77" s="59" t="s">
        <v>16</v>
      </c>
      <c r="D77" s="57"/>
      <c r="E77" s="57"/>
      <c r="F77" s="57"/>
      <c r="G77" s="57"/>
      <c r="H77" s="57"/>
      <c r="I77" s="162"/>
      <c r="J77" s="57"/>
      <c r="K77" s="57"/>
      <c r="L77" s="55"/>
    </row>
    <row r="78" spans="2:12" s="1" customFormat="1" ht="22.5" customHeight="1" x14ac:dyDescent="0.3">
      <c r="B78" s="35"/>
      <c r="C78" s="57"/>
      <c r="D78" s="57"/>
      <c r="E78" s="407" t="str">
        <f>E7</f>
        <v>Revitalizace objektu D, Krajské zdravotní a.s. MNÚL</v>
      </c>
      <c r="F78" s="378"/>
      <c r="G78" s="378"/>
      <c r="H78" s="378"/>
      <c r="I78" s="162"/>
      <c r="J78" s="57"/>
      <c r="K78" s="57"/>
      <c r="L78" s="55"/>
    </row>
    <row r="79" spans="2:12" ht="15" x14ac:dyDescent="0.3">
      <c r="B79" s="22"/>
      <c r="C79" s="59" t="s">
        <v>167</v>
      </c>
      <c r="D79" s="163"/>
      <c r="E79" s="163"/>
      <c r="F79" s="163"/>
      <c r="G79" s="163"/>
      <c r="H79" s="163"/>
      <c r="J79" s="163"/>
      <c r="K79" s="163"/>
      <c r="L79" s="164"/>
    </row>
    <row r="80" spans="2:12" ht="22.5" customHeight="1" x14ac:dyDescent="0.3">
      <c r="B80" s="22"/>
      <c r="C80" s="163"/>
      <c r="D80" s="163"/>
      <c r="E80" s="407" t="s">
        <v>168</v>
      </c>
      <c r="F80" s="410"/>
      <c r="G80" s="410"/>
      <c r="H80" s="410"/>
      <c r="J80" s="163"/>
      <c r="K80" s="163"/>
      <c r="L80" s="164"/>
    </row>
    <row r="81" spans="2:65" ht="15" x14ac:dyDescent="0.3">
      <c r="B81" s="22"/>
      <c r="C81" s="59" t="s">
        <v>169</v>
      </c>
      <c r="D81" s="163"/>
      <c r="E81" s="163"/>
      <c r="F81" s="163"/>
      <c r="G81" s="163"/>
      <c r="H81" s="163"/>
      <c r="J81" s="163"/>
      <c r="K81" s="163"/>
      <c r="L81" s="164"/>
    </row>
    <row r="82" spans="2:65" s="1" customFormat="1" ht="22.5" customHeight="1" x14ac:dyDescent="0.3">
      <c r="B82" s="35"/>
      <c r="C82" s="57"/>
      <c r="D82" s="57"/>
      <c r="E82" s="409" t="s">
        <v>468</v>
      </c>
      <c r="F82" s="378"/>
      <c r="G82" s="378"/>
      <c r="H82" s="378"/>
      <c r="I82" s="162"/>
      <c r="J82" s="57"/>
      <c r="K82" s="57"/>
      <c r="L82" s="55"/>
    </row>
    <row r="83" spans="2:65" s="1" customFormat="1" ht="14.45" customHeight="1" x14ac:dyDescent="0.3">
      <c r="B83" s="35"/>
      <c r="C83" s="59" t="s">
        <v>1596</v>
      </c>
      <c r="D83" s="57"/>
      <c r="E83" s="57"/>
      <c r="F83" s="57"/>
      <c r="G83" s="57"/>
      <c r="H83" s="57"/>
      <c r="I83" s="162"/>
      <c r="J83" s="57"/>
      <c r="K83" s="57"/>
      <c r="L83" s="55"/>
    </row>
    <row r="84" spans="2:65" s="1" customFormat="1" ht="23.25" customHeight="1" x14ac:dyDescent="0.3">
      <c r="B84" s="35"/>
      <c r="C84" s="57"/>
      <c r="D84" s="57"/>
      <c r="E84" s="375" t="str">
        <f>E13</f>
        <v>02.7 - Slaboproud</v>
      </c>
      <c r="F84" s="378"/>
      <c r="G84" s="378"/>
      <c r="H84" s="378"/>
      <c r="I84" s="162"/>
      <c r="J84" s="57"/>
      <c r="K84" s="57"/>
      <c r="L84" s="55"/>
    </row>
    <row r="85" spans="2:65" s="1" customFormat="1" ht="6.95" customHeight="1" x14ac:dyDescent="0.3">
      <c r="B85" s="35"/>
      <c r="C85" s="57"/>
      <c r="D85" s="57"/>
      <c r="E85" s="57"/>
      <c r="F85" s="57"/>
      <c r="G85" s="57"/>
      <c r="H85" s="57"/>
      <c r="I85" s="162"/>
      <c r="J85" s="57"/>
      <c r="K85" s="57"/>
      <c r="L85" s="55"/>
    </row>
    <row r="86" spans="2:65" s="1" customFormat="1" ht="18" customHeight="1" x14ac:dyDescent="0.3">
      <c r="B86" s="35"/>
      <c r="C86" s="59" t="s">
        <v>23</v>
      </c>
      <c r="D86" s="57"/>
      <c r="E86" s="57"/>
      <c r="F86" s="165" t="str">
        <f>F16</f>
        <v>Sociální péče 3316 /12A, 401 13 Ústí nad Labem</v>
      </c>
      <c r="G86" s="57"/>
      <c r="H86" s="57"/>
      <c r="I86" s="166" t="s">
        <v>25</v>
      </c>
      <c r="J86" s="67" t="str">
        <f>IF(J16="","",J16)</f>
        <v>27. 9. 2016</v>
      </c>
      <c r="K86" s="57"/>
      <c r="L86" s="55"/>
    </row>
    <row r="87" spans="2:65" s="1" customFormat="1" ht="6.95" customHeight="1" x14ac:dyDescent="0.3">
      <c r="B87" s="35"/>
      <c r="C87" s="57"/>
      <c r="D87" s="57"/>
      <c r="E87" s="57"/>
      <c r="F87" s="57"/>
      <c r="G87" s="57"/>
      <c r="H87" s="57"/>
      <c r="I87" s="162"/>
      <c r="J87" s="57"/>
      <c r="K87" s="57"/>
      <c r="L87" s="55"/>
    </row>
    <row r="88" spans="2:65" s="1" customFormat="1" ht="15" x14ac:dyDescent="0.3">
      <c r="B88" s="35"/>
      <c r="C88" s="59" t="s">
        <v>29</v>
      </c>
      <c r="D88" s="57"/>
      <c r="E88" s="57"/>
      <c r="F88" s="165" t="str">
        <f>E19</f>
        <v>Krajská zdravotní a.s.</v>
      </c>
      <c r="G88" s="57"/>
      <c r="H88" s="57"/>
      <c r="I88" s="166" t="s">
        <v>37</v>
      </c>
      <c r="J88" s="165" t="str">
        <f>E25</f>
        <v>Statika - Dynamika, s.r.o.</v>
      </c>
      <c r="K88" s="57"/>
      <c r="L88" s="55"/>
    </row>
    <row r="89" spans="2:65" s="1" customFormat="1" ht="14.45" customHeight="1" x14ac:dyDescent="0.3">
      <c r="B89" s="35"/>
      <c r="C89" s="59" t="s">
        <v>35</v>
      </c>
      <c r="D89" s="57"/>
      <c r="E89" s="57"/>
      <c r="F89" s="165" t="str">
        <f>IF(E22="","",E22)</f>
        <v/>
      </c>
      <c r="G89" s="57"/>
      <c r="H89" s="57"/>
      <c r="I89" s="162"/>
      <c r="J89" s="57"/>
      <c r="K89" s="57"/>
      <c r="L89" s="55"/>
    </row>
    <row r="90" spans="2:65" s="1" customFormat="1" ht="10.35" customHeight="1" x14ac:dyDescent="0.3">
      <c r="B90" s="35"/>
      <c r="C90" s="57"/>
      <c r="D90" s="57"/>
      <c r="E90" s="57"/>
      <c r="F90" s="57"/>
      <c r="G90" s="57"/>
      <c r="H90" s="57"/>
      <c r="I90" s="162"/>
      <c r="J90" s="57"/>
      <c r="K90" s="57"/>
      <c r="L90" s="55"/>
    </row>
    <row r="91" spans="2:65" s="10" customFormat="1" ht="29.25" customHeight="1" x14ac:dyDescent="0.3">
      <c r="B91" s="167"/>
      <c r="C91" s="168" t="s">
        <v>188</v>
      </c>
      <c r="D91" s="169" t="s">
        <v>63</v>
      </c>
      <c r="E91" s="169" t="s">
        <v>59</v>
      </c>
      <c r="F91" s="169" t="s">
        <v>189</v>
      </c>
      <c r="G91" s="169" t="s">
        <v>190</v>
      </c>
      <c r="H91" s="169" t="s">
        <v>191</v>
      </c>
      <c r="I91" s="170" t="s">
        <v>192</v>
      </c>
      <c r="J91" s="169" t="s">
        <v>173</v>
      </c>
      <c r="K91" s="171" t="s">
        <v>193</v>
      </c>
      <c r="L91" s="172"/>
      <c r="M91" s="76" t="s">
        <v>194</v>
      </c>
      <c r="N91" s="77" t="s">
        <v>48</v>
      </c>
      <c r="O91" s="77" t="s">
        <v>195</v>
      </c>
      <c r="P91" s="77" t="s">
        <v>196</v>
      </c>
      <c r="Q91" s="77" t="s">
        <v>197</v>
      </c>
      <c r="R91" s="77" t="s">
        <v>198</v>
      </c>
      <c r="S91" s="77" t="s">
        <v>199</v>
      </c>
      <c r="T91" s="78" t="s">
        <v>200</v>
      </c>
    </row>
    <row r="92" spans="2:65" s="1" customFormat="1" ht="29.25" customHeight="1" x14ac:dyDescent="0.35">
      <c r="B92" s="35"/>
      <c r="C92" s="82" t="s">
        <v>174</v>
      </c>
      <c r="D92" s="57"/>
      <c r="E92" s="57"/>
      <c r="F92" s="57"/>
      <c r="G92" s="57"/>
      <c r="H92" s="57"/>
      <c r="I92" s="162"/>
      <c r="J92" s="173">
        <f>BK92</f>
        <v>0</v>
      </c>
      <c r="K92" s="57"/>
      <c r="L92" s="55"/>
      <c r="M92" s="79"/>
      <c r="N92" s="80"/>
      <c r="O92" s="80"/>
      <c r="P92" s="174">
        <f>P93+P129+P134+P138</f>
        <v>0</v>
      </c>
      <c r="Q92" s="80"/>
      <c r="R92" s="174">
        <f>R93+R129+R134+R138</f>
        <v>0</v>
      </c>
      <c r="S92" s="80"/>
      <c r="T92" s="175">
        <f>T93+T129+T134+T138</f>
        <v>0</v>
      </c>
      <c r="AT92" s="18" t="s">
        <v>77</v>
      </c>
      <c r="AU92" s="18" t="s">
        <v>175</v>
      </c>
      <c r="BK92" s="176">
        <f>BK93+BK129+BK134+BK138</f>
        <v>0</v>
      </c>
    </row>
    <row r="93" spans="2:65" s="11" customFormat="1" ht="37.35" customHeight="1" x14ac:dyDescent="0.35">
      <c r="B93" s="177"/>
      <c r="C93" s="178"/>
      <c r="D93" s="191" t="s">
        <v>77</v>
      </c>
      <c r="E93" s="246" t="s">
        <v>1605</v>
      </c>
      <c r="F93" s="246" t="s">
        <v>2608</v>
      </c>
      <c r="G93" s="178"/>
      <c r="H93" s="178"/>
      <c r="I93" s="181"/>
      <c r="J93" s="247">
        <f>BK93</f>
        <v>0</v>
      </c>
      <c r="K93" s="178"/>
      <c r="L93" s="183"/>
      <c r="M93" s="184"/>
      <c r="N93" s="185"/>
      <c r="O93" s="185"/>
      <c r="P93" s="186">
        <f>SUM(P94:P128)</f>
        <v>0</v>
      </c>
      <c r="Q93" s="185"/>
      <c r="R93" s="186">
        <f>SUM(R94:R128)</f>
        <v>0</v>
      </c>
      <c r="S93" s="185"/>
      <c r="T93" s="187">
        <f>SUM(T94:T128)</f>
        <v>0</v>
      </c>
      <c r="AR93" s="188" t="s">
        <v>22</v>
      </c>
      <c r="AT93" s="189" t="s">
        <v>77</v>
      </c>
      <c r="AU93" s="189" t="s">
        <v>78</v>
      </c>
      <c r="AY93" s="188" t="s">
        <v>203</v>
      </c>
      <c r="BK93" s="190">
        <f>SUM(BK94:BK128)</f>
        <v>0</v>
      </c>
    </row>
    <row r="94" spans="2:65" s="1" customFormat="1" ht="22.5" customHeight="1" x14ac:dyDescent="0.3">
      <c r="B94" s="35"/>
      <c r="C94" s="194" t="s">
        <v>22</v>
      </c>
      <c r="D94" s="194" t="s">
        <v>206</v>
      </c>
      <c r="E94" s="195" t="s">
        <v>2812</v>
      </c>
      <c r="F94" s="196" t="s">
        <v>2813</v>
      </c>
      <c r="G94" s="197" t="s">
        <v>320</v>
      </c>
      <c r="H94" s="198">
        <v>885</v>
      </c>
      <c r="I94" s="199"/>
      <c r="J94" s="200">
        <f t="shared" ref="J94:J128" si="0">ROUND(I94*H94,2)</f>
        <v>0</v>
      </c>
      <c r="K94" s="196" t="s">
        <v>20</v>
      </c>
      <c r="L94" s="55"/>
      <c r="M94" s="201" t="s">
        <v>20</v>
      </c>
      <c r="N94" s="202" t="s">
        <v>49</v>
      </c>
      <c r="O94" s="36"/>
      <c r="P94" s="203">
        <f t="shared" ref="P94:P128" si="1">O94*H94</f>
        <v>0</v>
      </c>
      <c r="Q94" s="203">
        <v>0</v>
      </c>
      <c r="R94" s="203">
        <f t="shared" ref="R94:R128" si="2">Q94*H94</f>
        <v>0</v>
      </c>
      <c r="S94" s="203">
        <v>0</v>
      </c>
      <c r="T94" s="204">
        <f t="shared" ref="T94:T128" si="3">S94*H94</f>
        <v>0</v>
      </c>
      <c r="AR94" s="18" t="s">
        <v>211</v>
      </c>
      <c r="AT94" s="18" t="s">
        <v>206</v>
      </c>
      <c r="AU94" s="18" t="s">
        <v>22</v>
      </c>
      <c r="AY94" s="18" t="s">
        <v>203</v>
      </c>
      <c r="BE94" s="205">
        <f t="shared" ref="BE94:BE128" si="4">IF(N94="základní",J94,0)</f>
        <v>0</v>
      </c>
      <c r="BF94" s="205">
        <f t="shared" ref="BF94:BF128" si="5">IF(N94="snížená",J94,0)</f>
        <v>0</v>
      </c>
      <c r="BG94" s="205">
        <f t="shared" ref="BG94:BG128" si="6">IF(N94="zákl. přenesená",J94,0)</f>
        <v>0</v>
      </c>
      <c r="BH94" s="205">
        <f t="shared" ref="BH94:BH128" si="7">IF(N94="sníž. přenesená",J94,0)</f>
        <v>0</v>
      </c>
      <c r="BI94" s="205">
        <f t="shared" ref="BI94:BI128" si="8">IF(N94="nulová",J94,0)</f>
        <v>0</v>
      </c>
      <c r="BJ94" s="18" t="s">
        <v>22</v>
      </c>
      <c r="BK94" s="205">
        <f t="shared" ref="BK94:BK128" si="9">ROUND(I94*H94,2)</f>
        <v>0</v>
      </c>
      <c r="BL94" s="18" t="s">
        <v>211</v>
      </c>
      <c r="BM94" s="18" t="s">
        <v>2814</v>
      </c>
    </row>
    <row r="95" spans="2:65" s="1" customFormat="1" ht="22.5" customHeight="1" x14ac:dyDescent="0.3">
      <c r="B95" s="35"/>
      <c r="C95" s="194" t="s">
        <v>86</v>
      </c>
      <c r="D95" s="194" t="s">
        <v>206</v>
      </c>
      <c r="E95" s="195" t="s">
        <v>2815</v>
      </c>
      <c r="F95" s="196" t="s">
        <v>2816</v>
      </c>
      <c r="G95" s="197" t="s">
        <v>320</v>
      </c>
      <c r="H95" s="198">
        <v>65</v>
      </c>
      <c r="I95" s="199"/>
      <c r="J95" s="200">
        <f t="shared" si="0"/>
        <v>0</v>
      </c>
      <c r="K95" s="196" t="s">
        <v>20</v>
      </c>
      <c r="L95" s="55"/>
      <c r="M95" s="201" t="s">
        <v>20</v>
      </c>
      <c r="N95" s="202" t="s">
        <v>49</v>
      </c>
      <c r="O95" s="36"/>
      <c r="P95" s="203">
        <f t="shared" si="1"/>
        <v>0</v>
      </c>
      <c r="Q95" s="203">
        <v>0</v>
      </c>
      <c r="R95" s="203">
        <f t="shared" si="2"/>
        <v>0</v>
      </c>
      <c r="S95" s="203">
        <v>0</v>
      </c>
      <c r="T95" s="204">
        <f t="shared" si="3"/>
        <v>0</v>
      </c>
      <c r="AR95" s="18" t="s">
        <v>211</v>
      </c>
      <c r="AT95" s="18" t="s">
        <v>206</v>
      </c>
      <c r="AU95" s="18" t="s">
        <v>22</v>
      </c>
      <c r="AY95" s="18" t="s">
        <v>203</v>
      </c>
      <c r="BE95" s="205">
        <f t="shared" si="4"/>
        <v>0</v>
      </c>
      <c r="BF95" s="205">
        <f t="shared" si="5"/>
        <v>0</v>
      </c>
      <c r="BG95" s="205">
        <f t="shared" si="6"/>
        <v>0</v>
      </c>
      <c r="BH95" s="205">
        <f t="shared" si="7"/>
        <v>0</v>
      </c>
      <c r="BI95" s="205">
        <f t="shared" si="8"/>
        <v>0</v>
      </c>
      <c r="BJ95" s="18" t="s">
        <v>22</v>
      </c>
      <c r="BK95" s="205">
        <f t="shared" si="9"/>
        <v>0</v>
      </c>
      <c r="BL95" s="18" t="s">
        <v>211</v>
      </c>
      <c r="BM95" s="18" t="s">
        <v>2817</v>
      </c>
    </row>
    <row r="96" spans="2:65" s="1" customFormat="1" ht="22.5" customHeight="1" x14ac:dyDescent="0.3">
      <c r="B96" s="35"/>
      <c r="C96" s="194" t="s">
        <v>94</v>
      </c>
      <c r="D96" s="194" t="s">
        <v>206</v>
      </c>
      <c r="E96" s="195" t="s">
        <v>2618</v>
      </c>
      <c r="F96" s="196" t="s">
        <v>2619</v>
      </c>
      <c r="G96" s="197" t="s">
        <v>417</v>
      </c>
      <c r="H96" s="198">
        <v>210</v>
      </c>
      <c r="I96" s="199"/>
      <c r="J96" s="200">
        <f t="shared" si="0"/>
        <v>0</v>
      </c>
      <c r="K96" s="196" t="s">
        <v>20</v>
      </c>
      <c r="L96" s="55"/>
      <c r="M96" s="201" t="s">
        <v>20</v>
      </c>
      <c r="N96" s="202" t="s">
        <v>49</v>
      </c>
      <c r="O96" s="36"/>
      <c r="P96" s="203">
        <f t="shared" si="1"/>
        <v>0</v>
      </c>
      <c r="Q96" s="203">
        <v>0</v>
      </c>
      <c r="R96" s="203">
        <f t="shared" si="2"/>
        <v>0</v>
      </c>
      <c r="S96" s="203">
        <v>0</v>
      </c>
      <c r="T96" s="204">
        <f t="shared" si="3"/>
        <v>0</v>
      </c>
      <c r="AR96" s="18" t="s">
        <v>211</v>
      </c>
      <c r="AT96" s="18" t="s">
        <v>206</v>
      </c>
      <c r="AU96" s="18" t="s">
        <v>22</v>
      </c>
      <c r="AY96" s="18" t="s">
        <v>203</v>
      </c>
      <c r="BE96" s="205">
        <f t="shared" si="4"/>
        <v>0</v>
      </c>
      <c r="BF96" s="205">
        <f t="shared" si="5"/>
        <v>0</v>
      </c>
      <c r="BG96" s="205">
        <f t="shared" si="6"/>
        <v>0</v>
      </c>
      <c r="BH96" s="205">
        <f t="shared" si="7"/>
        <v>0</v>
      </c>
      <c r="BI96" s="205">
        <f t="shared" si="8"/>
        <v>0</v>
      </c>
      <c r="BJ96" s="18" t="s">
        <v>22</v>
      </c>
      <c r="BK96" s="205">
        <f t="shared" si="9"/>
        <v>0</v>
      </c>
      <c r="BL96" s="18" t="s">
        <v>211</v>
      </c>
      <c r="BM96" s="18" t="s">
        <v>2818</v>
      </c>
    </row>
    <row r="97" spans="2:65" s="1" customFormat="1" ht="22.5" customHeight="1" x14ac:dyDescent="0.3">
      <c r="B97" s="35"/>
      <c r="C97" s="194" t="s">
        <v>211</v>
      </c>
      <c r="D97" s="194" t="s">
        <v>206</v>
      </c>
      <c r="E97" s="195" t="s">
        <v>2621</v>
      </c>
      <c r="F97" s="196" t="s">
        <v>2622</v>
      </c>
      <c r="G97" s="197" t="s">
        <v>417</v>
      </c>
      <c r="H97" s="198">
        <v>20</v>
      </c>
      <c r="I97" s="199"/>
      <c r="J97" s="200">
        <f t="shared" si="0"/>
        <v>0</v>
      </c>
      <c r="K97" s="196" t="s">
        <v>20</v>
      </c>
      <c r="L97" s="55"/>
      <c r="M97" s="201" t="s">
        <v>20</v>
      </c>
      <c r="N97" s="202" t="s">
        <v>49</v>
      </c>
      <c r="O97" s="36"/>
      <c r="P97" s="203">
        <f t="shared" si="1"/>
        <v>0</v>
      </c>
      <c r="Q97" s="203">
        <v>0</v>
      </c>
      <c r="R97" s="203">
        <f t="shared" si="2"/>
        <v>0</v>
      </c>
      <c r="S97" s="203">
        <v>0</v>
      </c>
      <c r="T97" s="204">
        <f t="shared" si="3"/>
        <v>0</v>
      </c>
      <c r="AR97" s="18" t="s">
        <v>211</v>
      </c>
      <c r="AT97" s="18" t="s">
        <v>206</v>
      </c>
      <c r="AU97" s="18" t="s">
        <v>22</v>
      </c>
      <c r="AY97" s="18" t="s">
        <v>203</v>
      </c>
      <c r="BE97" s="205">
        <f t="shared" si="4"/>
        <v>0</v>
      </c>
      <c r="BF97" s="205">
        <f t="shared" si="5"/>
        <v>0</v>
      </c>
      <c r="BG97" s="205">
        <f t="shared" si="6"/>
        <v>0</v>
      </c>
      <c r="BH97" s="205">
        <f t="shared" si="7"/>
        <v>0</v>
      </c>
      <c r="BI97" s="205">
        <f t="shared" si="8"/>
        <v>0</v>
      </c>
      <c r="BJ97" s="18" t="s">
        <v>22</v>
      </c>
      <c r="BK97" s="205">
        <f t="shared" si="9"/>
        <v>0</v>
      </c>
      <c r="BL97" s="18" t="s">
        <v>211</v>
      </c>
      <c r="BM97" s="18" t="s">
        <v>2819</v>
      </c>
    </row>
    <row r="98" spans="2:65" s="1" customFormat="1" ht="22.5" customHeight="1" x14ac:dyDescent="0.3">
      <c r="B98" s="35"/>
      <c r="C98" s="194" t="s">
        <v>247</v>
      </c>
      <c r="D98" s="194" t="s">
        <v>206</v>
      </c>
      <c r="E98" s="195" t="s">
        <v>2624</v>
      </c>
      <c r="F98" s="196" t="s">
        <v>2625</v>
      </c>
      <c r="G98" s="197" t="s">
        <v>417</v>
      </c>
      <c r="H98" s="198">
        <v>9</v>
      </c>
      <c r="I98" s="199"/>
      <c r="J98" s="200">
        <f t="shared" si="0"/>
        <v>0</v>
      </c>
      <c r="K98" s="196" t="s">
        <v>20</v>
      </c>
      <c r="L98" s="55"/>
      <c r="M98" s="201" t="s">
        <v>20</v>
      </c>
      <c r="N98" s="202" t="s">
        <v>49</v>
      </c>
      <c r="O98" s="36"/>
      <c r="P98" s="203">
        <f t="shared" si="1"/>
        <v>0</v>
      </c>
      <c r="Q98" s="203">
        <v>0</v>
      </c>
      <c r="R98" s="203">
        <f t="shared" si="2"/>
        <v>0</v>
      </c>
      <c r="S98" s="203">
        <v>0</v>
      </c>
      <c r="T98" s="204">
        <f t="shared" si="3"/>
        <v>0</v>
      </c>
      <c r="AR98" s="18" t="s">
        <v>211</v>
      </c>
      <c r="AT98" s="18" t="s">
        <v>206</v>
      </c>
      <c r="AU98" s="18" t="s">
        <v>22</v>
      </c>
      <c r="AY98" s="18" t="s">
        <v>203</v>
      </c>
      <c r="BE98" s="205">
        <f t="shared" si="4"/>
        <v>0</v>
      </c>
      <c r="BF98" s="205">
        <f t="shared" si="5"/>
        <v>0</v>
      </c>
      <c r="BG98" s="205">
        <f t="shared" si="6"/>
        <v>0</v>
      </c>
      <c r="BH98" s="205">
        <f t="shared" si="7"/>
        <v>0</v>
      </c>
      <c r="BI98" s="205">
        <f t="shared" si="8"/>
        <v>0</v>
      </c>
      <c r="BJ98" s="18" t="s">
        <v>22</v>
      </c>
      <c r="BK98" s="205">
        <f t="shared" si="9"/>
        <v>0</v>
      </c>
      <c r="BL98" s="18" t="s">
        <v>211</v>
      </c>
      <c r="BM98" s="18" t="s">
        <v>2820</v>
      </c>
    </row>
    <row r="99" spans="2:65" s="1" customFormat="1" ht="22.5" customHeight="1" x14ac:dyDescent="0.3">
      <c r="B99" s="35"/>
      <c r="C99" s="194" t="s">
        <v>267</v>
      </c>
      <c r="D99" s="194" t="s">
        <v>206</v>
      </c>
      <c r="E99" s="195" t="s">
        <v>2630</v>
      </c>
      <c r="F99" s="196" t="s">
        <v>2631</v>
      </c>
      <c r="G99" s="197" t="s">
        <v>417</v>
      </c>
      <c r="H99" s="198">
        <v>62</v>
      </c>
      <c r="I99" s="199"/>
      <c r="J99" s="200">
        <f t="shared" si="0"/>
        <v>0</v>
      </c>
      <c r="K99" s="196" t="s">
        <v>20</v>
      </c>
      <c r="L99" s="55"/>
      <c r="M99" s="201" t="s">
        <v>20</v>
      </c>
      <c r="N99" s="202" t="s">
        <v>49</v>
      </c>
      <c r="O99" s="36"/>
      <c r="P99" s="203">
        <f t="shared" si="1"/>
        <v>0</v>
      </c>
      <c r="Q99" s="203">
        <v>0</v>
      </c>
      <c r="R99" s="203">
        <f t="shared" si="2"/>
        <v>0</v>
      </c>
      <c r="S99" s="203">
        <v>0</v>
      </c>
      <c r="T99" s="204">
        <f t="shared" si="3"/>
        <v>0</v>
      </c>
      <c r="AR99" s="18" t="s">
        <v>211</v>
      </c>
      <c r="AT99" s="18" t="s">
        <v>206</v>
      </c>
      <c r="AU99" s="18" t="s">
        <v>22</v>
      </c>
      <c r="AY99" s="18" t="s">
        <v>203</v>
      </c>
      <c r="BE99" s="205">
        <f t="shared" si="4"/>
        <v>0</v>
      </c>
      <c r="BF99" s="205">
        <f t="shared" si="5"/>
        <v>0</v>
      </c>
      <c r="BG99" s="205">
        <f t="shared" si="6"/>
        <v>0</v>
      </c>
      <c r="BH99" s="205">
        <f t="shared" si="7"/>
        <v>0</v>
      </c>
      <c r="BI99" s="205">
        <f t="shared" si="8"/>
        <v>0</v>
      </c>
      <c r="BJ99" s="18" t="s">
        <v>22</v>
      </c>
      <c r="BK99" s="205">
        <f t="shared" si="9"/>
        <v>0</v>
      </c>
      <c r="BL99" s="18" t="s">
        <v>211</v>
      </c>
      <c r="BM99" s="18" t="s">
        <v>2821</v>
      </c>
    </row>
    <row r="100" spans="2:65" s="1" customFormat="1" ht="22.5" customHeight="1" x14ac:dyDescent="0.3">
      <c r="B100" s="35"/>
      <c r="C100" s="194" t="s">
        <v>277</v>
      </c>
      <c r="D100" s="194" t="s">
        <v>206</v>
      </c>
      <c r="E100" s="195" t="s">
        <v>2822</v>
      </c>
      <c r="F100" s="196" t="s">
        <v>2823</v>
      </c>
      <c r="G100" s="197" t="s">
        <v>417</v>
      </c>
      <c r="H100" s="198">
        <v>36</v>
      </c>
      <c r="I100" s="199"/>
      <c r="J100" s="200">
        <f t="shared" si="0"/>
        <v>0</v>
      </c>
      <c r="K100" s="196" t="s">
        <v>20</v>
      </c>
      <c r="L100" s="55"/>
      <c r="M100" s="201" t="s">
        <v>20</v>
      </c>
      <c r="N100" s="202" t="s">
        <v>49</v>
      </c>
      <c r="O100" s="36"/>
      <c r="P100" s="203">
        <f t="shared" si="1"/>
        <v>0</v>
      </c>
      <c r="Q100" s="203">
        <v>0</v>
      </c>
      <c r="R100" s="203">
        <f t="shared" si="2"/>
        <v>0</v>
      </c>
      <c r="S100" s="203">
        <v>0</v>
      </c>
      <c r="T100" s="204">
        <f t="shared" si="3"/>
        <v>0</v>
      </c>
      <c r="AR100" s="18" t="s">
        <v>211</v>
      </c>
      <c r="AT100" s="18" t="s">
        <v>206</v>
      </c>
      <c r="AU100" s="18" t="s">
        <v>22</v>
      </c>
      <c r="AY100" s="18" t="s">
        <v>203</v>
      </c>
      <c r="BE100" s="205">
        <f t="shared" si="4"/>
        <v>0</v>
      </c>
      <c r="BF100" s="205">
        <f t="shared" si="5"/>
        <v>0</v>
      </c>
      <c r="BG100" s="205">
        <f t="shared" si="6"/>
        <v>0</v>
      </c>
      <c r="BH100" s="205">
        <f t="shared" si="7"/>
        <v>0</v>
      </c>
      <c r="BI100" s="205">
        <f t="shared" si="8"/>
        <v>0</v>
      </c>
      <c r="BJ100" s="18" t="s">
        <v>22</v>
      </c>
      <c r="BK100" s="205">
        <f t="shared" si="9"/>
        <v>0</v>
      </c>
      <c r="BL100" s="18" t="s">
        <v>211</v>
      </c>
      <c r="BM100" s="18" t="s">
        <v>2824</v>
      </c>
    </row>
    <row r="101" spans="2:65" s="1" customFormat="1" ht="22.5" customHeight="1" x14ac:dyDescent="0.3">
      <c r="B101" s="35"/>
      <c r="C101" s="194" t="s">
        <v>283</v>
      </c>
      <c r="D101" s="194" t="s">
        <v>206</v>
      </c>
      <c r="E101" s="195" t="s">
        <v>2825</v>
      </c>
      <c r="F101" s="196" t="s">
        <v>2826</v>
      </c>
      <c r="G101" s="197" t="s">
        <v>417</v>
      </c>
      <c r="H101" s="198">
        <v>1</v>
      </c>
      <c r="I101" s="199"/>
      <c r="J101" s="200">
        <f t="shared" si="0"/>
        <v>0</v>
      </c>
      <c r="K101" s="196" t="s">
        <v>20</v>
      </c>
      <c r="L101" s="55"/>
      <c r="M101" s="201" t="s">
        <v>20</v>
      </c>
      <c r="N101" s="202" t="s">
        <v>49</v>
      </c>
      <c r="O101" s="36"/>
      <c r="P101" s="203">
        <f t="shared" si="1"/>
        <v>0</v>
      </c>
      <c r="Q101" s="203">
        <v>0</v>
      </c>
      <c r="R101" s="203">
        <f t="shared" si="2"/>
        <v>0</v>
      </c>
      <c r="S101" s="203">
        <v>0</v>
      </c>
      <c r="T101" s="204">
        <f t="shared" si="3"/>
        <v>0</v>
      </c>
      <c r="AR101" s="18" t="s">
        <v>211</v>
      </c>
      <c r="AT101" s="18" t="s">
        <v>206</v>
      </c>
      <c r="AU101" s="18" t="s">
        <v>22</v>
      </c>
      <c r="AY101" s="18" t="s">
        <v>203</v>
      </c>
      <c r="BE101" s="205">
        <f t="shared" si="4"/>
        <v>0</v>
      </c>
      <c r="BF101" s="205">
        <f t="shared" si="5"/>
        <v>0</v>
      </c>
      <c r="BG101" s="205">
        <f t="shared" si="6"/>
        <v>0</v>
      </c>
      <c r="BH101" s="205">
        <f t="shared" si="7"/>
        <v>0</v>
      </c>
      <c r="BI101" s="205">
        <f t="shared" si="8"/>
        <v>0</v>
      </c>
      <c r="BJ101" s="18" t="s">
        <v>22</v>
      </c>
      <c r="BK101" s="205">
        <f t="shared" si="9"/>
        <v>0</v>
      </c>
      <c r="BL101" s="18" t="s">
        <v>211</v>
      </c>
      <c r="BM101" s="18" t="s">
        <v>2827</v>
      </c>
    </row>
    <row r="102" spans="2:65" s="1" customFormat="1" ht="22.5" customHeight="1" x14ac:dyDescent="0.3">
      <c r="B102" s="35"/>
      <c r="C102" s="194" t="s">
        <v>204</v>
      </c>
      <c r="D102" s="194" t="s">
        <v>206</v>
      </c>
      <c r="E102" s="195" t="s">
        <v>2828</v>
      </c>
      <c r="F102" s="196" t="s">
        <v>2829</v>
      </c>
      <c r="G102" s="197" t="s">
        <v>417</v>
      </c>
      <c r="H102" s="198">
        <v>2</v>
      </c>
      <c r="I102" s="199"/>
      <c r="J102" s="200">
        <f t="shared" si="0"/>
        <v>0</v>
      </c>
      <c r="K102" s="196" t="s">
        <v>20</v>
      </c>
      <c r="L102" s="55"/>
      <c r="M102" s="201" t="s">
        <v>20</v>
      </c>
      <c r="N102" s="202" t="s">
        <v>49</v>
      </c>
      <c r="O102" s="3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AR102" s="18" t="s">
        <v>211</v>
      </c>
      <c r="AT102" s="18" t="s">
        <v>206</v>
      </c>
      <c r="AU102" s="18" t="s">
        <v>22</v>
      </c>
      <c r="AY102" s="18" t="s">
        <v>203</v>
      </c>
      <c r="BE102" s="205">
        <f t="shared" si="4"/>
        <v>0</v>
      </c>
      <c r="BF102" s="205">
        <f t="shared" si="5"/>
        <v>0</v>
      </c>
      <c r="BG102" s="205">
        <f t="shared" si="6"/>
        <v>0</v>
      </c>
      <c r="BH102" s="205">
        <f t="shared" si="7"/>
        <v>0</v>
      </c>
      <c r="BI102" s="205">
        <f t="shared" si="8"/>
        <v>0</v>
      </c>
      <c r="BJ102" s="18" t="s">
        <v>22</v>
      </c>
      <c r="BK102" s="205">
        <f t="shared" si="9"/>
        <v>0</v>
      </c>
      <c r="BL102" s="18" t="s">
        <v>211</v>
      </c>
      <c r="BM102" s="18" t="s">
        <v>2830</v>
      </c>
    </row>
    <row r="103" spans="2:65" s="1" customFormat="1" ht="22.5" customHeight="1" x14ac:dyDescent="0.3">
      <c r="B103" s="35"/>
      <c r="C103" s="194" t="s">
        <v>27</v>
      </c>
      <c r="D103" s="194" t="s">
        <v>206</v>
      </c>
      <c r="E103" s="195" t="s">
        <v>2831</v>
      </c>
      <c r="F103" s="196" t="s">
        <v>2832</v>
      </c>
      <c r="G103" s="197" t="s">
        <v>417</v>
      </c>
      <c r="H103" s="198">
        <v>2</v>
      </c>
      <c r="I103" s="199"/>
      <c r="J103" s="200">
        <f t="shared" si="0"/>
        <v>0</v>
      </c>
      <c r="K103" s="196" t="s">
        <v>20</v>
      </c>
      <c r="L103" s="55"/>
      <c r="M103" s="201" t="s">
        <v>20</v>
      </c>
      <c r="N103" s="202" t="s">
        <v>49</v>
      </c>
      <c r="O103" s="3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AR103" s="18" t="s">
        <v>211</v>
      </c>
      <c r="AT103" s="18" t="s">
        <v>206</v>
      </c>
      <c r="AU103" s="18" t="s">
        <v>22</v>
      </c>
      <c r="AY103" s="18" t="s">
        <v>203</v>
      </c>
      <c r="BE103" s="205">
        <f t="shared" si="4"/>
        <v>0</v>
      </c>
      <c r="BF103" s="205">
        <f t="shared" si="5"/>
        <v>0</v>
      </c>
      <c r="BG103" s="205">
        <f t="shared" si="6"/>
        <v>0</v>
      </c>
      <c r="BH103" s="205">
        <f t="shared" si="7"/>
        <v>0</v>
      </c>
      <c r="BI103" s="205">
        <f t="shared" si="8"/>
        <v>0</v>
      </c>
      <c r="BJ103" s="18" t="s">
        <v>22</v>
      </c>
      <c r="BK103" s="205">
        <f t="shared" si="9"/>
        <v>0</v>
      </c>
      <c r="BL103" s="18" t="s">
        <v>211</v>
      </c>
      <c r="BM103" s="18" t="s">
        <v>2833</v>
      </c>
    </row>
    <row r="104" spans="2:65" s="1" customFormat="1" ht="22.5" customHeight="1" x14ac:dyDescent="0.3">
      <c r="B104" s="35"/>
      <c r="C104" s="194" t="s">
        <v>298</v>
      </c>
      <c r="D104" s="194" t="s">
        <v>206</v>
      </c>
      <c r="E104" s="195" t="s">
        <v>2696</v>
      </c>
      <c r="F104" s="196" t="s">
        <v>2697</v>
      </c>
      <c r="G104" s="197" t="s">
        <v>320</v>
      </c>
      <c r="H104" s="198">
        <v>75</v>
      </c>
      <c r="I104" s="199"/>
      <c r="J104" s="200">
        <f t="shared" si="0"/>
        <v>0</v>
      </c>
      <c r="K104" s="196" t="s">
        <v>20</v>
      </c>
      <c r="L104" s="55"/>
      <c r="M104" s="201" t="s">
        <v>20</v>
      </c>
      <c r="N104" s="202" t="s">
        <v>49</v>
      </c>
      <c r="O104" s="3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AR104" s="18" t="s">
        <v>211</v>
      </c>
      <c r="AT104" s="18" t="s">
        <v>206</v>
      </c>
      <c r="AU104" s="18" t="s">
        <v>22</v>
      </c>
      <c r="AY104" s="18" t="s">
        <v>203</v>
      </c>
      <c r="BE104" s="205">
        <f t="shared" si="4"/>
        <v>0</v>
      </c>
      <c r="BF104" s="205">
        <f t="shared" si="5"/>
        <v>0</v>
      </c>
      <c r="BG104" s="205">
        <f t="shared" si="6"/>
        <v>0</v>
      </c>
      <c r="BH104" s="205">
        <f t="shared" si="7"/>
        <v>0</v>
      </c>
      <c r="BI104" s="205">
        <f t="shared" si="8"/>
        <v>0</v>
      </c>
      <c r="BJ104" s="18" t="s">
        <v>22</v>
      </c>
      <c r="BK104" s="205">
        <f t="shared" si="9"/>
        <v>0</v>
      </c>
      <c r="BL104" s="18" t="s">
        <v>211</v>
      </c>
      <c r="BM104" s="18" t="s">
        <v>2834</v>
      </c>
    </row>
    <row r="105" spans="2:65" s="1" customFormat="1" ht="22.5" customHeight="1" x14ac:dyDescent="0.3">
      <c r="B105" s="35"/>
      <c r="C105" s="194" t="s">
        <v>305</v>
      </c>
      <c r="D105" s="194" t="s">
        <v>206</v>
      </c>
      <c r="E105" s="195" t="s">
        <v>2699</v>
      </c>
      <c r="F105" s="196" t="s">
        <v>2700</v>
      </c>
      <c r="G105" s="197" t="s">
        <v>320</v>
      </c>
      <c r="H105" s="198">
        <v>27</v>
      </c>
      <c r="I105" s="199"/>
      <c r="J105" s="200">
        <f t="shared" si="0"/>
        <v>0</v>
      </c>
      <c r="K105" s="196" t="s">
        <v>20</v>
      </c>
      <c r="L105" s="55"/>
      <c r="M105" s="201" t="s">
        <v>20</v>
      </c>
      <c r="N105" s="202" t="s">
        <v>49</v>
      </c>
      <c r="O105" s="3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AR105" s="18" t="s">
        <v>211</v>
      </c>
      <c r="AT105" s="18" t="s">
        <v>206</v>
      </c>
      <c r="AU105" s="18" t="s">
        <v>22</v>
      </c>
      <c r="AY105" s="18" t="s">
        <v>203</v>
      </c>
      <c r="BE105" s="205">
        <f t="shared" si="4"/>
        <v>0</v>
      </c>
      <c r="BF105" s="205">
        <f t="shared" si="5"/>
        <v>0</v>
      </c>
      <c r="BG105" s="205">
        <f t="shared" si="6"/>
        <v>0</v>
      </c>
      <c r="BH105" s="205">
        <f t="shared" si="7"/>
        <v>0</v>
      </c>
      <c r="BI105" s="205">
        <f t="shared" si="8"/>
        <v>0</v>
      </c>
      <c r="BJ105" s="18" t="s">
        <v>22</v>
      </c>
      <c r="BK105" s="205">
        <f t="shared" si="9"/>
        <v>0</v>
      </c>
      <c r="BL105" s="18" t="s">
        <v>211</v>
      </c>
      <c r="BM105" s="18" t="s">
        <v>2835</v>
      </c>
    </row>
    <row r="106" spans="2:65" s="1" customFormat="1" ht="22.5" customHeight="1" x14ac:dyDescent="0.3">
      <c r="B106" s="35"/>
      <c r="C106" s="194" t="s">
        <v>311</v>
      </c>
      <c r="D106" s="194" t="s">
        <v>206</v>
      </c>
      <c r="E106" s="195" t="s">
        <v>2702</v>
      </c>
      <c r="F106" s="196" t="s">
        <v>2703</v>
      </c>
      <c r="G106" s="197" t="s">
        <v>320</v>
      </c>
      <c r="H106" s="198">
        <v>450</v>
      </c>
      <c r="I106" s="199"/>
      <c r="J106" s="200">
        <f t="shared" si="0"/>
        <v>0</v>
      </c>
      <c r="K106" s="196" t="s">
        <v>20</v>
      </c>
      <c r="L106" s="55"/>
      <c r="M106" s="201" t="s">
        <v>20</v>
      </c>
      <c r="N106" s="202" t="s">
        <v>49</v>
      </c>
      <c r="O106" s="3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AR106" s="18" t="s">
        <v>211</v>
      </c>
      <c r="AT106" s="18" t="s">
        <v>206</v>
      </c>
      <c r="AU106" s="18" t="s">
        <v>22</v>
      </c>
      <c r="AY106" s="18" t="s">
        <v>203</v>
      </c>
      <c r="BE106" s="205">
        <f t="shared" si="4"/>
        <v>0</v>
      </c>
      <c r="BF106" s="205">
        <f t="shared" si="5"/>
        <v>0</v>
      </c>
      <c r="BG106" s="205">
        <f t="shared" si="6"/>
        <v>0</v>
      </c>
      <c r="BH106" s="205">
        <f t="shared" si="7"/>
        <v>0</v>
      </c>
      <c r="BI106" s="205">
        <f t="shared" si="8"/>
        <v>0</v>
      </c>
      <c r="BJ106" s="18" t="s">
        <v>22</v>
      </c>
      <c r="BK106" s="205">
        <f t="shared" si="9"/>
        <v>0</v>
      </c>
      <c r="BL106" s="18" t="s">
        <v>211</v>
      </c>
      <c r="BM106" s="18" t="s">
        <v>2836</v>
      </c>
    </row>
    <row r="107" spans="2:65" s="1" customFormat="1" ht="22.5" customHeight="1" x14ac:dyDescent="0.3">
      <c r="B107" s="35"/>
      <c r="C107" s="194" t="s">
        <v>317</v>
      </c>
      <c r="D107" s="194" t="s">
        <v>206</v>
      </c>
      <c r="E107" s="195" t="s">
        <v>2837</v>
      </c>
      <c r="F107" s="196" t="s">
        <v>2838</v>
      </c>
      <c r="G107" s="197" t="s">
        <v>320</v>
      </c>
      <c r="H107" s="198">
        <v>850</v>
      </c>
      <c r="I107" s="199"/>
      <c r="J107" s="200">
        <f t="shared" si="0"/>
        <v>0</v>
      </c>
      <c r="K107" s="196" t="s">
        <v>20</v>
      </c>
      <c r="L107" s="55"/>
      <c r="M107" s="201" t="s">
        <v>20</v>
      </c>
      <c r="N107" s="202" t="s">
        <v>49</v>
      </c>
      <c r="O107" s="3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AR107" s="18" t="s">
        <v>211</v>
      </c>
      <c r="AT107" s="18" t="s">
        <v>206</v>
      </c>
      <c r="AU107" s="18" t="s">
        <v>22</v>
      </c>
      <c r="AY107" s="18" t="s">
        <v>203</v>
      </c>
      <c r="BE107" s="205">
        <f t="shared" si="4"/>
        <v>0</v>
      </c>
      <c r="BF107" s="205">
        <f t="shared" si="5"/>
        <v>0</v>
      </c>
      <c r="BG107" s="205">
        <f t="shared" si="6"/>
        <v>0</v>
      </c>
      <c r="BH107" s="205">
        <f t="shared" si="7"/>
        <v>0</v>
      </c>
      <c r="BI107" s="205">
        <f t="shared" si="8"/>
        <v>0</v>
      </c>
      <c r="BJ107" s="18" t="s">
        <v>22</v>
      </c>
      <c r="BK107" s="205">
        <f t="shared" si="9"/>
        <v>0</v>
      </c>
      <c r="BL107" s="18" t="s">
        <v>211</v>
      </c>
      <c r="BM107" s="18" t="s">
        <v>2839</v>
      </c>
    </row>
    <row r="108" spans="2:65" s="1" customFormat="1" ht="22.5" customHeight="1" x14ac:dyDescent="0.3">
      <c r="B108" s="35"/>
      <c r="C108" s="194" t="s">
        <v>8</v>
      </c>
      <c r="D108" s="194" t="s">
        <v>206</v>
      </c>
      <c r="E108" s="195" t="s">
        <v>2840</v>
      </c>
      <c r="F108" s="196" t="s">
        <v>2841</v>
      </c>
      <c r="G108" s="197" t="s">
        <v>320</v>
      </c>
      <c r="H108" s="198">
        <v>162</v>
      </c>
      <c r="I108" s="199"/>
      <c r="J108" s="200">
        <f t="shared" si="0"/>
        <v>0</v>
      </c>
      <c r="K108" s="196" t="s">
        <v>20</v>
      </c>
      <c r="L108" s="55"/>
      <c r="M108" s="201" t="s">
        <v>20</v>
      </c>
      <c r="N108" s="202" t="s">
        <v>49</v>
      </c>
      <c r="O108" s="3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AR108" s="18" t="s">
        <v>211</v>
      </c>
      <c r="AT108" s="18" t="s">
        <v>206</v>
      </c>
      <c r="AU108" s="18" t="s">
        <v>22</v>
      </c>
      <c r="AY108" s="18" t="s">
        <v>203</v>
      </c>
      <c r="BE108" s="205">
        <f t="shared" si="4"/>
        <v>0</v>
      </c>
      <c r="BF108" s="205">
        <f t="shared" si="5"/>
        <v>0</v>
      </c>
      <c r="BG108" s="205">
        <f t="shared" si="6"/>
        <v>0</v>
      </c>
      <c r="BH108" s="205">
        <f t="shared" si="7"/>
        <v>0</v>
      </c>
      <c r="BI108" s="205">
        <f t="shared" si="8"/>
        <v>0</v>
      </c>
      <c r="BJ108" s="18" t="s">
        <v>22</v>
      </c>
      <c r="BK108" s="205">
        <f t="shared" si="9"/>
        <v>0</v>
      </c>
      <c r="BL108" s="18" t="s">
        <v>211</v>
      </c>
      <c r="BM108" s="18" t="s">
        <v>2842</v>
      </c>
    </row>
    <row r="109" spans="2:65" s="1" customFormat="1" ht="31.5" customHeight="1" x14ac:dyDescent="0.3">
      <c r="B109" s="35"/>
      <c r="C109" s="194" t="s">
        <v>336</v>
      </c>
      <c r="D109" s="194" t="s">
        <v>206</v>
      </c>
      <c r="E109" s="195" t="s">
        <v>2843</v>
      </c>
      <c r="F109" s="196" t="s">
        <v>2844</v>
      </c>
      <c r="G109" s="197" t="s">
        <v>2268</v>
      </c>
      <c r="H109" s="198">
        <v>1</v>
      </c>
      <c r="I109" s="199"/>
      <c r="J109" s="200">
        <f t="shared" si="0"/>
        <v>0</v>
      </c>
      <c r="K109" s="196" t="s">
        <v>20</v>
      </c>
      <c r="L109" s="55"/>
      <c r="M109" s="201" t="s">
        <v>20</v>
      </c>
      <c r="N109" s="202" t="s">
        <v>49</v>
      </c>
      <c r="O109" s="3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AR109" s="18" t="s">
        <v>211</v>
      </c>
      <c r="AT109" s="18" t="s">
        <v>206</v>
      </c>
      <c r="AU109" s="18" t="s">
        <v>22</v>
      </c>
      <c r="AY109" s="18" t="s">
        <v>203</v>
      </c>
      <c r="BE109" s="205">
        <f t="shared" si="4"/>
        <v>0</v>
      </c>
      <c r="BF109" s="205">
        <f t="shared" si="5"/>
        <v>0</v>
      </c>
      <c r="BG109" s="205">
        <f t="shared" si="6"/>
        <v>0</v>
      </c>
      <c r="BH109" s="205">
        <f t="shared" si="7"/>
        <v>0</v>
      </c>
      <c r="BI109" s="205">
        <f t="shared" si="8"/>
        <v>0</v>
      </c>
      <c r="BJ109" s="18" t="s">
        <v>22</v>
      </c>
      <c r="BK109" s="205">
        <f t="shared" si="9"/>
        <v>0</v>
      </c>
      <c r="BL109" s="18" t="s">
        <v>211</v>
      </c>
      <c r="BM109" s="18" t="s">
        <v>2845</v>
      </c>
    </row>
    <row r="110" spans="2:65" s="1" customFormat="1" ht="22.5" customHeight="1" x14ac:dyDescent="0.3">
      <c r="B110" s="35"/>
      <c r="C110" s="194" t="s">
        <v>340</v>
      </c>
      <c r="D110" s="194" t="s">
        <v>206</v>
      </c>
      <c r="E110" s="195" t="s">
        <v>2846</v>
      </c>
      <c r="F110" s="196" t="s">
        <v>2847</v>
      </c>
      <c r="G110" s="197" t="s">
        <v>2268</v>
      </c>
      <c r="H110" s="198">
        <v>1</v>
      </c>
      <c r="I110" s="199"/>
      <c r="J110" s="200">
        <f t="shared" si="0"/>
        <v>0</v>
      </c>
      <c r="K110" s="196" t="s">
        <v>20</v>
      </c>
      <c r="L110" s="55"/>
      <c r="M110" s="201" t="s">
        <v>20</v>
      </c>
      <c r="N110" s="202" t="s">
        <v>49</v>
      </c>
      <c r="O110" s="3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AR110" s="18" t="s">
        <v>211</v>
      </c>
      <c r="AT110" s="18" t="s">
        <v>206</v>
      </c>
      <c r="AU110" s="18" t="s">
        <v>22</v>
      </c>
      <c r="AY110" s="18" t="s">
        <v>203</v>
      </c>
      <c r="BE110" s="205">
        <f t="shared" si="4"/>
        <v>0</v>
      </c>
      <c r="BF110" s="205">
        <f t="shared" si="5"/>
        <v>0</v>
      </c>
      <c r="BG110" s="205">
        <f t="shared" si="6"/>
        <v>0</v>
      </c>
      <c r="BH110" s="205">
        <f t="shared" si="7"/>
        <v>0</v>
      </c>
      <c r="BI110" s="205">
        <f t="shared" si="8"/>
        <v>0</v>
      </c>
      <c r="BJ110" s="18" t="s">
        <v>22</v>
      </c>
      <c r="BK110" s="205">
        <f t="shared" si="9"/>
        <v>0</v>
      </c>
      <c r="BL110" s="18" t="s">
        <v>211</v>
      </c>
      <c r="BM110" s="18" t="s">
        <v>2848</v>
      </c>
    </row>
    <row r="111" spans="2:65" s="1" customFormat="1" ht="22.5" customHeight="1" x14ac:dyDescent="0.3">
      <c r="B111" s="35"/>
      <c r="C111" s="194" t="s">
        <v>344</v>
      </c>
      <c r="D111" s="194" t="s">
        <v>206</v>
      </c>
      <c r="E111" s="195" t="s">
        <v>2849</v>
      </c>
      <c r="F111" s="196" t="s">
        <v>2850</v>
      </c>
      <c r="G111" s="197" t="s">
        <v>2268</v>
      </c>
      <c r="H111" s="198">
        <v>1</v>
      </c>
      <c r="I111" s="199"/>
      <c r="J111" s="200">
        <f t="shared" si="0"/>
        <v>0</v>
      </c>
      <c r="K111" s="196" t="s">
        <v>20</v>
      </c>
      <c r="L111" s="55"/>
      <c r="M111" s="201" t="s">
        <v>20</v>
      </c>
      <c r="N111" s="202" t="s">
        <v>49</v>
      </c>
      <c r="O111" s="3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AR111" s="18" t="s">
        <v>211</v>
      </c>
      <c r="AT111" s="18" t="s">
        <v>206</v>
      </c>
      <c r="AU111" s="18" t="s">
        <v>22</v>
      </c>
      <c r="AY111" s="18" t="s">
        <v>203</v>
      </c>
      <c r="BE111" s="205">
        <f t="shared" si="4"/>
        <v>0</v>
      </c>
      <c r="BF111" s="205">
        <f t="shared" si="5"/>
        <v>0</v>
      </c>
      <c r="BG111" s="205">
        <f t="shared" si="6"/>
        <v>0</v>
      </c>
      <c r="BH111" s="205">
        <f t="shared" si="7"/>
        <v>0</v>
      </c>
      <c r="BI111" s="205">
        <f t="shared" si="8"/>
        <v>0</v>
      </c>
      <c r="BJ111" s="18" t="s">
        <v>22</v>
      </c>
      <c r="BK111" s="205">
        <f t="shared" si="9"/>
        <v>0</v>
      </c>
      <c r="BL111" s="18" t="s">
        <v>211</v>
      </c>
      <c r="BM111" s="18" t="s">
        <v>2851</v>
      </c>
    </row>
    <row r="112" spans="2:65" s="1" customFormat="1" ht="22.5" customHeight="1" x14ac:dyDescent="0.3">
      <c r="B112" s="35"/>
      <c r="C112" s="194" t="s">
        <v>348</v>
      </c>
      <c r="D112" s="194" t="s">
        <v>206</v>
      </c>
      <c r="E112" s="195" t="s">
        <v>2852</v>
      </c>
      <c r="F112" s="196" t="s">
        <v>2853</v>
      </c>
      <c r="G112" s="197" t="s">
        <v>320</v>
      </c>
      <c r="H112" s="198">
        <v>1</v>
      </c>
      <c r="I112" s="199"/>
      <c r="J112" s="200">
        <f t="shared" si="0"/>
        <v>0</v>
      </c>
      <c r="K112" s="196" t="s">
        <v>20</v>
      </c>
      <c r="L112" s="55"/>
      <c r="M112" s="201" t="s">
        <v>20</v>
      </c>
      <c r="N112" s="202" t="s">
        <v>49</v>
      </c>
      <c r="O112" s="3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AR112" s="18" t="s">
        <v>211</v>
      </c>
      <c r="AT112" s="18" t="s">
        <v>206</v>
      </c>
      <c r="AU112" s="18" t="s">
        <v>22</v>
      </c>
      <c r="AY112" s="18" t="s">
        <v>203</v>
      </c>
      <c r="BE112" s="205">
        <f t="shared" si="4"/>
        <v>0</v>
      </c>
      <c r="BF112" s="205">
        <f t="shared" si="5"/>
        <v>0</v>
      </c>
      <c r="BG112" s="205">
        <f t="shared" si="6"/>
        <v>0</v>
      </c>
      <c r="BH112" s="205">
        <f t="shared" si="7"/>
        <v>0</v>
      </c>
      <c r="BI112" s="205">
        <f t="shared" si="8"/>
        <v>0</v>
      </c>
      <c r="BJ112" s="18" t="s">
        <v>22</v>
      </c>
      <c r="BK112" s="205">
        <f t="shared" si="9"/>
        <v>0</v>
      </c>
      <c r="BL112" s="18" t="s">
        <v>211</v>
      </c>
      <c r="BM112" s="18" t="s">
        <v>2854</v>
      </c>
    </row>
    <row r="113" spans="2:65" s="1" customFormat="1" ht="22.5" customHeight="1" x14ac:dyDescent="0.3">
      <c r="B113" s="35"/>
      <c r="C113" s="194" t="s">
        <v>353</v>
      </c>
      <c r="D113" s="194" t="s">
        <v>206</v>
      </c>
      <c r="E113" s="195" t="s">
        <v>2855</v>
      </c>
      <c r="F113" s="196" t="s">
        <v>2856</v>
      </c>
      <c r="G113" s="197" t="s">
        <v>2857</v>
      </c>
      <c r="H113" s="198">
        <v>1</v>
      </c>
      <c r="I113" s="199"/>
      <c r="J113" s="200">
        <f t="shared" si="0"/>
        <v>0</v>
      </c>
      <c r="K113" s="196" t="s">
        <v>20</v>
      </c>
      <c r="L113" s="55"/>
      <c r="M113" s="201" t="s">
        <v>20</v>
      </c>
      <c r="N113" s="202" t="s">
        <v>49</v>
      </c>
      <c r="O113" s="3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AR113" s="18" t="s">
        <v>211</v>
      </c>
      <c r="AT113" s="18" t="s">
        <v>206</v>
      </c>
      <c r="AU113" s="18" t="s">
        <v>22</v>
      </c>
      <c r="AY113" s="18" t="s">
        <v>203</v>
      </c>
      <c r="BE113" s="205">
        <f t="shared" si="4"/>
        <v>0</v>
      </c>
      <c r="BF113" s="205">
        <f t="shared" si="5"/>
        <v>0</v>
      </c>
      <c r="BG113" s="205">
        <f t="shared" si="6"/>
        <v>0</v>
      </c>
      <c r="BH113" s="205">
        <f t="shared" si="7"/>
        <v>0</v>
      </c>
      <c r="BI113" s="205">
        <f t="shared" si="8"/>
        <v>0</v>
      </c>
      <c r="BJ113" s="18" t="s">
        <v>22</v>
      </c>
      <c r="BK113" s="205">
        <f t="shared" si="9"/>
        <v>0</v>
      </c>
      <c r="BL113" s="18" t="s">
        <v>211</v>
      </c>
      <c r="BM113" s="18" t="s">
        <v>2858</v>
      </c>
    </row>
    <row r="114" spans="2:65" s="1" customFormat="1" ht="22.5" customHeight="1" x14ac:dyDescent="0.3">
      <c r="B114" s="35"/>
      <c r="C114" s="194" t="s">
        <v>7</v>
      </c>
      <c r="D114" s="194" t="s">
        <v>206</v>
      </c>
      <c r="E114" s="195" t="s">
        <v>2859</v>
      </c>
      <c r="F114" s="196" t="s">
        <v>2860</v>
      </c>
      <c r="G114" s="197" t="s">
        <v>2268</v>
      </c>
      <c r="H114" s="198">
        <v>55</v>
      </c>
      <c r="I114" s="199"/>
      <c r="J114" s="200">
        <f t="shared" si="0"/>
        <v>0</v>
      </c>
      <c r="K114" s="196" t="s">
        <v>20</v>
      </c>
      <c r="L114" s="55"/>
      <c r="M114" s="201" t="s">
        <v>20</v>
      </c>
      <c r="N114" s="202" t="s">
        <v>49</v>
      </c>
      <c r="O114" s="3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AR114" s="18" t="s">
        <v>211</v>
      </c>
      <c r="AT114" s="18" t="s">
        <v>206</v>
      </c>
      <c r="AU114" s="18" t="s">
        <v>22</v>
      </c>
      <c r="AY114" s="18" t="s">
        <v>203</v>
      </c>
      <c r="BE114" s="205">
        <f t="shared" si="4"/>
        <v>0</v>
      </c>
      <c r="BF114" s="205">
        <f t="shared" si="5"/>
        <v>0</v>
      </c>
      <c r="BG114" s="205">
        <f t="shared" si="6"/>
        <v>0</v>
      </c>
      <c r="BH114" s="205">
        <f t="shared" si="7"/>
        <v>0</v>
      </c>
      <c r="BI114" s="205">
        <f t="shared" si="8"/>
        <v>0</v>
      </c>
      <c r="BJ114" s="18" t="s">
        <v>22</v>
      </c>
      <c r="BK114" s="205">
        <f t="shared" si="9"/>
        <v>0</v>
      </c>
      <c r="BL114" s="18" t="s">
        <v>211</v>
      </c>
      <c r="BM114" s="18" t="s">
        <v>2861</v>
      </c>
    </row>
    <row r="115" spans="2:65" s="1" customFormat="1" ht="22.5" customHeight="1" x14ac:dyDescent="0.3">
      <c r="B115" s="35"/>
      <c r="C115" s="194" t="s">
        <v>366</v>
      </c>
      <c r="D115" s="194" t="s">
        <v>206</v>
      </c>
      <c r="E115" s="195" t="s">
        <v>2862</v>
      </c>
      <c r="F115" s="196" t="s">
        <v>2863</v>
      </c>
      <c r="G115" s="197" t="s">
        <v>2268</v>
      </c>
      <c r="H115" s="198">
        <v>1</v>
      </c>
      <c r="I115" s="199"/>
      <c r="J115" s="200">
        <f t="shared" si="0"/>
        <v>0</v>
      </c>
      <c r="K115" s="196" t="s">
        <v>20</v>
      </c>
      <c r="L115" s="55"/>
      <c r="M115" s="201" t="s">
        <v>20</v>
      </c>
      <c r="N115" s="202" t="s">
        <v>49</v>
      </c>
      <c r="O115" s="3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AR115" s="18" t="s">
        <v>211</v>
      </c>
      <c r="AT115" s="18" t="s">
        <v>206</v>
      </c>
      <c r="AU115" s="18" t="s">
        <v>22</v>
      </c>
      <c r="AY115" s="18" t="s">
        <v>203</v>
      </c>
      <c r="BE115" s="205">
        <f t="shared" si="4"/>
        <v>0</v>
      </c>
      <c r="BF115" s="205">
        <f t="shared" si="5"/>
        <v>0</v>
      </c>
      <c r="BG115" s="205">
        <f t="shared" si="6"/>
        <v>0</v>
      </c>
      <c r="BH115" s="205">
        <f t="shared" si="7"/>
        <v>0</v>
      </c>
      <c r="BI115" s="205">
        <f t="shared" si="8"/>
        <v>0</v>
      </c>
      <c r="BJ115" s="18" t="s">
        <v>22</v>
      </c>
      <c r="BK115" s="205">
        <f t="shared" si="9"/>
        <v>0</v>
      </c>
      <c r="BL115" s="18" t="s">
        <v>211</v>
      </c>
      <c r="BM115" s="18" t="s">
        <v>2864</v>
      </c>
    </row>
    <row r="116" spans="2:65" s="1" customFormat="1" ht="22.5" customHeight="1" x14ac:dyDescent="0.3">
      <c r="B116" s="35"/>
      <c r="C116" s="194" t="s">
        <v>375</v>
      </c>
      <c r="D116" s="194" t="s">
        <v>206</v>
      </c>
      <c r="E116" s="195" t="s">
        <v>2865</v>
      </c>
      <c r="F116" s="196" t="s">
        <v>2866</v>
      </c>
      <c r="G116" s="197" t="s">
        <v>2268</v>
      </c>
      <c r="H116" s="198">
        <v>1</v>
      </c>
      <c r="I116" s="199"/>
      <c r="J116" s="200">
        <f t="shared" si="0"/>
        <v>0</v>
      </c>
      <c r="K116" s="196" t="s">
        <v>20</v>
      </c>
      <c r="L116" s="55"/>
      <c r="M116" s="201" t="s">
        <v>20</v>
      </c>
      <c r="N116" s="202" t="s">
        <v>49</v>
      </c>
      <c r="O116" s="3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AR116" s="18" t="s">
        <v>211</v>
      </c>
      <c r="AT116" s="18" t="s">
        <v>206</v>
      </c>
      <c r="AU116" s="18" t="s">
        <v>22</v>
      </c>
      <c r="AY116" s="18" t="s">
        <v>203</v>
      </c>
      <c r="BE116" s="205">
        <f t="shared" si="4"/>
        <v>0</v>
      </c>
      <c r="BF116" s="205">
        <f t="shared" si="5"/>
        <v>0</v>
      </c>
      <c r="BG116" s="205">
        <f t="shared" si="6"/>
        <v>0</v>
      </c>
      <c r="BH116" s="205">
        <f t="shared" si="7"/>
        <v>0</v>
      </c>
      <c r="BI116" s="205">
        <f t="shared" si="8"/>
        <v>0</v>
      </c>
      <c r="BJ116" s="18" t="s">
        <v>22</v>
      </c>
      <c r="BK116" s="205">
        <f t="shared" si="9"/>
        <v>0</v>
      </c>
      <c r="BL116" s="18" t="s">
        <v>211</v>
      </c>
      <c r="BM116" s="18" t="s">
        <v>2867</v>
      </c>
    </row>
    <row r="117" spans="2:65" s="1" customFormat="1" ht="22.5" customHeight="1" x14ac:dyDescent="0.3">
      <c r="B117" s="35"/>
      <c r="C117" s="194" t="s">
        <v>382</v>
      </c>
      <c r="D117" s="194" t="s">
        <v>206</v>
      </c>
      <c r="E117" s="195" t="s">
        <v>2868</v>
      </c>
      <c r="F117" s="196" t="s">
        <v>2869</v>
      </c>
      <c r="G117" s="197" t="s">
        <v>320</v>
      </c>
      <c r="H117" s="198">
        <v>1</v>
      </c>
      <c r="I117" s="199"/>
      <c r="J117" s="200">
        <f t="shared" si="0"/>
        <v>0</v>
      </c>
      <c r="K117" s="196" t="s">
        <v>20</v>
      </c>
      <c r="L117" s="55"/>
      <c r="M117" s="201" t="s">
        <v>20</v>
      </c>
      <c r="N117" s="202" t="s">
        <v>49</v>
      </c>
      <c r="O117" s="3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AR117" s="18" t="s">
        <v>211</v>
      </c>
      <c r="AT117" s="18" t="s">
        <v>206</v>
      </c>
      <c r="AU117" s="18" t="s">
        <v>22</v>
      </c>
      <c r="AY117" s="18" t="s">
        <v>203</v>
      </c>
      <c r="BE117" s="205">
        <f t="shared" si="4"/>
        <v>0</v>
      </c>
      <c r="BF117" s="205">
        <f t="shared" si="5"/>
        <v>0</v>
      </c>
      <c r="BG117" s="205">
        <f t="shared" si="6"/>
        <v>0</v>
      </c>
      <c r="BH117" s="205">
        <f t="shared" si="7"/>
        <v>0</v>
      </c>
      <c r="BI117" s="205">
        <f t="shared" si="8"/>
        <v>0</v>
      </c>
      <c r="BJ117" s="18" t="s">
        <v>22</v>
      </c>
      <c r="BK117" s="205">
        <f t="shared" si="9"/>
        <v>0</v>
      </c>
      <c r="BL117" s="18" t="s">
        <v>211</v>
      </c>
      <c r="BM117" s="18" t="s">
        <v>2870</v>
      </c>
    </row>
    <row r="118" spans="2:65" s="1" customFormat="1" ht="22.5" customHeight="1" x14ac:dyDescent="0.3">
      <c r="B118" s="35"/>
      <c r="C118" s="194" t="s">
        <v>390</v>
      </c>
      <c r="D118" s="194" t="s">
        <v>206</v>
      </c>
      <c r="E118" s="195" t="s">
        <v>2871</v>
      </c>
      <c r="F118" s="196" t="s">
        <v>2872</v>
      </c>
      <c r="G118" s="197" t="s">
        <v>417</v>
      </c>
      <c r="H118" s="198">
        <v>1</v>
      </c>
      <c r="I118" s="199"/>
      <c r="J118" s="200">
        <f t="shared" si="0"/>
        <v>0</v>
      </c>
      <c r="K118" s="196" t="s">
        <v>20</v>
      </c>
      <c r="L118" s="55"/>
      <c r="M118" s="201" t="s">
        <v>20</v>
      </c>
      <c r="N118" s="202" t="s">
        <v>49</v>
      </c>
      <c r="O118" s="3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AR118" s="18" t="s">
        <v>211</v>
      </c>
      <c r="AT118" s="18" t="s">
        <v>206</v>
      </c>
      <c r="AU118" s="18" t="s">
        <v>22</v>
      </c>
      <c r="AY118" s="18" t="s">
        <v>203</v>
      </c>
      <c r="BE118" s="205">
        <f t="shared" si="4"/>
        <v>0</v>
      </c>
      <c r="BF118" s="205">
        <f t="shared" si="5"/>
        <v>0</v>
      </c>
      <c r="BG118" s="205">
        <f t="shared" si="6"/>
        <v>0</v>
      </c>
      <c r="BH118" s="205">
        <f t="shared" si="7"/>
        <v>0</v>
      </c>
      <c r="BI118" s="205">
        <f t="shared" si="8"/>
        <v>0</v>
      </c>
      <c r="BJ118" s="18" t="s">
        <v>22</v>
      </c>
      <c r="BK118" s="205">
        <f t="shared" si="9"/>
        <v>0</v>
      </c>
      <c r="BL118" s="18" t="s">
        <v>211</v>
      </c>
      <c r="BM118" s="18" t="s">
        <v>2873</v>
      </c>
    </row>
    <row r="119" spans="2:65" s="1" customFormat="1" ht="22.5" customHeight="1" x14ac:dyDescent="0.3">
      <c r="B119" s="35"/>
      <c r="C119" s="194" t="s">
        <v>399</v>
      </c>
      <c r="D119" s="194" t="s">
        <v>206</v>
      </c>
      <c r="E119" s="195" t="s">
        <v>2874</v>
      </c>
      <c r="F119" s="196" t="s">
        <v>2875</v>
      </c>
      <c r="G119" s="197" t="s">
        <v>417</v>
      </c>
      <c r="H119" s="198">
        <v>26</v>
      </c>
      <c r="I119" s="199"/>
      <c r="J119" s="200">
        <f t="shared" si="0"/>
        <v>0</v>
      </c>
      <c r="K119" s="196" t="s">
        <v>20</v>
      </c>
      <c r="L119" s="55"/>
      <c r="M119" s="201" t="s">
        <v>20</v>
      </c>
      <c r="N119" s="202" t="s">
        <v>49</v>
      </c>
      <c r="O119" s="3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AR119" s="18" t="s">
        <v>211</v>
      </c>
      <c r="AT119" s="18" t="s">
        <v>206</v>
      </c>
      <c r="AU119" s="18" t="s">
        <v>22</v>
      </c>
      <c r="AY119" s="18" t="s">
        <v>203</v>
      </c>
      <c r="BE119" s="205">
        <f t="shared" si="4"/>
        <v>0</v>
      </c>
      <c r="BF119" s="205">
        <f t="shared" si="5"/>
        <v>0</v>
      </c>
      <c r="BG119" s="205">
        <f t="shared" si="6"/>
        <v>0</v>
      </c>
      <c r="BH119" s="205">
        <f t="shared" si="7"/>
        <v>0</v>
      </c>
      <c r="BI119" s="205">
        <f t="shared" si="8"/>
        <v>0</v>
      </c>
      <c r="BJ119" s="18" t="s">
        <v>22</v>
      </c>
      <c r="BK119" s="205">
        <f t="shared" si="9"/>
        <v>0</v>
      </c>
      <c r="BL119" s="18" t="s">
        <v>211</v>
      </c>
      <c r="BM119" s="18" t="s">
        <v>2876</v>
      </c>
    </row>
    <row r="120" spans="2:65" s="1" customFormat="1" ht="22.5" customHeight="1" x14ac:dyDescent="0.3">
      <c r="B120" s="35"/>
      <c r="C120" s="194" t="s">
        <v>406</v>
      </c>
      <c r="D120" s="194" t="s">
        <v>206</v>
      </c>
      <c r="E120" s="195" t="s">
        <v>2877</v>
      </c>
      <c r="F120" s="196" t="s">
        <v>2878</v>
      </c>
      <c r="G120" s="197" t="s">
        <v>417</v>
      </c>
      <c r="H120" s="198">
        <v>1</v>
      </c>
      <c r="I120" s="199"/>
      <c r="J120" s="200">
        <f t="shared" si="0"/>
        <v>0</v>
      </c>
      <c r="K120" s="196" t="s">
        <v>20</v>
      </c>
      <c r="L120" s="55"/>
      <c r="M120" s="201" t="s">
        <v>20</v>
      </c>
      <c r="N120" s="202" t="s">
        <v>49</v>
      </c>
      <c r="O120" s="3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AR120" s="18" t="s">
        <v>211</v>
      </c>
      <c r="AT120" s="18" t="s">
        <v>206</v>
      </c>
      <c r="AU120" s="18" t="s">
        <v>22</v>
      </c>
      <c r="AY120" s="18" t="s">
        <v>203</v>
      </c>
      <c r="BE120" s="205">
        <f t="shared" si="4"/>
        <v>0</v>
      </c>
      <c r="BF120" s="205">
        <f t="shared" si="5"/>
        <v>0</v>
      </c>
      <c r="BG120" s="205">
        <f t="shared" si="6"/>
        <v>0</v>
      </c>
      <c r="BH120" s="205">
        <f t="shared" si="7"/>
        <v>0</v>
      </c>
      <c r="BI120" s="205">
        <f t="shared" si="8"/>
        <v>0</v>
      </c>
      <c r="BJ120" s="18" t="s">
        <v>22</v>
      </c>
      <c r="BK120" s="205">
        <f t="shared" si="9"/>
        <v>0</v>
      </c>
      <c r="BL120" s="18" t="s">
        <v>211</v>
      </c>
      <c r="BM120" s="18" t="s">
        <v>2879</v>
      </c>
    </row>
    <row r="121" spans="2:65" s="1" customFormat="1" ht="22.5" customHeight="1" x14ac:dyDescent="0.3">
      <c r="B121" s="35"/>
      <c r="C121" s="194" t="s">
        <v>414</v>
      </c>
      <c r="D121" s="194" t="s">
        <v>206</v>
      </c>
      <c r="E121" s="195" t="s">
        <v>2880</v>
      </c>
      <c r="F121" s="196" t="s">
        <v>2881</v>
      </c>
      <c r="G121" s="197" t="s">
        <v>417</v>
      </c>
      <c r="H121" s="198">
        <v>1</v>
      </c>
      <c r="I121" s="199"/>
      <c r="J121" s="200">
        <f t="shared" si="0"/>
        <v>0</v>
      </c>
      <c r="K121" s="196" t="s">
        <v>20</v>
      </c>
      <c r="L121" s="55"/>
      <c r="M121" s="201" t="s">
        <v>20</v>
      </c>
      <c r="N121" s="202" t="s">
        <v>49</v>
      </c>
      <c r="O121" s="36"/>
      <c r="P121" s="203">
        <f t="shared" si="1"/>
        <v>0</v>
      </c>
      <c r="Q121" s="203">
        <v>0</v>
      </c>
      <c r="R121" s="203">
        <f t="shared" si="2"/>
        <v>0</v>
      </c>
      <c r="S121" s="203">
        <v>0</v>
      </c>
      <c r="T121" s="204">
        <f t="shared" si="3"/>
        <v>0</v>
      </c>
      <c r="AR121" s="18" t="s">
        <v>211</v>
      </c>
      <c r="AT121" s="18" t="s">
        <v>206</v>
      </c>
      <c r="AU121" s="18" t="s">
        <v>22</v>
      </c>
      <c r="AY121" s="18" t="s">
        <v>203</v>
      </c>
      <c r="BE121" s="205">
        <f t="shared" si="4"/>
        <v>0</v>
      </c>
      <c r="BF121" s="205">
        <f t="shared" si="5"/>
        <v>0</v>
      </c>
      <c r="BG121" s="205">
        <f t="shared" si="6"/>
        <v>0</v>
      </c>
      <c r="BH121" s="205">
        <f t="shared" si="7"/>
        <v>0</v>
      </c>
      <c r="BI121" s="205">
        <f t="shared" si="8"/>
        <v>0</v>
      </c>
      <c r="BJ121" s="18" t="s">
        <v>22</v>
      </c>
      <c r="BK121" s="205">
        <f t="shared" si="9"/>
        <v>0</v>
      </c>
      <c r="BL121" s="18" t="s">
        <v>211</v>
      </c>
      <c r="BM121" s="18" t="s">
        <v>2882</v>
      </c>
    </row>
    <row r="122" spans="2:65" s="1" customFormat="1" ht="22.5" customHeight="1" x14ac:dyDescent="0.3">
      <c r="B122" s="35"/>
      <c r="C122" s="194" t="s">
        <v>422</v>
      </c>
      <c r="D122" s="194" t="s">
        <v>206</v>
      </c>
      <c r="E122" s="195" t="s">
        <v>2883</v>
      </c>
      <c r="F122" s="196" t="s">
        <v>2884</v>
      </c>
      <c r="G122" s="197" t="s">
        <v>417</v>
      </c>
      <c r="H122" s="198">
        <v>1</v>
      </c>
      <c r="I122" s="199"/>
      <c r="J122" s="200">
        <f t="shared" si="0"/>
        <v>0</v>
      </c>
      <c r="K122" s="196" t="s">
        <v>20</v>
      </c>
      <c r="L122" s="55"/>
      <c r="M122" s="201" t="s">
        <v>20</v>
      </c>
      <c r="N122" s="202" t="s">
        <v>49</v>
      </c>
      <c r="O122" s="36"/>
      <c r="P122" s="203">
        <f t="shared" si="1"/>
        <v>0</v>
      </c>
      <c r="Q122" s="203">
        <v>0</v>
      </c>
      <c r="R122" s="203">
        <f t="shared" si="2"/>
        <v>0</v>
      </c>
      <c r="S122" s="203">
        <v>0</v>
      </c>
      <c r="T122" s="204">
        <f t="shared" si="3"/>
        <v>0</v>
      </c>
      <c r="AR122" s="18" t="s">
        <v>211</v>
      </c>
      <c r="AT122" s="18" t="s">
        <v>206</v>
      </c>
      <c r="AU122" s="18" t="s">
        <v>22</v>
      </c>
      <c r="AY122" s="18" t="s">
        <v>203</v>
      </c>
      <c r="BE122" s="205">
        <f t="shared" si="4"/>
        <v>0</v>
      </c>
      <c r="BF122" s="205">
        <f t="shared" si="5"/>
        <v>0</v>
      </c>
      <c r="BG122" s="205">
        <f t="shared" si="6"/>
        <v>0</v>
      </c>
      <c r="BH122" s="205">
        <f t="shared" si="7"/>
        <v>0</v>
      </c>
      <c r="BI122" s="205">
        <f t="shared" si="8"/>
        <v>0</v>
      </c>
      <c r="BJ122" s="18" t="s">
        <v>22</v>
      </c>
      <c r="BK122" s="205">
        <f t="shared" si="9"/>
        <v>0</v>
      </c>
      <c r="BL122" s="18" t="s">
        <v>211</v>
      </c>
      <c r="BM122" s="18" t="s">
        <v>2885</v>
      </c>
    </row>
    <row r="123" spans="2:65" s="1" customFormat="1" ht="22.5" customHeight="1" x14ac:dyDescent="0.3">
      <c r="B123" s="35"/>
      <c r="C123" s="194" t="s">
        <v>427</v>
      </c>
      <c r="D123" s="194" t="s">
        <v>206</v>
      </c>
      <c r="E123" s="195" t="s">
        <v>2886</v>
      </c>
      <c r="F123" s="196" t="s">
        <v>2887</v>
      </c>
      <c r="G123" s="197" t="s">
        <v>417</v>
      </c>
      <c r="H123" s="198">
        <v>2</v>
      </c>
      <c r="I123" s="199"/>
      <c r="J123" s="200">
        <f t="shared" si="0"/>
        <v>0</v>
      </c>
      <c r="K123" s="196" t="s">
        <v>20</v>
      </c>
      <c r="L123" s="55"/>
      <c r="M123" s="201" t="s">
        <v>20</v>
      </c>
      <c r="N123" s="202" t="s">
        <v>49</v>
      </c>
      <c r="O123" s="36"/>
      <c r="P123" s="203">
        <f t="shared" si="1"/>
        <v>0</v>
      </c>
      <c r="Q123" s="203">
        <v>0</v>
      </c>
      <c r="R123" s="203">
        <f t="shared" si="2"/>
        <v>0</v>
      </c>
      <c r="S123" s="203">
        <v>0</v>
      </c>
      <c r="T123" s="204">
        <f t="shared" si="3"/>
        <v>0</v>
      </c>
      <c r="AR123" s="18" t="s">
        <v>211</v>
      </c>
      <c r="AT123" s="18" t="s">
        <v>206</v>
      </c>
      <c r="AU123" s="18" t="s">
        <v>22</v>
      </c>
      <c r="AY123" s="18" t="s">
        <v>203</v>
      </c>
      <c r="BE123" s="205">
        <f t="shared" si="4"/>
        <v>0</v>
      </c>
      <c r="BF123" s="205">
        <f t="shared" si="5"/>
        <v>0</v>
      </c>
      <c r="BG123" s="205">
        <f t="shared" si="6"/>
        <v>0</v>
      </c>
      <c r="BH123" s="205">
        <f t="shared" si="7"/>
        <v>0</v>
      </c>
      <c r="BI123" s="205">
        <f t="shared" si="8"/>
        <v>0</v>
      </c>
      <c r="BJ123" s="18" t="s">
        <v>22</v>
      </c>
      <c r="BK123" s="205">
        <f t="shared" si="9"/>
        <v>0</v>
      </c>
      <c r="BL123" s="18" t="s">
        <v>211</v>
      </c>
      <c r="BM123" s="18" t="s">
        <v>2888</v>
      </c>
    </row>
    <row r="124" spans="2:65" s="1" customFormat="1" ht="22.5" customHeight="1" x14ac:dyDescent="0.3">
      <c r="B124" s="35"/>
      <c r="C124" s="194" t="s">
        <v>443</v>
      </c>
      <c r="D124" s="194" t="s">
        <v>206</v>
      </c>
      <c r="E124" s="195" t="s">
        <v>2889</v>
      </c>
      <c r="F124" s="196" t="s">
        <v>2890</v>
      </c>
      <c r="G124" s="197" t="s">
        <v>417</v>
      </c>
      <c r="H124" s="198">
        <v>2</v>
      </c>
      <c r="I124" s="199"/>
      <c r="J124" s="200">
        <f t="shared" si="0"/>
        <v>0</v>
      </c>
      <c r="K124" s="196" t="s">
        <v>20</v>
      </c>
      <c r="L124" s="55"/>
      <c r="M124" s="201" t="s">
        <v>20</v>
      </c>
      <c r="N124" s="202" t="s">
        <v>49</v>
      </c>
      <c r="O124" s="36"/>
      <c r="P124" s="203">
        <f t="shared" si="1"/>
        <v>0</v>
      </c>
      <c r="Q124" s="203">
        <v>0</v>
      </c>
      <c r="R124" s="203">
        <f t="shared" si="2"/>
        <v>0</v>
      </c>
      <c r="S124" s="203">
        <v>0</v>
      </c>
      <c r="T124" s="204">
        <f t="shared" si="3"/>
        <v>0</v>
      </c>
      <c r="AR124" s="18" t="s">
        <v>211</v>
      </c>
      <c r="AT124" s="18" t="s">
        <v>206</v>
      </c>
      <c r="AU124" s="18" t="s">
        <v>22</v>
      </c>
      <c r="AY124" s="18" t="s">
        <v>203</v>
      </c>
      <c r="BE124" s="205">
        <f t="shared" si="4"/>
        <v>0</v>
      </c>
      <c r="BF124" s="205">
        <f t="shared" si="5"/>
        <v>0</v>
      </c>
      <c r="BG124" s="205">
        <f t="shared" si="6"/>
        <v>0</v>
      </c>
      <c r="BH124" s="205">
        <f t="shared" si="7"/>
        <v>0</v>
      </c>
      <c r="BI124" s="205">
        <f t="shared" si="8"/>
        <v>0</v>
      </c>
      <c r="BJ124" s="18" t="s">
        <v>22</v>
      </c>
      <c r="BK124" s="205">
        <f t="shared" si="9"/>
        <v>0</v>
      </c>
      <c r="BL124" s="18" t="s">
        <v>211</v>
      </c>
      <c r="BM124" s="18" t="s">
        <v>2891</v>
      </c>
    </row>
    <row r="125" spans="2:65" s="1" customFormat="1" ht="22.5" customHeight="1" x14ac:dyDescent="0.3">
      <c r="B125" s="35"/>
      <c r="C125" s="194" t="s">
        <v>450</v>
      </c>
      <c r="D125" s="194" t="s">
        <v>206</v>
      </c>
      <c r="E125" s="195" t="s">
        <v>2892</v>
      </c>
      <c r="F125" s="196" t="s">
        <v>2893</v>
      </c>
      <c r="G125" s="197" t="s">
        <v>320</v>
      </c>
      <c r="H125" s="198">
        <v>2600</v>
      </c>
      <c r="I125" s="199"/>
      <c r="J125" s="200">
        <f t="shared" si="0"/>
        <v>0</v>
      </c>
      <c r="K125" s="196" t="s">
        <v>20</v>
      </c>
      <c r="L125" s="55"/>
      <c r="M125" s="201" t="s">
        <v>20</v>
      </c>
      <c r="N125" s="202" t="s">
        <v>49</v>
      </c>
      <c r="O125" s="36"/>
      <c r="P125" s="203">
        <f t="shared" si="1"/>
        <v>0</v>
      </c>
      <c r="Q125" s="203">
        <v>0</v>
      </c>
      <c r="R125" s="203">
        <f t="shared" si="2"/>
        <v>0</v>
      </c>
      <c r="S125" s="203">
        <v>0</v>
      </c>
      <c r="T125" s="204">
        <f t="shared" si="3"/>
        <v>0</v>
      </c>
      <c r="AR125" s="18" t="s">
        <v>211</v>
      </c>
      <c r="AT125" s="18" t="s">
        <v>206</v>
      </c>
      <c r="AU125" s="18" t="s">
        <v>22</v>
      </c>
      <c r="AY125" s="18" t="s">
        <v>203</v>
      </c>
      <c r="BE125" s="205">
        <f t="shared" si="4"/>
        <v>0</v>
      </c>
      <c r="BF125" s="205">
        <f t="shared" si="5"/>
        <v>0</v>
      </c>
      <c r="BG125" s="205">
        <f t="shared" si="6"/>
        <v>0</v>
      </c>
      <c r="BH125" s="205">
        <f t="shared" si="7"/>
        <v>0</v>
      </c>
      <c r="BI125" s="205">
        <f t="shared" si="8"/>
        <v>0</v>
      </c>
      <c r="BJ125" s="18" t="s">
        <v>22</v>
      </c>
      <c r="BK125" s="205">
        <f t="shared" si="9"/>
        <v>0</v>
      </c>
      <c r="BL125" s="18" t="s">
        <v>211</v>
      </c>
      <c r="BM125" s="18" t="s">
        <v>2894</v>
      </c>
    </row>
    <row r="126" spans="2:65" s="1" customFormat="1" ht="22.5" customHeight="1" x14ac:dyDescent="0.3">
      <c r="B126" s="35"/>
      <c r="C126" s="194" t="s">
        <v>458</v>
      </c>
      <c r="D126" s="194" t="s">
        <v>206</v>
      </c>
      <c r="E126" s="195" t="s">
        <v>2895</v>
      </c>
      <c r="F126" s="196" t="s">
        <v>2896</v>
      </c>
      <c r="G126" s="197" t="s">
        <v>320</v>
      </c>
      <c r="H126" s="198">
        <v>150</v>
      </c>
      <c r="I126" s="199"/>
      <c r="J126" s="200">
        <f t="shared" si="0"/>
        <v>0</v>
      </c>
      <c r="K126" s="196" t="s">
        <v>20</v>
      </c>
      <c r="L126" s="55"/>
      <c r="M126" s="201" t="s">
        <v>20</v>
      </c>
      <c r="N126" s="202" t="s">
        <v>49</v>
      </c>
      <c r="O126" s="36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AR126" s="18" t="s">
        <v>211</v>
      </c>
      <c r="AT126" s="18" t="s">
        <v>206</v>
      </c>
      <c r="AU126" s="18" t="s">
        <v>22</v>
      </c>
      <c r="AY126" s="18" t="s">
        <v>203</v>
      </c>
      <c r="BE126" s="205">
        <f t="shared" si="4"/>
        <v>0</v>
      </c>
      <c r="BF126" s="205">
        <f t="shared" si="5"/>
        <v>0</v>
      </c>
      <c r="BG126" s="205">
        <f t="shared" si="6"/>
        <v>0</v>
      </c>
      <c r="BH126" s="205">
        <f t="shared" si="7"/>
        <v>0</v>
      </c>
      <c r="BI126" s="205">
        <f t="shared" si="8"/>
        <v>0</v>
      </c>
      <c r="BJ126" s="18" t="s">
        <v>22</v>
      </c>
      <c r="BK126" s="205">
        <f t="shared" si="9"/>
        <v>0</v>
      </c>
      <c r="BL126" s="18" t="s">
        <v>211</v>
      </c>
      <c r="BM126" s="18" t="s">
        <v>2897</v>
      </c>
    </row>
    <row r="127" spans="2:65" s="1" customFormat="1" ht="22.5" customHeight="1" x14ac:dyDescent="0.3">
      <c r="B127" s="35"/>
      <c r="C127" s="194" t="s">
        <v>464</v>
      </c>
      <c r="D127" s="194" t="s">
        <v>206</v>
      </c>
      <c r="E127" s="195" t="s">
        <v>2762</v>
      </c>
      <c r="F127" s="196" t="s">
        <v>2763</v>
      </c>
      <c r="G127" s="197" t="s">
        <v>417</v>
      </c>
      <c r="H127" s="198">
        <v>620</v>
      </c>
      <c r="I127" s="199"/>
      <c r="J127" s="200">
        <f t="shared" si="0"/>
        <v>0</v>
      </c>
      <c r="K127" s="196" t="s">
        <v>20</v>
      </c>
      <c r="L127" s="55"/>
      <c r="M127" s="201" t="s">
        <v>20</v>
      </c>
      <c r="N127" s="202" t="s">
        <v>49</v>
      </c>
      <c r="O127" s="36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AR127" s="18" t="s">
        <v>211</v>
      </c>
      <c r="AT127" s="18" t="s">
        <v>206</v>
      </c>
      <c r="AU127" s="18" t="s">
        <v>22</v>
      </c>
      <c r="AY127" s="18" t="s">
        <v>203</v>
      </c>
      <c r="BE127" s="205">
        <f t="shared" si="4"/>
        <v>0</v>
      </c>
      <c r="BF127" s="205">
        <f t="shared" si="5"/>
        <v>0</v>
      </c>
      <c r="BG127" s="205">
        <f t="shared" si="6"/>
        <v>0</v>
      </c>
      <c r="BH127" s="205">
        <f t="shared" si="7"/>
        <v>0</v>
      </c>
      <c r="BI127" s="205">
        <f t="shared" si="8"/>
        <v>0</v>
      </c>
      <c r="BJ127" s="18" t="s">
        <v>22</v>
      </c>
      <c r="BK127" s="205">
        <f t="shared" si="9"/>
        <v>0</v>
      </c>
      <c r="BL127" s="18" t="s">
        <v>211</v>
      </c>
      <c r="BM127" s="18" t="s">
        <v>2898</v>
      </c>
    </row>
    <row r="128" spans="2:65" s="1" customFormat="1" ht="22.5" customHeight="1" x14ac:dyDescent="0.3">
      <c r="B128" s="35"/>
      <c r="C128" s="194" t="s">
        <v>706</v>
      </c>
      <c r="D128" s="194" t="s">
        <v>206</v>
      </c>
      <c r="E128" s="195" t="s">
        <v>2899</v>
      </c>
      <c r="F128" s="196" t="s">
        <v>2900</v>
      </c>
      <c r="G128" s="197" t="s">
        <v>417</v>
      </c>
      <c r="H128" s="198">
        <v>1</v>
      </c>
      <c r="I128" s="199"/>
      <c r="J128" s="200">
        <f t="shared" si="0"/>
        <v>0</v>
      </c>
      <c r="K128" s="196" t="s">
        <v>20</v>
      </c>
      <c r="L128" s="55"/>
      <c r="M128" s="201" t="s">
        <v>20</v>
      </c>
      <c r="N128" s="202" t="s">
        <v>49</v>
      </c>
      <c r="O128" s="36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AR128" s="18" t="s">
        <v>211</v>
      </c>
      <c r="AT128" s="18" t="s">
        <v>206</v>
      </c>
      <c r="AU128" s="18" t="s">
        <v>22</v>
      </c>
      <c r="AY128" s="18" t="s">
        <v>203</v>
      </c>
      <c r="BE128" s="205">
        <f t="shared" si="4"/>
        <v>0</v>
      </c>
      <c r="BF128" s="205">
        <f t="shared" si="5"/>
        <v>0</v>
      </c>
      <c r="BG128" s="205">
        <f t="shared" si="6"/>
        <v>0</v>
      </c>
      <c r="BH128" s="205">
        <f t="shared" si="7"/>
        <v>0</v>
      </c>
      <c r="BI128" s="205">
        <f t="shared" si="8"/>
        <v>0</v>
      </c>
      <c r="BJ128" s="18" t="s">
        <v>22</v>
      </c>
      <c r="BK128" s="205">
        <f t="shared" si="9"/>
        <v>0</v>
      </c>
      <c r="BL128" s="18" t="s">
        <v>211</v>
      </c>
      <c r="BM128" s="18" t="s">
        <v>2901</v>
      </c>
    </row>
    <row r="129" spans="2:65" s="11" customFormat="1" ht="37.35" customHeight="1" x14ac:dyDescent="0.35">
      <c r="B129" s="177"/>
      <c r="C129" s="178"/>
      <c r="D129" s="191" t="s">
        <v>77</v>
      </c>
      <c r="E129" s="246" t="s">
        <v>2006</v>
      </c>
      <c r="F129" s="246" t="s">
        <v>2774</v>
      </c>
      <c r="G129" s="178"/>
      <c r="H129" s="178"/>
      <c r="I129" s="181"/>
      <c r="J129" s="247">
        <f>BK129</f>
        <v>0</v>
      </c>
      <c r="K129" s="178"/>
      <c r="L129" s="183"/>
      <c r="M129" s="184"/>
      <c r="N129" s="185"/>
      <c r="O129" s="185"/>
      <c r="P129" s="186">
        <f>SUM(P130:P133)</f>
        <v>0</v>
      </c>
      <c r="Q129" s="185"/>
      <c r="R129" s="186">
        <f>SUM(R130:R133)</f>
        <v>0</v>
      </c>
      <c r="S129" s="185"/>
      <c r="T129" s="187">
        <f>SUM(T130:T133)</f>
        <v>0</v>
      </c>
      <c r="AR129" s="188" t="s">
        <v>22</v>
      </c>
      <c r="AT129" s="189" t="s">
        <v>77</v>
      </c>
      <c r="AU129" s="189" t="s">
        <v>78</v>
      </c>
      <c r="AY129" s="188" t="s">
        <v>203</v>
      </c>
      <c r="BK129" s="190">
        <f>SUM(BK130:BK133)</f>
        <v>0</v>
      </c>
    </row>
    <row r="130" spans="2:65" s="1" customFormat="1" ht="22.5" customHeight="1" x14ac:dyDescent="0.3">
      <c r="B130" s="35"/>
      <c r="C130" s="194" t="s">
        <v>710</v>
      </c>
      <c r="D130" s="194" t="s">
        <v>206</v>
      </c>
      <c r="E130" s="195" t="s">
        <v>2775</v>
      </c>
      <c r="F130" s="196" t="s">
        <v>2776</v>
      </c>
      <c r="G130" s="197" t="s">
        <v>320</v>
      </c>
      <c r="H130" s="198">
        <v>156</v>
      </c>
      <c r="I130" s="199"/>
      <c r="J130" s="200">
        <f>ROUND(I130*H130,2)</f>
        <v>0</v>
      </c>
      <c r="K130" s="196" t="s">
        <v>20</v>
      </c>
      <c r="L130" s="55"/>
      <c r="M130" s="201" t="s">
        <v>20</v>
      </c>
      <c r="N130" s="202" t="s">
        <v>49</v>
      </c>
      <c r="O130" s="3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AR130" s="18" t="s">
        <v>211</v>
      </c>
      <c r="AT130" s="18" t="s">
        <v>206</v>
      </c>
      <c r="AU130" s="18" t="s">
        <v>22</v>
      </c>
      <c r="AY130" s="18" t="s">
        <v>203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8" t="s">
        <v>22</v>
      </c>
      <c r="BK130" s="205">
        <f>ROUND(I130*H130,2)</f>
        <v>0</v>
      </c>
      <c r="BL130" s="18" t="s">
        <v>211</v>
      </c>
      <c r="BM130" s="18" t="s">
        <v>2902</v>
      </c>
    </row>
    <row r="131" spans="2:65" s="1" customFormat="1" ht="22.5" customHeight="1" x14ac:dyDescent="0.3">
      <c r="B131" s="35"/>
      <c r="C131" s="194" t="s">
        <v>714</v>
      </c>
      <c r="D131" s="194" t="s">
        <v>206</v>
      </c>
      <c r="E131" s="195" t="s">
        <v>2778</v>
      </c>
      <c r="F131" s="196" t="s">
        <v>2779</v>
      </c>
      <c r="G131" s="197" t="s">
        <v>209</v>
      </c>
      <c r="H131" s="198">
        <v>2</v>
      </c>
      <c r="I131" s="199"/>
      <c r="J131" s="200">
        <f>ROUND(I131*H131,2)</f>
        <v>0</v>
      </c>
      <c r="K131" s="196" t="s">
        <v>20</v>
      </c>
      <c r="L131" s="55"/>
      <c r="M131" s="201" t="s">
        <v>20</v>
      </c>
      <c r="N131" s="202" t="s">
        <v>49</v>
      </c>
      <c r="O131" s="36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AR131" s="18" t="s">
        <v>211</v>
      </c>
      <c r="AT131" s="18" t="s">
        <v>206</v>
      </c>
      <c r="AU131" s="18" t="s">
        <v>22</v>
      </c>
      <c r="AY131" s="18" t="s">
        <v>203</v>
      </c>
      <c r="BE131" s="205">
        <f>IF(N131="základní",J131,0)</f>
        <v>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8" t="s">
        <v>22</v>
      </c>
      <c r="BK131" s="205">
        <f>ROUND(I131*H131,2)</f>
        <v>0</v>
      </c>
      <c r="BL131" s="18" t="s">
        <v>211</v>
      </c>
      <c r="BM131" s="18" t="s">
        <v>2903</v>
      </c>
    </row>
    <row r="132" spans="2:65" s="1" customFormat="1" ht="22.5" customHeight="1" x14ac:dyDescent="0.3">
      <c r="B132" s="35"/>
      <c r="C132" s="194" t="s">
        <v>718</v>
      </c>
      <c r="D132" s="194" t="s">
        <v>206</v>
      </c>
      <c r="E132" s="195" t="s">
        <v>2781</v>
      </c>
      <c r="F132" s="196" t="s">
        <v>2782</v>
      </c>
      <c r="G132" s="197" t="s">
        <v>2268</v>
      </c>
      <c r="H132" s="198">
        <v>12</v>
      </c>
      <c r="I132" s="199"/>
      <c r="J132" s="200">
        <f>ROUND(I132*H132,2)</f>
        <v>0</v>
      </c>
      <c r="K132" s="196" t="s">
        <v>20</v>
      </c>
      <c r="L132" s="55"/>
      <c r="M132" s="201" t="s">
        <v>20</v>
      </c>
      <c r="N132" s="202" t="s">
        <v>49</v>
      </c>
      <c r="O132" s="3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AR132" s="18" t="s">
        <v>211</v>
      </c>
      <c r="AT132" s="18" t="s">
        <v>206</v>
      </c>
      <c r="AU132" s="18" t="s">
        <v>22</v>
      </c>
      <c r="AY132" s="18" t="s">
        <v>203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8" t="s">
        <v>22</v>
      </c>
      <c r="BK132" s="205">
        <f>ROUND(I132*H132,2)</f>
        <v>0</v>
      </c>
      <c r="BL132" s="18" t="s">
        <v>211</v>
      </c>
      <c r="BM132" s="18" t="s">
        <v>2904</v>
      </c>
    </row>
    <row r="133" spans="2:65" s="1" customFormat="1" ht="22.5" customHeight="1" x14ac:dyDescent="0.3">
      <c r="B133" s="35"/>
      <c r="C133" s="194" t="s">
        <v>722</v>
      </c>
      <c r="D133" s="194" t="s">
        <v>206</v>
      </c>
      <c r="E133" s="195" t="s">
        <v>2784</v>
      </c>
      <c r="F133" s="196" t="s">
        <v>2785</v>
      </c>
      <c r="G133" s="197" t="s">
        <v>209</v>
      </c>
      <c r="H133" s="198">
        <v>1</v>
      </c>
      <c r="I133" s="199"/>
      <c r="J133" s="200">
        <f>ROUND(I133*H133,2)</f>
        <v>0</v>
      </c>
      <c r="K133" s="196" t="s">
        <v>20</v>
      </c>
      <c r="L133" s="55"/>
      <c r="M133" s="201" t="s">
        <v>20</v>
      </c>
      <c r="N133" s="202" t="s">
        <v>49</v>
      </c>
      <c r="O133" s="36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AR133" s="18" t="s">
        <v>211</v>
      </c>
      <c r="AT133" s="18" t="s">
        <v>206</v>
      </c>
      <c r="AU133" s="18" t="s">
        <v>22</v>
      </c>
      <c r="AY133" s="18" t="s">
        <v>203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8" t="s">
        <v>22</v>
      </c>
      <c r="BK133" s="205">
        <f>ROUND(I133*H133,2)</f>
        <v>0</v>
      </c>
      <c r="BL133" s="18" t="s">
        <v>211</v>
      </c>
      <c r="BM133" s="18" t="s">
        <v>2905</v>
      </c>
    </row>
    <row r="134" spans="2:65" s="11" customFormat="1" ht="37.35" customHeight="1" x14ac:dyDescent="0.35">
      <c r="B134" s="177"/>
      <c r="C134" s="178"/>
      <c r="D134" s="191" t="s">
        <v>77</v>
      </c>
      <c r="E134" s="246" t="s">
        <v>1617</v>
      </c>
      <c r="F134" s="246" t="s">
        <v>2787</v>
      </c>
      <c r="G134" s="178"/>
      <c r="H134" s="178"/>
      <c r="I134" s="181"/>
      <c r="J134" s="247">
        <f>BK134</f>
        <v>0</v>
      </c>
      <c r="K134" s="178"/>
      <c r="L134" s="183"/>
      <c r="M134" s="184"/>
      <c r="N134" s="185"/>
      <c r="O134" s="185"/>
      <c r="P134" s="186">
        <f>SUM(P135:P137)</f>
        <v>0</v>
      </c>
      <c r="Q134" s="185"/>
      <c r="R134" s="186">
        <f>SUM(R135:R137)</f>
        <v>0</v>
      </c>
      <c r="S134" s="185"/>
      <c r="T134" s="187">
        <f>SUM(T135:T137)</f>
        <v>0</v>
      </c>
      <c r="AR134" s="188" t="s">
        <v>22</v>
      </c>
      <c r="AT134" s="189" t="s">
        <v>77</v>
      </c>
      <c r="AU134" s="189" t="s">
        <v>78</v>
      </c>
      <c r="AY134" s="188" t="s">
        <v>203</v>
      </c>
      <c r="BK134" s="190">
        <f>SUM(BK135:BK137)</f>
        <v>0</v>
      </c>
    </row>
    <row r="135" spans="2:65" s="1" customFormat="1" ht="22.5" customHeight="1" x14ac:dyDescent="0.3">
      <c r="B135" s="35"/>
      <c r="C135" s="194" t="s">
        <v>726</v>
      </c>
      <c r="D135" s="194" t="s">
        <v>206</v>
      </c>
      <c r="E135" s="195" t="s">
        <v>2906</v>
      </c>
      <c r="F135" s="196" t="s">
        <v>2907</v>
      </c>
      <c r="G135" s="197" t="s">
        <v>2268</v>
      </c>
      <c r="H135" s="198">
        <v>12</v>
      </c>
      <c r="I135" s="199"/>
      <c r="J135" s="200">
        <f>ROUND(I135*H135,2)</f>
        <v>0</v>
      </c>
      <c r="K135" s="196" t="s">
        <v>20</v>
      </c>
      <c r="L135" s="55"/>
      <c r="M135" s="201" t="s">
        <v>20</v>
      </c>
      <c r="N135" s="202" t="s">
        <v>49</v>
      </c>
      <c r="O135" s="36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AR135" s="18" t="s">
        <v>211</v>
      </c>
      <c r="AT135" s="18" t="s">
        <v>206</v>
      </c>
      <c r="AU135" s="18" t="s">
        <v>22</v>
      </c>
      <c r="AY135" s="18" t="s">
        <v>203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8" t="s">
        <v>22</v>
      </c>
      <c r="BK135" s="205">
        <f>ROUND(I135*H135,2)</f>
        <v>0</v>
      </c>
      <c r="BL135" s="18" t="s">
        <v>211</v>
      </c>
      <c r="BM135" s="18" t="s">
        <v>2908</v>
      </c>
    </row>
    <row r="136" spans="2:65" s="1" customFormat="1" ht="22.5" customHeight="1" x14ac:dyDescent="0.3">
      <c r="B136" s="35"/>
      <c r="C136" s="194" t="s">
        <v>730</v>
      </c>
      <c r="D136" s="194" t="s">
        <v>206</v>
      </c>
      <c r="E136" s="195" t="s">
        <v>2909</v>
      </c>
      <c r="F136" s="196" t="s">
        <v>2910</v>
      </c>
      <c r="G136" s="197" t="s">
        <v>320</v>
      </c>
      <c r="H136" s="198">
        <v>12</v>
      </c>
      <c r="I136" s="199"/>
      <c r="J136" s="200">
        <f>ROUND(I136*H136,2)</f>
        <v>0</v>
      </c>
      <c r="K136" s="196" t="s">
        <v>20</v>
      </c>
      <c r="L136" s="55"/>
      <c r="M136" s="201" t="s">
        <v>20</v>
      </c>
      <c r="N136" s="202" t="s">
        <v>49</v>
      </c>
      <c r="O136" s="36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AR136" s="18" t="s">
        <v>211</v>
      </c>
      <c r="AT136" s="18" t="s">
        <v>206</v>
      </c>
      <c r="AU136" s="18" t="s">
        <v>22</v>
      </c>
      <c r="AY136" s="18" t="s">
        <v>203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8" t="s">
        <v>22</v>
      </c>
      <c r="BK136" s="205">
        <f>ROUND(I136*H136,2)</f>
        <v>0</v>
      </c>
      <c r="BL136" s="18" t="s">
        <v>211</v>
      </c>
      <c r="BM136" s="18" t="s">
        <v>2911</v>
      </c>
    </row>
    <row r="137" spans="2:65" s="1" customFormat="1" ht="22.5" customHeight="1" x14ac:dyDescent="0.3">
      <c r="B137" s="35"/>
      <c r="C137" s="194" t="s">
        <v>740</v>
      </c>
      <c r="D137" s="194" t="s">
        <v>206</v>
      </c>
      <c r="E137" s="195" t="s">
        <v>2794</v>
      </c>
      <c r="F137" s="196" t="s">
        <v>2795</v>
      </c>
      <c r="G137" s="197" t="s">
        <v>2570</v>
      </c>
      <c r="H137" s="198">
        <v>400</v>
      </c>
      <c r="I137" s="199"/>
      <c r="J137" s="200">
        <f>ROUND(I137*H137,2)</f>
        <v>0</v>
      </c>
      <c r="K137" s="196" t="s">
        <v>20</v>
      </c>
      <c r="L137" s="55"/>
      <c r="M137" s="201" t="s">
        <v>20</v>
      </c>
      <c r="N137" s="202" t="s">
        <v>49</v>
      </c>
      <c r="O137" s="36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AR137" s="18" t="s">
        <v>211</v>
      </c>
      <c r="AT137" s="18" t="s">
        <v>206</v>
      </c>
      <c r="AU137" s="18" t="s">
        <v>22</v>
      </c>
      <c r="AY137" s="18" t="s">
        <v>203</v>
      </c>
      <c r="BE137" s="205">
        <f>IF(N137="základní",J137,0)</f>
        <v>0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8" t="s">
        <v>22</v>
      </c>
      <c r="BK137" s="205">
        <f>ROUND(I137*H137,2)</f>
        <v>0</v>
      </c>
      <c r="BL137" s="18" t="s">
        <v>211</v>
      </c>
      <c r="BM137" s="18" t="s">
        <v>2912</v>
      </c>
    </row>
    <row r="138" spans="2:65" s="11" customFormat="1" ht="37.35" customHeight="1" x14ac:dyDescent="0.35">
      <c r="B138" s="177"/>
      <c r="C138" s="178"/>
      <c r="D138" s="191" t="s">
        <v>77</v>
      </c>
      <c r="E138" s="246" t="s">
        <v>1746</v>
      </c>
      <c r="F138" s="246" t="s">
        <v>162</v>
      </c>
      <c r="G138" s="178"/>
      <c r="H138" s="178"/>
      <c r="I138" s="181"/>
      <c r="J138" s="247">
        <f>BK138</f>
        <v>0</v>
      </c>
      <c r="K138" s="178"/>
      <c r="L138" s="183"/>
      <c r="M138" s="184"/>
      <c r="N138" s="185"/>
      <c r="O138" s="185"/>
      <c r="P138" s="186">
        <f>SUM(P139:P142)</f>
        <v>0</v>
      </c>
      <c r="Q138" s="185"/>
      <c r="R138" s="186">
        <f>SUM(R139:R142)</f>
        <v>0</v>
      </c>
      <c r="S138" s="185"/>
      <c r="T138" s="187">
        <f>SUM(T139:T142)</f>
        <v>0</v>
      </c>
      <c r="AR138" s="188" t="s">
        <v>22</v>
      </c>
      <c r="AT138" s="189" t="s">
        <v>77</v>
      </c>
      <c r="AU138" s="189" t="s">
        <v>78</v>
      </c>
      <c r="AY138" s="188" t="s">
        <v>203</v>
      </c>
      <c r="BK138" s="190">
        <f>SUM(BK139:BK142)</f>
        <v>0</v>
      </c>
    </row>
    <row r="139" spans="2:65" s="1" customFormat="1" ht="22.5" customHeight="1" x14ac:dyDescent="0.3">
      <c r="B139" s="35"/>
      <c r="C139" s="194" t="s">
        <v>748</v>
      </c>
      <c r="D139" s="194" t="s">
        <v>206</v>
      </c>
      <c r="E139" s="195" t="s">
        <v>2913</v>
      </c>
      <c r="F139" s="196" t="s">
        <v>2250</v>
      </c>
      <c r="G139" s="197" t="s">
        <v>2802</v>
      </c>
      <c r="H139" s="198">
        <v>10</v>
      </c>
      <c r="I139" s="199"/>
      <c r="J139" s="200">
        <f>ROUND(I139*H139,2)</f>
        <v>0</v>
      </c>
      <c r="K139" s="196" t="s">
        <v>20</v>
      </c>
      <c r="L139" s="55"/>
      <c r="M139" s="201" t="s">
        <v>20</v>
      </c>
      <c r="N139" s="202" t="s">
        <v>49</v>
      </c>
      <c r="O139" s="3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AR139" s="18" t="s">
        <v>211</v>
      </c>
      <c r="AT139" s="18" t="s">
        <v>206</v>
      </c>
      <c r="AU139" s="18" t="s">
        <v>22</v>
      </c>
      <c r="AY139" s="18" t="s">
        <v>203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8" t="s">
        <v>22</v>
      </c>
      <c r="BK139" s="205">
        <f>ROUND(I139*H139,2)</f>
        <v>0</v>
      </c>
      <c r="BL139" s="18" t="s">
        <v>211</v>
      </c>
      <c r="BM139" s="18" t="s">
        <v>2914</v>
      </c>
    </row>
    <row r="140" spans="2:65" s="1" customFormat="1" ht="22.5" customHeight="1" x14ac:dyDescent="0.3">
      <c r="B140" s="35"/>
      <c r="C140" s="194" t="s">
        <v>752</v>
      </c>
      <c r="D140" s="194" t="s">
        <v>206</v>
      </c>
      <c r="E140" s="195" t="s">
        <v>2915</v>
      </c>
      <c r="F140" s="196" t="s">
        <v>2916</v>
      </c>
      <c r="G140" s="197" t="s">
        <v>2917</v>
      </c>
      <c r="H140" s="198">
        <v>52</v>
      </c>
      <c r="I140" s="199"/>
      <c r="J140" s="200">
        <f>ROUND(I140*H140,2)</f>
        <v>0</v>
      </c>
      <c r="K140" s="196" t="s">
        <v>20</v>
      </c>
      <c r="L140" s="55"/>
      <c r="M140" s="201" t="s">
        <v>20</v>
      </c>
      <c r="N140" s="202" t="s">
        <v>49</v>
      </c>
      <c r="O140" s="3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AR140" s="18" t="s">
        <v>211</v>
      </c>
      <c r="AT140" s="18" t="s">
        <v>206</v>
      </c>
      <c r="AU140" s="18" t="s">
        <v>22</v>
      </c>
      <c r="AY140" s="18" t="s">
        <v>203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8" t="s">
        <v>22</v>
      </c>
      <c r="BK140" s="205">
        <f>ROUND(I140*H140,2)</f>
        <v>0</v>
      </c>
      <c r="BL140" s="18" t="s">
        <v>211</v>
      </c>
      <c r="BM140" s="18" t="s">
        <v>2918</v>
      </c>
    </row>
    <row r="141" spans="2:65" s="1" customFormat="1" ht="22.5" customHeight="1" x14ac:dyDescent="0.3">
      <c r="B141" s="35"/>
      <c r="C141" s="194" t="s">
        <v>762</v>
      </c>
      <c r="D141" s="194" t="s">
        <v>206</v>
      </c>
      <c r="E141" s="195" t="s">
        <v>2919</v>
      </c>
      <c r="F141" s="196" t="s">
        <v>2805</v>
      </c>
      <c r="G141" s="197" t="s">
        <v>461</v>
      </c>
      <c r="H141" s="198">
        <v>1</v>
      </c>
      <c r="I141" s="199"/>
      <c r="J141" s="200">
        <f>ROUND(I141*H141,2)</f>
        <v>0</v>
      </c>
      <c r="K141" s="196" t="s">
        <v>20</v>
      </c>
      <c r="L141" s="55"/>
      <c r="M141" s="201" t="s">
        <v>20</v>
      </c>
      <c r="N141" s="202" t="s">
        <v>49</v>
      </c>
      <c r="O141" s="36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AR141" s="18" t="s">
        <v>211</v>
      </c>
      <c r="AT141" s="18" t="s">
        <v>206</v>
      </c>
      <c r="AU141" s="18" t="s">
        <v>22</v>
      </c>
      <c r="AY141" s="18" t="s">
        <v>203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8" t="s">
        <v>22</v>
      </c>
      <c r="BK141" s="205">
        <f>ROUND(I141*H141,2)</f>
        <v>0</v>
      </c>
      <c r="BL141" s="18" t="s">
        <v>211</v>
      </c>
      <c r="BM141" s="18" t="s">
        <v>2920</v>
      </c>
    </row>
    <row r="142" spans="2:65" s="1" customFormat="1" ht="22.5" customHeight="1" x14ac:dyDescent="0.3">
      <c r="B142" s="35"/>
      <c r="C142" s="194" t="s">
        <v>769</v>
      </c>
      <c r="D142" s="194" t="s">
        <v>206</v>
      </c>
      <c r="E142" s="195" t="s">
        <v>2921</v>
      </c>
      <c r="F142" s="196" t="s">
        <v>2808</v>
      </c>
      <c r="G142" s="197" t="s">
        <v>461</v>
      </c>
      <c r="H142" s="198">
        <v>1</v>
      </c>
      <c r="I142" s="199"/>
      <c r="J142" s="200">
        <f>ROUND(I142*H142,2)</f>
        <v>0</v>
      </c>
      <c r="K142" s="196" t="s">
        <v>20</v>
      </c>
      <c r="L142" s="55"/>
      <c r="M142" s="201" t="s">
        <v>20</v>
      </c>
      <c r="N142" s="248" t="s">
        <v>49</v>
      </c>
      <c r="O142" s="249"/>
      <c r="P142" s="250">
        <f>O142*H142</f>
        <v>0</v>
      </c>
      <c r="Q142" s="250">
        <v>0</v>
      </c>
      <c r="R142" s="250">
        <f>Q142*H142</f>
        <v>0</v>
      </c>
      <c r="S142" s="250">
        <v>0</v>
      </c>
      <c r="T142" s="251">
        <f>S142*H142</f>
        <v>0</v>
      </c>
      <c r="AR142" s="18" t="s">
        <v>211</v>
      </c>
      <c r="AT142" s="18" t="s">
        <v>206</v>
      </c>
      <c r="AU142" s="18" t="s">
        <v>22</v>
      </c>
      <c r="AY142" s="18" t="s">
        <v>203</v>
      </c>
      <c r="BE142" s="205">
        <f>IF(N142="základní",J142,0)</f>
        <v>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8" t="s">
        <v>22</v>
      </c>
      <c r="BK142" s="205">
        <f>ROUND(I142*H142,2)</f>
        <v>0</v>
      </c>
      <c r="BL142" s="18" t="s">
        <v>211</v>
      </c>
      <c r="BM142" s="18" t="s">
        <v>2922</v>
      </c>
    </row>
    <row r="143" spans="2:65" s="1" customFormat="1" ht="6.95" customHeight="1" x14ac:dyDescent="0.3">
      <c r="B143" s="50"/>
      <c r="C143" s="51"/>
      <c r="D143" s="51"/>
      <c r="E143" s="51"/>
      <c r="F143" s="51"/>
      <c r="G143" s="51"/>
      <c r="H143" s="51"/>
      <c r="I143" s="138"/>
      <c r="J143" s="51"/>
      <c r="K143" s="51"/>
      <c r="L143" s="55"/>
    </row>
  </sheetData>
  <sheetProtection password="CC35" sheet="1" objects="1" scenarios="1" formatColumns="0" formatRows="0" sort="0" autoFilter="0"/>
  <autoFilter ref="C91:K91"/>
  <mergeCells count="15">
    <mergeCell ref="E82:H82"/>
    <mergeCell ref="E80:H80"/>
    <mergeCell ref="E84:H84"/>
    <mergeCell ref="G1:H1"/>
    <mergeCell ref="L2:V2"/>
    <mergeCell ref="E49:H49"/>
    <mergeCell ref="E53:H53"/>
    <mergeCell ref="E51:H51"/>
    <mergeCell ref="E55:H55"/>
    <mergeCell ref="E78:H78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91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0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119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s="1" customFormat="1" ht="22.5" customHeight="1" x14ac:dyDescent="0.3">
      <c r="B9" s="35"/>
      <c r="C9" s="36"/>
      <c r="D9" s="36"/>
      <c r="E9" s="405" t="s">
        <v>168</v>
      </c>
      <c r="F9" s="385"/>
      <c r="G9" s="385"/>
      <c r="H9" s="385"/>
      <c r="I9" s="117"/>
      <c r="J9" s="36"/>
      <c r="K9" s="39"/>
    </row>
    <row r="10" spans="1:70" s="1" customFormat="1" ht="15" x14ac:dyDescent="0.3">
      <c r="B10" s="35"/>
      <c r="C10" s="36"/>
      <c r="D10" s="31" t="s">
        <v>169</v>
      </c>
      <c r="E10" s="36"/>
      <c r="F10" s="36"/>
      <c r="G10" s="36"/>
      <c r="H10" s="36"/>
      <c r="I10" s="117"/>
      <c r="J10" s="36"/>
      <c r="K10" s="39"/>
    </row>
    <row r="11" spans="1:70" s="1" customFormat="1" ht="36.950000000000003" customHeight="1" x14ac:dyDescent="0.3">
      <c r="B11" s="35"/>
      <c r="C11" s="36"/>
      <c r="D11" s="36"/>
      <c r="E11" s="406" t="s">
        <v>2923</v>
      </c>
      <c r="F11" s="385"/>
      <c r="G11" s="385"/>
      <c r="H11" s="385"/>
      <c r="I11" s="117"/>
      <c r="J11" s="36"/>
      <c r="K11" s="39"/>
    </row>
    <row r="12" spans="1:70" s="1" customFormat="1" x14ac:dyDescent="0.3">
      <c r="B12" s="35"/>
      <c r="C12" s="36"/>
      <c r="D12" s="36"/>
      <c r="E12" s="36"/>
      <c r="F12" s="36"/>
      <c r="G12" s="36"/>
      <c r="H12" s="36"/>
      <c r="I12" s="117"/>
      <c r="J12" s="36"/>
      <c r="K12" s="39"/>
    </row>
    <row r="13" spans="1:70" s="1" customFormat="1" ht="14.45" customHeight="1" x14ac:dyDescent="0.3">
      <c r="B13" s="35"/>
      <c r="C13" s="36"/>
      <c r="D13" s="31" t="s">
        <v>19</v>
      </c>
      <c r="E13" s="36"/>
      <c r="F13" s="29" t="s">
        <v>20</v>
      </c>
      <c r="G13" s="36"/>
      <c r="H13" s="36"/>
      <c r="I13" s="118" t="s">
        <v>21</v>
      </c>
      <c r="J13" s="29" t="s">
        <v>20</v>
      </c>
      <c r="K13" s="39"/>
    </row>
    <row r="14" spans="1:70" s="1" customFormat="1" ht="14.45" customHeight="1" x14ac:dyDescent="0.3">
      <c r="B14" s="35"/>
      <c r="C14" s="36"/>
      <c r="D14" s="31" t="s">
        <v>23</v>
      </c>
      <c r="E14" s="36"/>
      <c r="F14" s="29" t="s">
        <v>24</v>
      </c>
      <c r="G14" s="36"/>
      <c r="H14" s="36"/>
      <c r="I14" s="118" t="s">
        <v>25</v>
      </c>
      <c r="J14" s="119" t="str">
        <f>'Rekapitulace stavby'!AN8</f>
        <v>27. 9. 2016</v>
      </c>
      <c r="K14" s="39"/>
    </row>
    <row r="15" spans="1:70" s="1" customFormat="1" ht="10.9" customHeight="1" x14ac:dyDescent="0.3">
      <c r="B15" s="35"/>
      <c r="C15" s="36"/>
      <c r="D15" s="36"/>
      <c r="E15" s="36"/>
      <c r="F15" s="36"/>
      <c r="G15" s="36"/>
      <c r="H15" s="36"/>
      <c r="I15" s="117"/>
      <c r="J15" s="36"/>
      <c r="K15" s="39"/>
    </row>
    <row r="16" spans="1:70" s="1" customFormat="1" ht="14.45" customHeight="1" x14ac:dyDescent="0.3">
      <c r="B16" s="35"/>
      <c r="C16" s="36"/>
      <c r="D16" s="31" t="s">
        <v>29</v>
      </c>
      <c r="E16" s="36"/>
      <c r="F16" s="36"/>
      <c r="G16" s="36"/>
      <c r="H16" s="36"/>
      <c r="I16" s="118" t="s">
        <v>30</v>
      </c>
      <c r="J16" s="29" t="s">
        <v>31</v>
      </c>
      <c r="K16" s="39"/>
    </row>
    <row r="17" spans="2:11" s="1" customFormat="1" ht="18" customHeight="1" x14ac:dyDescent="0.3">
      <c r="B17" s="35"/>
      <c r="C17" s="36"/>
      <c r="D17" s="36"/>
      <c r="E17" s="29" t="s">
        <v>32</v>
      </c>
      <c r="F17" s="36"/>
      <c r="G17" s="36"/>
      <c r="H17" s="36"/>
      <c r="I17" s="118" t="s">
        <v>33</v>
      </c>
      <c r="J17" s="29" t="s">
        <v>34</v>
      </c>
      <c r="K17" s="39"/>
    </row>
    <row r="18" spans="2:11" s="1" customFormat="1" ht="6.95" customHeight="1" x14ac:dyDescent="0.3">
      <c r="B18" s="35"/>
      <c r="C18" s="36"/>
      <c r="D18" s="36"/>
      <c r="E18" s="36"/>
      <c r="F18" s="36"/>
      <c r="G18" s="36"/>
      <c r="H18" s="36"/>
      <c r="I18" s="117"/>
      <c r="J18" s="36"/>
      <c r="K18" s="39"/>
    </row>
    <row r="19" spans="2:11" s="1" customFormat="1" ht="14.45" customHeight="1" x14ac:dyDescent="0.3">
      <c r="B19" s="35"/>
      <c r="C19" s="36"/>
      <c r="D19" s="31" t="s">
        <v>35</v>
      </c>
      <c r="E19" s="36"/>
      <c r="F19" s="36"/>
      <c r="G19" s="36"/>
      <c r="H19" s="36"/>
      <c r="I19" s="118" t="s">
        <v>30</v>
      </c>
      <c r="J19" s="29" t="str">
        <f>IF('Rekapitulace stavby'!AN13="Vyplň údaj","",IF('Rekapitulace stavby'!AN13="","",'Rekapitulace stavby'!AN13))</f>
        <v/>
      </c>
      <c r="K19" s="39"/>
    </row>
    <row r="20" spans="2:11" s="1" customFormat="1" ht="18" customHeight="1" x14ac:dyDescent="0.3">
      <c r="B20" s="35"/>
      <c r="C20" s="36"/>
      <c r="D20" s="36"/>
      <c r="E20" s="29" t="str">
        <f>IF('Rekapitulace stavby'!E14="Vyplň údaj","",IF('Rekapitulace stavby'!E14="","",'Rekapitulace stavby'!E14))</f>
        <v/>
      </c>
      <c r="F20" s="36"/>
      <c r="G20" s="36"/>
      <c r="H20" s="36"/>
      <c r="I20" s="118" t="s">
        <v>33</v>
      </c>
      <c r="J20" s="29" t="str">
        <f>IF('Rekapitulace stavby'!AN14="Vyplň údaj","",IF('Rekapitulace stavby'!AN14="","",'Rekapitulace stavby'!AN14))</f>
        <v/>
      </c>
      <c r="K20" s="39"/>
    </row>
    <row r="21" spans="2:11" s="1" customFormat="1" ht="6.95" customHeight="1" x14ac:dyDescent="0.3">
      <c r="B21" s="35"/>
      <c r="C21" s="36"/>
      <c r="D21" s="36"/>
      <c r="E21" s="36"/>
      <c r="F21" s="36"/>
      <c r="G21" s="36"/>
      <c r="H21" s="36"/>
      <c r="I21" s="117"/>
      <c r="J21" s="36"/>
      <c r="K21" s="39"/>
    </row>
    <row r="22" spans="2:11" s="1" customFormat="1" ht="14.45" customHeight="1" x14ac:dyDescent="0.3">
      <c r="B22" s="35"/>
      <c r="C22" s="36"/>
      <c r="D22" s="31" t="s">
        <v>37</v>
      </c>
      <c r="E22" s="36"/>
      <c r="F22" s="36"/>
      <c r="G22" s="36"/>
      <c r="H22" s="36"/>
      <c r="I22" s="118" t="s">
        <v>30</v>
      </c>
      <c r="J22" s="29" t="s">
        <v>38</v>
      </c>
      <c r="K22" s="39"/>
    </row>
    <row r="23" spans="2:11" s="1" customFormat="1" ht="18" customHeight="1" x14ac:dyDescent="0.3">
      <c r="B23" s="35"/>
      <c r="C23" s="36"/>
      <c r="D23" s="36"/>
      <c r="E23" s="29" t="s">
        <v>39</v>
      </c>
      <c r="F23" s="36"/>
      <c r="G23" s="36"/>
      <c r="H23" s="36"/>
      <c r="I23" s="118" t="s">
        <v>33</v>
      </c>
      <c r="J23" s="29" t="s">
        <v>40</v>
      </c>
      <c r="K23" s="39"/>
    </row>
    <row r="24" spans="2:11" s="1" customFormat="1" ht="6.95" customHeight="1" x14ac:dyDescent="0.3">
      <c r="B24" s="35"/>
      <c r="C24" s="36"/>
      <c r="D24" s="36"/>
      <c r="E24" s="36"/>
      <c r="F24" s="36"/>
      <c r="G24" s="36"/>
      <c r="H24" s="36"/>
      <c r="I24" s="117"/>
      <c r="J24" s="36"/>
      <c r="K24" s="39"/>
    </row>
    <row r="25" spans="2:11" s="1" customFormat="1" ht="14.45" customHeight="1" x14ac:dyDescent="0.3">
      <c r="B25" s="35"/>
      <c r="C25" s="36"/>
      <c r="D25" s="31" t="s">
        <v>42</v>
      </c>
      <c r="E25" s="36"/>
      <c r="F25" s="36"/>
      <c r="G25" s="36"/>
      <c r="H25" s="36"/>
      <c r="I25" s="117"/>
      <c r="J25" s="36"/>
      <c r="K25" s="39"/>
    </row>
    <row r="26" spans="2:11" s="7" customFormat="1" ht="77.25" customHeight="1" x14ac:dyDescent="0.3">
      <c r="B26" s="120"/>
      <c r="C26" s="121"/>
      <c r="D26" s="121"/>
      <c r="E26" s="397" t="s">
        <v>43</v>
      </c>
      <c r="F26" s="408"/>
      <c r="G26" s="408"/>
      <c r="H26" s="408"/>
      <c r="I26" s="122"/>
      <c r="J26" s="121"/>
      <c r="K26" s="123"/>
    </row>
    <row r="27" spans="2:11" s="1" customFormat="1" ht="6.95" customHeight="1" x14ac:dyDescent="0.3">
      <c r="B27" s="35"/>
      <c r="C27" s="36"/>
      <c r="D27" s="36"/>
      <c r="E27" s="36"/>
      <c r="F27" s="36"/>
      <c r="G27" s="36"/>
      <c r="H27" s="36"/>
      <c r="I27" s="117"/>
      <c r="J27" s="36"/>
      <c r="K27" s="39"/>
    </row>
    <row r="28" spans="2:11" s="1" customFormat="1" ht="6.95" customHeight="1" x14ac:dyDescent="0.3">
      <c r="B28" s="35"/>
      <c r="C28" s="36"/>
      <c r="D28" s="80"/>
      <c r="E28" s="80"/>
      <c r="F28" s="80"/>
      <c r="G28" s="80"/>
      <c r="H28" s="80"/>
      <c r="I28" s="124"/>
      <c r="J28" s="80"/>
      <c r="K28" s="125"/>
    </row>
    <row r="29" spans="2:11" s="1" customFormat="1" ht="25.35" customHeight="1" x14ac:dyDescent="0.3">
      <c r="B29" s="35"/>
      <c r="C29" s="36"/>
      <c r="D29" s="126" t="s">
        <v>44</v>
      </c>
      <c r="E29" s="36"/>
      <c r="F29" s="36"/>
      <c r="G29" s="36"/>
      <c r="H29" s="36"/>
      <c r="I29" s="117"/>
      <c r="J29" s="127">
        <f>ROUND(J83,2)</f>
        <v>0</v>
      </c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14.45" customHeight="1" x14ac:dyDescent="0.3">
      <c r="B31" s="35"/>
      <c r="C31" s="36"/>
      <c r="D31" s="36"/>
      <c r="E31" s="36"/>
      <c r="F31" s="40" t="s">
        <v>46</v>
      </c>
      <c r="G31" s="36"/>
      <c r="H31" s="36"/>
      <c r="I31" s="128" t="s">
        <v>45</v>
      </c>
      <c r="J31" s="40" t="s">
        <v>47</v>
      </c>
      <c r="K31" s="39"/>
    </row>
    <row r="32" spans="2:11" s="1" customFormat="1" ht="14.45" customHeight="1" x14ac:dyDescent="0.3">
      <c r="B32" s="35"/>
      <c r="C32" s="36"/>
      <c r="D32" s="43" t="s">
        <v>48</v>
      </c>
      <c r="E32" s="43" t="s">
        <v>49</v>
      </c>
      <c r="F32" s="129">
        <f>ROUND(SUM(BE83:BE89), 2)</f>
        <v>0</v>
      </c>
      <c r="G32" s="36"/>
      <c r="H32" s="36"/>
      <c r="I32" s="130">
        <v>0.21</v>
      </c>
      <c r="J32" s="129">
        <f>ROUND(ROUND((SUM(BE83:BE89)), 2)*I32, 2)</f>
        <v>0</v>
      </c>
      <c r="K32" s="39"/>
    </row>
    <row r="33" spans="2:11" s="1" customFormat="1" ht="14.45" customHeight="1" x14ac:dyDescent="0.3">
      <c r="B33" s="35"/>
      <c r="C33" s="36"/>
      <c r="D33" s="36"/>
      <c r="E33" s="43" t="s">
        <v>50</v>
      </c>
      <c r="F33" s="129">
        <f>ROUND(SUM(BF83:BF89), 2)</f>
        <v>0</v>
      </c>
      <c r="G33" s="36"/>
      <c r="H33" s="36"/>
      <c r="I33" s="130">
        <v>0.15</v>
      </c>
      <c r="J33" s="129">
        <f>ROUND(ROUND((SUM(BF83:BF89)), 2)*I33, 2)</f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51</v>
      </c>
      <c r="F34" s="129">
        <f>ROUND(SUM(BG83:BG89), 2)</f>
        <v>0</v>
      </c>
      <c r="G34" s="36"/>
      <c r="H34" s="36"/>
      <c r="I34" s="130">
        <v>0.21</v>
      </c>
      <c r="J34" s="129">
        <v>0</v>
      </c>
      <c r="K34" s="39"/>
    </row>
    <row r="35" spans="2:11" s="1" customFormat="1" ht="14.45" hidden="1" customHeight="1" x14ac:dyDescent="0.3">
      <c r="B35" s="35"/>
      <c r="C35" s="36"/>
      <c r="D35" s="36"/>
      <c r="E35" s="43" t="s">
        <v>52</v>
      </c>
      <c r="F35" s="129">
        <f>ROUND(SUM(BH83:BH89), 2)</f>
        <v>0</v>
      </c>
      <c r="G35" s="36"/>
      <c r="H35" s="36"/>
      <c r="I35" s="130">
        <v>0.15</v>
      </c>
      <c r="J35" s="129"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53</v>
      </c>
      <c r="F36" s="129">
        <f>ROUND(SUM(BI83:BI89), 2)</f>
        <v>0</v>
      </c>
      <c r="G36" s="36"/>
      <c r="H36" s="36"/>
      <c r="I36" s="130">
        <v>0</v>
      </c>
      <c r="J36" s="129">
        <v>0</v>
      </c>
      <c r="K36" s="39"/>
    </row>
    <row r="37" spans="2:11" s="1" customFormat="1" ht="6.95" customHeight="1" x14ac:dyDescent="0.3">
      <c r="B37" s="35"/>
      <c r="C37" s="36"/>
      <c r="D37" s="36"/>
      <c r="E37" s="36"/>
      <c r="F37" s="36"/>
      <c r="G37" s="36"/>
      <c r="H37" s="36"/>
      <c r="I37" s="117"/>
      <c r="J37" s="36"/>
      <c r="K37" s="39"/>
    </row>
    <row r="38" spans="2:11" s="1" customFormat="1" ht="25.35" customHeight="1" x14ac:dyDescent="0.3">
      <c r="B38" s="35"/>
      <c r="C38" s="131"/>
      <c r="D38" s="132" t="s">
        <v>54</v>
      </c>
      <c r="E38" s="74"/>
      <c r="F38" s="74"/>
      <c r="G38" s="133" t="s">
        <v>55</v>
      </c>
      <c r="H38" s="134" t="s">
        <v>56</v>
      </c>
      <c r="I38" s="135"/>
      <c r="J38" s="136">
        <f>SUM(J29:J36)</f>
        <v>0</v>
      </c>
      <c r="K38" s="137"/>
    </row>
    <row r="39" spans="2:11" s="1" customFormat="1" ht="14.45" customHeight="1" x14ac:dyDescent="0.3">
      <c r="B39" s="50"/>
      <c r="C39" s="51"/>
      <c r="D39" s="51"/>
      <c r="E39" s="51"/>
      <c r="F39" s="51"/>
      <c r="G39" s="51"/>
      <c r="H39" s="51"/>
      <c r="I39" s="138"/>
      <c r="J39" s="51"/>
      <c r="K39" s="52"/>
    </row>
    <row r="43" spans="2:11" s="1" customFormat="1" ht="6.95" customHeight="1" x14ac:dyDescent="0.3">
      <c r="B43" s="139"/>
      <c r="C43" s="140"/>
      <c r="D43" s="140"/>
      <c r="E43" s="140"/>
      <c r="F43" s="140"/>
      <c r="G43" s="140"/>
      <c r="H43" s="140"/>
      <c r="I43" s="141"/>
      <c r="J43" s="140"/>
      <c r="K43" s="142"/>
    </row>
    <row r="44" spans="2:11" s="1" customFormat="1" ht="36.950000000000003" customHeight="1" x14ac:dyDescent="0.3">
      <c r="B44" s="35"/>
      <c r="C44" s="24" t="s">
        <v>171</v>
      </c>
      <c r="D44" s="36"/>
      <c r="E44" s="36"/>
      <c r="F44" s="36"/>
      <c r="G44" s="36"/>
      <c r="H44" s="36"/>
      <c r="I44" s="117"/>
      <c r="J44" s="36"/>
      <c r="K44" s="39"/>
    </row>
    <row r="45" spans="2:11" s="1" customFormat="1" ht="6.95" customHeight="1" x14ac:dyDescent="0.3">
      <c r="B45" s="35"/>
      <c r="C45" s="36"/>
      <c r="D45" s="36"/>
      <c r="E45" s="36"/>
      <c r="F45" s="36"/>
      <c r="G45" s="36"/>
      <c r="H45" s="36"/>
      <c r="I45" s="117"/>
      <c r="J45" s="36"/>
      <c r="K45" s="39"/>
    </row>
    <row r="46" spans="2:11" s="1" customFormat="1" ht="14.45" customHeight="1" x14ac:dyDescent="0.3">
      <c r="B46" s="35"/>
      <c r="C46" s="31" t="s">
        <v>16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22.5" customHeight="1" x14ac:dyDescent="0.3">
      <c r="B47" s="35"/>
      <c r="C47" s="36"/>
      <c r="D47" s="36"/>
      <c r="E47" s="405" t="str">
        <f>E7</f>
        <v>Revitalizace objektu D, Krajské zdravotní a.s. MNÚL</v>
      </c>
      <c r="F47" s="385"/>
      <c r="G47" s="385"/>
      <c r="H47" s="385"/>
      <c r="I47" s="117"/>
      <c r="J47" s="36"/>
      <c r="K47" s="39"/>
    </row>
    <row r="48" spans="2:11" ht="15" x14ac:dyDescent="0.3">
      <c r="B48" s="22"/>
      <c r="C48" s="31" t="s">
        <v>167</v>
      </c>
      <c r="D48" s="23"/>
      <c r="E48" s="23"/>
      <c r="F48" s="23"/>
      <c r="G48" s="23"/>
      <c r="H48" s="23"/>
      <c r="I48" s="116"/>
      <c r="J48" s="23"/>
      <c r="K48" s="25"/>
    </row>
    <row r="49" spans="2:47" s="1" customFormat="1" ht="22.5" customHeight="1" x14ac:dyDescent="0.3">
      <c r="B49" s="35"/>
      <c r="C49" s="36"/>
      <c r="D49" s="36"/>
      <c r="E49" s="405" t="s">
        <v>168</v>
      </c>
      <c r="F49" s="385"/>
      <c r="G49" s="385"/>
      <c r="H49" s="385"/>
      <c r="I49" s="117"/>
      <c r="J49" s="36"/>
      <c r="K49" s="39"/>
    </row>
    <row r="50" spans="2:47" s="1" customFormat="1" ht="14.45" customHeight="1" x14ac:dyDescent="0.3">
      <c r="B50" s="35"/>
      <c r="C50" s="31" t="s">
        <v>169</v>
      </c>
      <c r="D50" s="36"/>
      <c r="E50" s="36"/>
      <c r="F50" s="36"/>
      <c r="G50" s="36"/>
      <c r="H50" s="36"/>
      <c r="I50" s="117"/>
      <c r="J50" s="36"/>
      <c r="K50" s="39"/>
    </row>
    <row r="51" spans="2:47" s="1" customFormat="1" ht="23.25" customHeight="1" x14ac:dyDescent="0.3">
      <c r="B51" s="35"/>
      <c r="C51" s="36"/>
      <c r="D51" s="36"/>
      <c r="E51" s="406" t="str">
        <f>E11</f>
        <v>03 - VRN - SO.01</v>
      </c>
      <c r="F51" s="385"/>
      <c r="G51" s="385"/>
      <c r="H51" s="385"/>
      <c r="I51" s="117"/>
      <c r="J51" s="36"/>
      <c r="K51" s="39"/>
    </row>
    <row r="52" spans="2:47" s="1" customFormat="1" ht="6.95" customHeight="1" x14ac:dyDescent="0.3">
      <c r="B52" s="35"/>
      <c r="C52" s="36"/>
      <c r="D52" s="36"/>
      <c r="E52" s="36"/>
      <c r="F52" s="36"/>
      <c r="G52" s="36"/>
      <c r="H52" s="36"/>
      <c r="I52" s="117"/>
      <c r="J52" s="36"/>
      <c r="K52" s="39"/>
    </row>
    <row r="53" spans="2:47" s="1" customFormat="1" ht="18" customHeight="1" x14ac:dyDescent="0.3">
      <c r="B53" s="35"/>
      <c r="C53" s="31" t="s">
        <v>23</v>
      </c>
      <c r="D53" s="36"/>
      <c r="E53" s="36"/>
      <c r="F53" s="29" t="str">
        <f>F14</f>
        <v>Sociální péče 3316 /12A, 401 13 Ústí nad Labem</v>
      </c>
      <c r="G53" s="36"/>
      <c r="H53" s="36"/>
      <c r="I53" s="118" t="s">
        <v>25</v>
      </c>
      <c r="J53" s="119" t="str">
        <f>IF(J14="","",J14)</f>
        <v>27. 9. 2016</v>
      </c>
      <c r="K53" s="39"/>
    </row>
    <row r="54" spans="2:47" s="1" customFormat="1" ht="6.95" customHeight="1" x14ac:dyDescent="0.3">
      <c r="B54" s="35"/>
      <c r="C54" s="36"/>
      <c r="D54" s="36"/>
      <c r="E54" s="36"/>
      <c r="F54" s="36"/>
      <c r="G54" s="36"/>
      <c r="H54" s="36"/>
      <c r="I54" s="117"/>
      <c r="J54" s="36"/>
      <c r="K54" s="39"/>
    </row>
    <row r="55" spans="2:47" s="1" customFormat="1" ht="15" x14ac:dyDescent="0.3">
      <c r="B55" s="35"/>
      <c r="C55" s="31" t="s">
        <v>29</v>
      </c>
      <c r="D55" s="36"/>
      <c r="E55" s="36"/>
      <c r="F55" s="29" t="str">
        <f>E17</f>
        <v>Krajská zdravotní a.s.</v>
      </c>
      <c r="G55" s="36"/>
      <c r="H55" s="36"/>
      <c r="I55" s="118" t="s">
        <v>37</v>
      </c>
      <c r="J55" s="29" t="str">
        <f>E23</f>
        <v>Statika - Dynamika, s.r.o.</v>
      </c>
      <c r="K55" s="39"/>
    </row>
    <row r="56" spans="2:47" s="1" customFormat="1" ht="14.45" customHeight="1" x14ac:dyDescent="0.3">
      <c r="B56" s="35"/>
      <c r="C56" s="31" t="s">
        <v>35</v>
      </c>
      <c r="D56" s="36"/>
      <c r="E56" s="36"/>
      <c r="F56" s="29" t="str">
        <f>IF(E20="","",E20)</f>
        <v/>
      </c>
      <c r="G56" s="36"/>
      <c r="H56" s="36"/>
      <c r="I56" s="117"/>
      <c r="J56" s="36"/>
      <c r="K56" s="39"/>
    </row>
    <row r="57" spans="2:47" s="1" customFormat="1" ht="10.35" customHeight="1" x14ac:dyDescent="0.3">
      <c r="B57" s="35"/>
      <c r="C57" s="36"/>
      <c r="D57" s="36"/>
      <c r="E57" s="36"/>
      <c r="F57" s="36"/>
      <c r="G57" s="36"/>
      <c r="H57" s="36"/>
      <c r="I57" s="117"/>
      <c r="J57" s="36"/>
      <c r="K57" s="39"/>
    </row>
    <row r="58" spans="2:47" s="1" customFormat="1" ht="29.25" customHeight="1" x14ac:dyDescent="0.3">
      <c r="B58" s="35"/>
      <c r="C58" s="143" t="s">
        <v>172</v>
      </c>
      <c r="D58" s="131"/>
      <c r="E58" s="131"/>
      <c r="F58" s="131"/>
      <c r="G58" s="131"/>
      <c r="H58" s="131"/>
      <c r="I58" s="144"/>
      <c r="J58" s="145" t="s">
        <v>173</v>
      </c>
      <c r="K58" s="146"/>
    </row>
    <row r="59" spans="2:47" s="1" customFormat="1" ht="10.35" customHeight="1" x14ac:dyDescent="0.3">
      <c r="B59" s="35"/>
      <c r="C59" s="36"/>
      <c r="D59" s="36"/>
      <c r="E59" s="36"/>
      <c r="F59" s="36"/>
      <c r="G59" s="36"/>
      <c r="H59" s="36"/>
      <c r="I59" s="117"/>
      <c r="J59" s="36"/>
      <c r="K59" s="39"/>
    </row>
    <row r="60" spans="2:47" s="1" customFormat="1" ht="29.25" customHeight="1" x14ac:dyDescent="0.3">
      <c r="B60" s="35"/>
      <c r="C60" s="147" t="s">
        <v>174</v>
      </c>
      <c r="D60" s="36"/>
      <c r="E60" s="36"/>
      <c r="F60" s="36"/>
      <c r="G60" s="36"/>
      <c r="H60" s="36"/>
      <c r="I60" s="117"/>
      <c r="J60" s="127">
        <f>J83</f>
        <v>0</v>
      </c>
      <c r="K60" s="39"/>
      <c r="AU60" s="18" t="s">
        <v>175</v>
      </c>
    </row>
    <row r="61" spans="2:47" s="8" customFormat="1" ht="24.95" customHeight="1" x14ac:dyDescent="0.3">
      <c r="B61" s="148"/>
      <c r="C61" s="149"/>
      <c r="D61" s="150" t="s">
        <v>186</v>
      </c>
      <c r="E61" s="151"/>
      <c r="F61" s="151"/>
      <c r="G61" s="151"/>
      <c r="H61" s="151"/>
      <c r="I61" s="152"/>
      <c r="J61" s="153">
        <f>J84</f>
        <v>0</v>
      </c>
      <c r="K61" s="154"/>
    </row>
    <row r="62" spans="2:47" s="1" customFormat="1" ht="21.75" customHeight="1" x14ac:dyDescent="0.3">
      <c r="B62" s="35"/>
      <c r="C62" s="36"/>
      <c r="D62" s="36"/>
      <c r="E62" s="36"/>
      <c r="F62" s="36"/>
      <c r="G62" s="36"/>
      <c r="H62" s="36"/>
      <c r="I62" s="117"/>
      <c r="J62" s="36"/>
      <c r="K62" s="39"/>
    </row>
    <row r="63" spans="2:47" s="1" customFormat="1" ht="6.95" customHeight="1" x14ac:dyDescent="0.3">
      <c r="B63" s="50"/>
      <c r="C63" s="51"/>
      <c r="D63" s="51"/>
      <c r="E63" s="51"/>
      <c r="F63" s="51"/>
      <c r="G63" s="51"/>
      <c r="H63" s="51"/>
      <c r="I63" s="138"/>
      <c r="J63" s="51"/>
      <c r="K63" s="52"/>
    </row>
    <row r="67" spans="2:12" s="1" customFormat="1" ht="6.95" customHeight="1" x14ac:dyDescent="0.3">
      <c r="B67" s="53"/>
      <c r="C67" s="54"/>
      <c r="D67" s="54"/>
      <c r="E67" s="54"/>
      <c r="F67" s="54"/>
      <c r="G67" s="54"/>
      <c r="H67" s="54"/>
      <c r="I67" s="141"/>
      <c r="J67" s="54"/>
      <c r="K67" s="54"/>
      <c r="L67" s="55"/>
    </row>
    <row r="68" spans="2:12" s="1" customFormat="1" ht="36.950000000000003" customHeight="1" x14ac:dyDescent="0.3">
      <c r="B68" s="35"/>
      <c r="C68" s="56" t="s">
        <v>187</v>
      </c>
      <c r="D68" s="57"/>
      <c r="E68" s="57"/>
      <c r="F68" s="57"/>
      <c r="G68" s="57"/>
      <c r="H68" s="57"/>
      <c r="I68" s="162"/>
      <c r="J68" s="57"/>
      <c r="K68" s="57"/>
      <c r="L68" s="55"/>
    </row>
    <row r="69" spans="2:12" s="1" customFormat="1" ht="6.95" customHeight="1" x14ac:dyDescent="0.3">
      <c r="B69" s="35"/>
      <c r="C69" s="57"/>
      <c r="D69" s="57"/>
      <c r="E69" s="57"/>
      <c r="F69" s="57"/>
      <c r="G69" s="57"/>
      <c r="H69" s="57"/>
      <c r="I69" s="162"/>
      <c r="J69" s="57"/>
      <c r="K69" s="57"/>
      <c r="L69" s="55"/>
    </row>
    <row r="70" spans="2:12" s="1" customFormat="1" ht="14.45" customHeight="1" x14ac:dyDescent="0.3">
      <c r="B70" s="35"/>
      <c r="C70" s="59" t="s">
        <v>16</v>
      </c>
      <c r="D70" s="57"/>
      <c r="E70" s="57"/>
      <c r="F70" s="57"/>
      <c r="G70" s="57"/>
      <c r="H70" s="57"/>
      <c r="I70" s="162"/>
      <c r="J70" s="57"/>
      <c r="K70" s="57"/>
      <c r="L70" s="55"/>
    </row>
    <row r="71" spans="2:12" s="1" customFormat="1" ht="22.5" customHeight="1" x14ac:dyDescent="0.3">
      <c r="B71" s="35"/>
      <c r="C71" s="57"/>
      <c r="D71" s="57"/>
      <c r="E71" s="407" t="str">
        <f>E7</f>
        <v>Revitalizace objektu D, Krajské zdravotní a.s. MNÚL</v>
      </c>
      <c r="F71" s="378"/>
      <c r="G71" s="378"/>
      <c r="H71" s="378"/>
      <c r="I71" s="162"/>
      <c r="J71" s="57"/>
      <c r="K71" s="57"/>
      <c r="L71" s="55"/>
    </row>
    <row r="72" spans="2:12" ht="15" x14ac:dyDescent="0.3">
      <c r="B72" s="22"/>
      <c r="C72" s="59" t="s">
        <v>167</v>
      </c>
      <c r="D72" s="163"/>
      <c r="E72" s="163"/>
      <c r="F72" s="163"/>
      <c r="G72" s="163"/>
      <c r="H72" s="163"/>
      <c r="J72" s="163"/>
      <c r="K72" s="163"/>
      <c r="L72" s="164"/>
    </row>
    <row r="73" spans="2:12" s="1" customFormat="1" ht="22.5" customHeight="1" x14ac:dyDescent="0.3">
      <c r="B73" s="35"/>
      <c r="C73" s="57"/>
      <c r="D73" s="57"/>
      <c r="E73" s="407" t="s">
        <v>168</v>
      </c>
      <c r="F73" s="378"/>
      <c r="G73" s="378"/>
      <c r="H73" s="378"/>
      <c r="I73" s="162"/>
      <c r="J73" s="57"/>
      <c r="K73" s="57"/>
      <c r="L73" s="55"/>
    </row>
    <row r="74" spans="2:12" s="1" customFormat="1" ht="14.45" customHeight="1" x14ac:dyDescent="0.3">
      <c r="B74" s="35"/>
      <c r="C74" s="59" t="s">
        <v>169</v>
      </c>
      <c r="D74" s="57"/>
      <c r="E74" s="57"/>
      <c r="F74" s="57"/>
      <c r="G74" s="57"/>
      <c r="H74" s="57"/>
      <c r="I74" s="162"/>
      <c r="J74" s="57"/>
      <c r="K74" s="57"/>
      <c r="L74" s="55"/>
    </row>
    <row r="75" spans="2:12" s="1" customFormat="1" ht="23.25" customHeight="1" x14ac:dyDescent="0.3">
      <c r="B75" s="35"/>
      <c r="C75" s="57"/>
      <c r="D75" s="57"/>
      <c r="E75" s="375" t="str">
        <f>E11</f>
        <v>03 - VRN - SO.01</v>
      </c>
      <c r="F75" s="378"/>
      <c r="G75" s="378"/>
      <c r="H75" s="378"/>
      <c r="I75" s="162"/>
      <c r="J75" s="57"/>
      <c r="K75" s="57"/>
      <c r="L75" s="55"/>
    </row>
    <row r="76" spans="2:12" s="1" customFormat="1" ht="6.95" customHeight="1" x14ac:dyDescent="0.3">
      <c r="B76" s="35"/>
      <c r="C76" s="57"/>
      <c r="D76" s="57"/>
      <c r="E76" s="57"/>
      <c r="F76" s="57"/>
      <c r="G76" s="57"/>
      <c r="H76" s="57"/>
      <c r="I76" s="162"/>
      <c r="J76" s="57"/>
      <c r="K76" s="57"/>
      <c r="L76" s="55"/>
    </row>
    <row r="77" spans="2:12" s="1" customFormat="1" ht="18" customHeight="1" x14ac:dyDescent="0.3">
      <c r="B77" s="35"/>
      <c r="C77" s="59" t="s">
        <v>23</v>
      </c>
      <c r="D77" s="57"/>
      <c r="E77" s="57"/>
      <c r="F77" s="165" t="str">
        <f>F14</f>
        <v>Sociální péče 3316 /12A, 401 13 Ústí nad Labem</v>
      </c>
      <c r="G77" s="57"/>
      <c r="H77" s="57"/>
      <c r="I77" s="166" t="s">
        <v>25</v>
      </c>
      <c r="J77" s="67" t="str">
        <f>IF(J14="","",J14)</f>
        <v>27. 9. 2016</v>
      </c>
      <c r="K77" s="57"/>
      <c r="L77" s="55"/>
    </row>
    <row r="78" spans="2:12" s="1" customFormat="1" ht="6.95" customHeight="1" x14ac:dyDescent="0.3">
      <c r="B78" s="35"/>
      <c r="C78" s="57"/>
      <c r="D78" s="57"/>
      <c r="E78" s="57"/>
      <c r="F78" s="57"/>
      <c r="G78" s="57"/>
      <c r="H78" s="57"/>
      <c r="I78" s="162"/>
      <c r="J78" s="57"/>
      <c r="K78" s="57"/>
      <c r="L78" s="55"/>
    </row>
    <row r="79" spans="2:12" s="1" customFormat="1" ht="15" x14ac:dyDescent="0.3">
      <c r="B79" s="35"/>
      <c r="C79" s="59" t="s">
        <v>29</v>
      </c>
      <c r="D79" s="57"/>
      <c r="E79" s="57"/>
      <c r="F79" s="165" t="str">
        <f>E17</f>
        <v>Krajská zdravotní a.s.</v>
      </c>
      <c r="G79" s="57"/>
      <c r="H79" s="57"/>
      <c r="I79" s="166" t="s">
        <v>37</v>
      </c>
      <c r="J79" s="165" t="str">
        <f>E23</f>
        <v>Statika - Dynamika, s.r.o.</v>
      </c>
      <c r="K79" s="57"/>
      <c r="L79" s="55"/>
    </row>
    <row r="80" spans="2:12" s="1" customFormat="1" ht="14.45" customHeight="1" x14ac:dyDescent="0.3">
      <c r="B80" s="35"/>
      <c r="C80" s="59" t="s">
        <v>35</v>
      </c>
      <c r="D80" s="57"/>
      <c r="E80" s="57"/>
      <c r="F80" s="165" t="str">
        <f>IF(E20="","",E20)</f>
        <v/>
      </c>
      <c r="G80" s="57"/>
      <c r="H80" s="57"/>
      <c r="I80" s="162"/>
      <c r="J80" s="57"/>
      <c r="K80" s="57"/>
      <c r="L80" s="55"/>
    </row>
    <row r="81" spans="2:65" s="1" customFormat="1" ht="10.35" customHeight="1" x14ac:dyDescent="0.3">
      <c r="B81" s="35"/>
      <c r="C81" s="57"/>
      <c r="D81" s="57"/>
      <c r="E81" s="57"/>
      <c r="F81" s="57"/>
      <c r="G81" s="57"/>
      <c r="H81" s="57"/>
      <c r="I81" s="162"/>
      <c r="J81" s="57"/>
      <c r="K81" s="57"/>
      <c r="L81" s="55"/>
    </row>
    <row r="82" spans="2:65" s="10" customFormat="1" ht="29.25" customHeight="1" x14ac:dyDescent="0.3">
      <c r="B82" s="167"/>
      <c r="C82" s="168" t="s">
        <v>188</v>
      </c>
      <c r="D82" s="169" t="s">
        <v>63</v>
      </c>
      <c r="E82" s="169" t="s">
        <v>59</v>
      </c>
      <c r="F82" s="169" t="s">
        <v>189</v>
      </c>
      <c r="G82" s="169" t="s">
        <v>190</v>
      </c>
      <c r="H82" s="169" t="s">
        <v>191</v>
      </c>
      <c r="I82" s="170" t="s">
        <v>192</v>
      </c>
      <c r="J82" s="169" t="s">
        <v>173</v>
      </c>
      <c r="K82" s="171" t="s">
        <v>193</v>
      </c>
      <c r="L82" s="172"/>
      <c r="M82" s="76" t="s">
        <v>194</v>
      </c>
      <c r="N82" s="77" t="s">
        <v>48</v>
      </c>
      <c r="O82" s="77" t="s">
        <v>195</v>
      </c>
      <c r="P82" s="77" t="s">
        <v>196</v>
      </c>
      <c r="Q82" s="77" t="s">
        <v>197</v>
      </c>
      <c r="R82" s="77" t="s">
        <v>198</v>
      </c>
      <c r="S82" s="77" t="s">
        <v>199</v>
      </c>
      <c r="T82" s="78" t="s">
        <v>200</v>
      </c>
    </row>
    <row r="83" spans="2:65" s="1" customFormat="1" ht="29.25" customHeight="1" x14ac:dyDescent="0.35">
      <c r="B83" s="35"/>
      <c r="C83" s="82" t="s">
        <v>174</v>
      </c>
      <c r="D83" s="57"/>
      <c r="E83" s="57"/>
      <c r="F83" s="57"/>
      <c r="G83" s="57"/>
      <c r="H83" s="57"/>
      <c r="I83" s="162"/>
      <c r="J83" s="173">
        <f>BK83</f>
        <v>0</v>
      </c>
      <c r="K83" s="57"/>
      <c r="L83" s="55"/>
      <c r="M83" s="79"/>
      <c r="N83" s="80"/>
      <c r="O83" s="80"/>
      <c r="P83" s="174">
        <f>P84</f>
        <v>0</v>
      </c>
      <c r="Q83" s="80"/>
      <c r="R83" s="174">
        <f>R84</f>
        <v>0</v>
      </c>
      <c r="S83" s="80"/>
      <c r="T83" s="175">
        <f>T84</f>
        <v>0</v>
      </c>
      <c r="AT83" s="18" t="s">
        <v>77</v>
      </c>
      <c r="AU83" s="18" t="s">
        <v>175</v>
      </c>
      <c r="BK83" s="176">
        <f>BK84</f>
        <v>0</v>
      </c>
    </row>
    <row r="84" spans="2:65" s="11" customFormat="1" ht="37.35" customHeight="1" x14ac:dyDescent="0.35">
      <c r="B84" s="177"/>
      <c r="C84" s="178"/>
      <c r="D84" s="191" t="s">
        <v>77</v>
      </c>
      <c r="E84" s="246" t="s">
        <v>456</v>
      </c>
      <c r="F84" s="246" t="s">
        <v>457</v>
      </c>
      <c r="G84" s="178"/>
      <c r="H84" s="178"/>
      <c r="I84" s="181"/>
      <c r="J84" s="247">
        <f>BK84</f>
        <v>0</v>
      </c>
      <c r="K84" s="178"/>
      <c r="L84" s="183"/>
      <c r="M84" s="184"/>
      <c r="N84" s="185"/>
      <c r="O84" s="185"/>
      <c r="P84" s="186">
        <f>SUM(P85:P89)</f>
        <v>0</v>
      </c>
      <c r="Q84" s="185"/>
      <c r="R84" s="186">
        <f>SUM(R85:R89)</f>
        <v>0</v>
      </c>
      <c r="S84" s="185"/>
      <c r="T84" s="187">
        <f>SUM(T85:T89)</f>
        <v>0</v>
      </c>
      <c r="AR84" s="188" t="s">
        <v>211</v>
      </c>
      <c r="AT84" s="189" t="s">
        <v>77</v>
      </c>
      <c r="AU84" s="189" t="s">
        <v>78</v>
      </c>
      <c r="AY84" s="188" t="s">
        <v>203</v>
      </c>
      <c r="BK84" s="190">
        <f>SUM(BK85:BK89)</f>
        <v>0</v>
      </c>
    </row>
    <row r="85" spans="2:65" s="1" customFormat="1" ht="22.5" customHeight="1" x14ac:dyDescent="0.3">
      <c r="B85" s="35"/>
      <c r="C85" s="194" t="s">
        <v>211</v>
      </c>
      <c r="D85" s="194" t="s">
        <v>206</v>
      </c>
      <c r="E85" s="195" t="s">
        <v>87</v>
      </c>
      <c r="F85" s="196" t="s">
        <v>2924</v>
      </c>
      <c r="G85" s="197" t="s">
        <v>2925</v>
      </c>
      <c r="H85" s="198">
        <v>1</v>
      </c>
      <c r="I85" s="199"/>
      <c r="J85" s="200">
        <f>ROUND(I85*H85,2)</f>
        <v>0</v>
      </c>
      <c r="K85" s="196" t="s">
        <v>20</v>
      </c>
      <c r="L85" s="55"/>
      <c r="M85" s="201" t="s">
        <v>20</v>
      </c>
      <c r="N85" s="202" t="s">
        <v>49</v>
      </c>
      <c r="O85" s="36"/>
      <c r="P85" s="203">
        <f>O85*H85</f>
        <v>0</v>
      </c>
      <c r="Q85" s="203">
        <v>0</v>
      </c>
      <c r="R85" s="203">
        <f>Q85*H85</f>
        <v>0</v>
      </c>
      <c r="S85" s="203">
        <v>0</v>
      </c>
      <c r="T85" s="204">
        <f>S85*H85</f>
        <v>0</v>
      </c>
      <c r="AR85" s="18" t="s">
        <v>211</v>
      </c>
      <c r="AT85" s="18" t="s">
        <v>206</v>
      </c>
      <c r="AU85" s="18" t="s">
        <v>22</v>
      </c>
      <c r="AY85" s="18" t="s">
        <v>203</v>
      </c>
      <c r="BE85" s="205">
        <f>IF(N85="základní",J85,0)</f>
        <v>0</v>
      </c>
      <c r="BF85" s="205">
        <f>IF(N85="snížená",J85,0)</f>
        <v>0</v>
      </c>
      <c r="BG85" s="205">
        <f>IF(N85="zákl. přenesená",J85,0)</f>
        <v>0</v>
      </c>
      <c r="BH85" s="205">
        <f>IF(N85="sníž. přenesená",J85,0)</f>
        <v>0</v>
      </c>
      <c r="BI85" s="205">
        <f>IF(N85="nulová",J85,0)</f>
        <v>0</v>
      </c>
      <c r="BJ85" s="18" t="s">
        <v>22</v>
      </c>
      <c r="BK85" s="205">
        <f>ROUND(I85*H85,2)</f>
        <v>0</v>
      </c>
      <c r="BL85" s="18" t="s">
        <v>211</v>
      </c>
      <c r="BM85" s="18" t="s">
        <v>2926</v>
      </c>
    </row>
    <row r="86" spans="2:65" s="1" customFormat="1" ht="22.5" customHeight="1" x14ac:dyDescent="0.3">
      <c r="B86" s="35"/>
      <c r="C86" s="194" t="s">
        <v>94</v>
      </c>
      <c r="D86" s="194" t="s">
        <v>206</v>
      </c>
      <c r="E86" s="195" t="s">
        <v>91</v>
      </c>
      <c r="F86" s="196" t="s">
        <v>2927</v>
      </c>
      <c r="G86" s="197" t="s">
        <v>2925</v>
      </c>
      <c r="H86" s="198">
        <v>1</v>
      </c>
      <c r="I86" s="199"/>
      <c r="J86" s="200">
        <f>ROUND(I86*H86,2)</f>
        <v>0</v>
      </c>
      <c r="K86" s="196" t="s">
        <v>20</v>
      </c>
      <c r="L86" s="55"/>
      <c r="M86" s="201" t="s">
        <v>20</v>
      </c>
      <c r="N86" s="202" t="s">
        <v>49</v>
      </c>
      <c r="O86" s="36"/>
      <c r="P86" s="203">
        <f>O86*H86</f>
        <v>0</v>
      </c>
      <c r="Q86" s="203">
        <v>0</v>
      </c>
      <c r="R86" s="203">
        <f>Q86*H86</f>
        <v>0</v>
      </c>
      <c r="S86" s="203">
        <v>0</v>
      </c>
      <c r="T86" s="204">
        <f>S86*H86</f>
        <v>0</v>
      </c>
      <c r="AR86" s="18" t="s">
        <v>211</v>
      </c>
      <c r="AT86" s="18" t="s">
        <v>206</v>
      </c>
      <c r="AU86" s="18" t="s">
        <v>22</v>
      </c>
      <c r="AY86" s="18" t="s">
        <v>203</v>
      </c>
      <c r="BE86" s="205">
        <f>IF(N86="základní",J86,0)</f>
        <v>0</v>
      </c>
      <c r="BF86" s="205">
        <f>IF(N86="snížená",J86,0)</f>
        <v>0</v>
      </c>
      <c r="BG86" s="205">
        <f>IF(N86="zákl. přenesená",J86,0)</f>
        <v>0</v>
      </c>
      <c r="BH86" s="205">
        <f>IF(N86="sníž. přenesená",J86,0)</f>
        <v>0</v>
      </c>
      <c r="BI86" s="205">
        <f>IF(N86="nulová",J86,0)</f>
        <v>0</v>
      </c>
      <c r="BJ86" s="18" t="s">
        <v>22</v>
      </c>
      <c r="BK86" s="205">
        <f>ROUND(I86*H86,2)</f>
        <v>0</v>
      </c>
      <c r="BL86" s="18" t="s">
        <v>211</v>
      </c>
      <c r="BM86" s="18" t="s">
        <v>2928</v>
      </c>
    </row>
    <row r="87" spans="2:65" s="1" customFormat="1" ht="27" x14ac:dyDescent="0.3">
      <c r="B87" s="35"/>
      <c r="C87" s="57"/>
      <c r="D87" s="231" t="s">
        <v>980</v>
      </c>
      <c r="E87" s="57"/>
      <c r="F87" s="263" t="s">
        <v>2929</v>
      </c>
      <c r="G87" s="57"/>
      <c r="H87" s="57"/>
      <c r="I87" s="162"/>
      <c r="J87" s="57"/>
      <c r="K87" s="57"/>
      <c r="L87" s="55"/>
      <c r="M87" s="72"/>
      <c r="N87" s="36"/>
      <c r="O87" s="36"/>
      <c r="P87" s="36"/>
      <c r="Q87" s="36"/>
      <c r="R87" s="36"/>
      <c r="S87" s="36"/>
      <c r="T87" s="73"/>
      <c r="AT87" s="18" t="s">
        <v>980</v>
      </c>
      <c r="AU87" s="18" t="s">
        <v>22</v>
      </c>
    </row>
    <row r="88" spans="2:65" s="1" customFormat="1" ht="22.5" customHeight="1" x14ac:dyDescent="0.3">
      <c r="B88" s="35"/>
      <c r="C88" s="194" t="s">
        <v>22</v>
      </c>
      <c r="D88" s="194" t="s">
        <v>206</v>
      </c>
      <c r="E88" s="195" t="s">
        <v>117</v>
      </c>
      <c r="F88" s="196" t="s">
        <v>2930</v>
      </c>
      <c r="G88" s="197" t="s">
        <v>2925</v>
      </c>
      <c r="H88" s="198">
        <v>1</v>
      </c>
      <c r="I88" s="199"/>
      <c r="J88" s="200">
        <f>ROUND(I88*H88,2)</f>
        <v>0</v>
      </c>
      <c r="K88" s="196" t="s">
        <v>20</v>
      </c>
      <c r="L88" s="55"/>
      <c r="M88" s="201" t="s">
        <v>20</v>
      </c>
      <c r="N88" s="202" t="s">
        <v>49</v>
      </c>
      <c r="O88" s="36"/>
      <c r="P88" s="203">
        <f>O88*H88</f>
        <v>0</v>
      </c>
      <c r="Q88" s="203">
        <v>0</v>
      </c>
      <c r="R88" s="203">
        <f>Q88*H88</f>
        <v>0</v>
      </c>
      <c r="S88" s="203">
        <v>0</v>
      </c>
      <c r="T88" s="204">
        <f>S88*H88</f>
        <v>0</v>
      </c>
      <c r="AR88" s="18" t="s">
        <v>211</v>
      </c>
      <c r="AT88" s="18" t="s">
        <v>206</v>
      </c>
      <c r="AU88" s="18" t="s">
        <v>22</v>
      </c>
      <c r="AY88" s="18" t="s">
        <v>203</v>
      </c>
      <c r="BE88" s="205">
        <f>IF(N88="základní",J88,0)</f>
        <v>0</v>
      </c>
      <c r="BF88" s="205">
        <f>IF(N88="snížená",J88,0)</f>
        <v>0</v>
      </c>
      <c r="BG88" s="205">
        <f>IF(N88="zákl. přenesená",J88,0)</f>
        <v>0</v>
      </c>
      <c r="BH88" s="205">
        <f>IF(N88="sníž. přenesená",J88,0)</f>
        <v>0</v>
      </c>
      <c r="BI88" s="205">
        <f>IF(N88="nulová",J88,0)</f>
        <v>0</v>
      </c>
      <c r="BJ88" s="18" t="s">
        <v>22</v>
      </c>
      <c r="BK88" s="205">
        <f>ROUND(I88*H88,2)</f>
        <v>0</v>
      </c>
      <c r="BL88" s="18" t="s">
        <v>211</v>
      </c>
      <c r="BM88" s="18" t="s">
        <v>2931</v>
      </c>
    </row>
    <row r="89" spans="2:65" s="1" customFormat="1" ht="22.5" customHeight="1" x14ac:dyDescent="0.3">
      <c r="B89" s="35"/>
      <c r="C89" s="194" t="s">
        <v>86</v>
      </c>
      <c r="D89" s="194" t="s">
        <v>206</v>
      </c>
      <c r="E89" s="195" t="s">
        <v>2932</v>
      </c>
      <c r="F89" s="196" t="s">
        <v>2933</v>
      </c>
      <c r="G89" s="197" t="s">
        <v>2925</v>
      </c>
      <c r="H89" s="198">
        <v>1</v>
      </c>
      <c r="I89" s="199"/>
      <c r="J89" s="200">
        <f>ROUND(I89*H89,2)</f>
        <v>0</v>
      </c>
      <c r="K89" s="196" t="s">
        <v>20</v>
      </c>
      <c r="L89" s="55"/>
      <c r="M89" s="201" t="s">
        <v>20</v>
      </c>
      <c r="N89" s="248" t="s">
        <v>49</v>
      </c>
      <c r="O89" s="249"/>
      <c r="P89" s="250">
        <f>O89*H89</f>
        <v>0</v>
      </c>
      <c r="Q89" s="250">
        <v>0</v>
      </c>
      <c r="R89" s="250">
        <f>Q89*H89</f>
        <v>0</v>
      </c>
      <c r="S89" s="250">
        <v>0</v>
      </c>
      <c r="T89" s="251">
        <f>S89*H89</f>
        <v>0</v>
      </c>
      <c r="AR89" s="18" t="s">
        <v>211</v>
      </c>
      <c r="AT89" s="18" t="s">
        <v>206</v>
      </c>
      <c r="AU89" s="18" t="s">
        <v>22</v>
      </c>
      <c r="AY89" s="18" t="s">
        <v>203</v>
      </c>
      <c r="BE89" s="205">
        <f>IF(N89="základní",J89,0)</f>
        <v>0</v>
      </c>
      <c r="BF89" s="205">
        <f>IF(N89="snížená",J89,0)</f>
        <v>0</v>
      </c>
      <c r="BG89" s="205">
        <f>IF(N89="zákl. přenesená",J89,0)</f>
        <v>0</v>
      </c>
      <c r="BH89" s="205">
        <f>IF(N89="sníž. přenesená",J89,0)</f>
        <v>0</v>
      </c>
      <c r="BI89" s="205">
        <f>IF(N89="nulová",J89,0)</f>
        <v>0</v>
      </c>
      <c r="BJ89" s="18" t="s">
        <v>22</v>
      </c>
      <c r="BK89" s="205">
        <f>ROUND(I89*H89,2)</f>
        <v>0</v>
      </c>
      <c r="BL89" s="18" t="s">
        <v>211</v>
      </c>
      <c r="BM89" s="18" t="s">
        <v>2934</v>
      </c>
    </row>
    <row r="90" spans="2:65" s="1" customFormat="1" ht="6.95" customHeight="1" x14ac:dyDescent="0.3">
      <c r="B90" s="50"/>
      <c r="C90" s="51"/>
      <c r="D90" s="51"/>
      <c r="E90" s="51"/>
      <c r="F90" s="51"/>
      <c r="G90" s="51"/>
      <c r="H90" s="51"/>
      <c r="I90" s="138"/>
      <c r="J90" s="51"/>
      <c r="K90" s="51"/>
      <c r="L90" s="55"/>
    </row>
  </sheetData>
  <sheetProtection password="CC35" sheet="1" objects="1" scenarios="1" formatColumns="0" formatRows="0" sort="0" autoFilter="0"/>
  <autoFilter ref="C82:K82"/>
  <mergeCells count="12">
    <mergeCell ref="E73:H73"/>
    <mergeCell ref="E75:H75"/>
    <mergeCell ref="E7:H7"/>
    <mergeCell ref="E9:H9"/>
    <mergeCell ref="E11:H11"/>
    <mergeCell ref="E26:H26"/>
    <mergeCell ref="E47:H47"/>
    <mergeCell ref="G1:H1"/>
    <mergeCell ref="L2:V2"/>
    <mergeCell ref="E49:H49"/>
    <mergeCell ref="E51:H51"/>
    <mergeCell ref="E71:H71"/>
  </mergeCells>
  <hyperlinks>
    <hyperlink ref="F1:G1" location="C2" tooltip="Krycí list soupisu" display="1) Krycí list soupisu"/>
    <hyperlink ref="G1:H1" location="C58" tooltip="Rekapitulace" display="2) Rekapitulace"/>
    <hyperlink ref="J1" location="C82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32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126</v>
      </c>
      <c r="AZ2" s="264" t="s">
        <v>2935</v>
      </c>
      <c r="BA2" s="264" t="s">
        <v>2936</v>
      </c>
      <c r="BB2" s="264" t="s">
        <v>228</v>
      </c>
      <c r="BC2" s="264" t="s">
        <v>2937</v>
      </c>
      <c r="BD2" s="264" t="s">
        <v>86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  <c r="AZ3" s="264" t="s">
        <v>2938</v>
      </c>
      <c r="BA3" s="264" t="s">
        <v>2939</v>
      </c>
      <c r="BB3" s="264" t="s">
        <v>20</v>
      </c>
      <c r="BC3" s="264" t="s">
        <v>2940</v>
      </c>
      <c r="BD3" s="264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  <c r="AZ4" s="264" t="s">
        <v>2941</v>
      </c>
      <c r="BA4" s="264" t="s">
        <v>20</v>
      </c>
      <c r="BB4" s="264" t="s">
        <v>20</v>
      </c>
      <c r="BC4" s="264" t="s">
        <v>2942</v>
      </c>
      <c r="BD4" s="264" t="s">
        <v>86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2943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170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2944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ROUND(J97,2)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ROUND(SUM(BE97:BE324), 2)</f>
        <v>0</v>
      </c>
      <c r="G34" s="36"/>
      <c r="H34" s="36"/>
      <c r="I34" s="130">
        <v>0.21</v>
      </c>
      <c r="J34" s="129">
        <f>ROUND(ROUND((SUM(BE97:BE324)),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ROUND(SUM(BF97:BF324), 2)</f>
        <v>0</v>
      </c>
      <c r="G35" s="36"/>
      <c r="H35" s="36"/>
      <c r="I35" s="130">
        <v>0.15</v>
      </c>
      <c r="J35" s="129">
        <f>ROUND(ROUND((SUM(BF97:BF324)),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ROUND(SUM(BG97:BG324),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ROUND(SUM(BH97:BH324),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ROUND(SUM(BI97:BI324),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2943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170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01.1 - Bourací práce - D1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J97</f>
        <v>0</v>
      </c>
      <c r="K64" s="39"/>
      <c r="AU64" s="18" t="s">
        <v>175</v>
      </c>
    </row>
    <row r="65" spans="2:12" s="8" customFormat="1" ht="24.95" customHeight="1" x14ac:dyDescent="0.3">
      <c r="B65" s="148"/>
      <c r="C65" s="149"/>
      <c r="D65" s="150" t="s">
        <v>176</v>
      </c>
      <c r="E65" s="151"/>
      <c r="F65" s="151"/>
      <c r="G65" s="151"/>
      <c r="H65" s="151"/>
      <c r="I65" s="152"/>
      <c r="J65" s="153">
        <f>J98</f>
        <v>0</v>
      </c>
      <c r="K65" s="154"/>
    </row>
    <row r="66" spans="2:12" s="9" customFormat="1" ht="19.899999999999999" customHeight="1" x14ac:dyDescent="0.3">
      <c r="B66" s="155"/>
      <c r="C66" s="156"/>
      <c r="D66" s="157" t="s">
        <v>2945</v>
      </c>
      <c r="E66" s="158"/>
      <c r="F66" s="158"/>
      <c r="G66" s="158"/>
      <c r="H66" s="158"/>
      <c r="I66" s="159"/>
      <c r="J66" s="160">
        <f>J99</f>
        <v>0</v>
      </c>
      <c r="K66" s="161"/>
    </row>
    <row r="67" spans="2:12" s="9" customFormat="1" ht="19.899999999999999" customHeight="1" x14ac:dyDescent="0.3">
      <c r="B67" s="155"/>
      <c r="C67" s="156"/>
      <c r="D67" s="157" t="s">
        <v>177</v>
      </c>
      <c r="E67" s="158"/>
      <c r="F67" s="158"/>
      <c r="G67" s="158"/>
      <c r="H67" s="158"/>
      <c r="I67" s="159"/>
      <c r="J67" s="160">
        <f>J156</f>
        <v>0</v>
      </c>
      <c r="K67" s="161"/>
    </row>
    <row r="68" spans="2:12" s="9" customFormat="1" ht="19.899999999999999" customHeight="1" x14ac:dyDescent="0.3">
      <c r="B68" s="155"/>
      <c r="C68" s="156"/>
      <c r="D68" s="157" t="s">
        <v>178</v>
      </c>
      <c r="E68" s="158"/>
      <c r="F68" s="158"/>
      <c r="G68" s="158"/>
      <c r="H68" s="158"/>
      <c r="I68" s="159"/>
      <c r="J68" s="160">
        <f>J243</f>
        <v>0</v>
      </c>
      <c r="K68" s="161"/>
    </row>
    <row r="69" spans="2:12" s="9" customFormat="1" ht="19.899999999999999" customHeight="1" x14ac:dyDescent="0.3">
      <c r="B69" s="155"/>
      <c r="C69" s="156"/>
      <c r="D69" s="157" t="s">
        <v>472</v>
      </c>
      <c r="E69" s="158"/>
      <c r="F69" s="158"/>
      <c r="G69" s="158"/>
      <c r="H69" s="158"/>
      <c r="I69" s="159"/>
      <c r="J69" s="160">
        <f>J249</f>
        <v>0</v>
      </c>
      <c r="K69" s="161"/>
    </row>
    <row r="70" spans="2:12" s="8" customFormat="1" ht="24.95" customHeight="1" x14ac:dyDescent="0.3">
      <c r="B70" s="148"/>
      <c r="C70" s="149"/>
      <c r="D70" s="150" t="s">
        <v>179</v>
      </c>
      <c r="E70" s="151"/>
      <c r="F70" s="151"/>
      <c r="G70" s="151"/>
      <c r="H70" s="151"/>
      <c r="I70" s="152"/>
      <c r="J70" s="153">
        <f>J251</f>
        <v>0</v>
      </c>
      <c r="K70" s="154"/>
    </row>
    <row r="71" spans="2:12" s="9" customFormat="1" ht="19.899999999999999" customHeight="1" x14ac:dyDescent="0.3">
      <c r="B71" s="155"/>
      <c r="C71" s="156"/>
      <c r="D71" s="157" t="s">
        <v>182</v>
      </c>
      <c r="E71" s="158"/>
      <c r="F71" s="158"/>
      <c r="G71" s="158"/>
      <c r="H71" s="158"/>
      <c r="I71" s="159"/>
      <c r="J71" s="160">
        <f>J252</f>
        <v>0</v>
      </c>
      <c r="K71" s="161"/>
    </row>
    <row r="72" spans="2:12" s="9" customFormat="1" ht="19.899999999999999" customHeight="1" x14ac:dyDescent="0.3">
      <c r="B72" s="155"/>
      <c r="C72" s="156"/>
      <c r="D72" s="157" t="s">
        <v>183</v>
      </c>
      <c r="E72" s="158"/>
      <c r="F72" s="158"/>
      <c r="G72" s="158"/>
      <c r="H72" s="158"/>
      <c r="I72" s="159"/>
      <c r="J72" s="160">
        <f>J294</f>
        <v>0</v>
      </c>
      <c r="K72" s="161"/>
    </row>
    <row r="73" spans="2:12" s="9" customFormat="1" ht="19.899999999999999" customHeight="1" x14ac:dyDescent="0.3">
      <c r="B73" s="155"/>
      <c r="C73" s="156"/>
      <c r="D73" s="157" t="s">
        <v>184</v>
      </c>
      <c r="E73" s="158"/>
      <c r="F73" s="158"/>
      <c r="G73" s="158"/>
      <c r="H73" s="158"/>
      <c r="I73" s="159"/>
      <c r="J73" s="160">
        <f>J309</f>
        <v>0</v>
      </c>
      <c r="K73" s="161"/>
    </row>
    <row r="74" spans="2:12" s="1" customFormat="1" ht="21.75" customHeight="1" x14ac:dyDescent="0.3">
      <c r="B74" s="35"/>
      <c r="C74" s="36"/>
      <c r="D74" s="36"/>
      <c r="E74" s="36"/>
      <c r="F74" s="36"/>
      <c r="G74" s="36"/>
      <c r="H74" s="36"/>
      <c r="I74" s="117"/>
      <c r="J74" s="36"/>
      <c r="K74" s="39"/>
    </row>
    <row r="75" spans="2:12" s="1" customFormat="1" ht="6.95" customHeight="1" x14ac:dyDescent="0.3">
      <c r="B75" s="50"/>
      <c r="C75" s="51"/>
      <c r="D75" s="51"/>
      <c r="E75" s="51"/>
      <c r="F75" s="51"/>
      <c r="G75" s="51"/>
      <c r="H75" s="51"/>
      <c r="I75" s="138"/>
      <c r="J75" s="51"/>
      <c r="K75" s="52"/>
    </row>
    <row r="79" spans="2:12" s="1" customFormat="1" ht="6.95" customHeight="1" x14ac:dyDescent="0.3">
      <c r="B79" s="53"/>
      <c r="C79" s="54"/>
      <c r="D79" s="54"/>
      <c r="E79" s="54"/>
      <c r="F79" s="54"/>
      <c r="G79" s="54"/>
      <c r="H79" s="54"/>
      <c r="I79" s="141"/>
      <c r="J79" s="54"/>
      <c r="K79" s="54"/>
      <c r="L79" s="55"/>
    </row>
    <row r="80" spans="2:12" s="1" customFormat="1" ht="36.950000000000003" customHeight="1" x14ac:dyDescent="0.3">
      <c r="B80" s="35"/>
      <c r="C80" s="56" t="s">
        <v>187</v>
      </c>
      <c r="D80" s="57"/>
      <c r="E80" s="57"/>
      <c r="F80" s="57"/>
      <c r="G80" s="57"/>
      <c r="H80" s="57"/>
      <c r="I80" s="162"/>
      <c r="J80" s="57"/>
      <c r="K80" s="57"/>
      <c r="L80" s="55"/>
    </row>
    <row r="81" spans="2:20" s="1" customFormat="1" ht="6.95" customHeight="1" x14ac:dyDescent="0.3">
      <c r="B81" s="35"/>
      <c r="C81" s="57"/>
      <c r="D81" s="57"/>
      <c r="E81" s="57"/>
      <c r="F81" s="57"/>
      <c r="G81" s="57"/>
      <c r="H81" s="57"/>
      <c r="I81" s="162"/>
      <c r="J81" s="57"/>
      <c r="K81" s="57"/>
      <c r="L81" s="55"/>
    </row>
    <row r="82" spans="2:20" s="1" customFormat="1" ht="14.45" customHeight="1" x14ac:dyDescent="0.3">
      <c r="B82" s="35"/>
      <c r="C82" s="59" t="s">
        <v>16</v>
      </c>
      <c r="D82" s="57"/>
      <c r="E82" s="57"/>
      <c r="F82" s="57"/>
      <c r="G82" s="57"/>
      <c r="H82" s="57"/>
      <c r="I82" s="162"/>
      <c r="J82" s="57"/>
      <c r="K82" s="57"/>
      <c r="L82" s="55"/>
    </row>
    <row r="83" spans="2:20" s="1" customFormat="1" ht="22.5" customHeight="1" x14ac:dyDescent="0.3">
      <c r="B83" s="35"/>
      <c r="C83" s="57"/>
      <c r="D83" s="57"/>
      <c r="E83" s="407" t="str">
        <f>E7</f>
        <v>Revitalizace objektu D, Krajské zdravotní a.s. MNÚL</v>
      </c>
      <c r="F83" s="378"/>
      <c r="G83" s="378"/>
      <c r="H83" s="378"/>
      <c r="I83" s="162"/>
      <c r="J83" s="57"/>
      <c r="K83" s="57"/>
      <c r="L83" s="55"/>
    </row>
    <row r="84" spans="2:20" ht="15" x14ac:dyDescent="0.3">
      <c r="B84" s="22"/>
      <c r="C84" s="59" t="s">
        <v>167</v>
      </c>
      <c r="D84" s="163"/>
      <c r="E84" s="163"/>
      <c r="F84" s="163"/>
      <c r="G84" s="163"/>
      <c r="H84" s="163"/>
      <c r="J84" s="163"/>
      <c r="K84" s="163"/>
      <c r="L84" s="164"/>
    </row>
    <row r="85" spans="2:20" ht="22.5" customHeight="1" x14ac:dyDescent="0.3">
      <c r="B85" s="22"/>
      <c r="C85" s="163"/>
      <c r="D85" s="163"/>
      <c r="E85" s="407" t="s">
        <v>2943</v>
      </c>
      <c r="F85" s="410"/>
      <c r="G85" s="410"/>
      <c r="H85" s="410"/>
      <c r="J85" s="163"/>
      <c r="K85" s="163"/>
      <c r="L85" s="164"/>
    </row>
    <row r="86" spans="2:20" ht="15" x14ac:dyDescent="0.3">
      <c r="B86" s="22"/>
      <c r="C86" s="59" t="s">
        <v>169</v>
      </c>
      <c r="D86" s="163"/>
      <c r="E86" s="163"/>
      <c r="F86" s="163"/>
      <c r="G86" s="163"/>
      <c r="H86" s="163"/>
      <c r="J86" s="163"/>
      <c r="K86" s="163"/>
      <c r="L86" s="164"/>
    </row>
    <row r="87" spans="2:20" s="1" customFormat="1" ht="22.5" customHeight="1" x14ac:dyDescent="0.3">
      <c r="B87" s="35"/>
      <c r="C87" s="57"/>
      <c r="D87" s="57"/>
      <c r="E87" s="409" t="s">
        <v>170</v>
      </c>
      <c r="F87" s="378"/>
      <c r="G87" s="378"/>
      <c r="H87" s="378"/>
      <c r="I87" s="162"/>
      <c r="J87" s="57"/>
      <c r="K87" s="57"/>
      <c r="L87" s="55"/>
    </row>
    <row r="88" spans="2:20" s="1" customFormat="1" ht="14.45" customHeight="1" x14ac:dyDescent="0.3">
      <c r="B88" s="35"/>
      <c r="C88" s="59" t="s">
        <v>1596</v>
      </c>
      <c r="D88" s="57"/>
      <c r="E88" s="57"/>
      <c r="F88" s="57"/>
      <c r="G88" s="57"/>
      <c r="H88" s="57"/>
      <c r="I88" s="162"/>
      <c r="J88" s="57"/>
      <c r="K88" s="57"/>
      <c r="L88" s="55"/>
    </row>
    <row r="89" spans="2:20" s="1" customFormat="1" ht="23.25" customHeight="1" x14ac:dyDescent="0.3">
      <c r="B89" s="35"/>
      <c r="C89" s="57"/>
      <c r="D89" s="57"/>
      <c r="E89" s="375" t="str">
        <f>E13</f>
        <v>01.1 - Bourací práce - D1</v>
      </c>
      <c r="F89" s="378"/>
      <c r="G89" s="378"/>
      <c r="H89" s="378"/>
      <c r="I89" s="162"/>
      <c r="J89" s="57"/>
      <c r="K89" s="57"/>
      <c r="L89" s="55"/>
    </row>
    <row r="90" spans="2:20" s="1" customFormat="1" ht="6.95" customHeight="1" x14ac:dyDescent="0.3">
      <c r="B90" s="35"/>
      <c r="C90" s="57"/>
      <c r="D90" s="57"/>
      <c r="E90" s="57"/>
      <c r="F90" s="57"/>
      <c r="G90" s="57"/>
      <c r="H90" s="57"/>
      <c r="I90" s="162"/>
      <c r="J90" s="57"/>
      <c r="K90" s="57"/>
      <c r="L90" s="55"/>
    </row>
    <row r="91" spans="2:20" s="1" customFormat="1" ht="18" customHeight="1" x14ac:dyDescent="0.3">
      <c r="B91" s="35"/>
      <c r="C91" s="59" t="s">
        <v>23</v>
      </c>
      <c r="D91" s="57"/>
      <c r="E91" s="57"/>
      <c r="F91" s="165" t="str">
        <f>F16</f>
        <v>Sociální péče 3316 /12A, 401 13 Ústí nad Labem</v>
      </c>
      <c r="G91" s="57"/>
      <c r="H91" s="57"/>
      <c r="I91" s="166" t="s">
        <v>25</v>
      </c>
      <c r="J91" s="67" t="str">
        <f>IF(J16="","",J16)</f>
        <v>27. 9. 2016</v>
      </c>
      <c r="K91" s="57"/>
      <c r="L91" s="55"/>
    </row>
    <row r="92" spans="2:20" s="1" customFormat="1" ht="6.95" customHeight="1" x14ac:dyDescent="0.3">
      <c r="B92" s="35"/>
      <c r="C92" s="57"/>
      <c r="D92" s="57"/>
      <c r="E92" s="57"/>
      <c r="F92" s="57"/>
      <c r="G92" s="57"/>
      <c r="H92" s="57"/>
      <c r="I92" s="162"/>
      <c r="J92" s="57"/>
      <c r="K92" s="57"/>
      <c r="L92" s="55"/>
    </row>
    <row r="93" spans="2:20" s="1" customFormat="1" ht="15" x14ac:dyDescent="0.3">
      <c r="B93" s="35"/>
      <c r="C93" s="59" t="s">
        <v>29</v>
      </c>
      <c r="D93" s="57"/>
      <c r="E93" s="57"/>
      <c r="F93" s="165" t="str">
        <f>E19</f>
        <v>Krajská zdravotní a.s.</v>
      </c>
      <c r="G93" s="57"/>
      <c r="H93" s="57"/>
      <c r="I93" s="166" t="s">
        <v>37</v>
      </c>
      <c r="J93" s="165" t="str">
        <f>E25</f>
        <v>Statika - Dynamika, s.r.o.</v>
      </c>
      <c r="K93" s="57"/>
      <c r="L93" s="55"/>
    </row>
    <row r="94" spans="2:20" s="1" customFormat="1" ht="14.45" customHeight="1" x14ac:dyDescent="0.3">
      <c r="B94" s="35"/>
      <c r="C94" s="59" t="s">
        <v>35</v>
      </c>
      <c r="D94" s="57"/>
      <c r="E94" s="57"/>
      <c r="F94" s="165" t="str">
        <f>IF(E22="","",E22)</f>
        <v/>
      </c>
      <c r="G94" s="57"/>
      <c r="H94" s="57"/>
      <c r="I94" s="162"/>
      <c r="J94" s="57"/>
      <c r="K94" s="57"/>
      <c r="L94" s="55"/>
    </row>
    <row r="95" spans="2:20" s="1" customFormat="1" ht="10.35" customHeight="1" x14ac:dyDescent="0.3">
      <c r="B95" s="35"/>
      <c r="C95" s="57"/>
      <c r="D95" s="57"/>
      <c r="E95" s="57"/>
      <c r="F95" s="57"/>
      <c r="G95" s="57"/>
      <c r="H95" s="57"/>
      <c r="I95" s="162"/>
      <c r="J95" s="57"/>
      <c r="K95" s="57"/>
      <c r="L95" s="55"/>
    </row>
    <row r="96" spans="2:20" s="10" customFormat="1" ht="29.25" customHeight="1" x14ac:dyDescent="0.3">
      <c r="B96" s="167"/>
      <c r="C96" s="168" t="s">
        <v>188</v>
      </c>
      <c r="D96" s="169" t="s">
        <v>63</v>
      </c>
      <c r="E96" s="169" t="s">
        <v>59</v>
      </c>
      <c r="F96" s="169" t="s">
        <v>189</v>
      </c>
      <c r="G96" s="169" t="s">
        <v>190</v>
      </c>
      <c r="H96" s="169" t="s">
        <v>191</v>
      </c>
      <c r="I96" s="170" t="s">
        <v>192</v>
      </c>
      <c r="J96" s="169" t="s">
        <v>173</v>
      </c>
      <c r="K96" s="171" t="s">
        <v>193</v>
      </c>
      <c r="L96" s="172"/>
      <c r="M96" s="76" t="s">
        <v>194</v>
      </c>
      <c r="N96" s="77" t="s">
        <v>48</v>
      </c>
      <c r="O96" s="77" t="s">
        <v>195</v>
      </c>
      <c r="P96" s="77" t="s">
        <v>196</v>
      </c>
      <c r="Q96" s="77" t="s">
        <v>197</v>
      </c>
      <c r="R96" s="77" t="s">
        <v>198</v>
      </c>
      <c r="S96" s="77" t="s">
        <v>199</v>
      </c>
      <c r="T96" s="78" t="s">
        <v>200</v>
      </c>
    </row>
    <row r="97" spans="2:65" s="1" customFormat="1" ht="29.25" customHeight="1" x14ac:dyDescent="0.35">
      <c r="B97" s="35"/>
      <c r="C97" s="82" t="s">
        <v>174</v>
      </c>
      <c r="D97" s="57"/>
      <c r="E97" s="57"/>
      <c r="F97" s="57"/>
      <c r="G97" s="57"/>
      <c r="H97" s="57"/>
      <c r="I97" s="162"/>
      <c r="J97" s="173">
        <f>BK97</f>
        <v>0</v>
      </c>
      <c r="K97" s="57"/>
      <c r="L97" s="55"/>
      <c r="M97" s="79"/>
      <c r="N97" s="80"/>
      <c r="O97" s="80"/>
      <c r="P97" s="174">
        <f>P98+P251</f>
        <v>0</v>
      </c>
      <c r="Q97" s="80"/>
      <c r="R97" s="174">
        <f>R98+R251</f>
        <v>9.0845999999999996E-2</v>
      </c>
      <c r="S97" s="80"/>
      <c r="T97" s="175">
        <f>T98+T251</f>
        <v>71.57900029999999</v>
      </c>
      <c r="AT97" s="18" t="s">
        <v>77</v>
      </c>
      <c r="AU97" s="18" t="s">
        <v>175</v>
      </c>
      <c r="BK97" s="176">
        <f>BK98+BK251</f>
        <v>0</v>
      </c>
    </row>
    <row r="98" spans="2:65" s="11" customFormat="1" ht="37.35" customHeight="1" x14ac:dyDescent="0.35">
      <c r="B98" s="177"/>
      <c r="C98" s="178"/>
      <c r="D98" s="179" t="s">
        <v>77</v>
      </c>
      <c r="E98" s="180" t="s">
        <v>201</v>
      </c>
      <c r="F98" s="180" t="s">
        <v>202</v>
      </c>
      <c r="G98" s="178"/>
      <c r="H98" s="178"/>
      <c r="I98" s="181"/>
      <c r="J98" s="182">
        <f>BK98</f>
        <v>0</v>
      </c>
      <c r="K98" s="178"/>
      <c r="L98" s="183"/>
      <c r="M98" s="184"/>
      <c r="N98" s="185"/>
      <c r="O98" s="185"/>
      <c r="P98" s="186">
        <f>P99+P156+P243+P249</f>
        <v>0</v>
      </c>
      <c r="Q98" s="185"/>
      <c r="R98" s="186">
        <f>R99+R156+R243+R249</f>
        <v>9.0845999999999996E-2</v>
      </c>
      <c r="S98" s="185"/>
      <c r="T98" s="187">
        <f>T99+T156+T243+T249</f>
        <v>66.788091999999992</v>
      </c>
      <c r="AR98" s="188" t="s">
        <v>22</v>
      </c>
      <c r="AT98" s="189" t="s">
        <v>77</v>
      </c>
      <c r="AU98" s="189" t="s">
        <v>78</v>
      </c>
      <c r="AY98" s="188" t="s">
        <v>203</v>
      </c>
      <c r="BK98" s="190">
        <f>BK99+BK156+BK243+BK249</f>
        <v>0</v>
      </c>
    </row>
    <row r="99" spans="2:65" s="11" customFormat="1" ht="19.899999999999999" customHeight="1" x14ac:dyDescent="0.3">
      <c r="B99" s="177"/>
      <c r="C99" s="178"/>
      <c r="D99" s="191" t="s">
        <v>77</v>
      </c>
      <c r="E99" s="192" t="s">
        <v>22</v>
      </c>
      <c r="F99" s="192" t="s">
        <v>2946</v>
      </c>
      <c r="G99" s="178"/>
      <c r="H99" s="178"/>
      <c r="I99" s="181"/>
      <c r="J99" s="193">
        <f>BK99</f>
        <v>0</v>
      </c>
      <c r="K99" s="178"/>
      <c r="L99" s="183"/>
      <c r="M99" s="184"/>
      <c r="N99" s="185"/>
      <c r="O99" s="185"/>
      <c r="P99" s="186">
        <f>SUM(P100:P155)</f>
        <v>0</v>
      </c>
      <c r="Q99" s="185"/>
      <c r="R99" s="186">
        <f>SUM(R100:R155)</f>
        <v>0</v>
      </c>
      <c r="S99" s="185"/>
      <c r="T99" s="187">
        <f>SUM(T100:T155)</f>
        <v>8.1191999999999993</v>
      </c>
      <c r="AR99" s="188" t="s">
        <v>22</v>
      </c>
      <c r="AT99" s="189" t="s">
        <v>77</v>
      </c>
      <c r="AU99" s="189" t="s">
        <v>22</v>
      </c>
      <c r="AY99" s="188" t="s">
        <v>203</v>
      </c>
      <c r="BK99" s="190">
        <f>SUM(BK100:BK155)</f>
        <v>0</v>
      </c>
    </row>
    <row r="100" spans="2:65" s="1" customFormat="1" ht="22.5" customHeight="1" x14ac:dyDescent="0.3">
      <c r="B100" s="35"/>
      <c r="C100" s="194" t="s">
        <v>22</v>
      </c>
      <c r="D100" s="194" t="s">
        <v>206</v>
      </c>
      <c r="E100" s="195" t="s">
        <v>2947</v>
      </c>
      <c r="F100" s="196" t="s">
        <v>2948</v>
      </c>
      <c r="G100" s="197" t="s">
        <v>228</v>
      </c>
      <c r="H100" s="198">
        <v>20.085000000000001</v>
      </c>
      <c r="I100" s="199"/>
      <c r="J100" s="200">
        <f>ROUND(I100*H100,2)</f>
        <v>0</v>
      </c>
      <c r="K100" s="196" t="s">
        <v>210</v>
      </c>
      <c r="L100" s="55"/>
      <c r="M100" s="201" t="s">
        <v>20</v>
      </c>
      <c r="N100" s="202" t="s">
        <v>49</v>
      </c>
      <c r="O100" s="36"/>
      <c r="P100" s="203">
        <f>O100*H100</f>
        <v>0</v>
      </c>
      <c r="Q100" s="203">
        <v>0</v>
      </c>
      <c r="R100" s="203">
        <f>Q100*H100</f>
        <v>0</v>
      </c>
      <c r="S100" s="203">
        <v>0</v>
      </c>
      <c r="T100" s="204">
        <f>S100*H100</f>
        <v>0</v>
      </c>
      <c r="AR100" s="18" t="s">
        <v>211</v>
      </c>
      <c r="AT100" s="18" t="s">
        <v>206</v>
      </c>
      <c r="AU100" s="18" t="s">
        <v>86</v>
      </c>
      <c r="AY100" s="18" t="s">
        <v>203</v>
      </c>
      <c r="BE100" s="205">
        <f>IF(N100="základní",J100,0)</f>
        <v>0</v>
      </c>
      <c r="BF100" s="205">
        <f>IF(N100="snížená",J100,0)</f>
        <v>0</v>
      </c>
      <c r="BG100" s="205">
        <f>IF(N100="zákl. přenesená",J100,0)</f>
        <v>0</v>
      </c>
      <c r="BH100" s="205">
        <f>IF(N100="sníž. přenesená",J100,0)</f>
        <v>0</v>
      </c>
      <c r="BI100" s="205">
        <f>IF(N100="nulová",J100,0)</f>
        <v>0</v>
      </c>
      <c r="BJ100" s="18" t="s">
        <v>22</v>
      </c>
      <c r="BK100" s="205">
        <f>ROUND(I100*H100,2)</f>
        <v>0</v>
      </c>
      <c r="BL100" s="18" t="s">
        <v>211</v>
      </c>
      <c r="BM100" s="18" t="s">
        <v>2949</v>
      </c>
    </row>
    <row r="101" spans="2:65" s="12" customFormat="1" x14ac:dyDescent="0.3">
      <c r="B101" s="206"/>
      <c r="C101" s="207"/>
      <c r="D101" s="208" t="s">
        <v>213</v>
      </c>
      <c r="E101" s="209" t="s">
        <v>20</v>
      </c>
      <c r="F101" s="210" t="s">
        <v>2950</v>
      </c>
      <c r="G101" s="207"/>
      <c r="H101" s="211" t="s">
        <v>20</v>
      </c>
      <c r="I101" s="212"/>
      <c r="J101" s="207"/>
      <c r="K101" s="207"/>
      <c r="L101" s="213"/>
      <c r="M101" s="214"/>
      <c r="N101" s="215"/>
      <c r="O101" s="215"/>
      <c r="P101" s="215"/>
      <c r="Q101" s="215"/>
      <c r="R101" s="215"/>
      <c r="S101" s="215"/>
      <c r="T101" s="216"/>
      <c r="AT101" s="217" t="s">
        <v>213</v>
      </c>
      <c r="AU101" s="217" t="s">
        <v>86</v>
      </c>
      <c r="AV101" s="12" t="s">
        <v>22</v>
      </c>
      <c r="AW101" s="12" t="s">
        <v>41</v>
      </c>
      <c r="AX101" s="12" t="s">
        <v>78</v>
      </c>
      <c r="AY101" s="217" t="s">
        <v>203</v>
      </c>
    </row>
    <row r="102" spans="2:65" s="12" customFormat="1" x14ac:dyDescent="0.3">
      <c r="B102" s="206"/>
      <c r="C102" s="207"/>
      <c r="D102" s="208" t="s">
        <v>213</v>
      </c>
      <c r="E102" s="209" t="s">
        <v>20</v>
      </c>
      <c r="F102" s="210" t="s">
        <v>2951</v>
      </c>
      <c r="G102" s="207"/>
      <c r="H102" s="211" t="s">
        <v>20</v>
      </c>
      <c r="I102" s="212"/>
      <c r="J102" s="207"/>
      <c r="K102" s="207"/>
      <c r="L102" s="213"/>
      <c r="M102" s="214"/>
      <c r="N102" s="215"/>
      <c r="O102" s="215"/>
      <c r="P102" s="215"/>
      <c r="Q102" s="215"/>
      <c r="R102" s="215"/>
      <c r="S102" s="215"/>
      <c r="T102" s="216"/>
      <c r="AT102" s="217" t="s">
        <v>213</v>
      </c>
      <c r="AU102" s="217" t="s">
        <v>86</v>
      </c>
      <c r="AV102" s="12" t="s">
        <v>22</v>
      </c>
      <c r="AW102" s="12" t="s">
        <v>41</v>
      </c>
      <c r="AX102" s="12" t="s">
        <v>78</v>
      </c>
      <c r="AY102" s="217" t="s">
        <v>203</v>
      </c>
    </row>
    <row r="103" spans="2:65" s="13" customFormat="1" x14ac:dyDescent="0.3">
      <c r="B103" s="218"/>
      <c r="C103" s="219"/>
      <c r="D103" s="208" t="s">
        <v>213</v>
      </c>
      <c r="E103" s="220" t="s">
        <v>20</v>
      </c>
      <c r="F103" s="221" t="s">
        <v>2952</v>
      </c>
      <c r="G103" s="219"/>
      <c r="H103" s="222">
        <v>20.085000000000001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213</v>
      </c>
      <c r="AU103" s="228" t="s">
        <v>86</v>
      </c>
      <c r="AV103" s="13" t="s">
        <v>86</v>
      </c>
      <c r="AW103" s="13" t="s">
        <v>41</v>
      </c>
      <c r="AX103" s="13" t="s">
        <v>78</v>
      </c>
      <c r="AY103" s="228" t="s">
        <v>203</v>
      </c>
    </row>
    <row r="104" spans="2:65" s="14" customFormat="1" x14ac:dyDescent="0.3">
      <c r="B104" s="229"/>
      <c r="C104" s="230"/>
      <c r="D104" s="231" t="s">
        <v>213</v>
      </c>
      <c r="E104" s="232" t="s">
        <v>2935</v>
      </c>
      <c r="F104" s="233" t="s">
        <v>225</v>
      </c>
      <c r="G104" s="230"/>
      <c r="H104" s="234">
        <v>20.085000000000001</v>
      </c>
      <c r="I104" s="235"/>
      <c r="J104" s="230"/>
      <c r="K104" s="230"/>
      <c r="L104" s="236"/>
      <c r="M104" s="237"/>
      <c r="N104" s="238"/>
      <c r="O104" s="238"/>
      <c r="P104" s="238"/>
      <c r="Q104" s="238"/>
      <c r="R104" s="238"/>
      <c r="S104" s="238"/>
      <c r="T104" s="239"/>
      <c r="AT104" s="240" t="s">
        <v>213</v>
      </c>
      <c r="AU104" s="240" t="s">
        <v>86</v>
      </c>
      <c r="AV104" s="14" t="s">
        <v>211</v>
      </c>
      <c r="AW104" s="14" t="s">
        <v>41</v>
      </c>
      <c r="AX104" s="14" t="s">
        <v>22</v>
      </c>
      <c r="AY104" s="240" t="s">
        <v>203</v>
      </c>
    </row>
    <row r="105" spans="2:65" s="1" customFormat="1" ht="31.5" customHeight="1" x14ac:dyDescent="0.3">
      <c r="B105" s="35"/>
      <c r="C105" s="194" t="s">
        <v>86</v>
      </c>
      <c r="D105" s="194" t="s">
        <v>206</v>
      </c>
      <c r="E105" s="195" t="s">
        <v>2953</v>
      </c>
      <c r="F105" s="196" t="s">
        <v>2954</v>
      </c>
      <c r="G105" s="197" t="s">
        <v>228</v>
      </c>
      <c r="H105" s="198">
        <v>20.085000000000001</v>
      </c>
      <c r="I105" s="199"/>
      <c r="J105" s="200">
        <f>ROUND(I105*H105,2)</f>
        <v>0</v>
      </c>
      <c r="K105" s="196" t="s">
        <v>210</v>
      </c>
      <c r="L105" s="55"/>
      <c r="M105" s="201" t="s">
        <v>20</v>
      </c>
      <c r="N105" s="202" t="s">
        <v>49</v>
      </c>
      <c r="O105" s="36"/>
      <c r="P105" s="203">
        <f>O105*H105</f>
        <v>0</v>
      </c>
      <c r="Q105" s="203">
        <v>0</v>
      </c>
      <c r="R105" s="203">
        <f>Q105*H105</f>
        <v>0</v>
      </c>
      <c r="S105" s="203">
        <v>0</v>
      </c>
      <c r="T105" s="204">
        <f>S105*H105</f>
        <v>0</v>
      </c>
      <c r="AR105" s="18" t="s">
        <v>211</v>
      </c>
      <c r="AT105" s="18" t="s">
        <v>206</v>
      </c>
      <c r="AU105" s="18" t="s">
        <v>86</v>
      </c>
      <c r="AY105" s="18" t="s">
        <v>203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8" t="s">
        <v>22</v>
      </c>
      <c r="BK105" s="205">
        <f>ROUND(I105*H105,2)</f>
        <v>0</v>
      </c>
      <c r="BL105" s="18" t="s">
        <v>211</v>
      </c>
      <c r="BM105" s="18" t="s">
        <v>2955</v>
      </c>
    </row>
    <row r="106" spans="2:65" s="12" customFormat="1" x14ac:dyDescent="0.3">
      <c r="B106" s="206"/>
      <c r="C106" s="207"/>
      <c r="D106" s="208" t="s">
        <v>213</v>
      </c>
      <c r="E106" s="209" t="s">
        <v>20</v>
      </c>
      <c r="F106" s="210" t="s">
        <v>2950</v>
      </c>
      <c r="G106" s="207"/>
      <c r="H106" s="211" t="s">
        <v>20</v>
      </c>
      <c r="I106" s="212"/>
      <c r="J106" s="207"/>
      <c r="K106" s="207"/>
      <c r="L106" s="213"/>
      <c r="M106" s="214"/>
      <c r="N106" s="215"/>
      <c r="O106" s="215"/>
      <c r="P106" s="215"/>
      <c r="Q106" s="215"/>
      <c r="R106" s="215"/>
      <c r="S106" s="215"/>
      <c r="T106" s="216"/>
      <c r="AT106" s="217" t="s">
        <v>213</v>
      </c>
      <c r="AU106" s="217" t="s">
        <v>86</v>
      </c>
      <c r="AV106" s="12" t="s">
        <v>22</v>
      </c>
      <c r="AW106" s="12" t="s">
        <v>41</v>
      </c>
      <c r="AX106" s="12" t="s">
        <v>78</v>
      </c>
      <c r="AY106" s="217" t="s">
        <v>203</v>
      </c>
    </row>
    <row r="107" spans="2:65" s="12" customFormat="1" x14ac:dyDescent="0.3">
      <c r="B107" s="206"/>
      <c r="C107" s="207"/>
      <c r="D107" s="208" t="s">
        <v>213</v>
      </c>
      <c r="E107" s="209" t="s">
        <v>20</v>
      </c>
      <c r="F107" s="210" t="s">
        <v>2956</v>
      </c>
      <c r="G107" s="207"/>
      <c r="H107" s="211" t="s">
        <v>20</v>
      </c>
      <c r="I107" s="212"/>
      <c r="J107" s="207"/>
      <c r="K107" s="207"/>
      <c r="L107" s="213"/>
      <c r="M107" s="214"/>
      <c r="N107" s="215"/>
      <c r="O107" s="215"/>
      <c r="P107" s="215"/>
      <c r="Q107" s="215"/>
      <c r="R107" s="215"/>
      <c r="S107" s="215"/>
      <c r="T107" s="216"/>
      <c r="AT107" s="217" t="s">
        <v>213</v>
      </c>
      <c r="AU107" s="217" t="s">
        <v>86</v>
      </c>
      <c r="AV107" s="12" t="s">
        <v>22</v>
      </c>
      <c r="AW107" s="12" t="s">
        <v>41</v>
      </c>
      <c r="AX107" s="12" t="s">
        <v>78</v>
      </c>
      <c r="AY107" s="217" t="s">
        <v>203</v>
      </c>
    </row>
    <row r="108" spans="2:65" s="13" customFormat="1" x14ac:dyDescent="0.3">
      <c r="B108" s="218"/>
      <c r="C108" s="219"/>
      <c r="D108" s="208" t="s">
        <v>213</v>
      </c>
      <c r="E108" s="220" t="s">
        <v>20</v>
      </c>
      <c r="F108" s="221" t="s">
        <v>2935</v>
      </c>
      <c r="G108" s="219"/>
      <c r="H108" s="222">
        <v>20.085000000000001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213</v>
      </c>
      <c r="AU108" s="228" t="s">
        <v>86</v>
      </c>
      <c r="AV108" s="13" t="s">
        <v>86</v>
      </c>
      <c r="AW108" s="13" t="s">
        <v>41</v>
      </c>
      <c r="AX108" s="13" t="s">
        <v>78</v>
      </c>
      <c r="AY108" s="228" t="s">
        <v>203</v>
      </c>
    </row>
    <row r="109" spans="2:65" s="14" customFormat="1" x14ac:dyDescent="0.3">
      <c r="B109" s="229"/>
      <c r="C109" s="230"/>
      <c r="D109" s="231" t="s">
        <v>213</v>
      </c>
      <c r="E109" s="232" t="s">
        <v>20</v>
      </c>
      <c r="F109" s="233" t="s">
        <v>225</v>
      </c>
      <c r="G109" s="230"/>
      <c r="H109" s="234">
        <v>20.085000000000001</v>
      </c>
      <c r="I109" s="235"/>
      <c r="J109" s="230"/>
      <c r="K109" s="230"/>
      <c r="L109" s="236"/>
      <c r="M109" s="237"/>
      <c r="N109" s="238"/>
      <c r="O109" s="238"/>
      <c r="P109" s="238"/>
      <c r="Q109" s="238"/>
      <c r="R109" s="238"/>
      <c r="S109" s="238"/>
      <c r="T109" s="239"/>
      <c r="AT109" s="240" t="s">
        <v>213</v>
      </c>
      <c r="AU109" s="240" t="s">
        <v>86</v>
      </c>
      <c r="AV109" s="14" t="s">
        <v>211</v>
      </c>
      <c r="AW109" s="14" t="s">
        <v>41</v>
      </c>
      <c r="AX109" s="14" t="s">
        <v>22</v>
      </c>
      <c r="AY109" s="240" t="s">
        <v>203</v>
      </c>
    </row>
    <row r="110" spans="2:65" s="1" customFormat="1" ht="31.5" customHeight="1" x14ac:dyDescent="0.3">
      <c r="B110" s="35"/>
      <c r="C110" s="194" t="s">
        <v>94</v>
      </c>
      <c r="D110" s="194" t="s">
        <v>206</v>
      </c>
      <c r="E110" s="195" t="s">
        <v>2957</v>
      </c>
      <c r="F110" s="196" t="s">
        <v>2958</v>
      </c>
      <c r="G110" s="197" t="s">
        <v>228</v>
      </c>
      <c r="H110" s="198">
        <v>20.085000000000001</v>
      </c>
      <c r="I110" s="199"/>
      <c r="J110" s="200">
        <f>ROUND(I110*H110,2)</f>
        <v>0</v>
      </c>
      <c r="K110" s="196" t="s">
        <v>210</v>
      </c>
      <c r="L110" s="55"/>
      <c r="M110" s="201" t="s">
        <v>20</v>
      </c>
      <c r="N110" s="202" t="s">
        <v>49</v>
      </c>
      <c r="O110" s="3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AR110" s="18" t="s">
        <v>211</v>
      </c>
      <c r="AT110" s="18" t="s">
        <v>206</v>
      </c>
      <c r="AU110" s="18" t="s">
        <v>86</v>
      </c>
      <c r="AY110" s="18" t="s">
        <v>203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8" t="s">
        <v>22</v>
      </c>
      <c r="BK110" s="205">
        <f>ROUND(I110*H110,2)</f>
        <v>0</v>
      </c>
      <c r="BL110" s="18" t="s">
        <v>211</v>
      </c>
      <c r="BM110" s="18" t="s">
        <v>2959</v>
      </c>
    </row>
    <row r="111" spans="2:65" s="12" customFormat="1" x14ac:dyDescent="0.3">
      <c r="B111" s="206"/>
      <c r="C111" s="207"/>
      <c r="D111" s="208" t="s">
        <v>213</v>
      </c>
      <c r="E111" s="209" t="s">
        <v>20</v>
      </c>
      <c r="F111" s="210" t="s">
        <v>2950</v>
      </c>
      <c r="G111" s="207"/>
      <c r="H111" s="211" t="s">
        <v>20</v>
      </c>
      <c r="I111" s="212"/>
      <c r="J111" s="207"/>
      <c r="K111" s="207"/>
      <c r="L111" s="213"/>
      <c r="M111" s="214"/>
      <c r="N111" s="215"/>
      <c r="O111" s="215"/>
      <c r="P111" s="215"/>
      <c r="Q111" s="215"/>
      <c r="R111" s="215"/>
      <c r="S111" s="215"/>
      <c r="T111" s="216"/>
      <c r="AT111" s="217" t="s">
        <v>213</v>
      </c>
      <c r="AU111" s="217" t="s">
        <v>86</v>
      </c>
      <c r="AV111" s="12" t="s">
        <v>22</v>
      </c>
      <c r="AW111" s="12" t="s">
        <v>41</v>
      </c>
      <c r="AX111" s="12" t="s">
        <v>78</v>
      </c>
      <c r="AY111" s="217" t="s">
        <v>203</v>
      </c>
    </row>
    <row r="112" spans="2:65" s="12" customFormat="1" x14ac:dyDescent="0.3">
      <c r="B112" s="206"/>
      <c r="C112" s="207"/>
      <c r="D112" s="208" t="s">
        <v>213</v>
      </c>
      <c r="E112" s="209" t="s">
        <v>20</v>
      </c>
      <c r="F112" s="210" t="s">
        <v>2960</v>
      </c>
      <c r="G112" s="207"/>
      <c r="H112" s="211" t="s">
        <v>20</v>
      </c>
      <c r="I112" s="212"/>
      <c r="J112" s="207"/>
      <c r="K112" s="207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213</v>
      </c>
      <c r="AU112" s="217" t="s">
        <v>86</v>
      </c>
      <c r="AV112" s="12" t="s">
        <v>22</v>
      </c>
      <c r="AW112" s="12" t="s">
        <v>41</v>
      </c>
      <c r="AX112" s="12" t="s">
        <v>78</v>
      </c>
      <c r="AY112" s="217" t="s">
        <v>203</v>
      </c>
    </row>
    <row r="113" spans="2:65" s="13" customFormat="1" x14ac:dyDescent="0.3">
      <c r="B113" s="218"/>
      <c r="C113" s="219"/>
      <c r="D113" s="208" t="s">
        <v>213</v>
      </c>
      <c r="E113" s="220" t="s">
        <v>20</v>
      </c>
      <c r="F113" s="221" t="s">
        <v>2935</v>
      </c>
      <c r="G113" s="219"/>
      <c r="H113" s="222">
        <v>20.085000000000001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213</v>
      </c>
      <c r="AU113" s="228" t="s">
        <v>86</v>
      </c>
      <c r="AV113" s="13" t="s">
        <v>86</v>
      </c>
      <c r="AW113" s="13" t="s">
        <v>41</v>
      </c>
      <c r="AX113" s="13" t="s">
        <v>78</v>
      </c>
      <c r="AY113" s="228" t="s">
        <v>203</v>
      </c>
    </row>
    <row r="114" spans="2:65" s="14" customFormat="1" x14ac:dyDescent="0.3">
      <c r="B114" s="229"/>
      <c r="C114" s="230"/>
      <c r="D114" s="231" t="s">
        <v>213</v>
      </c>
      <c r="E114" s="232" t="s">
        <v>20</v>
      </c>
      <c r="F114" s="233" t="s">
        <v>225</v>
      </c>
      <c r="G114" s="230"/>
      <c r="H114" s="234">
        <v>20.085000000000001</v>
      </c>
      <c r="I114" s="235"/>
      <c r="J114" s="230"/>
      <c r="K114" s="230"/>
      <c r="L114" s="236"/>
      <c r="M114" s="237"/>
      <c r="N114" s="238"/>
      <c r="O114" s="238"/>
      <c r="P114" s="238"/>
      <c r="Q114" s="238"/>
      <c r="R114" s="238"/>
      <c r="S114" s="238"/>
      <c r="T114" s="239"/>
      <c r="AT114" s="240" t="s">
        <v>213</v>
      </c>
      <c r="AU114" s="240" t="s">
        <v>86</v>
      </c>
      <c r="AV114" s="14" t="s">
        <v>211</v>
      </c>
      <c r="AW114" s="14" t="s">
        <v>41</v>
      </c>
      <c r="AX114" s="14" t="s">
        <v>22</v>
      </c>
      <c r="AY114" s="240" t="s">
        <v>203</v>
      </c>
    </row>
    <row r="115" spans="2:65" s="1" customFormat="1" ht="44.25" customHeight="1" x14ac:dyDescent="0.3">
      <c r="B115" s="35"/>
      <c r="C115" s="194" t="s">
        <v>211</v>
      </c>
      <c r="D115" s="194" t="s">
        <v>206</v>
      </c>
      <c r="E115" s="195" t="s">
        <v>2961</v>
      </c>
      <c r="F115" s="196" t="s">
        <v>2962</v>
      </c>
      <c r="G115" s="197" t="s">
        <v>228</v>
      </c>
      <c r="H115" s="198">
        <v>107.12</v>
      </c>
      <c r="I115" s="199"/>
      <c r="J115" s="200">
        <f>ROUND(I115*H115,2)</f>
        <v>0</v>
      </c>
      <c r="K115" s="196" t="s">
        <v>210</v>
      </c>
      <c r="L115" s="55"/>
      <c r="M115" s="201" t="s">
        <v>20</v>
      </c>
      <c r="N115" s="202" t="s">
        <v>49</v>
      </c>
      <c r="O115" s="3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AR115" s="18" t="s">
        <v>211</v>
      </c>
      <c r="AT115" s="18" t="s">
        <v>206</v>
      </c>
      <c r="AU115" s="18" t="s">
        <v>86</v>
      </c>
      <c r="AY115" s="18" t="s">
        <v>203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8" t="s">
        <v>22</v>
      </c>
      <c r="BK115" s="205">
        <f>ROUND(I115*H115,2)</f>
        <v>0</v>
      </c>
      <c r="BL115" s="18" t="s">
        <v>211</v>
      </c>
      <c r="BM115" s="18" t="s">
        <v>2963</v>
      </c>
    </row>
    <row r="116" spans="2:65" s="12" customFormat="1" x14ac:dyDescent="0.3">
      <c r="B116" s="206"/>
      <c r="C116" s="207"/>
      <c r="D116" s="208" t="s">
        <v>213</v>
      </c>
      <c r="E116" s="209" t="s">
        <v>20</v>
      </c>
      <c r="F116" s="210" t="s">
        <v>2950</v>
      </c>
      <c r="G116" s="207"/>
      <c r="H116" s="211" t="s">
        <v>20</v>
      </c>
      <c r="I116" s="212"/>
      <c r="J116" s="207"/>
      <c r="K116" s="207"/>
      <c r="L116" s="213"/>
      <c r="M116" s="214"/>
      <c r="N116" s="215"/>
      <c r="O116" s="215"/>
      <c r="P116" s="215"/>
      <c r="Q116" s="215"/>
      <c r="R116" s="215"/>
      <c r="S116" s="215"/>
      <c r="T116" s="216"/>
      <c r="AT116" s="217" t="s">
        <v>213</v>
      </c>
      <c r="AU116" s="217" t="s">
        <v>86</v>
      </c>
      <c r="AV116" s="12" t="s">
        <v>22</v>
      </c>
      <c r="AW116" s="12" t="s">
        <v>41</v>
      </c>
      <c r="AX116" s="12" t="s">
        <v>78</v>
      </c>
      <c r="AY116" s="217" t="s">
        <v>203</v>
      </c>
    </row>
    <row r="117" spans="2:65" s="12" customFormat="1" x14ac:dyDescent="0.3">
      <c r="B117" s="206"/>
      <c r="C117" s="207"/>
      <c r="D117" s="208" t="s">
        <v>213</v>
      </c>
      <c r="E117" s="209" t="s">
        <v>20</v>
      </c>
      <c r="F117" s="210" t="s">
        <v>2964</v>
      </c>
      <c r="G117" s="207"/>
      <c r="H117" s="211" t="s">
        <v>20</v>
      </c>
      <c r="I117" s="212"/>
      <c r="J117" s="207"/>
      <c r="K117" s="207"/>
      <c r="L117" s="213"/>
      <c r="M117" s="214"/>
      <c r="N117" s="215"/>
      <c r="O117" s="215"/>
      <c r="P117" s="215"/>
      <c r="Q117" s="215"/>
      <c r="R117" s="215"/>
      <c r="S117" s="215"/>
      <c r="T117" s="216"/>
      <c r="AT117" s="217" t="s">
        <v>213</v>
      </c>
      <c r="AU117" s="217" t="s">
        <v>86</v>
      </c>
      <c r="AV117" s="12" t="s">
        <v>22</v>
      </c>
      <c r="AW117" s="12" t="s">
        <v>41</v>
      </c>
      <c r="AX117" s="12" t="s">
        <v>78</v>
      </c>
      <c r="AY117" s="217" t="s">
        <v>203</v>
      </c>
    </row>
    <row r="118" spans="2:65" s="13" customFormat="1" x14ac:dyDescent="0.3">
      <c r="B118" s="218"/>
      <c r="C118" s="219"/>
      <c r="D118" s="208" t="s">
        <v>213</v>
      </c>
      <c r="E118" s="220" t="s">
        <v>20</v>
      </c>
      <c r="F118" s="221" t="s">
        <v>2965</v>
      </c>
      <c r="G118" s="219"/>
      <c r="H118" s="222">
        <v>107.12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213</v>
      </c>
      <c r="AU118" s="228" t="s">
        <v>86</v>
      </c>
      <c r="AV118" s="13" t="s">
        <v>86</v>
      </c>
      <c r="AW118" s="13" t="s">
        <v>41</v>
      </c>
      <c r="AX118" s="13" t="s">
        <v>78</v>
      </c>
      <c r="AY118" s="228" t="s">
        <v>203</v>
      </c>
    </row>
    <row r="119" spans="2:65" s="14" customFormat="1" x14ac:dyDescent="0.3">
      <c r="B119" s="229"/>
      <c r="C119" s="230"/>
      <c r="D119" s="231" t="s">
        <v>213</v>
      </c>
      <c r="E119" s="232" t="s">
        <v>2938</v>
      </c>
      <c r="F119" s="233" t="s">
        <v>225</v>
      </c>
      <c r="G119" s="230"/>
      <c r="H119" s="234">
        <v>107.12</v>
      </c>
      <c r="I119" s="235"/>
      <c r="J119" s="230"/>
      <c r="K119" s="230"/>
      <c r="L119" s="236"/>
      <c r="M119" s="237"/>
      <c r="N119" s="238"/>
      <c r="O119" s="238"/>
      <c r="P119" s="238"/>
      <c r="Q119" s="238"/>
      <c r="R119" s="238"/>
      <c r="S119" s="238"/>
      <c r="T119" s="239"/>
      <c r="AT119" s="240" t="s">
        <v>213</v>
      </c>
      <c r="AU119" s="240" t="s">
        <v>86</v>
      </c>
      <c r="AV119" s="14" t="s">
        <v>211</v>
      </c>
      <c r="AW119" s="14" t="s">
        <v>41</v>
      </c>
      <c r="AX119" s="14" t="s">
        <v>22</v>
      </c>
      <c r="AY119" s="240" t="s">
        <v>203</v>
      </c>
    </row>
    <row r="120" spans="2:65" s="1" customFormat="1" ht="44.25" customHeight="1" x14ac:dyDescent="0.3">
      <c r="B120" s="35"/>
      <c r="C120" s="194" t="s">
        <v>247</v>
      </c>
      <c r="D120" s="194" t="s">
        <v>206</v>
      </c>
      <c r="E120" s="195" t="s">
        <v>2966</v>
      </c>
      <c r="F120" s="196" t="s">
        <v>2967</v>
      </c>
      <c r="G120" s="197" t="s">
        <v>228</v>
      </c>
      <c r="H120" s="198">
        <v>107.12</v>
      </c>
      <c r="I120" s="199"/>
      <c r="J120" s="200">
        <f>ROUND(I120*H120,2)</f>
        <v>0</v>
      </c>
      <c r="K120" s="196" t="s">
        <v>210</v>
      </c>
      <c r="L120" s="55"/>
      <c r="M120" s="201" t="s">
        <v>20</v>
      </c>
      <c r="N120" s="202" t="s">
        <v>49</v>
      </c>
      <c r="O120" s="36"/>
      <c r="P120" s="203">
        <f>O120*H120</f>
        <v>0</v>
      </c>
      <c r="Q120" s="203">
        <v>0</v>
      </c>
      <c r="R120" s="203">
        <f>Q120*H120</f>
        <v>0</v>
      </c>
      <c r="S120" s="203">
        <v>0</v>
      </c>
      <c r="T120" s="204">
        <f>S120*H120</f>
        <v>0</v>
      </c>
      <c r="AR120" s="18" t="s">
        <v>211</v>
      </c>
      <c r="AT120" s="18" t="s">
        <v>206</v>
      </c>
      <c r="AU120" s="18" t="s">
        <v>86</v>
      </c>
      <c r="AY120" s="18" t="s">
        <v>203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8" t="s">
        <v>22</v>
      </c>
      <c r="BK120" s="205">
        <f>ROUND(I120*H120,2)</f>
        <v>0</v>
      </c>
      <c r="BL120" s="18" t="s">
        <v>211</v>
      </c>
      <c r="BM120" s="18" t="s">
        <v>2968</v>
      </c>
    </row>
    <row r="121" spans="2:65" s="12" customFormat="1" x14ac:dyDescent="0.3">
      <c r="B121" s="206"/>
      <c r="C121" s="207"/>
      <c r="D121" s="208" t="s">
        <v>213</v>
      </c>
      <c r="E121" s="209" t="s">
        <v>20</v>
      </c>
      <c r="F121" s="210" t="s">
        <v>2950</v>
      </c>
      <c r="G121" s="207"/>
      <c r="H121" s="211" t="s">
        <v>20</v>
      </c>
      <c r="I121" s="212"/>
      <c r="J121" s="207"/>
      <c r="K121" s="207"/>
      <c r="L121" s="213"/>
      <c r="M121" s="214"/>
      <c r="N121" s="215"/>
      <c r="O121" s="215"/>
      <c r="P121" s="215"/>
      <c r="Q121" s="215"/>
      <c r="R121" s="215"/>
      <c r="S121" s="215"/>
      <c r="T121" s="216"/>
      <c r="AT121" s="217" t="s">
        <v>213</v>
      </c>
      <c r="AU121" s="217" t="s">
        <v>86</v>
      </c>
      <c r="AV121" s="12" t="s">
        <v>22</v>
      </c>
      <c r="AW121" s="12" t="s">
        <v>41</v>
      </c>
      <c r="AX121" s="12" t="s">
        <v>78</v>
      </c>
      <c r="AY121" s="217" t="s">
        <v>203</v>
      </c>
    </row>
    <row r="122" spans="2:65" s="12" customFormat="1" x14ac:dyDescent="0.3">
      <c r="B122" s="206"/>
      <c r="C122" s="207"/>
      <c r="D122" s="208" t="s">
        <v>213</v>
      </c>
      <c r="E122" s="209" t="s">
        <v>20</v>
      </c>
      <c r="F122" s="210" t="s">
        <v>2969</v>
      </c>
      <c r="G122" s="207"/>
      <c r="H122" s="211" t="s">
        <v>20</v>
      </c>
      <c r="I122" s="212"/>
      <c r="J122" s="207"/>
      <c r="K122" s="207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213</v>
      </c>
      <c r="AU122" s="217" t="s">
        <v>86</v>
      </c>
      <c r="AV122" s="12" t="s">
        <v>22</v>
      </c>
      <c r="AW122" s="12" t="s">
        <v>41</v>
      </c>
      <c r="AX122" s="12" t="s">
        <v>78</v>
      </c>
      <c r="AY122" s="217" t="s">
        <v>203</v>
      </c>
    </row>
    <row r="123" spans="2:65" s="13" customFormat="1" x14ac:dyDescent="0.3">
      <c r="B123" s="218"/>
      <c r="C123" s="219"/>
      <c r="D123" s="208" t="s">
        <v>213</v>
      </c>
      <c r="E123" s="220" t="s">
        <v>20</v>
      </c>
      <c r="F123" s="221" t="s">
        <v>2938</v>
      </c>
      <c r="G123" s="219"/>
      <c r="H123" s="222">
        <v>107.12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213</v>
      </c>
      <c r="AU123" s="228" t="s">
        <v>86</v>
      </c>
      <c r="AV123" s="13" t="s">
        <v>86</v>
      </c>
      <c r="AW123" s="13" t="s">
        <v>41</v>
      </c>
      <c r="AX123" s="13" t="s">
        <v>78</v>
      </c>
      <c r="AY123" s="228" t="s">
        <v>203</v>
      </c>
    </row>
    <row r="124" spans="2:65" s="14" customFormat="1" x14ac:dyDescent="0.3">
      <c r="B124" s="229"/>
      <c r="C124" s="230"/>
      <c r="D124" s="231" t="s">
        <v>213</v>
      </c>
      <c r="E124" s="232" t="s">
        <v>20</v>
      </c>
      <c r="F124" s="233" t="s">
        <v>225</v>
      </c>
      <c r="G124" s="230"/>
      <c r="H124" s="234">
        <v>107.12</v>
      </c>
      <c r="I124" s="235"/>
      <c r="J124" s="230"/>
      <c r="K124" s="230"/>
      <c r="L124" s="236"/>
      <c r="M124" s="237"/>
      <c r="N124" s="238"/>
      <c r="O124" s="238"/>
      <c r="P124" s="238"/>
      <c r="Q124" s="238"/>
      <c r="R124" s="238"/>
      <c r="S124" s="238"/>
      <c r="T124" s="239"/>
      <c r="AT124" s="240" t="s">
        <v>213</v>
      </c>
      <c r="AU124" s="240" t="s">
        <v>86</v>
      </c>
      <c r="AV124" s="14" t="s">
        <v>211</v>
      </c>
      <c r="AW124" s="14" t="s">
        <v>41</v>
      </c>
      <c r="AX124" s="14" t="s">
        <v>22</v>
      </c>
      <c r="AY124" s="240" t="s">
        <v>203</v>
      </c>
    </row>
    <row r="125" spans="2:65" s="1" customFormat="1" ht="44.25" customHeight="1" x14ac:dyDescent="0.3">
      <c r="B125" s="35"/>
      <c r="C125" s="194" t="s">
        <v>267</v>
      </c>
      <c r="D125" s="194" t="s">
        <v>206</v>
      </c>
      <c r="E125" s="195" t="s">
        <v>2970</v>
      </c>
      <c r="F125" s="196" t="s">
        <v>2971</v>
      </c>
      <c r="G125" s="197" t="s">
        <v>228</v>
      </c>
      <c r="H125" s="198">
        <v>107.12</v>
      </c>
      <c r="I125" s="199"/>
      <c r="J125" s="200">
        <f>ROUND(I125*H125,2)</f>
        <v>0</v>
      </c>
      <c r="K125" s="196" t="s">
        <v>210</v>
      </c>
      <c r="L125" s="55"/>
      <c r="M125" s="201" t="s">
        <v>20</v>
      </c>
      <c r="N125" s="202" t="s">
        <v>49</v>
      </c>
      <c r="O125" s="3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AR125" s="18" t="s">
        <v>211</v>
      </c>
      <c r="AT125" s="18" t="s">
        <v>206</v>
      </c>
      <c r="AU125" s="18" t="s">
        <v>86</v>
      </c>
      <c r="AY125" s="18" t="s">
        <v>203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8" t="s">
        <v>22</v>
      </c>
      <c r="BK125" s="205">
        <f>ROUND(I125*H125,2)</f>
        <v>0</v>
      </c>
      <c r="BL125" s="18" t="s">
        <v>211</v>
      </c>
      <c r="BM125" s="18" t="s">
        <v>2972</v>
      </c>
    </row>
    <row r="126" spans="2:65" s="12" customFormat="1" x14ac:dyDescent="0.3">
      <c r="B126" s="206"/>
      <c r="C126" s="207"/>
      <c r="D126" s="208" t="s">
        <v>213</v>
      </c>
      <c r="E126" s="209" t="s">
        <v>20</v>
      </c>
      <c r="F126" s="210" t="s">
        <v>2950</v>
      </c>
      <c r="G126" s="207"/>
      <c r="H126" s="211" t="s">
        <v>20</v>
      </c>
      <c r="I126" s="212"/>
      <c r="J126" s="207"/>
      <c r="K126" s="207"/>
      <c r="L126" s="213"/>
      <c r="M126" s="214"/>
      <c r="N126" s="215"/>
      <c r="O126" s="215"/>
      <c r="P126" s="215"/>
      <c r="Q126" s="215"/>
      <c r="R126" s="215"/>
      <c r="S126" s="215"/>
      <c r="T126" s="216"/>
      <c r="AT126" s="217" t="s">
        <v>213</v>
      </c>
      <c r="AU126" s="217" t="s">
        <v>86</v>
      </c>
      <c r="AV126" s="12" t="s">
        <v>22</v>
      </c>
      <c r="AW126" s="12" t="s">
        <v>41</v>
      </c>
      <c r="AX126" s="12" t="s">
        <v>78</v>
      </c>
      <c r="AY126" s="217" t="s">
        <v>203</v>
      </c>
    </row>
    <row r="127" spans="2:65" s="12" customFormat="1" x14ac:dyDescent="0.3">
      <c r="B127" s="206"/>
      <c r="C127" s="207"/>
      <c r="D127" s="208" t="s">
        <v>213</v>
      </c>
      <c r="E127" s="209" t="s">
        <v>20</v>
      </c>
      <c r="F127" s="210" t="s">
        <v>2973</v>
      </c>
      <c r="G127" s="207"/>
      <c r="H127" s="211" t="s">
        <v>20</v>
      </c>
      <c r="I127" s="212"/>
      <c r="J127" s="207"/>
      <c r="K127" s="207"/>
      <c r="L127" s="213"/>
      <c r="M127" s="214"/>
      <c r="N127" s="215"/>
      <c r="O127" s="215"/>
      <c r="P127" s="215"/>
      <c r="Q127" s="215"/>
      <c r="R127" s="215"/>
      <c r="S127" s="215"/>
      <c r="T127" s="216"/>
      <c r="AT127" s="217" t="s">
        <v>213</v>
      </c>
      <c r="AU127" s="217" t="s">
        <v>86</v>
      </c>
      <c r="AV127" s="12" t="s">
        <v>22</v>
      </c>
      <c r="AW127" s="12" t="s">
        <v>41</v>
      </c>
      <c r="AX127" s="12" t="s">
        <v>78</v>
      </c>
      <c r="AY127" s="217" t="s">
        <v>203</v>
      </c>
    </row>
    <row r="128" spans="2:65" s="13" customFormat="1" x14ac:dyDescent="0.3">
      <c r="B128" s="218"/>
      <c r="C128" s="219"/>
      <c r="D128" s="208" t="s">
        <v>213</v>
      </c>
      <c r="E128" s="220" t="s">
        <v>20</v>
      </c>
      <c r="F128" s="221" t="s">
        <v>2938</v>
      </c>
      <c r="G128" s="219"/>
      <c r="H128" s="222">
        <v>107.12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213</v>
      </c>
      <c r="AU128" s="228" t="s">
        <v>86</v>
      </c>
      <c r="AV128" s="13" t="s">
        <v>86</v>
      </c>
      <c r="AW128" s="13" t="s">
        <v>41</v>
      </c>
      <c r="AX128" s="13" t="s">
        <v>78</v>
      </c>
      <c r="AY128" s="228" t="s">
        <v>203</v>
      </c>
    </row>
    <row r="129" spans="2:65" s="14" customFormat="1" x14ac:dyDescent="0.3">
      <c r="B129" s="229"/>
      <c r="C129" s="230"/>
      <c r="D129" s="231" t="s">
        <v>213</v>
      </c>
      <c r="E129" s="232" t="s">
        <v>20</v>
      </c>
      <c r="F129" s="233" t="s">
        <v>225</v>
      </c>
      <c r="G129" s="230"/>
      <c r="H129" s="234">
        <v>107.12</v>
      </c>
      <c r="I129" s="235"/>
      <c r="J129" s="230"/>
      <c r="K129" s="230"/>
      <c r="L129" s="236"/>
      <c r="M129" s="237"/>
      <c r="N129" s="238"/>
      <c r="O129" s="238"/>
      <c r="P129" s="238"/>
      <c r="Q129" s="238"/>
      <c r="R129" s="238"/>
      <c r="S129" s="238"/>
      <c r="T129" s="239"/>
      <c r="AT129" s="240" t="s">
        <v>213</v>
      </c>
      <c r="AU129" s="240" t="s">
        <v>86</v>
      </c>
      <c r="AV129" s="14" t="s">
        <v>211</v>
      </c>
      <c r="AW129" s="14" t="s">
        <v>41</v>
      </c>
      <c r="AX129" s="14" t="s">
        <v>22</v>
      </c>
      <c r="AY129" s="240" t="s">
        <v>203</v>
      </c>
    </row>
    <row r="130" spans="2:65" s="1" customFormat="1" ht="22.5" customHeight="1" x14ac:dyDescent="0.3">
      <c r="B130" s="35"/>
      <c r="C130" s="194" t="s">
        <v>277</v>
      </c>
      <c r="D130" s="194" t="s">
        <v>206</v>
      </c>
      <c r="E130" s="195" t="s">
        <v>2974</v>
      </c>
      <c r="F130" s="196" t="s">
        <v>2975</v>
      </c>
      <c r="G130" s="197" t="s">
        <v>228</v>
      </c>
      <c r="H130" s="198">
        <v>107.12</v>
      </c>
      <c r="I130" s="199"/>
      <c r="J130" s="200">
        <f>ROUND(I130*H130,2)</f>
        <v>0</v>
      </c>
      <c r="K130" s="196" t="s">
        <v>210</v>
      </c>
      <c r="L130" s="55"/>
      <c r="M130" s="201" t="s">
        <v>20</v>
      </c>
      <c r="N130" s="202" t="s">
        <v>49</v>
      </c>
      <c r="O130" s="3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AR130" s="18" t="s">
        <v>211</v>
      </c>
      <c r="AT130" s="18" t="s">
        <v>206</v>
      </c>
      <c r="AU130" s="18" t="s">
        <v>86</v>
      </c>
      <c r="AY130" s="18" t="s">
        <v>203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8" t="s">
        <v>22</v>
      </c>
      <c r="BK130" s="205">
        <f>ROUND(I130*H130,2)</f>
        <v>0</v>
      </c>
      <c r="BL130" s="18" t="s">
        <v>211</v>
      </c>
      <c r="BM130" s="18" t="s">
        <v>2976</v>
      </c>
    </row>
    <row r="131" spans="2:65" s="12" customFormat="1" x14ac:dyDescent="0.3">
      <c r="B131" s="206"/>
      <c r="C131" s="207"/>
      <c r="D131" s="208" t="s">
        <v>213</v>
      </c>
      <c r="E131" s="209" t="s">
        <v>20</v>
      </c>
      <c r="F131" s="210" t="s">
        <v>2950</v>
      </c>
      <c r="G131" s="207"/>
      <c r="H131" s="211" t="s">
        <v>20</v>
      </c>
      <c r="I131" s="212"/>
      <c r="J131" s="207"/>
      <c r="K131" s="207"/>
      <c r="L131" s="213"/>
      <c r="M131" s="214"/>
      <c r="N131" s="215"/>
      <c r="O131" s="215"/>
      <c r="P131" s="215"/>
      <c r="Q131" s="215"/>
      <c r="R131" s="215"/>
      <c r="S131" s="215"/>
      <c r="T131" s="216"/>
      <c r="AT131" s="217" t="s">
        <v>213</v>
      </c>
      <c r="AU131" s="217" t="s">
        <v>86</v>
      </c>
      <c r="AV131" s="12" t="s">
        <v>22</v>
      </c>
      <c r="AW131" s="12" t="s">
        <v>41</v>
      </c>
      <c r="AX131" s="12" t="s">
        <v>78</v>
      </c>
      <c r="AY131" s="217" t="s">
        <v>203</v>
      </c>
    </row>
    <row r="132" spans="2:65" s="12" customFormat="1" x14ac:dyDescent="0.3">
      <c r="B132" s="206"/>
      <c r="C132" s="207"/>
      <c r="D132" s="208" t="s">
        <v>213</v>
      </c>
      <c r="E132" s="209" t="s">
        <v>20</v>
      </c>
      <c r="F132" s="210" t="s">
        <v>2977</v>
      </c>
      <c r="G132" s="207"/>
      <c r="H132" s="211" t="s">
        <v>20</v>
      </c>
      <c r="I132" s="212"/>
      <c r="J132" s="207"/>
      <c r="K132" s="207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213</v>
      </c>
      <c r="AU132" s="217" t="s">
        <v>86</v>
      </c>
      <c r="AV132" s="12" t="s">
        <v>22</v>
      </c>
      <c r="AW132" s="12" t="s">
        <v>41</v>
      </c>
      <c r="AX132" s="12" t="s">
        <v>78</v>
      </c>
      <c r="AY132" s="217" t="s">
        <v>203</v>
      </c>
    </row>
    <row r="133" spans="2:65" s="13" customFormat="1" x14ac:dyDescent="0.3">
      <c r="B133" s="218"/>
      <c r="C133" s="219"/>
      <c r="D133" s="208" t="s">
        <v>213</v>
      </c>
      <c r="E133" s="220" t="s">
        <v>20</v>
      </c>
      <c r="F133" s="221" t="s">
        <v>2938</v>
      </c>
      <c r="G133" s="219"/>
      <c r="H133" s="222">
        <v>107.12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213</v>
      </c>
      <c r="AU133" s="228" t="s">
        <v>86</v>
      </c>
      <c r="AV133" s="13" t="s">
        <v>86</v>
      </c>
      <c r="AW133" s="13" t="s">
        <v>41</v>
      </c>
      <c r="AX133" s="13" t="s">
        <v>78</v>
      </c>
      <c r="AY133" s="228" t="s">
        <v>203</v>
      </c>
    </row>
    <row r="134" spans="2:65" s="14" customFormat="1" x14ac:dyDescent="0.3">
      <c r="B134" s="229"/>
      <c r="C134" s="230"/>
      <c r="D134" s="231" t="s">
        <v>213</v>
      </c>
      <c r="E134" s="232" t="s">
        <v>20</v>
      </c>
      <c r="F134" s="233" t="s">
        <v>225</v>
      </c>
      <c r="G134" s="230"/>
      <c r="H134" s="234">
        <v>107.12</v>
      </c>
      <c r="I134" s="235"/>
      <c r="J134" s="230"/>
      <c r="K134" s="230"/>
      <c r="L134" s="236"/>
      <c r="M134" s="237"/>
      <c r="N134" s="238"/>
      <c r="O134" s="238"/>
      <c r="P134" s="238"/>
      <c r="Q134" s="238"/>
      <c r="R134" s="238"/>
      <c r="S134" s="238"/>
      <c r="T134" s="239"/>
      <c r="AT134" s="240" t="s">
        <v>213</v>
      </c>
      <c r="AU134" s="240" t="s">
        <v>86</v>
      </c>
      <c r="AV134" s="14" t="s">
        <v>211</v>
      </c>
      <c r="AW134" s="14" t="s">
        <v>41</v>
      </c>
      <c r="AX134" s="14" t="s">
        <v>22</v>
      </c>
      <c r="AY134" s="240" t="s">
        <v>203</v>
      </c>
    </row>
    <row r="135" spans="2:65" s="1" customFormat="1" ht="44.25" customHeight="1" x14ac:dyDescent="0.3">
      <c r="B135" s="35"/>
      <c r="C135" s="194" t="s">
        <v>283</v>
      </c>
      <c r="D135" s="194" t="s">
        <v>206</v>
      </c>
      <c r="E135" s="195" t="s">
        <v>2978</v>
      </c>
      <c r="F135" s="196" t="s">
        <v>2979</v>
      </c>
      <c r="G135" s="197" t="s">
        <v>228</v>
      </c>
      <c r="H135" s="198">
        <v>6.3680000000000003</v>
      </c>
      <c r="I135" s="199"/>
      <c r="J135" s="200">
        <f>ROUND(I135*H135,2)</f>
        <v>0</v>
      </c>
      <c r="K135" s="196" t="s">
        <v>210</v>
      </c>
      <c r="L135" s="55"/>
      <c r="M135" s="201" t="s">
        <v>20</v>
      </c>
      <c r="N135" s="202" t="s">
        <v>49</v>
      </c>
      <c r="O135" s="36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AR135" s="18" t="s">
        <v>211</v>
      </c>
      <c r="AT135" s="18" t="s">
        <v>206</v>
      </c>
      <c r="AU135" s="18" t="s">
        <v>86</v>
      </c>
      <c r="AY135" s="18" t="s">
        <v>203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8" t="s">
        <v>22</v>
      </c>
      <c r="BK135" s="205">
        <f>ROUND(I135*H135,2)</f>
        <v>0</v>
      </c>
      <c r="BL135" s="18" t="s">
        <v>211</v>
      </c>
      <c r="BM135" s="18" t="s">
        <v>2980</v>
      </c>
    </row>
    <row r="136" spans="2:65" s="12" customFormat="1" x14ac:dyDescent="0.3">
      <c r="B136" s="206"/>
      <c r="C136" s="207"/>
      <c r="D136" s="208" t="s">
        <v>213</v>
      </c>
      <c r="E136" s="209" t="s">
        <v>20</v>
      </c>
      <c r="F136" s="210" t="s">
        <v>2950</v>
      </c>
      <c r="G136" s="207"/>
      <c r="H136" s="211" t="s">
        <v>20</v>
      </c>
      <c r="I136" s="212"/>
      <c r="J136" s="207"/>
      <c r="K136" s="207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213</v>
      </c>
      <c r="AU136" s="217" t="s">
        <v>86</v>
      </c>
      <c r="AV136" s="12" t="s">
        <v>22</v>
      </c>
      <c r="AW136" s="12" t="s">
        <v>41</v>
      </c>
      <c r="AX136" s="12" t="s">
        <v>78</v>
      </c>
      <c r="AY136" s="217" t="s">
        <v>203</v>
      </c>
    </row>
    <row r="137" spans="2:65" s="12" customFormat="1" x14ac:dyDescent="0.3">
      <c r="B137" s="206"/>
      <c r="C137" s="207"/>
      <c r="D137" s="208" t="s">
        <v>213</v>
      </c>
      <c r="E137" s="209" t="s">
        <v>20</v>
      </c>
      <c r="F137" s="210" t="s">
        <v>2981</v>
      </c>
      <c r="G137" s="207"/>
      <c r="H137" s="211" t="s">
        <v>20</v>
      </c>
      <c r="I137" s="212"/>
      <c r="J137" s="207"/>
      <c r="K137" s="207"/>
      <c r="L137" s="213"/>
      <c r="M137" s="214"/>
      <c r="N137" s="215"/>
      <c r="O137" s="215"/>
      <c r="P137" s="215"/>
      <c r="Q137" s="215"/>
      <c r="R137" s="215"/>
      <c r="S137" s="215"/>
      <c r="T137" s="216"/>
      <c r="AT137" s="217" t="s">
        <v>213</v>
      </c>
      <c r="AU137" s="217" t="s">
        <v>86</v>
      </c>
      <c r="AV137" s="12" t="s">
        <v>22</v>
      </c>
      <c r="AW137" s="12" t="s">
        <v>41</v>
      </c>
      <c r="AX137" s="12" t="s">
        <v>78</v>
      </c>
      <c r="AY137" s="217" t="s">
        <v>203</v>
      </c>
    </row>
    <row r="138" spans="2:65" s="13" customFormat="1" x14ac:dyDescent="0.3">
      <c r="B138" s="218"/>
      <c r="C138" s="219"/>
      <c r="D138" s="208" t="s">
        <v>213</v>
      </c>
      <c r="E138" s="220" t="s">
        <v>20</v>
      </c>
      <c r="F138" s="221" t="s">
        <v>2982</v>
      </c>
      <c r="G138" s="219"/>
      <c r="H138" s="222">
        <v>6.3680000000000003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213</v>
      </c>
      <c r="AU138" s="228" t="s">
        <v>86</v>
      </c>
      <c r="AV138" s="13" t="s">
        <v>86</v>
      </c>
      <c r="AW138" s="13" t="s">
        <v>41</v>
      </c>
      <c r="AX138" s="13" t="s">
        <v>78</v>
      </c>
      <c r="AY138" s="228" t="s">
        <v>203</v>
      </c>
    </row>
    <row r="139" spans="2:65" s="14" customFormat="1" x14ac:dyDescent="0.3">
      <c r="B139" s="229"/>
      <c r="C139" s="230"/>
      <c r="D139" s="231" t="s">
        <v>213</v>
      </c>
      <c r="E139" s="232" t="s">
        <v>2941</v>
      </c>
      <c r="F139" s="233" t="s">
        <v>225</v>
      </c>
      <c r="G139" s="230"/>
      <c r="H139" s="234">
        <v>6.3680000000000003</v>
      </c>
      <c r="I139" s="235"/>
      <c r="J139" s="230"/>
      <c r="K139" s="230"/>
      <c r="L139" s="236"/>
      <c r="M139" s="237"/>
      <c r="N139" s="238"/>
      <c r="O139" s="238"/>
      <c r="P139" s="238"/>
      <c r="Q139" s="238"/>
      <c r="R139" s="238"/>
      <c r="S139" s="238"/>
      <c r="T139" s="239"/>
      <c r="AT139" s="240" t="s">
        <v>213</v>
      </c>
      <c r="AU139" s="240" t="s">
        <v>86</v>
      </c>
      <c r="AV139" s="14" t="s">
        <v>211</v>
      </c>
      <c r="AW139" s="14" t="s">
        <v>41</v>
      </c>
      <c r="AX139" s="14" t="s">
        <v>22</v>
      </c>
      <c r="AY139" s="240" t="s">
        <v>203</v>
      </c>
    </row>
    <row r="140" spans="2:65" s="1" customFormat="1" ht="44.25" customHeight="1" x14ac:dyDescent="0.3">
      <c r="B140" s="35"/>
      <c r="C140" s="194" t="s">
        <v>204</v>
      </c>
      <c r="D140" s="194" t="s">
        <v>206</v>
      </c>
      <c r="E140" s="195" t="s">
        <v>2983</v>
      </c>
      <c r="F140" s="196" t="s">
        <v>2984</v>
      </c>
      <c r="G140" s="197" t="s">
        <v>228</v>
      </c>
      <c r="H140" s="198">
        <v>152.83199999999999</v>
      </c>
      <c r="I140" s="199"/>
      <c r="J140" s="200">
        <f>ROUND(I140*H140,2)</f>
        <v>0</v>
      </c>
      <c r="K140" s="196" t="s">
        <v>210</v>
      </c>
      <c r="L140" s="55"/>
      <c r="M140" s="201" t="s">
        <v>20</v>
      </c>
      <c r="N140" s="202" t="s">
        <v>49</v>
      </c>
      <c r="O140" s="3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AR140" s="18" t="s">
        <v>211</v>
      </c>
      <c r="AT140" s="18" t="s">
        <v>206</v>
      </c>
      <c r="AU140" s="18" t="s">
        <v>86</v>
      </c>
      <c r="AY140" s="18" t="s">
        <v>203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8" t="s">
        <v>22</v>
      </c>
      <c r="BK140" s="205">
        <f>ROUND(I140*H140,2)</f>
        <v>0</v>
      </c>
      <c r="BL140" s="18" t="s">
        <v>211</v>
      </c>
      <c r="BM140" s="18" t="s">
        <v>2985</v>
      </c>
    </row>
    <row r="141" spans="2:65" s="12" customFormat="1" x14ac:dyDescent="0.3">
      <c r="B141" s="206"/>
      <c r="C141" s="207"/>
      <c r="D141" s="208" t="s">
        <v>213</v>
      </c>
      <c r="E141" s="209" t="s">
        <v>20</v>
      </c>
      <c r="F141" s="210" t="s">
        <v>2950</v>
      </c>
      <c r="G141" s="207"/>
      <c r="H141" s="211" t="s">
        <v>20</v>
      </c>
      <c r="I141" s="212"/>
      <c r="J141" s="207"/>
      <c r="K141" s="207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213</v>
      </c>
      <c r="AU141" s="217" t="s">
        <v>86</v>
      </c>
      <c r="AV141" s="12" t="s">
        <v>22</v>
      </c>
      <c r="AW141" s="12" t="s">
        <v>41</v>
      </c>
      <c r="AX141" s="12" t="s">
        <v>78</v>
      </c>
      <c r="AY141" s="217" t="s">
        <v>203</v>
      </c>
    </row>
    <row r="142" spans="2:65" s="12" customFormat="1" x14ac:dyDescent="0.3">
      <c r="B142" s="206"/>
      <c r="C142" s="207"/>
      <c r="D142" s="208" t="s">
        <v>213</v>
      </c>
      <c r="E142" s="209" t="s">
        <v>20</v>
      </c>
      <c r="F142" s="210" t="s">
        <v>2986</v>
      </c>
      <c r="G142" s="207"/>
      <c r="H142" s="211" t="s">
        <v>20</v>
      </c>
      <c r="I142" s="212"/>
      <c r="J142" s="207"/>
      <c r="K142" s="207"/>
      <c r="L142" s="213"/>
      <c r="M142" s="214"/>
      <c r="N142" s="215"/>
      <c r="O142" s="215"/>
      <c r="P142" s="215"/>
      <c r="Q142" s="215"/>
      <c r="R142" s="215"/>
      <c r="S142" s="215"/>
      <c r="T142" s="216"/>
      <c r="AT142" s="217" t="s">
        <v>213</v>
      </c>
      <c r="AU142" s="217" t="s">
        <v>86</v>
      </c>
      <c r="AV142" s="12" t="s">
        <v>22</v>
      </c>
      <c r="AW142" s="12" t="s">
        <v>41</v>
      </c>
      <c r="AX142" s="12" t="s">
        <v>78</v>
      </c>
      <c r="AY142" s="217" t="s">
        <v>203</v>
      </c>
    </row>
    <row r="143" spans="2:65" s="13" customFormat="1" x14ac:dyDescent="0.3">
      <c r="B143" s="218"/>
      <c r="C143" s="219"/>
      <c r="D143" s="208" t="s">
        <v>213</v>
      </c>
      <c r="E143" s="220" t="s">
        <v>20</v>
      </c>
      <c r="F143" s="221" t="s">
        <v>2941</v>
      </c>
      <c r="G143" s="219"/>
      <c r="H143" s="222">
        <v>6.3680000000000003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213</v>
      </c>
      <c r="AU143" s="228" t="s">
        <v>86</v>
      </c>
      <c r="AV143" s="13" t="s">
        <v>86</v>
      </c>
      <c r="AW143" s="13" t="s">
        <v>41</v>
      </c>
      <c r="AX143" s="13" t="s">
        <v>78</v>
      </c>
      <c r="AY143" s="228" t="s">
        <v>203</v>
      </c>
    </row>
    <row r="144" spans="2:65" s="14" customFormat="1" x14ac:dyDescent="0.3">
      <c r="B144" s="229"/>
      <c r="C144" s="230"/>
      <c r="D144" s="208" t="s">
        <v>213</v>
      </c>
      <c r="E144" s="241" t="s">
        <v>20</v>
      </c>
      <c r="F144" s="242" t="s">
        <v>225</v>
      </c>
      <c r="G144" s="230"/>
      <c r="H144" s="243">
        <v>6.3680000000000003</v>
      </c>
      <c r="I144" s="235"/>
      <c r="J144" s="230"/>
      <c r="K144" s="230"/>
      <c r="L144" s="236"/>
      <c r="M144" s="237"/>
      <c r="N144" s="238"/>
      <c r="O144" s="238"/>
      <c r="P144" s="238"/>
      <c r="Q144" s="238"/>
      <c r="R144" s="238"/>
      <c r="S144" s="238"/>
      <c r="T144" s="239"/>
      <c r="AT144" s="240" t="s">
        <v>213</v>
      </c>
      <c r="AU144" s="240" t="s">
        <v>86</v>
      </c>
      <c r="AV144" s="14" t="s">
        <v>211</v>
      </c>
      <c r="AW144" s="14" t="s">
        <v>41</v>
      </c>
      <c r="AX144" s="14" t="s">
        <v>22</v>
      </c>
      <c r="AY144" s="240" t="s">
        <v>203</v>
      </c>
    </row>
    <row r="145" spans="2:65" s="13" customFormat="1" x14ac:dyDescent="0.3">
      <c r="B145" s="218"/>
      <c r="C145" s="219"/>
      <c r="D145" s="231" t="s">
        <v>213</v>
      </c>
      <c r="E145" s="219"/>
      <c r="F145" s="244" t="s">
        <v>2987</v>
      </c>
      <c r="G145" s="219"/>
      <c r="H145" s="245">
        <v>152.83199999999999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213</v>
      </c>
      <c r="AU145" s="228" t="s">
        <v>86</v>
      </c>
      <c r="AV145" s="13" t="s">
        <v>86</v>
      </c>
      <c r="AW145" s="13" t="s">
        <v>4</v>
      </c>
      <c r="AX145" s="13" t="s">
        <v>22</v>
      </c>
      <c r="AY145" s="228" t="s">
        <v>203</v>
      </c>
    </row>
    <row r="146" spans="2:65" s="1" customFormat="1" ht="22.5" customHeight="1" x14ac:dyDescent="0.3">
      <c r="B146" s="35"/>
      <c r="C146" s="194" t="s">
        <v>27</v>
      </c>
      <c r="D146" s="194" t="s">
        <v>206</v>
      </c>
      <c r="E146" s="195" t="s">
        <v>2988</v>
      </c>
      <c r="F146" s="196" t="s">
        <v>2989</v>
      </c>
      <c r="G146" s="197" t="s">
        <v>301</v>
      </c>
      <c r="H146" s="198">
        <v>9.5519999999999996</v>
      </c>
      <c r="I146" s="199"/>
      <c r="J146" s="200">
        <f>ROUND(I146*H146,2)</f>
        <v>0</v>
      </c>
      <c r="K146" s="196" t="s">
        <v>210</v>
      </c>
      <c r="L146" s="55"/>
      <c r="M146" s="201" t="s">
        <v>20</v>
      </c>
      <c r="N146" s="202" t="s">
        <v>49</v>
      </c>
      <c r="O146" s="36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AR146" s="18" t="s">
        <v>211</v>
      </c>
      <c r="AT146" s="18" t="s">
        <v>206</v>
      </c>
      <c r="AU146" s="18" t="s">
        <v>86</v>
      </c>
      <c r="AY146" s="18" t="s">
        <v>203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8" t="s">
        <v>22</v>
      </c>
      <c r="BK146" s="205">
        <f>ROUND(I146*H146,2)</f>
        <v>0</v>
      </c>
      <c r="BL146" s="18" t="s">
        <v>211</v>
      </c>
      <c r="BM146" s="18" t="s">
        <v>2990</v>
      </c>
    </row>
    <row r="147" spans="2:65" s="12" customFormat="1" x14ac:dyDescent="0.3">
      <c r="B147" s="206"/>
      <c r="C147" s="207"/>
      <c r="D147" s="208" t="s">
        <v>213</v>
      </c>
      <c r="E147" s="209" t="s">
        <v>20</v>
      </c>
      <c r="F147" s="210" t="s">
        <v>2950</v>
      </c>
      <c r="G147" s="207"/>
      <c r="H147" s="211" t="s">
        <v>20</v>
      </c>
      <c r="I147" s="212"/>
      <c r="J147" s="207"/>
      <c r="K147" s="207"/>
      <c r="L147" s="213"/>
      <c r="M147" s="214"/>
      <c r="N147" s="215"/>
      <c r="O147" s="215"/>
      <c r="P147" s="215"/>
      <c r="Q147" s="215"/>
      <c r="R147" s="215"/>
      <c r="S147" s="215"/>
      <c r="T147" s="216"/>
      <c r="AT147" s="217" t="s">
        <v>213</v>
      </c>
      <c r="AU147" s="217" t="s">
        <v>86</v>
      </c>
      <c r="AV147" s="12" t="s">
        <v>22</v>
      </c>
      <c r="AW147" s="12" t="s">
        <v>41</v>
      </c>
      <c r="AX147" s="12" t="s">
        <v>78</v>
      </c>
      <c r="AY147" s="217" t="s">
        <v>203</v>
      </c>
    </row>
    <row r="148" spans="2:65" s="12" customFormat="1" x14ac:dyDescent="0.3">
      <c r="B148" s="206"/>
      <c r="C148" s="207"/>
      <c r="D148" s="208" t="s">
        <v>213</v>
      </c>
      <c r="E148" s="209" t="s">
        <v>20</v>
      </c>
      <c r="F148" s="210" t="s">
        <v>2991</v>
      </c>
      <c r="G148" s="207"/>
      <c r="H148" s="211" t="s">
        <v>20</v>
      </c>
      <c r="I148" s="212"/>
      <c r="J148" s="207"/>
      <c r="K148" s="207"/>
      <c r="L148" s="213"/>
      <c r="M148" s="214"/>
      <c r="N148" s="215"/>
      <c r="O148" s="215"/>
      <c r="P148" s="215"/>
      <c r="Q148" s="215"/>
      <c r="R148" s="215"/>
      <c r="S148" s="215"/>
      <c r="T148" s="216"/>
      <c r="AT148" s="217" t="s">
        <v>213</v>
      </c>
      <c r="AU148" s="217" t="s">
        <v>86</v>
      </c>
      <c r="AV148" s="12" t="s">
        <v>22</v>
      </c>
      <c r="AW148" s="12" t="s">
        <v>41</v>
      </c>
      <c r="AX148" s="12" t="s">
        <v>78</v>
      </c>
      <c r="AY148" s="217" t="s">
        <v>203</v>
      </c>
    </row>
    <row r="149" spans="2:65" s="13" customFormat="1" x14ac:dyDescent="0.3">
      <c r="B149" s="218"/>
      <c r="C149" s="219"/>
      <c r="D149" s="208" t="s">
        <v>213</v>
      </c>
      <c r="E149" s="220" t="s">
        <v>20</v>
      </c>
      <c r="F149" s="221" t="s">
        <v>2992</v>
      </c>
      <c r="G149" s="219"/>
      <c r="H149" s="222">
        <v>9.5519999999999996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213</v>
      </c>
      <c r="AU149" s="228" t="s">
        <v>86</v>
      </c>
      <c r="AV149" s="13" t="s">
        <v>86</v>
      </c>
      <c r="AW149" s="13" t="s">
        <v>41</v>
      </c>
      <c r="AX149" s="13" t="s">
        <v>78</v>
      </c>
      <c r="AY149" s="228" t="s">
        <v>203</v>
      </c>
    </row>
    <row r="150" spans="2:65" s="14" customFormat="1" x14ac:dyDescent="0.3">
      <c r="B150" s="229"/>
      <c r="C150" s="230"/>
      <c r="D150" s="231" t="s">
        <v>213</v>
      </c>
      <c r="E150" s="232" t="s">
        <v>20</v>
      </c>
      <c r="F150" s="233" t="s">
        <v>225</v>
      </c>
      <c r="G150" s="230"/>
      <c r="H150" s="234">
        <v>9.5519999999999996</v>
      </c>
      <c r="I150" s="235"/>
      <c r="J150" s="230"/>
      <c r="K150" s="230"/>
      <c r="L150" s="236"/>
      <c r="M150" s="237"/>
      <c r="N150" s="238"/>
      <c r="O150" s="238"/>
      <c r="P150" s="238"/>
      <c r="Q150" s="238"/>
      <c r="R150" s="238"/>
      <c r="S150" s="238"/>
      <c r="T150" s="239"/>
      <c r="AT150" s="240" t="s">
        <v>213</v>
      </c>
      <c r="AU150" s="240" t="s">
        <v>86</v>
      </c>
      <c r="AV150" s="14" t="s">
        <v>211</v>
      </c>
      <c r="AW150" s="14" t="s">
        <v>41</v>
      </c>
      <c r="AX150" s="14" t="s">
        <v>22</v>
      </c>
      <c r="AY150" s="240" t="s">
        <v>203</v>
      </c>
    </row>
    <row r="151" spans="2:65" s="1" customFormat="1" ht="57" customHeight="1" x14ac:dyDescent="0.3">
      <c r="B151" s="35"/>
      <c r="C151" s="194" t="s">
        <v>298</v>
      </c>
      <c r="D151" s="194" t="s">
        <v>206</v>
      </c>
      <c r="E151" s="195" t="s">
        <v>2993</v>
      </c>
      <c r="F151" s="196" t="s">
        <v>2994</v>
      </c>
      <c r="G151" s="197" t="s">
        <v>209</v>
      </c>
      <c r="H151" s="198">
        <v>31.84</v>
      </c>
      <c r="I151" s="199"/>
      <c r="J151" s="200">
        <f>ROUND(I151*H151,2)</f>
        <v>0</v>
      </c>
      <c r="K151" s="196" t="s">
        <v>210</v>
      </c>
      <c r="L151" s="55"/>
      <c r="M151" s="201" t="s">
        <v>20</v>
      </c>
      <c r="N151" s="202" t="s">
        <v>49</v>
      </c>
      <c r="O151" s="36"/>
      <c r="P151" s="203">
        <f>O151*H151</f>
        <v>0</v>
      </c>
      <c r="Q151" s="203">
        <v>0</v>
      </c>
      <c r="R151" s="203">
        <f>Q151*H151</f>
        <v>0</v>
      </c>
      <c r="S151" s="203">
        <v>0.255</v>
      </c>
      <c r="T151" s="204">
        <f>S151*H151</f>
        <v>8.1191999999999993</v>
      </c>
      <c r="AR151" s="18" t="s">
        <v>211</v>
      </c>
      <c r="AT151" s="18" t="s">
        <v>206</v>
      </c>
      <c r="AU151" s="18" t="s">
        <v>86</v>
      </c>
      <c r="AY151" s="18" t="s">
        <v>203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8" t="s">
        <v>22</v>
      </c>
      <c r="BK151" s="205">
        <f>ROUND(I151*H151,2)</f>
        <v>0</v>
      </c>
      <c r="BL151" s="18" t="s">
        <v>211</v>
      </c>
      <c r="BM151" s="18" t="s">
        <v>2995</v>
      </c>
    </row>
    <row r="152" spans="2:65" s="12" customFormat="1" x14ac:dyDescent="0.3">
      <c r="B152" s="206"/>
      <c r="C152" s="207"/>
      <c r="D152" s="208" t="s">
        <v>213</v>
      </c>
      <c r="E152" s="209" t="s">
        <v>20</v>
      </c>
      <c r="F152" s="210" t="s">
        <v>2950</v>
      </c>
      <c r="G152" s="207"/>
      <c r="H152" s="211" t="s">
        <v>20</v>
      </c>
      <c r="I152" s="212"/>
      <c r="J152" s="207"/>
      <c r="K152" s="207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213</v>
      </c>
      <c r="AU152" s="217" t="s">
        <v>86</v>
      </c>
      <c r="AV152" s="12" t="s">
        <v>22</v>
      </c>
      <c r="AW152" s="12" t="s">
        <v>41</v>
      </c>
      <c r="AX152" s="12" t="s">
        <v>78</v>
      </c>
      <c r="AY152" s="217" t="s">
        <v>203</v>
      </c>
    </row>
    <row r="153" spans="2:65" s="12" customFormat="1" x14ac:dyDescent="0.3">
      <c r="B153" s="206"/>
      <c r="C153" s="207"/>
      <c r="D153" s="208" t="s">
        <v>213</v>
      </c>
      <c r="E153" s="209" t="s">
        <v>20</v>
      </c>
      <c r="F153" s="210" t="s">
        <v>2996</v>
      </c>
      <c r="G153" s="207"/>
      <c r="H153" s="211" t="s">
        <v>20</v>
      </c>
      <c r="I153" s="212"/>
      <c r="J153" s="207"/>
      <c r="K153" s="207"/>
      <c r="L153" s="213"/>
      <c r="M153" s="214"/>
      <c r="N153" s="215"/>
      <c r="O153" s="215"/>
      <c r="P153" s="215"/>
      <c r="Q153" s="215"/>
      <c r="R153" s="215"/>
      <c r="S153" s="215"/>
      <c r="T153" s="216"/>
      <c r="AT153" s="217" t="s">
        <v>213</v>
      </c>
      <c r="AU153" s="217" t="s">
        <v>86</v>
      </c>
      <c r="AV153" s="12" t="s">
        <v>22</v>
      </c>
      <c r="AW153" s="12" t="s">
        <v>41</v>
      </c>
      <c r="AX153" s="12" t="s">
        <v>78</v>
      </c>
      <c r="AY153" s="217" t="s">
        <v>203</v>
      </c>
    </row>
    <row r="154" spans="2:65" s="13" customFormat="1" x14ac:dyDescent="0.3">
      <c r="B154" s="218"/>
      <c r="C154" s="219"/>
      <c r="D154" s="208" t="s">
        <v>213</v>
      </c>
      <c r="E154" s="220" t="s">
        <v>20</v>
      </c>
      <c r="F154" s="221" t="s">
        <v>2997</v>
      </c>
      <c r="G154" s="219"/>
      <c r="H154" s="222">
        <v>31.84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213</v>
      </c>
      <c r="AU154" s="228" t="s">
        <v>86</v>
      </c>
      <c r="AV154" s="13" t="s">
        <v>86</v>
      </c>
      <c r="AW154" s="13" t="s">
        <v>41</v>
      </c>
      <c r="AX154" s="13" t="s">
        <v>78</v>
      </c>
      <c r="AY154" s="228" t="s">
        <v>203</v>
      </c>
    </row>
    <row r="155" spans="2:65" s="14" customFormat="1" x14ac:dyDescent="0.3">
      <c r="B155" s="229"/>
      <c r="C155" s="230"/>
      <c r="D155" s="208" t="s">
        <v>213</v>
      </c>
      <c r="E155" s="241" t="s">
        <v>20</v>
      </c>
      <c r="F155" s="242" t="s">
        <v>225</v>
      </c>
      <c r="G155" s="230"/>
      <c r="H155" s="243">
        <v>31.84</v>
      </c>
      <c r="I155" s="235"/>
      <c r="J155" s="230"/>
      <c r="K155" s="230"/>
      <c r="L155" s="236"/>
      <c r="M155" s="237"/>
      <c r="N155" s="238"/>
      <c r="O155" s="238"/>
      <c r="P155" s="238"/>
      <c r="Q155" s="238"/>
      <c r="R155" s="238"/>
      <c r="S155" s="238"/>
      <c r="T155" s="239"/>
      <c r="AT155" s="240" t="s">
        <v>213</v>
      </c>
      <c r="AU155" s="240" t="s">
        <v>86</v>
      </c>
      <c r="AV155" s="14" t="s">
        <v>211</v>
      </c>
      <c r="AW155" s="14" t="s">
        <v>41</v>
      </c>
      <c r="AX155" s="14" t="s">
        <v>22</v>
      </c>
      <c r="AY155" s="240" t="s">
        <v>203</v>
      </c>
    </row>
    <row r="156" spans="2:65" s="11" customFormat="1" ht="29.85" customHeight="1" x14ac:dyDescent="0.3">
      <c r="B156" s="177"/>
      <c r="C156" s="178"/>
      <c r="D156" s="191" t="s">
        <v>77</v>
      </c>
      <c r="E156" s="192" t="s">
        <v>204</v>
      </c>
      <c r="F156" s="192" t="s">
        <v>205</v>
      </c>
      <c r="G156" s="178"/>
      <c r="H156" s="178"/>
      <c r="I156" s="181"/>
      <c r="J156" s="193">
        <f>BK156</f>
        <v>0</v>
      </c>
      <c r="K156" s="178"/>
      <c r="L156" s="183"/>
      <c r="M156" s="184"/>
      <c r="N156" s="185"/>
      <c r="O156" s="185"/>
      <c r="P156" s="186">
        <f>SUM(P157:P242)</f>
        <v>0</v>
      </c>
      <c r="Q156" s="185"/>
      <c r="R156" s="186">
        <f>SUM(R157:R242)</f>
        <v>9.0845999999999996E-2</v>
      </c>
      <c r="S156" s="185"/>
      <c r="T156" s="187">
        <f>SUM(T157:T242)</f>
        <v>58.668891999999992</v>
      </c>
      <c r="AR156" s="188" t="s">
        <v>22</v>
      </c>
      <c r="AT156" s="189" t="s">
        <v>77</v>
      </c>
      <c r="AU156" s="189" t="s">
        <v>22</v>
      </c>
      <c r="AY156" s="188" t="s">
        <v>203</v>
      </c>
      <c r="BK156" s="190">
        <f>SUM(BK157:BK242)</f>
        <v>0</v>
      </c>
    </row>
    <row r="157" spans="2:65" s="1" customFormat="1" ht="22.5" customHeight="1" x14ac:dyDescent="0.3">
      <c r="B157" s="35"/>
      <c r="C157" s="194" t="s">
        <v>305</v>
      </c>
      <c r="D157" s="194" t="s">
        <v>206</v>
      </c>
      <c r="E157" s="195" t="s">
        <v>2998</v>
      </c>
      <c r="F157" s="196" t="s">
        <v>2999</v>
      </c>
      <c r="G157" s="197" t="s">
        <v>209</v>
      </c>
      <c r="H157" s="198">
        <v>288.81</v>
      </c>
      <c r="I157" s="199"/>
      <c r="J157" s="200">
        <f>ROUND(I157*H157,2)</f>
        <v>0</v>
      </c>
      <c r="K157" s="196" t="s">
        <v>20</v>
      </c>
      <c r="L157" s="55"/>
      <c r="M157" s="201" t="s">
        <v>20</v>
      </c>
      <c r="N157" s="202" t="s">
        <v>49</v>
      </c>
      <c r="O157" s="36"/>
      <c r="P157" s="203">
        <f>O157*H157</f>
        <v>0</v>
      </c>
      <c r="Q157" s="203">
        <v>0</v>
      </c>
      <c r="R157" s="203">
        <f>Q157*H157</f>
        <v>0</v>
      </c>
      <c r="S157" s="203">
        <v>6.0999999999999999E-2</v>
      </c>
      <c r="T157" s="204">
        <f>S157*H157</f>
        <v>17.61741</v>
      </c>
      <c r="AR157" s="18" t="s">
        <v>211</v>
      </c>
      <c r="AT157" s="18" t="s">
        <v>206</v>
      </c>
      <c r="AU157" s="18" t="s">
        <v>86</v>
      </c>
      <c r="AY157" s="18" t="s">
        <v>203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8" t="s">
        <v>22</v>
      </c>
      <c r="BK157" s="205">
        <f>ROUND(I157*H157,2)</f>
        <v>0</v>
      </c>
      <c r="BL157" s="18" t="s">
        <v>211</v>
      </c>
      <c r="BM157" s="18" t="s">
        <v>3000</v>
      </c>
    </row>
    <row r="158" spans="2:65" s="12" customFormat="1" x14ac:dyDescent="0.3">
      <c r="B158" s="206"/>
      <c r="C158" s="207"/>
      <c r="D158" s="208" t="s">
        <v>213</v>
      </c>
      <c r="E158" s="209" t="s">
        <v>20</v>
      </c>
      <c r="F158" s="210" t="s">
        <v>3001</v>
      </c>
      <c r="G158" s="207"/>
      <c r="H158" s="211" t="s">
        <v>20</v>
      </c>
      <c r="I158" s="212"/>
      <c r="J158" s="207"/>
      <c r="K158" s="207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213</v>
      </c>
      <c r="AU158" s="217" t="s">
        <v>86</v>
      </c>
      <c r="AV158" s="12" t="s">
        <v>22</v>
      </c>
      <c r="AW158" s="12" t="s">
        <v>41</v>
      </c>
      <c r="AX158" s="12" t="s">
        <v>78</v>
      </c>
      <c r="AY158" s="217" t="s">
        <v>203</v>
      </c>
    </row>
    <row r="159" spans="2:65" s="12" customFormat="1" x14ac:dyDescent="0.3">
      <c r="B159" s="206"/>
      <c r="C159" s="207"/>
      <c r="D159" s="208" t="s">
        <v>213</v>
      </c>
      <c r="E159" s="209" t="s">
        <v>20</v>
      </c>
      <c r="F159" s="210" t="s">
        <v>3002</v>
      </c>
      <c r="G159" s="207"/>
      <c r="H159" s="211" t="s">
        <v>20</v>
      </c>
      <c r="I159" s="212"/>
      <c r="J159" s="207"/>
      <c r="K159" s="207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213</v>
      </c>
      <c r="AU159" s="217" t="s">
        <v>86</v>
      </c>
      <c r="AV159" s="12" t="s">
        <v>22</v>
      </c>
      <c r="AW159" s="12" t="s">
        <v>41</v>
      </c>
      <c r="AX159" s="12" t="s">
        <v>78</v>
      </c>
      <c r="AY159" s="217" t="s">
        <v>203</v>
      </c>
    </row>
    <row r="160" spans="2:65" s="12" customFormat="1" x14ac:dyDescent="0.3">
      <c r="B160" s="206"/>
      <c r="C160" s="207"/>
      <c r="D160" s="208" t="s">
        <v>213</v>
      </c>
      <c r="E160" s="209" t="s">
        <v>20</v>
      </c>
      <c r="F160" s="210" t="s">
        <v>3003</v>
      </c>
      <c r="G160" s="207"/>
      <c r="H160" s="211" t="s">
        <v>20</v>
      </c>
      <c r="I160" s="212"/>
      <c r="J160" s="207"/>
      <c r="K160" s="207"/>
      <c r="L160" s="213"/>
      <c r="M160" s="214"/>
      <c r="N160" s="215"/>
      <c r="O160" s="215"/>
      <c r="P160" s="215"/>
      <c r="Q160" s="215"/>
      <c r="R160" s="215"/>
      <c r="S160" s="215"/>
      <c r="T160" s="216"/>
      <c r="AT160" s="217" t="s">
        <v>213</v>
      </c>
      <c r="AU160" s="217" t="s">
        <v>86</v>
      </c>
      <c r="AV160" s="12" t="s">
        <v>22</v>
      </c>
      <c r="AW160" s="12" t="s">
        <v>41</v>
      </c>
      <c r="AX160" s="12" t="s">
        <v>78</v>
      </c>
      <c r="AY160" s="217" t="s">
        <v>203</v>
      </c>
    </row>
    <row r="161" spans="2:65" s="13" customFormat="1" x14ac:dyDescent="0.3">
      <c r="B161" s="218"/>
      <c r="C161" s="219"/>
      <c r="D161" s="208" t="s">
        <v>213</v>
      </c>
      <c r="E161" s="220" t="s">
        <v>20</v>
      </c>
      <c r="F161" s="221" t="s">
        <v>3004</v>
      </c>
      <c r="G161" s="219"/>
      <c r="H161" s="222">
        <v>57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213</v>
      </c>
      <c r="AU161" s="228" t="s">
        <v>86</v>
      </c>
      <c r="AV161" s="13" t="s">
        <v>86</v>
      </c>
      <c r="AW161" s="13" t="s">
        <v>41</v>
      </c>
      <c r="AX161" s="13" t="s">
        <v>78</v>
      </c>
      <c r="AY161" s="228" t="s">
        <v>203</v>
      </c>
    </row>
    <row r="162" spans="2:65" s="12" customFormat="1" x14ac:dyDescent="0.3">
      <c r="B162" s="206"/>
      <c r="C162" s="207"/>
      <c r="D162" s="208" t="s">
        <v>213</v>
      </c>
      <c r="E162" s="209" t="s">
        <v>20</v>
      </c>
      <c r="F162" s="210" t="s">
        <v>1548</v>
      </c>
      <c r="G162" s="207"/>
      <c r="H162" s="211" t="s">
        <v>20</v>
      </c>
      <c r="I162" s="212"/>
      <c r="J162" s="207"/>
      <c r="K162" s="207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213</v>
      </c>
      <c r="AU162" s="217" t="s">
        <v>86</v>
      </c>
      <c r="AV162" s="12" t="s">
        <v>22</v>
      </c>
      <c r="AW162" s="12" t="s">
        <v>41</v>
      </c>
      <c r="AX162" s="12" t="s">
        <v>78</v>
      </c>
      <c r="AY162" s="217" t="s">
        <v>203</v>
      </c>
    </row>
    <row r="163" spans="2:65" s="13" customFormat="1" x14ac:dyDescent="0.3">
      <c r="B163" s="218"/>
      <c r="C163" s="219"/>
      <c r="D163" s="208" t="s">
        <v>213</v>
      </c>
      <c r="E163" s="220" t="s">
        <v>20</v>
      </c>
      <c r="F163" s="221" t="s">
        <v>3005</v>
      </c>
      <c r="G163" s="219"/>
      <c r="H163" s="222">
        <v>103.29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213</v>
      </c>
      <c r="AU163" s="228" t="s">
        <v>86</v>
      </c>
      <c r="AV163" s="13" t="s">
        <v>86</v>
      </c>
      <c r="AW163" s="13" t="s">
        <v>41</v>
      </c>
      <c r="AX163" s="13" t="s">
        <v>78</v>
      </c>
      <c r="AY163" s="228" t="s">
        <v>203</v>
      </c>
    </row>
    <row r="164" spans="2:65" s="12" customFormat="1" x14ac:dyDescent="0.3">
      <c r="B164" s="206"/>
      <c r="C164" s="207"/>
      <c r="D164" s="208" t="s">
        <v>213</v>
      </c>
      <c r="E164" s="209" t="s">
        <v>20</v>
      </c>
      <c r="F164" s="210" t="s">
        <v>3006</v>
      </c>
      <c r="G164" s="207"/>
      <c r="H164" s="211" t="s">
        <v>20</v>
      </c>
      <c r="I164" s="212"/>
      <c r="J164" s="207"/>
      <c r="K164" s="207"/>
      <c r="L164" s="213"/>
      <c r="M164" s="214"/>
      <c r="N164" s="215"/>
      <c r="O164" s="215"/>
      <c r="P164" s="215"/>
      <c r="Q164" s="215"/>
      <c r="R164" s="215"/>
      <c r="S164" s="215"/>
      <c r="T164" s="216"/>
      <c r="AT164" s="217" t="s">
        <v>213</v>
      </c>
      <c r="AU164" s="217" t="s">
        <v>86</v>
      </c>
      <c r="AV164" s="12" t="s">
        <v>22</v>
      </c>
      <c r="AW164" s="12" t="s">
        <v>41</v>
      </c>
      <c r="AX164" s="12" t="s">
        <v>78</v>
      </c>
      <c r="AY164" s="217" t="s">
        <v>203</v>
      </c>
    </row>
    <row r="165" spans="2:65" s="13" customFormat="1" x14ac:dyDescent="0.3">
      <c r="B165" s="218"/>
      <c r="C165" s="219"/>
      <c r="D165" s="208" t="s">
        <v>213</v>
      </c>
      <c r="E165" s="220" t="s">
        <v>20</v>
      </c>
      <c r="F165" s="221" t="s">
        <v>3007</v>
      </c>
      <c r="G165" s="219"/>
      <c r="H165" s="222">
        <v>58.32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213</v>
      </c>
      <c r="AU165" s="228" t="s">
        <v>86</v>
      </c>
      <c r="AV165" s="13" t="s">
        <v>86</v>
      </c>
      <c r="AW165" s="13" t="s">
        <v>41</v>
      </c>
      <c r="AX165" s="13" t="s">
        <v>78</v>
      </c>
      <c r="AY165" s="228" t="s">
        <v>203</v>
      </c>
    </row>
    <row r="166" spans="2:65" s="12" customFormat="1" x14ac:dyDescent="0.3">
      <c r="B166" s="206"/>
      <c r="C166" s="207"/>
      <c r="D166" s="208" t="s">
        <v>213</v>
      </c>
      <c r="E166" s="209" t="s">
        <v>20</v>
      </c>
      <c r="F166" s="210" t="s">
        <v>3008</v>
      </c>
      <c r="G166" s="207"/>
      <c r="H166" s="211" t="s">
        <v>20</v>
      </c>
      <c r="I166" s="212"/>
      <c r="J166" s="207"/>
      <c r="K166" s="207"/>
      <c r="L166" s="213"/>
      <c r="M166" s="214"/>
      <c r="N166" s="215"/>
      <c r="O166" s="215"/>
      <c r="P166" s="215"/>
      <c r="Q166" s="215"/>
      <c r="R166" s="215"/>
      <c r="S166" s="215"/>
      <c r="T166" s="216"/>
      <c r="AT166" s="217" t="s">
        <v>213</v>
      </c>
      <c r="AU166" s="217" t="s">
        <v>86</v>
      </c>
      <c r="AV166" s="12" t="s">
        <v>22</v>
      </c>
      <c r="AW166" s="12" t="s">
        <v>41</v>
      </c>
      <c r="AX166" s="12" t="s">
        <v>78</v>
      </c>
      <c r="AY166" s="217" t="s">
        <v>203</v>
      </c>
    </row>
    <row r="167" spans="2:65" s="13" customFormat="1" x14ac:dyDescent="0.3">
      <c r="B167" s="218"/>
      <c r="C167" s="219"/>
      <c r="D167" s="208" t="s">
        <v>213</v>
      </c>
      <c r="E167" s="220" t="s">
        <v>20</v>
      </c>
      <c r="F167" s="221" t="s">
        <v>3009</v>
      </c>
      <c r="G167" s="219"/>
      <c r="H167" s="222">
        <v>65.88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213</v>
      </c>
      <c r="AU167" s="228" t="s">
        <v>86</v>
      </c>
      <c r="AV167" s="13" t="s">
        <v>86</v>
      </c>
      <c r="AW167" s="13" t="s">
        <v>41</v>
      </c>
      <c r="AX167" s="13" t="s">
        <v>78</v>
      </c>
      <c r="AY167" s="228" t="s">
        <v>203</v>
      </c>
    </row>
    <row r="168" spans="2:65" s="12" customFormat="1" x14ac:dyDescent="0.3">
      <c r="B168" s="206"/>
      <c r="C168" s="207"/>
      <c r="D168" s="208" t="s">
        <v>213</v>
      </c>
      <c r="E168" s="209" t="s">
        <v>20</v>
      </c>
      <c r="F168" s="210" t="s">
        <v>3010</v>
      </c>
      <c r="G168" s="207"/>
      <c r="H168" s="211" t="s">
        <v>20</v>
      </c>
      <c r="I168" s="212"/>
      <c r="J168" s="207"/>
      <c r="K168" s="207"/>
      <c r="L168" s="213"/>
      <c r="M168" s="214"/>
      <c r="N168" s="215"/>
      <c r="O168" s="215"/>
      <c r="P168" s="215"/>
      <c r="Q168" s="215"/>
      <c r="R168" s="215"/>
      <c r="S168" s="215"/>
      <c r="T168" s="216"/>
      <c r="AT168" s="217" t="s">
        <v>213</v>
      </c>
      <c r="AU168" s="217" t="s">
        <v>86</v>
      </c>
      <c r="AV168" s="12" t="s">
        <v>22</v>
      </c>
      <c r="AW168" s="12" t="s">
        <v>41</v>
      </c>
      <c r="AX168" s="12" t="s">
        <v>78</v>
      </c>
      <c r="AY168" s="217" t="s">
        <v>203</v>
      </c>
    </row>
    <row r="169" spans="2:65" s="13" customFormat="1" x14ac:dyDescent="0.3">
      <c r="B169" s="218"/>
      <c r="C169" s="219"/>
      <c r="D169" s="208" t="s">
        <v>213</v>
      </c>
      <c r="E169" s="220" t="s">
        <v>20</v>
      </c>
      <c r="F169" s="221" t="s">
        <v>3011</v>
      </c>
      <c r="G169" s="219"/>
      <c r="H169" s="222">
        <v>4.32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213</v>
      </c>
      <c r="AU169" s="228" t="s">
        <v>86</v>
      </c>
      <c r="AV169" s="13" t="s">
        <v>86</v>
      </c>
      <c r="AW169" s="13" t="s">
        <v>41</v>
      </c>
      <c r="AX169" s="13" t="s">
        <v>78</v>
      </c>
      <c r="AY169" s="228" t="s">
        <v>203</v>
      </c>
    </row>
    <row r="170" spans="2:65" s="14" customFormat="1" x14ac:dyDescent="0.3">
      <c r="B170" s="229"/>
      <c r="C170" s="230"/>
      <c r="D170" s="231" t="s">
        <v>213</v>
      </c>
      <c r="E170" s="232" t="s">
        <v>20</v>
      </c>
      <c r="F170" s="233" t="s">
        <v>225</v>
      </c>
      <c r="G170" s="230"/>
      <c r="H170" s="234">
        <v>288.81</v>
      </c>
      <c r="I170" s="235"/>
      <c r="J170" s="230"/>
      <c r="K170" s="230"/>
      <c r="L170" s="236"/>
      <c r="M170" s="237"/>
      <c r="N170" s="238"/>
      <c r="O170" s="238"/>
      <c r="P170" s="238"/>
      <c r="Q170" s="238"/>
      <c r="R170" s="238"/>
      <c r="S170" s="238"/>
      <c r="T170" s="239"/>
      <c r="AT170" s="240" t="s">
        <v>213</v>
      </c>
      <c r="AU170" s="240" t="s">
        <v>86</v>
      </c>
      <c r="AV170" s="14" t="s">
        <v>211</v>
      </c>
      <c r="AW170" s="14" t="s">
        <v>41</v>
      </c>
      <c r="AX170" s="14" t="s">
        <v>22</v>
      </c>
      <c r="AY170" s="240" t="s">
        <v>203</v>
      </c>
    </row>
    <row r="171" spans="2:65" s="1" customFormat="1" ht="22.5" customHeight="1" x14ac:dyDescent="0.3">
      <c r="B171" s="35"/>
      <c r="C171" s="194" t="s">
        <v>311</v>
      </c>
      <c r="D171" s="194" t="s">
        <v>206</v>
      </c>
      <c r="E171" s="195" t="s">
        <v>3012</v>
      </c>
      <c r="F171" s="196" t="s">
        <v>3013</v>
      </c>
      <c r="G171" s="197" t="s">
        <v>209</v>
      </c>
      <c r="H171" s="198">
        <v>20.125</v>
      </c>
      <c r="I171" s="199"/>
      <c r="J171" s="200">
        <f>ROUND(I171*H171,2)</f>
        <v>0</v>
      </c>
      <c r="K171" s="196" t="s">
        <v>20</v>
      </c>
      <c r="L171" s="55"/>
      <c r="M171" s="201" t="s">
        <v>20</v>
      </c>
      <c r="N171" s="202" t="s">
        <v>49</v>
      </c>
      <c r="O171" s="36"/>
      <c r="P171" s="203">
        <f>O171*H171</f>
        <v>0</v>
      </c>
      <c r="Q171" s="203">
        <v>0</v>
      </c>
      <c r="R171" s="203">
        <f>Q171*H171</f>
        <v>0</v>
      </c>
      <c r="S171" s="203">
        <v>7.5999999999999998E-2</v>
      </c>
      <c r="T171" s="204">
        <f>S171*H171</f>
        <v>1.5294999999999999</v>
      </c>
      <c r="AR171" s="18" t="s">
        <v>211</v>
      </c>
      <c r="AT171" s="18" t="s">
        <v>206</v>
      </c>
      <c r="AU171" s="18" t="s">
        <v>86</v>
      </c>
      <c r="AY171" s="18" t="s">
        <v>203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8" t="s">
        <v>22</v>
      </c>
      <c r="BK171" s="205">
        <f>ROUND(I171*H171,2)</f>
        <v>0</v>
      </c>
      <c r="BL171" s="18" t="s">
        <v>211</v>
      </c>
      <c r="BM171" s="18" t="s">
        <v>3014</v>
      </c>
    </row>
    <row r="172" spans="2:65" s="12" customFormat="1" x14ac:dyDescent="0.3">
      <c r="B172" s="206"/>
      <c r="C172" s="207"/>
      <c r="D172" s="208" t="s">
        <v>213</v>
      </c>
      <c r="E172" s="209" t="s">
        <v>20</v>
      </c>
      <c r="F172" s="210" t="s">
        <v>3001</v>
      </c>
      <c r="G172" s="207"/>
      <c r="H172" s="211" t="s">
        <v>20</v>
      </c>
      <c r="I172" s="212"/>
      <c r="J172" s="207"/>
      <c r="K172" s="207"/>
      <c r="L172" s="213"/>
      <c r="M172" s="214"/>
      <c r="N172" s="215"/>
      <c r="O172" s="215"/>
      <c r="P172" s="215"/>
      <c r="Q172" s="215"/>
      <c r="R172" s="215"/>
      <c r="S172" s="215"/>
      <c r="T172" s="216"/>
      <c r="AT172" s="217" t="s">
        <v>213</v>
      </c>
      <c r="AU172" s="217" t="s">
        <v>86</v>
      </c>
      <c r="AV172" s="12" t="s">
        <v>22</v>
      </c>
      <c r="AW172" s="12" t="s">
        <v>41</v>
      </c>
      <c r="AX172" s="12" t="s">
        <v>78</v>
      </c>
      <c r="AY172" s="217" t="s">
        <v>203</v>
      </c>
    </row>
    <row r="173" spans="2:65" s="12" customFormat="1" x14ac:dyDescent="0.3">
      <c r="B173" s="206"/>
      <c r="C173" s="207"/>
      <c r="D173" s="208" t="s">
        <v>213</v>
      </c>
      <c r="E173" s="209" t="s">
        <v>20</v>
      </c>
      <c r="F173" s="210" t="s">
        <v>3015</v>
      </c>
      <c r="G173" s="207"/>
      <c r="H173" s="211" t="s">
        <v>20</v>
      </c>
      <c r="I173" s="212"/>
      <c r="J173" s="207"/>
      <c r="K173" s="207"/>
      <c r="L173" s="213"/>
      <c r="M173" s="214"/>
      <c r="N173" s="215"/>
      <c r="O173" s="215"/>
      <c r="P173" s="215"/>
      <c r="Q173" s="215"/>
      <c r="R173" s="215"/>
      <c r="S173" s="215"/>
      <c r="T173" s="216"/>
      <c r="AT173" s="217" t="s">
        <v>213</v>
      </c>
      <c r="AU173" s="217" t="s">
        <v>86</v>
      </c>
      <c r="AV173" s="12" t="s">
        <v>22</v>
      </c>
      <c r="AW173" s="12" t="s">
        <v>41</v>
      </c>
      <c r="AX173" s="12" t="s">
        <v>78</v>
      </c>
      <c r="AY173" s="217" t="s">
        <v>203</v>
      </c>
    </row>
    <row r="174" spans="2:65" s="12" customFormat="1" x14ac:dyDescent="0.3">
      <c r="B174" s="206"/>
      <c r="C174" s="207"/>
      <c r="D174" s="208" t="s">
        <v>213</v>
      </c>
      <c r="E174" s="209" t="s">
        <v>20</v>
      </c>
      <c r="F174" s="210" t="s">
        <v>3003</v>
      </c>
      <c r="G174" s="207"/>
      <c r="H174" s="211" t="s">
        <v>20</v>
      </c>
      <c r="I174" s="212"/>
      <c r="J174" s="207"/>
      <c r="K174" s="207"/>
      <c r="L174" s="213"/>
      <c r="M174" s="214"/>
      <c r="N174" s="215"/>
      <c r="O174" s="215"/>
      <c r="P174" s="215"/>
      <c r="Q174" s="215"/>
      <c r="R174" s="215"/>
      <c r="S174" s="215"/>
      <c r="T174" s="216"/>
      <c r="AT174" s="217" t="s">
        <v>213</v>
      </c>
      <c r="AU174" s="217" t="s">
        <v>86</v>
      </c>
      <c r="AV174" s="12" t="s">
        <v>22</v>
      </c>
      <c r="AW174" s="12" t="s">
        <v>41</v>
      </c>
      <c r="AX174" s="12" t="s">
        <v>78</v>
      </c>
      <c r="AY174" s="217" t="s">
        <v>203</v>
      </c>
    </row>
    <row r="175" spans="2:65" s="13" customFormat="1" x14ac:dyDescent="0.3">
      <c r="B175" s="218"/>
      <c r="C175" s="219"/>
      <c r="D175" s="208" t="s">
        <v>213</v>
      </c>
      <c r="E175" s="220" t="s">
        <v>20</v>
      </c>
      <c r="F175" s="221" t="s">
        <v>3016</v>
      </c>
      <c r="G175" s="219"/>
      <c r="H175" s="222">
        <v>5.32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213</v>
      </c>
      <c r="AU175" s="228" t="s">
        <v>86</v>
      </c>
      <c r="AV175" s="13" t="s">
        <v>86</v>
      </c>
      <c r="AW175" s="13" t="s">
        <v>41</v>
      </c>
      <c r="AX175" s="13" t="s">
        <v>78</v>
      </c>
      <c r="AY175" s="228" t="s">
        <v>203</v>
      </c>
    </row>
    <row r="176" spans="2:65" s="12" customFormat="1" x14ac:dyDescent="0.3">
      <c r="B176" s="206"/>
      <c r="C176" s="207"/>
      <c r="D176" s="208" t="s">
        <v>213</v>
      </c>
      <c r="E176" s="209" t="s">
        <v>20</v>
      </c>
      <c r="F176" s="210" t="s">
        <v>1548</v>
      </c>
      <c r="G176" s="207"/>
      <c r="H176" s="211" t="s">
        <v>20</v>
      </c>
      <c r="I176" s="212"/>
      <c r="J176" s="207"/>
      <c r="K176" s="207"/>
      <c r="L176" s="213"/>
      <c r="M176" s="214"/>
      <c r="N176" s="215"/>
      <c r="O176" s="215"/>
      <c r="P176" s="215"/>
      <c r="Q176" s="215"/>
      <c r="R176" s="215"/>
      <c r="S176" s="215"/>
      <c r="T176" s="216"/>
      <c r="AT176" s="217" t="s">
        <v>213</v>
      </c>
      <c r="AU176" s="217" t="s">
        <v>86</v>
      </c>
      <c r="AV176" s="12" t="s">
        <v>22</v>
      </c>
      <c r="AW176" s="12" t="s">
        <v>41</v>
      </c>
      <c r="AX176" s="12" t="s">
        <v>78</v>
      </c>
      <c r="AY176" s="217" t="s">
        <v>203</v>
      </c>
    </row>
    <row r="177" spans="2:65" s="13" customFormat="1" x14ac:dyDescent="0.3">
      <c r="B177" s="218"/>
      <c r="C177" s="219"/>
      <c r="D177" s="208" t="s">
        <v>213</v>
      </c>
      <c r="E177" s="220" t="s">
        <v>20</v>
      </c>
      <c r="F177" s="221" t="s">
        <v>3017</v>
      </c>
      <c r="G177" s="219"/>
      <c r="H177" s="222">
        <v>11.025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213</v>
      </c>
      <c r="AU177" s="228" t="s">
        <v>86</v>
      </c>
      <c r="AV177" s="13" t="s">
        <v>86</v>
      </c>
      <c r="AW177" s="13" t="s">
        <v>41</v>
      </c>
      <c r="AX177" s="13" t="s">
        <v>78</v>
      </c>
      <c r="AY177" s="228" t="s">
        <v>203</v>
      </c>
    </row>
    <row r="178" spans="2:65" s="12" customFormat="1" x14ac:dyDescent="0.3">
      <c r="B178" s="206"/>
      <c r="C178" s="207"/>
      <c r="D178" s="208" t="s">
        <v>213</v>
      </c>
      <c r="E178" s="209" t="s">
        <v>20</v>
      </c>
      <c r="F178" s="210" t="s">
        <v>3010</v>
      </c>
      <c r="G178" s="207"/>
      <c r="H178" s="211" t="s">
        <v>20</v>
      </c>
      <c r="I178" s="212"/>
      <c r="J178" s="207"/>
      <c r="K178" s="207"/>
      <c r="L178" s="213"/>
      <c r="M178" s="214"/>
      <c r="N178" s="215"/>
      <c r="O178" s="215"/>
      <c r="P178" s="215"/>
      <c r="Q178" s="215"/>
      <c r="R178" s="215"/>
      <c r="S178" s="215"/>
      <c r="T178" s="216"/>
      <c r="AT178" s="217" t="s">
        <v>213</v>
      </c>
      <c r="AU178" s="217" t="s">
        <v>86</v>
      </c>
      <c r="AV178" s="12" t="s">
        <v>22</v>
      </c>
      <c r="AW178" s="12" t="s">
        <v>41</v>
      </c>
      <c r="AX178" s="12" t="s">
        <v>78</v>
      </c>
      <c r="AY178" s="217" t="s">
        <v>203</v>
      </c>
    </row>
    <row r="179" spans="2:65" s="13" customFormat="1" x14ac:dyDescent="0.3">
      <c r="B179" s="218"/>
      <c r="C179" s="219"/>
      <c r="D179" s="208" t="s">
        <v>213</v>
      </c>
      <c r="E179" s="220" t="s">
        <v>20</v>
      </c>
      <c r="F179" s="221" t="s">
        <v>3018</v>
      </c>
      <c r="G179" s="219"/>
      <c r="H179" s="222">
        <v>3.78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213</v>
      </c>
      <c r="AU179" s="228" t="s">
        <v>86</v>
      </c>
      <c r="AV179" s="13" t="s">
        <v>86</v>
      </c>
      <c r="AW179" s="13" t="s">
        <v>41</v>
      </c>
      <c r="AX179" s="13" t="s">
        <v>78</v>
      </c>
      <c r="AY179" s="228" t="s">
        <v>203</v>
      </c>
    </row>
    <row r="180" spans="2:65" s="14" customFormat="1" x14ac:dyDescent="0.3">
      <c r="B180" s="229"/>
      <c r="C180" s="230"/>
      <c r="D180" s="231" t="s">
        <v>213</v>
      </c>
      <c r="E180" s="232" t="s">
        <v>20</v>
      </c>
      <c r="F180" s="233" t="s">
        <v>225</v>
      </c>
      <c r="G180" s="230"/>
      <c r="H180" s="234">
        <v>20.125</v>
      </c>
      <c r="I180" s="235"/>
      <c r="J180" s="230"/>
      <c r="K180" s="230"/>
      <c r="L180" s="236"/>
      <c r="M180" s="237"/>
      <c r="N180" s="238"/>
      <c r="O180" s="238"/>
      <c r="P180" s="238"/>
      <c r="Q180" s="238"/>
      <c r="R180" s="238"/>
      <c r="S180" s="238"/>
      <c r="T180" s="239"/>
      <c r="AT180" s="240" t="s">
        <v>213</v>
      </c>
      <c r="AU180" s="240" t="s">
        <v>86</v>
      </c>
      <c r="AV180" s="14" t="s">
        <v>211</v>
      </c>
      <c r="AW180" s="14" t="s">
        <v>41</v>
      </c>
      <c r="AX180" s="14" t="s">
        <v>22</v>
      </c>
      <c r="AY180" s="240" t="s">
        <v>203</v>
      </c>
    </row>
    <row r="181" spans="2:65" s="1" customFormat="1" ht="31.5" customHeight="1" x14ac:dyDescent="0.3">
      <c r="B181" s="35"/>
      <c r="C181" s="194" t="s">
        <v>317</v>
      </c>
      <c r="D181" s="194" t="s">
        <v>206</v>
      </c>
      <c r="E181" s="195" t="s">
        <v>3019</v>
      </c>
      <c r="F181" s="196" t="s">
        <v>3020</v>
      </c>
      <c r="G181" s="197" t="s">
        <v>320</v>
      </c>
      <c r="H181" s="198">
        <v>29.4</v>
      </c>
      <c r="I181" s="199"/>
      <c r="J181" s="200">
        <f>ROUND(I181*H181,2)</f>
        <v>0</v>
      </c>
      <c r="K181" s="196" t="s">
        <v>210</v>
      </c>
      <c r="L181" s="55"/>
      <c r="M181" s="201" t="s">
        <v>20</v>
      </c>
      <c r="N181" s="202" t="s">
        <v>49</v>
      </c>
      <c r="O181" s="36"/>
      <c r="P181" s="203">
        <f>O181*H181</f>
        <v>0</v>
      </c>
      <c r="Q181" s="203">
        <v>3.0899999999999999E-3</v>
      </c>
      <c r="R181" s="203">
        <f>Q181*H181</f>
        <v>9.0845999999999996E-2</v>
      </c>
      <c r="S181" s="203">
        <v>0.126</v>
      </c>
      <c r="T181" s="204">
        <f>S181*H181</f>
        <v>3.7043999999999997</v>
      </c>
      <c r="AR181" s="18" t="s">
        <v>211</v>
      </c>
      <c r="AT181" s="18" t="s">
        <v>206</v>
      </c>
      <c r="AU181" s="18" t="s">
        <v>86</v>
      </c>
      <c r="AY181" s="18" t="s">
        <v>203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8" t="s">
        <v>22</v>
      </c>
      <c r="BK181" s="205">
        <f>ROUND(I181*H181,2)</f>
        <v>0</v>
      </c>
      <c r="BL181" s="18" t="s">
        <v>211</v>
      </c>
      <c r="BM181" s="18" t="s">
        <v>3021</v>
      </c>
    </row>
    <row r="182" spans="2:65" s="12" customFormat="1" x14ac:dyDescent="0.3">
      <c r="B182" s="206"/>
      <c r="C182" s="207"/>
      <c r="D182" s="208" t="s">
        <v>213</v>
      </c>
      <c r="E182" s="209" t="s">
        <v>20</v>
      </c>
      <c r="F182" s="210" t="s">
        <v>3022</v>
      </c>
      <c r="G182" s="207"/>
      <c r="H182" s="211" t="s">
        <v>20</v>
      </c>
      <c r="I182" s="212"/>
      <c r="J182" s="207"/>
      <c r="K182" s="207"/>
      <c r="L182" s="213"/>
      <c r="M182" s="214"/>
      <c r="N182" s="215"/>
      <c r="O182" s="215"/>
      <c r="P182" s="215"/>
      <c r="Q182" s="215"/>
      <c r="R182" s="215"/>
      <c r="S182" s="215"/>
      <c r="T182" s="216"/>
      <c r="AT182" s="217" t="s">
        <v>213</v>
      </c>
      <c r="AU182" s="217" t="s">
        <v>86</v>
      </c>
      <c r="AV182" s="12" t="s">
        <v>22</v>
      </c>
      <c r="AW182" s="12" t="s">
        <v>41</v>
      </c>
      <c r="AX182" s="12" t="s">
        <v>78</v>
      </c>
      <c r="AY182" s="217" t="s">
        <v>203</v>
      </c>
    </row>
    <row r="183" spans="2:65" s="12" customFormat="1" x14ac:dyDescent="0.3">
      <c r="B183" s="206"/>
      <c r="C183" s="207"/>
      <c r="D183" s="208" t="s">
        <v>213</v>
      </c>
      <c r="E183" s="209" t="s">
        <v>20</v>
      </c>
      <c r="F183" s="210" t="s">
        <v>3023</v>
      </c>
      <c r="G183" s="207"/>
      <c r="H183" s="211" t="s">
        <v>20</v>
      </c>
      <c r="I183" s="212"/>
      <c r="J183" s="207"/>
      <c r="K183" s="207"/>
      <c r="L183" s="213"/>
      <c r="M183" s="214"/>
      <c r="N183" s="215"/>
      <c r="O183" s="215"/>
      <c r="P183" s="215"/>
      <c r="Q183" s="215"/>
      <c r="R183" s="215"/>
      <c r="S183" s="215"/>
      <c r="T183" s="216"/>
      <c r="AT183" s="217" t="s">
        <v>213</v>
      </c>
      <c r="AU183" s="217" t="s">
        <v>86</v>
      </c>
      <c r="AV183" s="12" t="s">
        <v>22</v>
      </c>
      <c r="AW183" s="12" t="s">
        <v>41</v>
      </c>
      <c r="AX183" s="12" t="s">
        <v>78</v>
      </c>
      <c r="AY183" s="217" t="s">
        <v>203</v>
      </c>
    </row>
    <row r="184" spans="2:65" s="12" customFormat="1" x14ac:dyDescent="0.3">
      <c r="B184" s="206"/>
      <c r="C184" s="207"/>
      <c r="D184" s="208" t="s">
        <v>213</v>
      </c>
      <c r="E184" s="209" t="s">
        <v>20</v>
      </c>
      <c r="F184" s="210" t="s">
        <v>3010</v>
      </c>
      <c r="G184" s="207"/>
      <c r="H184" s="211" t="s">
        <v>20</v>
      </c>
      <c r="I184" s="212"/>
      <c r="J184" s="207"/>
      <c r="K184" s="207"/>
      <c r="L184" s="213"/>
      <c r="M184" s="214"/>
      <c r="N184" s="215"/>
      <c r="O184" s="215"/>
      <c r="P184" s="215"/>
      <c r="Q184" s="215"/>
      <c r="R184" s="215"/>
      <c r="S184" s="215"/>
      <c r="T184" s="216"/>
      <c r="AT184" s="217" t="s">
        <v>213</v>
      </c>
      <c r="AU184" s="217" t="s">
        <v>86</v>
      </c>
      <c r="AV184" s="12" t="s">
        <v>22</v>
      </c>
      <c r="AW184" s="12" t="s">
        <v>41</v>
      </c>
      <c r="AX184" s="12" t="s">
        <v>78</v>
      </c>
      <c r="AY184" s="217" t="s">
        <v>203</v>
      </c>
    </row>
    <row r="185" spans="2:65" s="13" customFormat="1" x14ac:dyDescent="0.3">
      <c r="B185" s="218"/>
      <c r="C185" s="219"/>
      <c r="D185" s="208" t="s">
        <v>213</v>
      </c>
      <c r="E185" s="220" t="s">
        <v>20</v>
      </c>
      <c r="F185" s="221" t="s">
        <v>3024</v>
      </c>
      <c r="G185" s="219"/>
      <c r="H185" s="222">
        <v>29.4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213</v>
      </c>
      <c r="AU185" s="228" t="s">
        <v>86</v>
      </c>
      <c r="AV185" s="13" t="s">
        <v>86</v>
      </c>
      <c r="AW185" s="13" t="s">
        <v>41</v>
      </c>
      <c r="AX185" s="13" t="s">
        <v>78</v>
      </c>
      <c r="AY185" s="228" t="s">
        <v>203</v>
      </c>
    </row>
    <row r="186" spans="2:65" s="14" customFormat="1" x14ac:dyDescent="0.3">
      <c r="B186" s="229"/>
      <c r="C186" s="230"/>
      <c r="D186" s="231" t="s">
        <v>213</v>
      </c>
      <c r="E186" s="232" t="s">
        <v>20</v>
      </c>
      <c r="F186" s="233" t="s">
        <v>225</v>
      </c>
      <c r="G186" s="230"/>
      <c r="H186" s="234">
        <v>29.4</v>
      </c>
      <c r="I186" s="235"/>
      <c r="J186" s="230"/>
      <c r="K186" s="230"/>
      <c r="L186" s="236"/>
      <c r="M186" s="237"/>
      <c r="N186" s="238"/>
      <c r="O186" s="238"/>
      <c r="P186" s="238"/>
      <c r="Q186" s="238"/>
      <c r="R186" s="238"/>
      <c r="S186" s="238"/>
      <c r="T186" s="239"/>
      <c r="AT186" s="240" t="s">
        <v>213</v>
      </c>
      <c r="AU186" s="240" t="s">
        <v>86</v>
      </c>
      <c r="AV186" s="14" t="s">
        <v>211</v>
      </c>
      <c r="AW186" s="14" t="s">
        <v>41</v>
      </c>
      <c r="AX186" s="14" t="s">
        <v>22</v>
      </c>
      <c r="AY186" s="240" t="s">
        <v>203</v>
      </c>
    </row>
    <row r="187" spans="2:65" s="1" customFormat="1" ht="31.5" customHeight="1" x14ac:dyDescent="0.3">
      <c r="B187" s="35"/>
      <c r="C187" s="194" t="s">
        <v>8</v>
      </c>
      <c r="D187" s="194" t="s">
        <v>206</v>
      </c>
      <c r="E187" s="195" t="s">
        <v>3025</v>
      </c>
      <c r="F187" s="196" t="s">
        <v>3026</v>
      </c>
      <c r="G187" s="197" t="s">
        <v>209</v>
      </c>
      <c r="H187" s="198">
        <v>120.72</v>
      </c>
      <c r="I187" s="199"/>
      <c r="J187" s="200">
        <f>ROUND(I187*H187,2)</f>
        <v>0</v>
      </c>
      <c r="K187" s="196" t="s">
        <v>210</v>
      </c>
      <c r="L187" s="55"/>
      <c r="M187" s="201" t="s">
        <v>20</v>
      </c>
      <c r="N187" s="202" t="s">
        <v>49</v>
      </c>
      <c r="O187" s="36"/>
      <c r="P187" s="203">
        <f>O187*H187</f>
        <v>0</v>
      </c>
      <c r="Q187" s="203">
        <v>0</v>
      </c>
      <c r="R187" s="203">
        <f>Q187*H187</f>
        <v>0</v>
      </c>
      <c r="S187" s="203">
        <v>5.8999999999999997E-2</v>
      </c>
      <c r="T187" s="204">
        <f>S187*H187</f>
        <v>7.1224799999999995</v>
      </c>
      <c r="AR187" s="18" t="s">
        <v>211</v>
      </c>
      <c r="AT187" s="18" t="s">
        <v>206</v>
      </c>
      <c r="AU187" s="18" t="s">
        <v>86</v>
      </c>
      <c r="AY187" s="18" t="s">
        <v>203</v>
      </c>
      <c r="BE187" s="205">
        <f>IF(N187="základní",J187,0)</f>
        <v>0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8" t="s">
        <v>22</v>
      </c>
      <c r="BK187" s="205">
        <f>ROUND(I187*H187,2)</f>
        <v>0</v>
      </c>
      <c r="BL187" s="18" t="s">
        <v>211</v>
      </c>
      <c r="BM187" s="18" t="s">
        <v>3027</v>
      </c>
    </row>
    <row r="188" spans="2:65" s="12" customFormat="1" x14ac:dyDescent="0.3">
      <c r="B188" s="206"/>
      <c r="C188" s="207"/>
      <c r="D188" s="208" t="s">
        <v>213</v>
      </c>
      <c r="E188" s="209" t="s">
        <v>20</v>
      </c>
      <c r="F188" s="210" t="s">
        <v>3028</v>
      </c>
      <c r="G188" s="207"/>
      <c r="H188" s="211" t="s">
        <v>20</v>
      </c>
      <c r="I188" s="212"/>
      <c r="J188" s="207"/>
      <c r="K188" s="207"/>
      <c r="L188" s="213"/>
      <c r="M188" s="214"/>
      <c r="N188" s="215"/>
      <c r="O188" s="215"/>
      <c r="P188" s="215"/>
      <c r="Q188" s="215"/>
      <c r="R188" s="215"/>
      <c r="S188" s="215"/>
      <c r="T188" s="216"/>
      <c r="AT188" s="217" t="s">
        <v>213</v>
      </c>
      <c r="AU188" s="217" t="s">
        <v>86</v>
      </c>
      <c r="AV188" s="12" t="s">
        <v>22</v>
      </c>
      <c r="AW188" s="12" t="s">
        <v>41</v>
      </c>
      <c r="AX188" s="12" t="s">
        <v>78</v>
      </c>
      <c r="AY188" s="217" t="s">
        <v>203</v>
      </c>
    </row>
    <row r="189" spans="2:65" s="12" customFormat="1" x14ac:dyDescent="0.3">
      <c r="B189" s="206"/>
      <c r="C189" s="207"/>
      <c r="D189" s="208" t="s">
        <v>213</v>
      </c>
      <c r="E189" s="209" t="s">
        <v>20</v>
      </c>
      <c r="F189" s="210" t="s">
        <v>3029</v>
      </c>
      <c r="G189" s="207"/>
      <c r="H189" s="211" t="s">
        <v>20</v>
      </c>
      <c r="I189" s="212"/>
      <c r="J189" s="207"/>
      <c r="K189" s="207"/>
      <c r="L189" s="213"/>
      <c r="M189" s="214"/>
      <c r="N189" s="215"/>
      <c r="O189" s="215"/>
      <c r="P189" s="215"/>
      <c r="Q189" s="215"/>
      <c r="R189" s="215"/>
      <c r="S189" s="215"/>
      <c r="T189" s="216"/>
      <c r="AT189" s="217" t="s">
        <v>213</v>
      </c>
      <c r="AU189" s="217" t="s">
        <v>86</v>
      </c>
      <c r="AV189" s="12" t="s">
        <v>22</v>
      </c>
      <c r="AW189" s="12" t="s">
        <v>41</v>
      </c>
      <c r="AX189" s="12" t="s">
        <v>78</v>
      </c>
      <c r="AY189" s="217" t="s">
        <v>203</v>
      </c>
    </row>
    <row r="190" spans="2:65" s="12" customFormat="1" x14ac:dyDescent="0.3">
      <c r="B190" s="206"/>
      <c r="C190" s="207"/>
      <c r="D190" s="208" t="s">
        <v>213</v>
      </c>
      <c r="E190" s="209" t="s">
        <v>20</v>
      </c>
      <c r="F190" s="210" t="s">
        <v>3030</v>
      </c>
      <c r="G190" s="207"/>
      <c r="H190" s="211" t="s">
        <v>20</v>
      </c>
      <c r="I190" s="212"/>
      <c r="J190" s="207"/>
      <c r="K190" s="207"/>
      <c r="L190" s="213"/>
      <c r="M190" s="214"/>
      <c r="N190" s="215"/>
      <c r="O190" s="215"/>
      <c r="P190" s="215"/>
      <c r="Q190" s="215"/>
      <c r="R190" s="215"/>
      <c r="S190" s="215"/>
      <c r="T190" s="216"/>
      <c r="AT190" s="217" t="s">
        <v>213</v>
      </c>
      <c r="AU190" s="217" t="s">
        <v>86</v>
      </c>
      <c r="AV190" s="12" t="s">
        <v>22</v>
      </c>
      <c r="AW190" s="12" t="s">
        <v>41</v>
      </c>
      <c r="AX190" s="12" t="s">
        <v>78</v>
      </c>
      <c r="AY190" s="217" t="s">
        <v>203</v>
      </c>
    </row>
    <row r="191" spans="2:65" s="13" customFormat="1" x14ac:dyDescent="0.3">
      <c r="B191" s="218"/>
      <c r="C191" s="219"/>
      <c r="D191" s="208" t="s">
        <v>213</v>
      </c>
      <c r="E191" s="220" t="s">
        <v>20</v>
      </c>
      <c r="F191" s="221" t="s">
        <v>3031</v>
      </c>
      <c r="G191" s="219"/>
      <c r="H191" s="222">
        <v>39.520000000000003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213</v>
      </c>
      <c r="AU191" s="228" t="s">
        <v>86</v>
      </c>
      <c r="AV191" s="13" t="s">
        <v>86</v>
      </c>
      <c r="AW191" s="13" t="s">
        <v>41</v>
      </c>
      <c r="AX191" s="13" t="s">
        <v>78</v>
      </c>
      <c r="AY191" s="228" t="s">
        <v>203</v>
      </c>
    </row>
    <row r="192" spans="2:65" s="12" customFormat="1" x14ac:dyDescent="0.3">
      <c r="B192" s="206"/>
      <c r="C192" s="207"/>
      <c r="D192" s="208" t="s">
        <v>213</v>
      </c>
      <c r="E192" s="209" t="s">
        <v>20</v>
      </c>
      <c r="F192" s="210" t="s">
        <v>3032</v>
      </c>
      <c r="G192" s="207"/>
      <c r="H192" s="211" t="s">
        <v>20</v>
      </c>
      <c r="I192" s="212"/>
      <c r="J192" s="207"/>
      <c r="K192" s="207"/>
      <c r="L192" s="213"/>
      <c r="M192" s="214"/>
      <c r="N192" s="215"/>
      <c r="O192" s="215"/>
      <c r="P192" s="215"/>
      <c r="Q192" s="215"/>
      <c r="R192" s="215"/>
      <c r="S192" s="215"/>
      <c r="T192" s="216"/>
      <c r="AT192" s="217" t="s">
        <v>213</v>
      </c>
      <c r="AU192" s="217" t="s">
        <v>86</v>
      </c>
      <c r="AV192" s="12" t="s">
        <v>22</v>
      </c>
      <c r="AW192" s="12" t="s">
        <v>41</v>
      </c>
      <c r="AX192" s="12" t="s">
        <v>78</v>
      </c>
      <c r="AY192" s="217" t="s">
        <v>203</v>
      </c>
    </row>
    <row r="193" spans="2:65" s="13" customFormat="1" x14ac:dyDescent="0.3">
      <c r="B193" s="218"/>
      <c r="C193" s="219"/>
      <c r="D193" s="208" t="s">
        <v>213</v>
      </c>
      <c r="E193" s="220" t="s">
        <v>20</v>
      </c>
      <c r="F193" s="221" t="s">
        <v>3033</v>
      </c>
      <c r="G193" s="219"/>
      <c r="H193" s="222">
        <v>35.200000000000003</v>
      </c>
      <c r="I193" s="223"/>
      <c r="J193" s="219"/>
      <c r="K193" s="219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213</v>
      </c>
      <c r="AU193" s="228" t="s">
        <v>86</v>
      </c>
      <c r="AV193" s="13" t="s">
        <v>86</v>
      </c>
      <c r="AW193" s="13" t="s">
        <v>41</v>
      </c>
      <c r="AX193" s="13" t="s">
        <v>78</v>
      </c>
      <c r="AY193" s="228" t="s">
        <v>203</v>
      </c>
    </row>
    <row r="194" spans="2:65" s="12" customFormat="1" x14ac:dyDescent="0.3">
      <c r="B194" s="206"/>
      <c r="C194" s="207"/>
      <c r="D194" s="208" t="s">
        <v>213</v>
      </c>
      <c r="E194" s="209" t="s">
        <v>20</v>
      </c>
      <c r="F194" s="210" t="s">
        <v>3034</v>
      </c>
      <c r="G194" s="207"/>
      <c r="H194" s="211" t="s">
        <v>20</v>
      </c>
      <c r="I194" s="212"/>
      <c r="J194" s="207"/>
      <c r="K194" s="207"/>
      <c r="L194" s="213"/>
      <c r="M194" s="214"/>
      <c r="N194" s="215"/>
      <c r="O194" s="215"/>
      <c r="P194" s="215"/>
      <c r="Q194" s="215"/>
      <c r="R194" s="215"/>
      <c r="S194" s="215"/>
      <c r="T194" s="216"/>
      <c r="AT194" s="217" t="s">
        <v>213</v>
      </c>
      <c r="AU194" s="217" t="s">
        <v>86</v>
      </c>
      <c r="AV194" s="12" t="s">
        <v>22</v>
      </c>
      <c r="AW194" s="12" t="s">
        <v>41</v>
      </c>
      <c r="AX194" s="12" t="s">
        <v>78</v>
      </c>
      <c r="AY194" s="217" t="s">
        <v>203</v>
      </c>
    </row>
    <row r="195" spans="2:65" s="13" customFormat="1" x14ac:dyDescent="0.3">
      <c r="B195" s="218"/>
      <c r="C195" s="219"/>
      <c r="D195" s="208" t="s">
        <v>213</v>
      </c>
      <c r="E195" s="220" t="s">
        <v>20</v>
      </c>
      <c r="F195" s="221" t="s">
        <v>3033</v>
      </c>
      <c r="G195" s="219"/>
      <c r="H195" s="222">
        <v>35.200000000000003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213</v>
      </c>
      <c r="AU195" s="228" t="s">
        <v>86</v>
      </c>
      <c r="AV195" s="13" t="s">
        <v>86</v>
      </c>
      <c r="AW195" s="13" t="s">
        <v>41</v>
      </c>
      <c r="AX195" s="13" t="s">
        <v>78</v>
      </c>
      <c r="AY195" s="228" t="s">
        <v>203</v>
      </c>
    </row>
    <row r="196" spans="2:65" s="12" customFormat="1" x14ac:dyDescent="0.3">
      <c r="B196" s="206"/>
      <c r="C196" s="207"/>
      <c r="D196" s="208" t="s">
        <v>213</v>
      </c>
      <c r="E196" s="209" t="s">
        <v>20</v>
      </c>
      <c r="F196" s="210" t="s">
        <v>3035</v>
      </c>
      <c r="G196" s="207"/>
      <c r="H196" s="211" t="s">
        <v>20</v>
      </c>
      <c r="I196" s="212"/>
      <c r="J196" s="207"/>
      <c r="K196" s="207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213</v>
      </c>
      <c r="AU196" s="217" t="s">
        <v>86</v>
      </c>
      <c r="AV196" s="12" t="s">
        <v>22</v>
      </c>
      <c r="AW196" s="12" t="s">
        <v>41</v>
      </c>
      <c r="AX196" s="12" t="s">
        <v>78</v>
      </c>
      <c r="AY196" s="217" t="s">
        <v>203</v>
      </c>
    </row>
    <row r="197" spans="2:65" s="13" customFormat="1" x14ac:dyDescent="0.3">
      <c r="B197" s="218"/>
      <c r="C197" s="219"/>
      <c r="D197" s="208" t="s">
        <v>213</v>
      </c>
      <c r="E197" s="220" t="s">
        <v>20</v>
      </c>
      <c r="F197" s="221" t="s">
        <v>3036</v>
      </c>
      <c r="G197" s="219"/>
      <c r="H197" s="222">
        <v>10.8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213</v>
      </c>
      <c r="AU197" s="228" t="s">
        <v>86</v>
      </c>
      <c r="AV197" s="13" t="s">
        <v>86</v>
      </c>
      <c r="AW197" s="13" t="s">
        <v>41</v>
      </c>
      <c r="AX197" s="13" t="s">
        <v>78</v>
      </c>
      <c r="AY197" s="228" t="s">
        <v>203</v>
      </c>
    </row>
    <row r="198" spans="2:65" s="14" customFormat="1" x14ac:dyDescent="0.3">
      <c r="B198" s="229"/>
      <c r="C198" s="230"/>
      <c r="D198" s="231" t="s">
        <v>213</v>
      </c>
      <c r="E198" s="232" t="s">
        <v>20</v>
      </c>
      <c r="F198" s="233" t="s">
        <v>225</v>
      </c>
      <c r="G198" s="230"/>
      <c r="H198" s="234">
        <v>120.72</v>
      </c>
      <c r="I198" s="235"/>
      <c r="J198" s="230"/>
      <c r="K198" s="230"/>
      <c r="L198" s="236"/>
      <c r="M198" s="237"/>
      <c r="N198" s="238"/>
      <c r="O198" s="238"/>
      <c r="P198" s="238"/>
      <c r="Q198" s="238"/>
      <c r="R198" s="238"/>
      <c r="S198" s="238"/>
      <c r="T198" s="239"/>
      <c r="AT198" s="240" t="s">
        <v>213</v>
      </c>
      <c r="AU198" s="240" t="s">
        <v>86</v>
      </c>
      <c r="AV198" s="14" t="s">
        <v>211</v>
      </c>
      <c r="AW198" s="14" t="s">
        <v>41</v>
      </c>
      <c r="AX198" s="14" t="s">
        <v>22</v>
      </c>
      <c r="AY198" s="240" t="s">
        <v>203</v>
      </c>
    </row>
    <row r="199" spans="2:65" s="1" customFormat="1" ht="31.5" customHeight="1" x14ac:dyDescent="0.3">
      <c r="B199" s="35"/>
      <c r="C199" s="194" t="s">
        <v>336</v>
      </c>
      <c r="D199" s="194" t="s">
        <v>206</v>
      </c>
      <c r="E199" s="195" t="s">
        <v>3037</v>
      </c>
      <c r="F199" s="196" t="s">
        <v>3038</v>
      </c>
      <c r="G199" s="197" t="s">
        <v>209</v>
      </c>
      <c r="H199" s="198">
        <v>153.6</v>
      </c>
      <c r="I199" s="199"/>
      <c r="J199" s="200">
        <f>ROUND(I199*H199,2)</f>
        <v>0</v>
      </c>
      <c r="K199" s="196" t="s">
        <v>210</v>
      </c>
      <c r="L199" s="55"/>
      <c r="M199" s="201" t="s">
        <v>20</v>
      </c>
      <c r="N199" s="202" t="s">
        <v>49</v>
      </c>
      <c r="O199" s="36"/>
      <c r="P199" s="203">
        <f>O199*H199</f>
        <v>0</v>
      </c>
      <c r="Q199" s="203">
        <v>0</v>
      </c>
      <c r="R199" s="203">
        <f>Q199*H199</f>
        <v>0</v>
      </c>
      <c r="S199" s="203">
        <v>8.8999999999999996E-2</v>
      </c>
      <c r="T199" s="204">
        <f>S199*H199</f>
        <v>13.670399999999999</v>
      </c>
      <c r="AR199" s="18" t="s">
        <v>211</v>
      </c>
      <c r="AT199" s="18" t="s">
        <v>206</v>
      </c>
      <c r="AU199" s="18" t="s">
        <v>86</v>
      </c>
      <c r="AY199" s="18" t="s">
        <v>203</v>
      </c>
      <c r="BE199" s="205">
        <f>IF(N199="základní",J199,0)</f>
        <v>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8" t="s">
        <v>22</v>
      </c>
      <c r="BK199" s="205">
        <f>ROUND(I199*H199,2)</f>
        <v>0</v>
      </c>
      <c r="BL199" s="18" t="s">
        <v>211</v>
      </c>
      <c r="BM199" s="18" t="s">
        <v>3039</v>
      </c>
    </row>
    <row r="200" spans="2:65" s="12" customFormat="1" x14ac:dyDescent="0.3">
      <c r="B200" s="206"/>
      <c r="C200" s="207"/>
      <c r="D200" s="208" t="s">
        <v>213</v>
      </c>
      <c r="E200" s="209" t="s">
        <v>20</v>
      </c>
      <c r="F200" s="210" t="s">
        <v>2950</v>
      </c>
      <c r="G200" s="207"/>
      <c r="H200" s="211" t="s">
        <v>20</v>
      </c>
      <c r="I200" s="212"/>
      <c r="J200" s="207"/>
      <c r="K200" s="207"/>
      <c r="L200" s="213"/>
      <c r="M200" s="214"/>
      <c r="N200" s="215"/>
      <c r="O200" s="215"/>
      <c r="P200" s="215"/>
      <c r="Q200" s="215"/>
      <c r="R200" s="215"/>
      <c r="S200" s="215"/>
      <c r="T200" s="216"/>
      <c r="AT200" s="217" t="s">
        <v>213</v>
      </c>
      <c r="AU200" s="217" t="s">
        <v>86</v>
      </c>
      <c r="AV200" s="12" t="s">
        <v>22</v>
      </c>
      <c r="AW200" s="12" t="s">
        <v>41</v>
      </c>
      <c r="AX200" s="12" t="s">
        <v>78</v>
      </c>
      <c r="AY200" s="217" t="s">
        <v>203</v>
      </c>
    </row>
    <row r="201" spans="2:65" s="12" customFormat="1" x14ac:dyDescent="0.3">
      <c r="B201" s="206"/>
      <c r="C201" s="207"/>
      <c r="D201" s="208" t="s">
        <v>213</v>
      </c>
      <c r="E201" s="209" t="s">
        <v>20</v>
      </c>
      <c r="F201" s="210" t="s">
        <v>3040</v>
      </c>
      <c r="G201" s="207"/>
      <c r="H201" s="211" t="s">
        <v>20</v>
      </c>
      <c r="I201" s="212"/>
      <c r="J201" s="207"/>
      <c r="K201" s="207"/>
      <c r="L201" s="213"/>
      <c r="M201" s="214"/>
      <c r="N201" s="215"/>
      <c r="O201" s="215"/>
      <c r="P201" s="215"/>
      <c r="Q201" s="215"/>
      <c r="R201" s="215"/>
      <c r="S201" s="215"/>
      <c r="T201" s="216"/>
      <c r="AT201" s="217" t="s">
        <v>213</v>
      </c>
      <c r="AU201" s="217" t="s">
        <v>86</v>
      </c>
      <c r="AV201" s="12" t="s">
        <v>22</v>
      </c>
      <c r="AW201" s="12" t="s">
        <v>41</v>
      </c>
      <c r="AX201" s="12" t="s">
        <v>78</v>
      </c>
      <c r="AY201" s="217" t="s">
        <v>203</v>
      </c>
    </row>
    <row r="202" spans="2:65" s="13" customFormat="1" x14ac:dyDescent="0.3">
      <c r="B202" s="218"/>
      <c r="C202" s="219"/>
      <c r="D202" s="208" t="s">
        <v>213</v>
      </c>
      <c r="E202" s="220" t="s">
        <v>20</v>
      </c>
      <c r="F202" s="221" t="s">
        <v>3041</v>
      </c>
      <c r="G202" s="219"/>
      <c r="H202" s="222">
        <v>153.6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213</v>
      </c>
      <c r="AU202" s="228" t="s">
        <v>86</v>
      </c>
      <c r="AV202" s="13" t="s">
        <v>86</v>
      </c>
      <c r="AW202" s="13" t="s">
        <v>41</v>
      </c>
      <c r="AX202" s="13" t="s">
        <v>78</v>
      </c>
      <c r="AY202" s="228" t="s">
        <v>203</v>
      </c>
    </row>
    <row r="203" spans="2:65" s="14" customFormat="1" x14ac:dyDescent="0.3">
      <c r="B203" s="229"/>
      <c r="C203" s="230"/>
      <c r="D203" s="231" t="s">
        <v>213</v>
      </c>
      <c r="E203" s="232" t="s">
        <v>20</v>
      </c>
      <c r="F203" s="233" t="s">
        <v>225</v>
      </c>
      <c r="G203" s="230"/>
      <c r="H203" s="234">
        <v>153.6</v>
      </c>
      <c r="I203" s="235"/>
      <c r="J203" s="230"/>
      <c r="K203" s="230"/>
      <c r="L203" s="236"/>
      <c r="M203" s="237"/>
      <c r="N203" s="238"/>
      <c r="O203" s="238"/>
      <c r="P203" s="238"/>
      <c r="Q203" s="238"/>
      <c r="R203" s="238"/>
      <c r="S203" s="238"/>
      <c r="T203" s="239"/>
      <c r="AT203" s="240" t="s">
        <v>213</v>
      </c>
      <c r="AU203" s="240" t="s">
        <v>86</v>
      </c>
      <c r="AV203" s="14" t="s">
        <v>211</v>
      </c>
      <c r="AW203" s="14" t="s">
        <v>41</v>
      </c>
      <c r="AX203" s="14" t="s">
        <v>22</v>
      </c>
      <c r="AY203" s="240" t="s">
        <v>203</v>
      </c>
    </row>
    <row r="204" spans="2:65" s="1" customFormat="1" ht="22.5" customHeight="1" x14ac:dyDescent="0.3">
      <c r="B204" s="35"/>
      <c r="C204" s="194" t="s">
        <v>340</v>
      </c>
      <c r="D204" s="194" t="s">
        <v>206</v>
      </c>
      <c r="E204" s="195" t="s">
        <v>3042</v>
      </c>
      <c r="F204" s="196" t="s">
        <v>3043</v>
      </c>
      <c r="G204" s="197" t="s">
        <v>209</v>
      </c>
      <c r="H204" s="198">
        <v>2276.4699999999998</v>
      </c>
      <c r="I204" s="199"/>
      <c r="J204" s="200">
        <f>ROUND(I204*H204,2)</f>
        <v>0</v>
      </c>
      <c r="K204" s="196" t="s">
        <v>20</v>
      </c>
      <c r="L204" s="55"/>
      <c r="M204" s="201" t="s">
        <v>20</v>
      </c>
      <c r="N204" s="202" t="s">
        <v>49</v>
      </c>
      <c r="O204" s="36"/>
      <c r="P204" s="203">
        <f>O204*H204</f>
        <v>0</v>
      </c>
      <c r="Q204" s="203">
        <v>0</v>
      </c>
      <c r="R204" s="203">
        <f>Q204*H204</f>
        <v>0</v>
      </c>
      <c r="S204" s="203">
        <v>6.6E-3</v>
      </c>
      <c r="T204" s="204">
        <f>S204*H204</f>
        <v>15.024701999999998</v>
      </c>
      <c r="AR204" s="18" t="s">
        <v>211</v>
      </c>
      <c r="AT204" s="18" t="s">
        <v>206</v>
      </c>
      <c r="AU204" s="18" t="s">
        <v>86</v>
      </c>
      <c r="AY204" s="18" t="s">
        <v>203</v>
      </c>
      <c r="BE204" s="205">
        <f>IF(N204="základní",J204,0)</f>
        <v>0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8" t="s">
        <v>22</v>
      </c>
      <c r="BK204" s="205">
        <f>ROUND(I204*H204,2)</f>
        <v>0</v>
      </c>
      <c r="BL204" s="18" t="s">
        <v>211</v>
      </c>
      <c r="BM204" s="18" t="s">
        <v>3044</v>
      </c>
    </row>
    <row r="205" spans="2:65" s="12" customFormat="1" x14ac:dyDescent="0.3">
      <c r="B205" s="206"/>
      <c r="C205" s="207"/>
      <c r="D205" s="208" t="s">
        <v>213</v>
      </c>
      <c r="E205" s="209" t="s">
        <v>20</v>
      </c>
      <c r="F205" s="210" t="s">
        <v>3045</v>
      </c>
      <c r="G205" s="207"/>
      <c r="H205" s="211" t="s">
        <v>20</v>
      </c>
      <c r="I205" s="212"/>
      <c r="J205" s="207"/>
      <c r="K205" s="207"/>
      <c r="L205" s="213"/>
      <c r="M205" s="214"/>
      <c r="N205" s="215"/>
      <c r="O205" s="215"/>
      <c r="P205" s="215"/>
      <c r="Q205" s="215"/>
      <c r="R205" s="215"/>
      <c r="S205" s="215"/>
      <c r="T205" s="216"/>
      <c r="AT205" s="217" t="s">
        <v>213</v>
      </c>
      <c r="AU205" s="217" t="s">
        <v>86</v>
      </c>
      <c r="AV205" s="12" t="s">
        <v>22</v>
      </c>
      <c r="AW205" s="12" t="s">
        <v>41</v>
      </c>
      <c r="AX205" s="12" t="s">
        <v>78</v>
      </c>
      <c r="AY205" s="217" t="s">
        <v>203</v>
      </c>
    </row>
    <row r="206" spans="2:65" s="12" customFormat="1" x14ac:dyDescent="0.3">
      <c r="B206" s="206"/>
      <c r="C206" s="207"/>
      <c r="D206" s="208" t="s">
        <v>213</v>
      </c>
      <c r="E206" s="209" t="s">
        <v>20</v>
      </c>
      <c r="F206" s="210" t="s">
        <v>3046</v>
      </c>
      <c r="G206" s="207"/>
      <c r="H206" s="211" t="s">
        <v>20</v>
      </c>
      <c r="I206" s="212"/>
      <c r="J206" s="207"/>
      <c r="K206" s="207"/>
      <c r="L206" s="213"/>
      <c r="M206" s="214"/>
      <c r="N206" s="215"/>
      <c r="O206" s="215"/>
      <c r="P206" s="215"/>
      <c r="Q206" s="215"/>
      <c r="R206" s="215"/>
      <c r="S206" s="215"/>
      <c r="T206" s="216"/>
      <c r="AT206" s="217" t="s">
        <v>213</v>
      </c>
      <c r="AU206" s="217" t="s">
        <v>86</v>
      </c>
      <c r="AV206" s="12" t="s">
        <v>22</v>
      </c>
      <c r="AW206" s="12" t="s">
        <v>41</v>
      </c>
      <c r="AX206" s="12" t="s">
        <v>78</v>
      </c>
      <c r="AY206" s="217" t="s">
        <v>203</v>
      </c>
    </row>
    <row r="207" spans="2:65" s="12" customFormat="1" x14ac:dyDescent="0.3">
      <c r="B207" s="206"/>
      <c r="C207" s="207"/>
      <c r="D207" s="208" t="s">
        <v>213</v>
      </c>
      <c r="E207" s="209" t="s">
        <v>20</v>
      </c>
      <c r="F207" s="210" t="s">
        <v>3047</v>
      </c>
      <c r="G207" s="207"/>
      <c r="H207" s="211" t="s">
        <v>20</v>
      </c>
      <c r="I207" s="212"/>
      <c r="J207" s="207"/>
      <c r="K207" s="207"/>
      <c r="L207" s="213"/>
      <c r="M207" s="214"/>
      <c r="N207" s="215"/>
      <c r="O207" s="215"/>
      <c r="P207" s="215"/>
      <c r="Q207" s="215"/>
      <c r="R207" s="215"/>
      <c r="S207" s="215"/>
      <c r="T207" s="216"/>
      <c r="AT207" s="217" t="s">
        <v>213</v>
      </c>
      <c r="AU207" s="217" t="s">
        <v>86</v>
      </c>
      <c r="AV207" s="12" t="s">
        <v>22</v>
      </c>
      <c r="AW207" s="12" t="s">
        <v>41</v>
      </c>
      <c r="AX207" s="12" t="s">
        <v>78</v>
      </c>
      <c r="AY207" s="217" t="s">
        <v>203</v>
      </c>
    </row>
    <row r="208" spans="2:65" s="13" customFormat="1" x14ac:dyDescent="0.3">
      <c r="B208" s="218"/>
      <c r="C208" s="219"/>
      <c r="D208" s="208" t="s">
        <v>213</v>
      </c>
      <c r="E208" s="220" t="s">
        <v>20</v>
      </c>
      <c r="F208" s="221" t="s">
        <v>3048</v>
      </c>
      <c r="G208" s="219"/>
      <c r="H208" s="222">
        <v>208.8</v>
      </c>
      <c r="I208" s="223"/>
      <c r="J208" s="219"/>
      <c r="K208" s="219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213</v>
      </c>
      <c r="AU208" s="228" t="s">
        <v>86</v>
      </c>
      <c r="AV208" s="13" t="s">
        <v>86</v>
      </c>
      <c r="AW208" s="13" t="s">
        <v>41</v>
      </c>
      <c r="AX208" s="13" t="s">
        <v>78</v>
      </c>
      <c r="AY208" s="228" t="s">
        <v>203</v>
      </c>
    </row>
    <row r="209" spans="2:51" s="13" customFormat="1" x14ac:dyDescent="0.3">
      <c r="B209" s="218"/>
      <c r="C209" s="219"/>
      <c r="D209" s="208" t="s">
        <v>213</v>
      </c>
      <c r="E209" s="220" t="s">
        <v>20</v>
      </c>
      <c r="F209" s="221" t="s">
        <v>3049</v>
      </c>
      <c r="G209" s="219"/>
      <c r="H209" s="222">
        <v>-35.219000000000001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213</v>
      </c>
      <c r="AU209" s="228" t="s">
        <v>86</v>
      </c>
      <c r="AV209" s="13" t="s">
        <v>86</v>
      </c>
      <c r="AW209" s="13" t="s">
        <v>41</v>
      </c>
      <c r="AX209" s="13" t="s">
        <v>78</v>
      </c>
      <c r="AY209" s="228" t="s">
        <v>203</v>
      </c>
    </row>
    <row r="210" spans="2:51" s="12" customFormat="1" x14ac:dyDescent="0.3">
      <c r="B210" s="206"/>
      <c r="C210" s="207"/>
      <c r="D210" s="208" t="s">
        <v>213</v>
      </c>
      <c r="E210" s="209" t="s">
        <v>20</v>
      </c>
      <c r="F210" s="210" t="s">
        <v>3050</v>
      </c>
      <c r="G210" s="207"/>
      <c r="H210" s="211" t="s">
        <v>20</v>
      </c>
      <c r="I210" s="212"/>
      <c r="J210" s="207"/>
      <c r="K210" s="207"/>
      <c r="L210" s="213"/>
      <c r="M210" s="214"/>
      <c r="N210" s="215"/>
      <c r="O210" s="215"/>
      <c r="P210" s="215"/>
      <c r="Q210" s="215"/>
      <c r="R210" s="215"/>
      <c r="S210" s="215"/>
      <c r="T210" s="216"/>
      <c r="AT210" s="217" t="s">
        <v>213</v>
      </c>
      <c r="AU210" s="217" t="s">
        <v>86</v>
      </c>
      <c r="AV210" s="12" t="s">
        <v>22</v>
      </c>
      <c r="AW210" s="12" t="s">
        <v>41</v>
      </c>
      <c r="AX210" s="12" t="s">
        <v>78</v>
      </c>
      <c r="AY210" s="217" t="s">
        <v>203</v>
      </c>
    </row>
    <row r="211" spans="2:51" s="13" customFormat="1" x14ac:dyDescent="0.3">
      <c r="B211" s="218"/>
      <c r="C211" s="219"/>
      <c r="D211" s="208" t="s">
        <v>213</v>
      </c>
      <c r="E211" s="220" t="s">
        <v>20</v>
      </c>
      <c r="F211" s="221" t="s">
        <v>3051</v>
      </c>
      <c r="G211" s="219"/>
      <c r="H211" s="222">
        <v>469.2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213</v>
      </c>
      <c r="AU211" s="228" t="s">
        <v>86</v>
      </c>
      <c r="AV211" s="13" t="s">
        <v>86</v>
      </c>
      <c r="AW211" s="13" t="s">
        <v>41</v>
      </c>
      <c r="AX211" s="13" t="s">
        <v>78</v>
      </c>
      <c r="AY211" s="228" t="s">
        <v>203</v>
      </c>
    </row>
    <row r="212" spans="2:51" s="13" customFormat="1" x14ac:dyDescent="0.3">
      <c r="B212" s="218"/>
      <c r="C212" s="219"/>
      <c r="D212" s="208" t="s">
        <v>213</v>
      </c>
      <c r="E212" s="220" t="s">
        <v>20</v>
      </c>
      <c r="F212" s="221" t="s">
        <v>3052</v>
      </c>
      <c r="G212" s="219"/>
      <c r="H212" s="222">
        <v>-96.65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213</v>
      </c>
      <c r="AU212" s="228" t="s">
        <v>86</v>
      </c>
      <c r="AV212" s="13" t="s">
        <v>86</v>
      </c>
      <c r="AW212" s="13" t="s">
        <v>41</v>
      </c>
      <c r="AX212" s="13" t="s">
        <v>78</v>
      </c>
      <c r="AY212" s="228" t="s">
        <v>203</v>
      </c>
    </row>
    <row r="213" spans="2:51" s="12" customFormat="1" x14ac:dyDescent="0.3">
      <c r="B213" s="206"/>
      <c r="C213" s="207"/>
      <c r="D213" s="208" t="s">
        <v>213</v>
      </c>
      <c r="E213" s="209" t="s">
        <v>20</v>
      </c>
      <c r="F213" s="210" t="s">
        <v>3053</v>
      </c>
      <c r="G213" s="207"/>
      <c r="H213" s="211" t="s">
        <v>20</v>
      </c>
      <c r="I213" s="212"/>
      <c r="J213" s="207"/>
      <c r="K213" s="207"/>
      <c r="L213" s="213"/>
      <c r="M213" s="214"/>
      <c r="N213" s="215"/>
      <c r="O213" s="215"/>
      <c r="P213" s="215"/>
      <c r="Q213" s="215"/>
      <c r="R213" s="215"/>
      <c r="S213" s="215"/>
      <c r="T213" s="216"/>
      <c r="AT213" s="217" t="s">
        <v>213</v>
      </c>
      <c r="AU213" s="217" t="s">
        <v>86</v>
      </c>
      <c r="AV213" s="12" t="s">
        <v>22</v>
      </c>
      <c r="AW213" s="12" t="s">
        <v>41</v>
      </c>
      <c r="AX213" s="12" t="s">
        <v>78</v>
      </c>
      <c r="AY213" s="217" t="s">
        <v>203</v>
      </c>
    </row>
    <row r="214" spans="2:51" s="13" customFormat="1" x14ac:dyDescent="0.3">
      <c r="B214" s="218"/>
      <c r="C214" s="219"/>
      <c r="D214" s="208" t="s">
        <v>213</v>
      </c>
      <c r="E214" s="220" t="s">
        <v>20</v>
      </c>
      <c r="F214" s="221" t="s">
        <v>3054</v>
      </c>
      <c r="G214" s="219"/>
      <c r="H214" s="222">
        <v>60.8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213</v>
      </c>
      <c r="AU214" s="228" t="s">
        <v>86</v>
      </c>
      <c r="AV214" s="13" t="s">
        <v>86</v>
      </c>
      <c r="AW214" s="13" t="s">
        <v>41</v>
      </c>
      <c r="AX214" s="13" t="s">
        <v>78</v>
      </c>
      <c r="AY214" s="228" t="s">
        <v>203</v>
      </c>
    </row>
    <row r="215" spans="2:51" s="13" customFormat="1" x14ac:dyDescent="0.3">
      <c r="B215" s="218"/>
      <c r="C215" s="219"/>
      <c r="D215" s="208" t="s">
        <v>213</v>
      </c>
      <c r="E215" s="220" t="s">
        <v>20</v>
      </c>
      <c r="F215" s="221" t="s">
        <v>3055</v>
      </c>
      <c r="G215" s="219"/>
      <c r="H215" s="222">
        <v>-2.0299999999999998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213</v>
      </c>
      <c r="AU215" s="228" t="s">
        <v>86</v>
      </c>
      <c r="AV215" s="13" t="s">
        <v>86</v>
      </c>
      <c r="AW215" s="13" t="s">
        <v>41</v>
      </c>
      <c r="AX215" s="13" t="s">
        <v>78</v>
      </c>
      <c r="AY215" s="228" t="s">
        <v>203</v>
      </c>
    </row>
    <row r="216" spans="2:51" s="12" customFormat="1" x14ac:dyDescent="0.3">
      <c r="B216" s="206"/>
      <c r="C216" s="207"/>
      <c r="D216" s="208" t="s">
        <v>213</v>
      </c>
      <c r="E216" s="209" t="s">
        <v>20</v>
      </c>
      <c r="F216" s="210" t="s">
        <v>3056</v>
      </c>
      <c r="G216" s="207"/>
      <c r="H216" s="211" t="s">
        <v>20</v>
      </c>
      <c r="I216" s="212"/>
      <c r="J216" s="207"/>
      <c r="K216" s="207"/>
      <c r="L216" s="213"/>
      <c r="M216" s="214"/>
      <c r="N216" s="215"/>
      <c r="O216" s="215"/>
      <c r="P216" s="215"/>
      <c r="Q216" s="215"/>
      <c r="R216" s="215"/>
      <c r="S216" s="215"/>
      <c r="T216" s="216"/>
      <c r="AT216" s="217" t="s">
        <v>213</v>
      </c>
      <c r="AU216" s="217" t="s">
        <v>86</v>
      </c>
      <c r="AV216" s="12" t="s">
        <v>22</v>
      </c>
      <c r="AW216" s="12" t="s">
        <v>41</v>
      </c>
      <c r="AX216" s="12" t="s">
        <v>78</v>
      </c>
      <c r="AY216" s="217" t="s">
        <v>203</v>
      </c>
    </row>
    <row r="217" spans="2:51" s="13" customFormat="1" x14ac:dyDescent="0.3">
      <c r="B217" s="218"/>
      <c r="C217" s="219"/>
      <c r="D217" s="208" t="s">
        <v>213</v>
      </c>
      <c r="E217" s="220" t="s">
        <v>20</v>
      </c>
      <c r="F217" s="221" t="s">
        <v>3057</v>
      </c>
      <c r="G217" s="219"/>
      <c r="H217" s="222">
        <v>194.6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213</v>
      </c>
      <c r="AU217" s="228" t="s">
        <v>86</v>
      </c>
      <c r="AV217" s="13" t="s">
        <v>86</v>
      </c>
      <c r="AW217" s="13" t="s">
        <v>41</v>
      </c>
      <c r="AX217" s="13" t="s">
        <v>78</v>
      </c>
      <c r="AY217" s="228" t="s">
        <v>203</v>
      </c>
    </row>
    <row r="218" spans="2:51" s="13" customFormat="1" x14ac:dyDescent="0.3">
      <c r="B218" s="218"/>
      <c r="C218" s="219"/>
      <c r="D218" s="208" t="s">
        <v>213</v>
      </c>
      <c r="E218" s="220" t="s">
        <v>20</v>
      </c>
      <c r="F218" s="221" t="s">
        <v>3058</v>
      </c>
      <c r="G218" s="219"/>
      <c r="H218" s="222">
        <v>-39.35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213</v>
      </c>
      <c r="AU218" s="228" t="s">
        <v>86</v>
      </c>
      <c r="AV218" s="13" t="s">
        <v>86</v>
      </c>
      <c r="AW218" s="13" t="s">
        <v>41</v>
      </c>
      <c r="AX218" s="13" t="s">
        <v>78</v>
      </c>
      <c r="AY218" s="228" t="s">
        <v>203</v>
      </c>
    </row>
    <row r="219" spans="2:51" s="12" customFormat="1" x14ac:dyDescent="0.3">
      <c r="B219" s="206"/>
      <c r="C219" s="207"/>
      <c r="D219" s="208" t="s">
        <v>213</v>
      </c>
      <c r="E219" s="209" t="s">
        <v>20</v>
      </c>
      <c r="F219" s="210" t="s">
        <v>3059</v>
      </c>
      <c r="G219" s="207"/>
      <c r="H219" s="211" t="s">
        <v>20</v>
      </c>
      <c r="I219" s="212"/>
      <c r="J219" s="207"/>
      <c r="K219" s="207"/>
      <c r="L219" s="213"/>
      <c r="M219" s="214"/>
      <c r="N219" s="215"/>
      <c r="O219" s="215"/>
      <c r="P219" s="215"/>
      <c r="Q219" s="215"/>
      <c r="R219" s="215"/>
      <c r="S219" s="215"/>
      <c r="T219" s="216"/>
      <c r="AT219" s="217" t="s">
        <v>213</v>
      </c>
      <c r="AU219" s="217" t="s">
        <v>86</v>
      </c>
      <c r="AV219" s="12" t="s">
        <v>22</v>
      </c>
      <c r="AW219" s="12" t="s">
        <v>41</v>
      </c>
      <c r="AX219" s="12" t="s">
        <v>78</v>
      </c>
      <c r="AY219" s="217" t="s">
        <v>203</v>
      </c>
    </row>
    <row r="220" spans="2:51" s="13" customFormat="1" x14ac:dyDescent="0.3">
      <c r="B220" s="218"/>
      <c r="C220" s="219"/>
      <c r="D220" s="208" t="s">
        <v>213</v>
      </c>
      <c r="E220" s="220" t="s">
        <v>20</v>
      </c>
      <c r="F220" s="221" t="s">
        <v>3060</v>
      </c>
      <c r="G220" s="219"/>
      <c r="H220" s="222">
        <v>59.9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213</v>
      </c>
      <c r="AU220" s="228" t="s">
        <v>86</v>
      </c>
      <c r="AV220" s="13" t="s">
        <v>86</v>
      </c>
      <c r="AW220" s="13" t="s">
        <v>41</v>
      </c>
      <c r="AX220" s="13" t="s">
        <v>78</v>
      </c>
      <c r="AY220" s="228" t="s">
        <v>203</v>
      </c>
    </row>
    <row r="221" spans="2:51" s="13" customFormat="1" x14ac:dyDescent="0.3">
      <c r="B221" s="218"/>
      <c r="C221" s="219"/>
      <c r="D221" s="208" t="s">
        <v>213</v>
      </c>
      <c r="E221" s="220" t="s">
        <v>20</v>
      </c>
      <c r="F221" s="221" t="s">
        <v>3061</v>
      </c>
      <c r="G221" s="219"/>
      <c r="H221" s="222">
        <v>-3.9780000000000002</v>
      </c>
      <c r="I221" s="223"/>
      <c r="J221" s="219"/>
      <c r="K221" s="219"/>
      <c r="L221" s="224"/>
      <c r="M221" s="225"/>
      <c r="N221" s="226"/>
      <c r="O221" s="226"/>
      <c r="P221" s="226"/>
      <c r="Q221" s="226"/>
      <c r="R221" s="226"/>
      <c r="S221" s="226"/>
      <c r="T221" s="227"/>
      <c r="AT221" s="228" t="s">
        <v>213</v>
      </c>
      <c r="AU221" s="228" t="s">
        <v>86</v>
      </c>
      <c r="AV221" s="13" t="s">
        <v>86</v>
      </c>
      <c r="AW221" s="13" t="s">
        <v>41</v>
      </c>
      <c r="AX221" s="13" t="s">
        <v>78</v>
      </c>
      <c r="AY221" s="228" t="s">
        <v>203</v>
      </c>
    </row>
    <row r="222" spans="2:51" s="12" customFormat="1" x14ac:dyDescent="0.3">
      <c r="B222" s="206"/>
      <c r="C222" s="207"/>
      <c r="D222" s="208" t="s">
        <v>213</v>
      </c>
      <c r="E222" s="209" t="s">
        <v>20</v>
      </c>
      <c r="F222" s="210" t="s">
        <v>3062</v>
      </c>
      <c r="G222" s="207"/>
      <c r="H222" s="211" t="s">
        <v>20</v>
      </c>
      <c r="I222" s="212"/>
      <c r="J222" s="207"/>
      <c r="K222" s="207"/>
      <c r="L222" s="213"/>
      <c r="M222" s="214"/>
      <c r="N222" s="215"/>
      <c r="O222" s="215"/>
      <c r="P222" s="215"/>
      <c r="Q222" s="215"/>
      <c r="R222" s="215"/>
      <c r="S222" s="215"/>
      <c r="T222" s="216"/>
      <c r="AT222" s="217" t="s">
        <v>213</v>
      </c>
      <c r="AU222" s="217" t="s">
        <v>86</v>
      </c>
      <c r="AV222" s="12" t="s">
        <v>22</v>
      </c>
      <c r="AW222" s="12" t="s">
        <v>41</v>
      </c>
      <c r="AX222" s="12" t="s">
        <v>78</v>
      </c>
      <c r="AY222" s="217" t="s">
        <v>203</v>
      </c>
    </row>
    <row r="223" spans="2:51" s="13" customFormat="1" x14ac:dyDescent="0.3">
      <c r="B223" s="218"/>
      <c r="C223" s="219"/>
      <c r="D223" s="208" t="s">
        <v>213</v>
      </c>
      <c r="E223" s="220" t="s">
        <v>20</v>
      </c>
      <c r="F223" s="221" t="s">
        <v>3063</v>
      </c>
      <c r="G223" s="219"/>
      <c r="H223" s="222">
        <v>208.1</v>
      </c>
      <c r="I223" s="223"/>
      <c r="J223" s="219"/>
      <c r="K223" s="219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213</v>
      </c>
      <c r="AU223" s="228" t="s">
        <v>86</v>
      </c>
      <c r="AV223" s="13" t="s">
        <v>86</v>
      </c>
      <c r="AW223" s="13" t="s">
        <v>41</v>
      </c>
      <c r="AX223" s="13" t="s">
        <v>78</v>
      </c>
      <c r="AY223" s="228" t="s">
        <v>203</v>
      </c>
    </row>
    <row r="224" spans="2:51" s="13" customFormat="1" x14ac:dyDescent="0.3">
      <c r="B224" s="218"/>
      <c r="C224" s="219"/>
      <c r="D224" s="208" t="s">
        <v>213</v>
      </c>
      <c r="E224" s="220" t="s">
        <v>20</v>
      </c>
      <c r="F224" s="221" t="s">
        <v>3064</v>
      </c>
      <c r="G224" s="219"/>
      <c r="H224" s="222">
        <v>-37.838000000000001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213</v>
      </c>
      <c r="AU224" s="228" t="s">
        <v>86</v>
      </c>
      <c r="AV224" s="13" t="s">
        <v>86</v>
      </c>
      <c r="AW224" s="13" t="s">
        <v>41</v>
      </c>
      <c r="AX224" s="13" t="s">
        <v>78</v>
      </c>
      <c r="AY224" s="228" t="s">
        <v>203</v>
      </c>
    </row>
    <row r="225" spans="2:51" s="12" customFormat="1" x14ac:dyDescent="0.3">
      <c r="B225" s="206"/>
      <c r="C225" s="207"/>
      <c r="D225" s="208" t="s">
        <v>213</v>
      </c>
      <c r="E225" s="209" t="s">
        <v>20</v>
      </c>
      <c r="F225" s="210" t="s">
        <v>3065</v>
      </c>
      <c r="G225" s="207"/>
      <c r="H225" s="211" t="s">
        <v>20</v>
      </c>
      <c r="I225" s="212"/>
      <c r="J225" s="207"/>
      <c r="K225" s="207"/>
      <c r="L225" s="213"/>
      <c r="M225" s="214"/>
      <c r="N225" s="215"/>
      <c r="O225" s="215"/>
      <c r="P225" s="215"/>
      <c r="Q225" s="215"/>
      <c r="R225" s="215"/>
      <c r="S225" s="215"/>
      <c r="T225" s="216"/>
      <c r="AT225" s="217" t="s">
        <v>213</v>
      </c>
      <c r="AU225" s="217" t="s">
        <v>86</v>
      </c>
      <c r="AV225" s="12" t="s">
        <v>22</v>
      </c>
      <c r="AW225" s="12" t="s">
        <v>41</v>
      </c>
      <c r="AX225" s="12" t="s">
        <v>78</v>
      </c>
      <c r="AY225" s="217" t="s">
        <v>203</v>
      </c>
    </row>
    <row r="226" spans="2:51" s="13" customFormat="1" x14ac:dyDescent="0.3">
      <c r="B226" s="218"/>
      <c r="C226" s="219"/>
      <c r="D226" s="208" t="s">
        <v>213</v>
      </c>
      <c r="E226" s="220" t="s">
        <v>20</v>
      </c>
      <c r="F226" s="221" t="s">
        <v>3066</v>
      </c>
      <c r="G226" s="219"/>
      <c r="H226" s="222">
        <v>50.2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213</v>
      </c>
      <c r="AU226" s="228" t="s">
        <v>86</v>
      </c>
      <c r="AV226" s="13" t="s">
        <v>86</v>
      </c>
      <c r="AW226" s="13" t="s">
        <v>41</v>
      </c>
      <c r="AX226" s="13" t="s">
        <v>78</v>
      </c>
      <c r="AY226" s="228" t="s">
        <v>203</v>
      </c>
    </row>
    <row r="227" spans="2:51" s="12" customFormat="1" x14ac:dyDescent="0.3">
      <c r="B227" s="206"/>
      <c r="C227" s="207"/>
      <c r="D227" s="208" t="s">
        <v>213</v>
      </c>
      <c r="E227" s="209" t="s">
        <v>20</v>
      </c>
      <c r="F227" s="210" t="s">
        <v>3067</v>
      </c>
      <c r="G227" s="207"/>
      <c r="H227" s="211" t="s">
        <v>20</v>
      </c>
      <c r="I227" s="212"/>
      <c r="J227" s="207"/>
      <c r="K227" s="207"/>
      <c r="L227" s="213"/>
      <c r="M227" s="214"/>
      <c r="N227" s="215"/>
      <c r="O227" s="215"/>
      <c r="P227" s="215"/>
      <c r="Q227" s="215"/>
      <c r="R227" s="215"/>
      <c r="S227" s="215"/>
      <c r="T227" s="216"/>
      <c r="AT227" s="217" t="s">
        <v>213</v>
      </c>
      <c r="AU227" s="217" t="s">
        <v>86</v>
      </c>
      <c r="AV227" s="12" t="s">
        <v>22</v>
      </c>
      <c r="AW227" s="12" t="s">
        <v>41</v>
      </c>
      <c r="AX227" s="12" t="s">
        <v>78</v>
      </c>
      <c r="AY227" s="217" t="s">
        <v>203</v>
      </c>
    </row>
    <row r="228" spans="2:51" s="13" customFormat="1" x14ac:dyDescent="0.3">
      <c r="B228" s="218"/>
      <c r="C228" s="219"/>
      <c r="D228" s="208" t="s">
        <v>213</v>
      </c>
      <c r="E228" s="220" t="s">
        <v>20</v>
      </c>
      <c r="F228" s="221" t="s">
        <v>3068</v>
      </c>
      <c r="G228" s="219"/>
      <c r="H228" s="222">
        <v>122.1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213</v>
      </c>
      <c r="AU228" s="228" t="s">
        <v>86</v>
      </c>
      <c r="AV228" s="13" t="s">
        <v>86</v>
      </c>
      <c r="AW228" s="13" t="s">
        <v>41</v>
      </c>
      <c r="AX228" s="13" t="s">
        <v>78</v>
      </c>
      <c r="AY228" s="228" t="s">
        <v>203</v>
      </c>
    </row>
    <row r="229" spans="2:51" s="13" customFormat="1" x14ac:dyDescent="0.3">
      <c r="B229" s="218"/>
      <c r="C229" s="219"/>
      <c r="D229" s="208" t="s">
        <v>213</v>
      </c>
      <c r="E229" s="220" t="s">
        <v>20</v>
      </c>
      <c r="F229" s="221" t="s">
        <v>3069</v>
      </c>
      <c r="G229" s="219"/>
      <c r="H229" s="222">
        <v>-38.1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213</v>
      </c>
      <c r="AU229" s="228" t="s">
        <v>86</v>
      </c>
      <c r="AV229" s="13" t="s">
        <v>86</v>
      </c>
      <c r="AW229" s="13" t="s">
        <v>41</v>
      </c>
      <c r="AX229" s="13" t="s">
        <v>78</v>
      </c>
      <c r="AY229" s="228" t="s">
        <v>203</v>
      </c>
    </row>
    <row r="230" spans="2:51" s="12" customFormat="1" x14ac:dyDescent="0.3">
      <c r="B230" s="206"/>
      <c r="C230" s="207"/>
      <c r="D230" s="208" t="s">
        <v>213</v>
      </c>
      <c r="E230" s="209" t="s">
        <v>20</v>
      </c>
      <c r="F230" s="210" t="s">
        <v>3070</v>
      </c>
      <c r="G230" s="207"/>
      <c r="H230" s="211" t="s">
        <v>20</v>
      </c>
      <c r="I230" s="212"/>
      <c r="J230" s="207"/>
      <c r="K230" s="207"/>
      <c r="L230" s="213"/>
      <c r="M230" s="214"/>
      <c r="N230" s="215"/>
      <c r="O230" s="215"/>
      <c r="P230" s="215"/>
      <c r="Q230" s="215"/>
      <c r="R230" s="215"/>
      <c r="S230" s="215"/>
      <c r="T230" s="216"/>
      <c r="AT230" s="217" t="s">
        <v>213</v>
      </c>
      <c r="AU230" s="217" t="s">
        <v>86</v>
      </c>
      <c r="AV230" s="12" t="s">
        <v>22</v>
      </c>
      <c r="AW230" s="12" t="s">
        <v>41</v>
      </c>
      <c r="AX230" s="12" t="s">
        <v>78</v>
      </c>
      <c r="AY230" s="217" t="s">
        <v>203</v>
      </c>
    </row>
    <row r="231" spans="2:51" s="13" customFormat="1" x14ac:dyDescent="0.3">
      <c r="B231" s="218"/>
      <c r="C231" s="219"/>
      <c r="D231" s="208" t="s">
        <v>213</v>
      </c>
      <c r="E231" s="220" t="s">
        <v>20</v>
      </c>
      <c r="F231" s="221" t="s">
        <v>3071</v>
      </c>
      <c r="G231" s="219"/>
      <c r="H231" s="222">
        <v>200.5</v>
      </c>
      <c r="I231" s="223"/>
      <c r="J231" s="219"/>
      <c r="K231" s="219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213</v>
      </c>
      <c r="AU231" s="228" t="s">
        <v>86</v>
      </c>
      <c r="AV231" s="13" t="s">
        <v>86</v>
      </c>
      <c r="AW231" s="13" t="s">
        <v>41</v>
      </c>
      <c r="AX231" s="13" t="s">
        <v>78</v>
      </c>
      <c r="AY231" s="228" t="s">
        <v>203</v>
      </c>
    </row>
    <row r="232" spans="2:51" s="13" customFormat="1" x14ac:dyDescent="0.3">
      <c r="B232" s="218"/>
      <c r="C232" s="219"/>
      <c r="D232" s="208" t="s">
        <v>213</v>
      </c>
      <c r="E232" s="220" t="s">
        <v>20</v>
      </c>
      <c r="F232" s="221" t="s">
        <v>3072</v>
      </c>
      <c r="G232" s="219"/>
      <c r="H232" s="222">
        <v>-27.934999999999999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213</v>
      </c>
      <c r="AU232" s="228" t="s">
        <v>86</v>
      </c>
      <c r="AV232" s="13" t="s">
        <v>86</v>
      </c>
      <c r="AW232" s="13" t="s">
        <v>41</v>
      </c>
      <c r="AX232" s="13" t="s">
        <v>78</v>
      </c>
      <c r="AY232" s="228" t="s">
        <v>203</v>
      </c>
    </row>
    <row r="233" spans="2:51" s="12" customFormat="1" x14ac:dyDescent="0.3">
      <c r="B233" s="206"/>
      <c r="C233" s="207"/>
      <c r="D233" s="208" t="s">
        <v>213</v>
      </c>
      <c r="E233" s="209" t="s">
        <v>20</v>
      </c>
      <c r="F233" s="210" t="s">
        <v>3073</v>
      </c>
      <c r="G233" s="207"/>
      <c r="H233" s="211" t="s">
        <v>20</v>
      </c>
      <c r="I233" s="212"/>
      <c r="J233" s="207"/>
      <c r="K233" s="207"/>
      <c r="L233" s="213"/>
      <c r="M233" s="214"/>
      <c r="N233" s="215"/>
      <c r="O233" s="215"/>
      <c r="P233" s="215"/>
      <c r="Q233" s="215"/>
      <c r="R233" s="215"/>
      <c r="S233" s="215"/>
      <c r="T233" s="216"/>
      <c r="AT233" s="217" t="s">
        <v>213</v>
      </c>
      <c r="AU233" s="217" t="s">
        <v>86</v>
      </c>
      <c r="AV233" s="12" t="s">
        <v>22</v>
      </c>
      <c r="AW233" s="12" t="s">
        <v>41</v>
      </c>
      <c r="AX233" s="12" t="s">
        <v>78</v>
      </c>
      <c r="AY233" s="217" t="s">
        <v>203</v>
      </c>
    </row>
    <row r="234" spans="2:51" s="13" customFormat="1" x14ac:dyDescent="0.3">
      <c r="B234" s="218"/>
      <c r="C234" s="219"/>
      <c r="D234" s="208" t="s">
        <v>213</v>
      </c>
      <c r="E234" s="220" t="s">
        <v>20</v>
      </c>
      <c r="F234" s="221" t="s">
        <v>3074</v>
      </c>
      <c r="G234" s="219"/>
      <c r="H234" s="222">
        <v>90</v>
      </c>
      <c r="I234" s="223"/>
      <c r="J234" s="219"/>
      <c r="K234" s="219"/>
      <c r="L234" s="224"/>
      <c r="M234" s="225"/>
      <c r="N234" s="226"/>
      <c r="O234" s="226"/>
      <c r="P234" s="226"/>
      <c r="Q234" s="226"/>
      <c r="R234" s="226"/>
      <c r="S234" s="226"/>
      <c r="T234" s="227"/>
      <c r="AT234" s="228" t="s">
        <v>213</v>
      </c>
      <c r="AU234" s="228" t="s">
        <v>86</v>
      </c>
      <c r="AV234" s="13" t="s">
        <v>86</v>
      </c>
      <c r="AW234" s="13" t="s">
        <v>41</v>
      </c>
      <c r="AX234" s="13" t="s">
        <v>78</v>
      </c>
      <c r="AY234" s="228" t="s">
        <v>203</v>
      </c>
    </row>
    <row r="235" spans="2:51" s="13" customFormat="1" x14ac:dyDescent="0.3">
      <c r="B235" s="218"/>
      <c r="C235" s="219"/>
      <c r="D235" s="208" t="s">
        <v>213</v>
      </c>
      <c r="E235" s="220" t="s">
        <v>20</v>
      </c>
      <c r="F235" s="221" t="s">
        <v>3075</v>
      </c>
      <c r="G235" s="219"/>
      <c r="H235" s="222">
        <v>-0.72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213</v>
      </c>
      <c r="AU235" s="228" t="s">
        <v>86</v>
      </c>
      <c r="AV235" s="13" t="s">
        <v>86</v>
      </c>
      <c r="AW235" s="13" t="s">
        <v>41</v>
      </c>
      <c r="AX235" s="13" t="s">
        <v>78</v>
      </c>
      <c r="AY235" s="228" t="s">
        <v>203</v>
      </c>
    </row>
    <row r="236" spans="2:51" s="12" customFormat="1" x14ac:dyDescent="0.3">
      <c r="B236" s="206"/>
      <c r="C236" s="207"/>
      <c r="D236" s="208" t="s">
        <v>213</v>
      </c>
      <c r="E236" s="209" t="s">
        <v>20</v>
      </c>
      <c r="F236" s="210" t="s">
        <v>3076</v>
      </c>
      <c r="G236" s="207"/>
      <c r="H236" s="211" t="s">
        <v>20</v>
      </c>
      <c r="I236" s="212"/>
      <c r="J236" s="207"/>
      <c r="K236" s="207"/>
      <c r="L236" s="213"/>
      <c r="M236" s="214"/>
      <c r="N236" s="215"/>
      <c r="O236" s="215"/>
      <c r="P236" s="215"/>
      <c r="Q236" s="215"/>
      <c r="R236" s="215"/>
      <c r="S236" s="215"/>
      <c r="T236" s="216"/>
      <c r="AT236" s="217" t="s">
        <v>213</v>
      </c>
      <c r="AU236" s="217" t="s">
        <v>86</v>
      </c>
      <c r="AV236" s="12" t="s">
        <v>22</v>
      </c>
      <c r="AW236" s="12" t="s">
        <v>41</v>
      </c>
      <c r="AX236" s="12" t="s">
        <v>78</v>
      </c>
      <c r="AY236" s="217" t="s">
        <v>203</v>
      </c>
    </row>
    <row r="237" spans="2:51" s="13" customFormat="1" x14ac:dyDescent="0.3">
      <c r="B237" s="218"/>
      <c r="C237" s="219"/>
      <c r="D237" s="208" t="s">
        <v>213</v>
      </c>
      <c r="E237" s="220" t="s">
        <v>20</v>
      </c>
      <c r="F237" s="221" t="s">
        <v>3077</v>
      </c>
      <c r="G237" s="219"/>
      <c r="H237" s="222">
        <v>176</v>
      </c>
      <c r="I237" s="223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213</v>
      </c>
      <c r="AU237" s="228" t="s">
        <v>86</v>
      </c>
      <c r="AV237" s="13" t="s">
        <v>86</v>
      </c>
      <c r="AW237" s="13" t="s">
        <v>41</v>
      </c>
      <c r="AX237" s="13" t="s">
        <v>78</v>
      </c>
      <c r="AY237" s="228" t="s">
        <v>203</v>
      </c>
    </row>
    <row r="238" spans="2:51" s="13" customFormat="1" x14ac:dyDescent="0.3">
      <c r="B238" s="218"/>
      <c r="C238" s="219"/>
      <c r="D238" s="208" t="s">
        <v>213</v>
      </c>
      <c r="E238" s="220" t="s">
        <v>20</v>
      </c>
      <c r="F238" s="221" t="s">
        <v>3078</v>
      </c>
      <c r="G238" s="219"/>
      <c r="H238" s="222">
        <v>-36.799999999999997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213</v>
      </c>
      <c r="AU238" s="228" t="s">
        <v>86</v>
      </c>
      <c r="AV238" s="13" t="s">
        <v>86</v>
      </c>
      <c r="AW238" s="13" t="s">
        <v>41</v>
      </c>
      <c r="AX238" s="13" t="s">
        <v>78</v>
      </c>
      <c r="AY238" s="228" t="s">
        <v>203</v>
      </c>
    </row>
    <row r="239" spans="2:51" s="12" customFormat="1" x14ac:dyDescent="0.3">
      <c r="B239" s="206"/>
      <c r="C239" s="207"/>
      <c r="D239" s="208" t="s">
        <v>213</v>
      </c>
      <c r="E239" s="209" t="s">
        <v>20</v>
      </c>
      <c r="F239" s="210" t="s">
        <v>3079</v>
      </c>
      <c r="G239" s="207"/>
      <c r="H239" s="211" t="s">
        <v>20</v>
      </c>
      <c r="I239" s="212"/>
      <c r="J239" s="207"/>
      <c r="K239" s="207"/>
      <c r="L239" s="213"/>
      <c r="M239" s="214"/>
      <c r="N239" s="215"/>
      <c r="O239" s="215"/>
      <c r="P239" s="215"/>
      <c r="Q239" s="215"/>
      <c r="R239" s="215"/>
      <c r="S239" s="215"/>
      <c r="T239" s="216"/>
      <c r="AT239" s="217" t="s">
        <v>213</v>
      </c>
      <c r="AU239" s="217" t="s">
        <v>86</v>
      </c>
      <c r="AV239" s="12" t="s">
        <v>22</v>
      </c>
      <c r="AW239" s="12" t="s">
        <v>41</v>
      </c>
      <c r="AX239" s="12" t="s">
        <v>78</v>
      </c>
      <c r="AY239" s="217" t="s">
        <v>203</v>
      </c>
    </row>
    <row r="240" spans="2:51" s="13" customFormat="1" x14ac:dyDescent="0.3">
      <c r="B240" s="218"/>
      <c r="C240" s="219"/>
      <c r="D240" s="208" t="s">
        <v>213</v>
      </c>
      <c r="E240" s="220" t="s">
        <v>20</v>
      </c>
      <c r="F240" s="221" t="s">
        <v>3080</v>
      </c>
      <c r="G240" s="219"/>
      <c r="H240" s="222">
        <v>940.02</v>
      </c>
      <c r="I240" s="223"/>
      <c r="J240" s="219"/>
      <c r="K240" s="219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213</v>
      </c>
      <c r="AU240" s="228" t="s">
        <v>86</v>
      </c>
      <c r="AV240" s="13" t="s">
        <v>86</v>
      </c>
      <c r="AW240" s="13" t="s">
        <v>41</v>
      </c>
      <c r="AX240" s="13" t="s">
        <v>78</v>
      </c>
      <c r="AY240" s="228" t="s">
        <v>203</v>
      </c>
    </row>
    <row r="241" spans="2:65" s="13" customFormat="1" x14ac:dyDescent="0.3">
      <c r="B241" s="218"/>
      <c r="C241" s="219"/>
      <c r="D241" s="208" t="s">
        <v>213</v>
      </c>
      <c r="E241" s="220" t="s">
        <v>20</v>
      </c>
      <c r="F241" s="221" t="s">
        <v>3081</v>
      </c>
      <c r="G241" s="219"/>
      <c r="H241" s="222">
        <v>-185.13</v>
      </c>
      <c r="I241" s="223"/>
      <c r="J241" s="219"/>
      <c r="K241" s="219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213</v>
      </c>
      <c r="AU241" s="228" t="s">
        <v>86</v>
      </c>
      <c r="AV241" s="13" t="s">
        <v>86</v>
      </c>
      <c r="AW241" s="13" t="s">
        <v>41</v>
      </c>
      <c r="AX241" s="13" t="s">
        <v>78</v>
      </c>
      <c r="AY241" s="228" t="s">
        <v>203</v>
      </c>
    </row>
    <row r="242" spans="2:65" s="14" customFormat="1" x14ac:dyDescent="0.3">
      <c r="B242" s="229"/>
      <c r="C242" s="230"/>
      <c r="D242" s="208" t="s">
        <v>213</v>
      </c>
      <c r="E242" s="241" t="s">
        <v>20</v>
      </c>
      <c r="F242" s="242" t="s">
        <v>225</v>
      </c>
      <c r="G242" s="230"/>
      <c r="H242" s="243">
        <v>2276.4699999999998</v>
      </c>
      <c r="I242" s="235"/>
      <c r="J242" s="230"/>
      <c r="K242" s="230"/>
      <c r="L242" s="236"/>
      <c r="M242" s="237"/>
      <c r="N242" s="238"/>
      <c r="O242" s="238"/>
      <c r="P242" s="238"/>
      <c r="Q242" s="238"/>
      <c r="R242" s="238"/>
      <c r="S242" s="238"/>
      <c r="T242" s="239"/>
      <c r="AT242" s="240" t="s">
        <v>213</v>
      </c>
      <c r="AU242" s="240" t="s">
        <v>86</v>
      </c>
      <c r="AV242" s="14" t="s">
        <v>211</v>
      </c>
      <c r="AW242" s="14" t="s">
        <v>41</v>
      </c>
      <c r="AX242" s="14" t="s">
        <v>22</v>
      </c>
      <c r="AY242" s="240" t="s">
        <v>203</v>
      </c>
    </row>
    <row r="243" spans="2:65" s="11" customFormat="1" ht="29.85" customHeight="1" x14ac:dyDescent="0.3">
      <c r="B243" s="177"/>
      <c r="C243" s="178"/>
      <c r="D243" s="191" t="s">
        <v>77</v>
      </c>
      <c r="E243" s="192" t="s">
        <v>334</v>
      </c>
      <c r="F243" s="192" t="s">
        <v>335</v>
      </c>
      <c r="G243" s="178"/>
      <c r="H243" s="178"/>
      <c r="I243" s="181"/>
      <c r="J243" s="193">
        <f>BK243</f>
        <v>0</v>
      </c>
      <c r="K243" s="178"/>
      <c r="L243" s="183"/>
      <c r="M243" s="184"/>
      <c r="N243" s="185"/>
      <c r="O243" s="185"/>
      <c r="P243" s="186">
        <f>SUM(P244:P248)</f>
        <v>0</v>
      </c>
      <c r="Q243" s="185"/>
      <c r="R243" s="186">
        <f>SUM(R244:R248)</f>
        <v>0</v>
      </c>
      <c r="S243" s="185"/>
      <c r="T243" s="187">
        <f>SUM(T244:T248)</f>
        <v>0</v>
      </c>
      <c r="AR243" s="188" t="s">
        <v>22</v>
      </c>
      <c r="AT243" s="189" t="s">
        <v>77</v>
      </c>
      <c r="AU243" s="189" t="s">
        <v>22</v>
      </c>
      <c r="AY243" s="188" t="s">
        <v>203</v>
      </c>
      <c r="BK243" s="190">
        <f>SUM(BK244:BK248)</f>
        <v>0</v>
      </c>
    </row>
    <row r="244" spans="2:65" s="1" customFormat="1" ht="31.5" customHeight="1" x14ac:dyDescent="0.3">
      <c r="B244" s="35"/>
      <c r="C244" s="194" t="s">
        <v>344</v>
      </c>
      <c r="D244" s="194" t="s">
        <v>206</v>
      </c>
      <c r="E244" s="195" t="s">
        <v>337</v>
      </c>
      <c r="F244" s="196" t="s">
        <v>338</v>
      </c>
      <c r="G244" s="197" t="s">
        <v>301</v>
      </c>
      <c r="H244" s="198">
        <v>71.578999999999994</v>
      </c>
      <c r="I244" s="199"/>
      <c r="J244" s="200">
        <f>ROUND(I244*H244,2)</f>
        <v>0</v>
      </c>
      <c r="K244" s="196" t="s">
        <v>210</v>
      </c>
      <c r="L244" s="55"/>
      <c r="M244" s="201" t="s">
        <v>20</v>
      </c>
      <c r="N244" s="202" t="s">
        <v>49</v>
      </c>
      <c r="O244" s="36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AR244" s="18" t="s">
        <v>211</v>
      </c>
      <c r="AT244" s="18" t="s">
        <v>206</v>
      </c>
      <c r="AU244" s="18" t="s">
        <v>86</v>
      </c>
      <c r="AY244" s="18" t="s">
        <v>203</v>
      </c>
      <c r="BE244" s="205">
        <f>IF(N244="základní",J244,0)</f>
        <v>0</v>
      </c>
      <c r="BF244" s="205">
        <f>IF(N244="snížená",J244,0)</f>
        <v>0</v>
      </c>
      <c r="BG244" s="205">
        <f>IF(N244="zákl. přenesená",J244,0)</f>
        <v>0</v>
      </c>
      <c r="BH244" s="205">
        <f>IF(N244="sníž. přenesená",J244,0)</f>
        <v>0</v>
      </c>
      <c r="BI244" s="205">
        <f>IF(N244="nulová",J244,0)</f>
        <v>0</v>
      </c>
      <c r="BJ244" s="18" t="s">
        <v>22</v>
      </c>
      <c r="BK244" s="205">
        <f>ROUND(I244*H244,2)</f>
        <v>0</v>
      </c>
      <c r="BL244" s="18" t="s">
        <v>211</v>
      </c>
      <c r="BM244" s="18" t="s">
        <v>3082</v>
      </c>
    </row>
    <row r="245" spans="2:65" s="1" customFormat="1" ht="31.5" customHeight="1" x14ac:dyDescent="0.3">
      <c r="B245" s="35"/>
      <c r="C245" s="194" t="s">
        <v>348</v>
      </c>
      <c r="D245" s="194" t="s">
        <v>206</v>
      </c>
      <c r="E245" s="195" t="s">
        <v>345</v>
      </c>
      <c r="F245" s="196" t="s">
        <v>346</v>
      </c>
      <c r="G245" s="197" t="s">
        <v>301</v>
      </c>
      <c r="H245" s="198">
        <v>71.578999999999994</v>
      </c>
      <c r="I245" s="199"/>
      <c r="J245" s="200">
        <f>ROUND(I245*H245,2)</f>
        <v>0</v>
      </c>
      <c r="K245" s="196" t="s">
        <v>210</v>
      </c>
      <c r="L245" s="55"/>
      <c r="M245" s="201" t="s">
        <v>20</v>
      </c>
      <c r="N245" s="202" t="s">
        <v>49</v>
      </c>
      <c r="O245" s="36"/>
      <c r="P245" s="203">
        <f>O245*H245</f>
        <v>0</v>
      </c>
      <c r="Q245" s="203">
        <v>0</v>
      </c>
      <c r="R245" s="203">
        <f>Q245*H245</f>
        <v>0</v>
      </c>
      <c r="S245" s="203">
        <v>0</v>
      </c>
      <c r="T245" s="204">
        <f>S245*H245</f>
        <v>0</v>
      </c>
      <c r="AR245" s="18" t="s">
        <v>211</v>
      </c>
      <c r="AT245" s="18" t="s">
        <v>206</v>
      </c>
      <c r="AU245" s="18" t="s">
        <v>86</v>
      </c>
      <c r="AY245" s="18" t="s">
        <v>203</v>
      </c>
      <c r="BE245" s="205">
        <f>IF(N245="základní",J245,0)</f>
        <v>0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8" t="s">
        <v>22</v>
      </c>
      <c r="BK245" s="205">
        <f>ROUND(I245*H245,2)</f>
        <v>0</v>
      </c>
      <c r="BL245" s="18" t="s">
        <v>211</v>
      </c>
      <c r="BM245" s="18" t="s">
        <v>3083</v>
      </c>
    </row>
    <row r="246" spans="2:65" s="1" customFormat="1" ht="31.5" customHeight="1" x14ac:dyDescent="0.3">
      <c r="B246" s="35"/>
      <c r="C246" s="194" t="s">
        <v>353</v>
      </c>
      <c r="D246" s="194" t="s">
        <v>206</v>
      </c>
      <c r="E246" s="195" t="s">
        <v>349</v>
      </c>
      <c r="F246" s="196" t="s">
        <v>350</v>
      </c>
      <c r="G246" s="197" t="s">
        <v>301</v>
      </c>
      <c r="H246" s="198">
        <v>2290.5279999999998</v>
      </c>
      <c r="I246" s="199"/>
      <c r="J246" s="200">
        <f>ROUND(I246*H246,2)</f>
        <v>0</v>
      </c>
      <c r="K246" s="196" t="s">
        <v>210</v>
      </c>
      <c r="L246" s="55"/>
      <c r="M246" s="201" t="s">
        <v>20</v>
      </c>
      <c r="N246" s="202" t="s">
        <v>49</v>
      </c>
      <c r="O246" s="36"/>
      <c r="P246" s="203">
        <f>O246*H246</f>
        <v>0</v>
      </c>
      <c r="Q246" s="203">
        <v>0</v>
      </c>
      <c r="R246" s="203">
        <f>Q246*H246</f>
        <v>0</v>
      </c>
      <c r="S246" s="203">
        <v>0</v>
      </c>
      <c r="T246" s="204">
        <f>S246*H246</f>
        <v>0</v>
      </c>
      <c r="AR246" s="18" t="s">
        <v>211</v>
      </c>
      <c r="AT246" s="18" t="s">
        <v>206</v>
      </c>
      <c r="AU246" s="18" t="s">
        <v>86</v>
      </c>
      <c r="AY246" s="18" t="s">
        <v>203</v>
      </c>
      <c r="BE246" s="205">
        <f>IF(N246="základní",J246,0)</f>
        <v>0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8" t="s">
        <v>22</v>
      </c>
      <c r="BK246" s="205">
        <f>ROUND(I246*H246,2)</f>
        <v>0</v>
      </c>
      <c r="BL246" s="18" t="s">
        <v>211</v>
      </c>
      <c r="BM246" s="18" t="s">
        <v>3084</v>
      </c>
    </row>
    <row r="247" spans="2:65" s="13" customFormat="1" x14ac:dyDescent="0.3">
      <c r="B247" s="218"/>
      <c r="C247" s="219"/>
      <c r="D247" s="231" t="s">
        <v>213</v>
      </c>
      <c r="E247" s="219"/>
      <c r="F247" s="244" t="s">
        <v>3085</v>
      </c>
      <c r="G247" s="219"/>
      <c r="H247" s="245">
        <v>2290.5279999999998</v>
      </c>
      <c r="I247" s="223"/>
      <c r="J247" s="219"/>
      <c r="K247" s="219"/>
      <c r="L247" s="224"/>
      <c r="M247" s="225"/>
      <c r="N247" s="226"/>
      <c r="O247" s="226"/>
      <c r="P247" s="226"/>
      <c r="Q247" s="226"/>
      <c r="R247" s="226"/>
      <c r="S247" s="226"/>
      <c r="T247" s="227"/>
      <c r="AT247" s="228" t="s">
        <v>213</v>
      </c>
      <c r="AU247" s="228" t="s">
        <v>86</v>
      </c>
      <c r="AV247" s="13" t="s">
        <v>86</v>
      </c>
      <c r="AW247" s="13" t="s">
        <v>4</v>
      </c>
      <c r="AX247" s="13" t="s">
        <v>22</v>
      </c>
      <c r="AY247" s="228" t="s">
        <v>203</v>
      </c>
    </row>
    <row r="248" spans="2:65" s="1" customFormat="1" ht="22.5" customHeight="1" x14ac:dyDescent="0.3">
      <c r="B248" s="35"/>
      <c r="C248" s="194" t="s">
        <v>7</v>
      </c>
      <c r="D248" s="194" t="s">
        <v>206</v>
      </c>
      <c r="E248" s="195" t="s">
        <v>3086</v>
      </c>
      <c r="F248" s="196" t="s">
        <v>3087</v>
      </c>
      <c r="G248" s="197" t="s">
        <v>301</v>
      </c>
      <c r="H248" s="198">
        <v>71.578999999999994</v>
      </c>
      <c r="I248" s="199"/>
      <c r="J248" s="200">
        <f>ROUND(I248*H248,2)</f>
        <v>0</v>
      </c>
      <c r="K248" s="196" t="s">
        <v>20</v>
      </c>
      <c r="L248" s="55"/>
      <c r="M248" s="201" t="s">
        <v>20</v>
      </c>
      <c r="N248" s="202" t="s">
        <v>49</v>
      </c>
      <c r="O248" s="36"/>
      <c r="P248" s="203">
        <f>O248*H248</f>
        <v>0</v>
      </c>
      <c r="Q248" s="203">
        <v>0</v>
      </c>
      <c r="R248" s="203">
        <f>Q248*H248</f>
        <v>0</v>
      </c>
      <c r="S248" s="203">
        <v>0</v>
      </c>
      <c r="T248" s="204">
        <f>S248*H248</f>
        <v>0</v>
      </c>
      <c r="AR248" s="18" t="s">
        <v>211</v>
      </c>
      <c r="AT248" s="18" t="s">
        <v>206</v>
      </c>
      <c r="AU248" s="18" t="s">
        <v>86</v>
      </c>
      <c r="AY248" s="18" t="s">
        <v>203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8" t="s">
        <v>22</v>
      </c>
      <c r="BK248" s="205">
        <f>ROUND(I248*H248,2)</f>
        <v>0</v>
      </c>
      <c r="BL248" s="18" t="s">
        <v>211</v>
      </c>
      <c r="BM248" s="18" t="s">
        <v>3088</v>
      </c>
    </row>
    <row r="249" spans="2:65" s="11" customFormat="1" ht="29.85" customHeight="1" x14ac:dyDescent="0.3">
      <c r="B249" s="177"/>
      <c r="C249" s="178"/>
      <c r="D249" s="191" t="s">
        <v>77</v>
      </c>
      <c r="E249" s="192" t="s">
        <v>746</v>
      </c>
      <c r="F249" s="192" t="s">
        <v>747</v>
      </c>
      <c r="G249" s="178"/>
      <c r="H249" s="178"/>
      <c r="I249" s="181"/>
      <c r="J249" s="193">
        <f>BK249</f>
        <v>0</v>
      </c>
      <c r="K249" s="178"/>
      <c r="L249" s="183"/>
      <c r="M249" s="184"/>
      <c r="N249" s="185"/>
      <c r="O249" s="185"/>
      <c r="P249" s="186">
        <f>P250</f>
        <v>0</v>
      </c>
      <c r="Q249" s="185"/>
      <c r="R249" s="186">
        <f>R250</f>
        <v>0</v>
      </c>
      <c r="S249" s="185"/>
      <c r="T249" s="187">
        <f>T250</f>
        <v>0</v>
      </c>
      <c r="AR249" s="188" t="s">
        <v>22</v>
      </c>
      <c r="AT249" s="189" t="s">
        <v>77</v>
      </c>
      <c r="AU249" s="189" t="s">
        <v>22</v>
      </c>
      <c r="AY249" s="188" t="s">
        <v>203</v>
      </c>
      <c r="BK249" s="190">
        <f>BK250</f>
        <v>0</v>
      </c>
    </row>
    <row r="250" spans="2:65" s="1" customFormat="1" ht="44.25" customHeight="1" x14ac:dyDescent="0.3">
      <c r="B250" s="35"/>
      <c r="C250" s="194" t="s">
        <v>366</v>
      </c>
      <c r="D250" s="194" t="s">
        <v>206</v>
      </c>
      <c r="E250" s="195" t="s">
        <v>749</v>
      </c>
      <c r="F250" s="196" t="s">
        <v>750</v>
      </c>
      <c r="G250" s="197" t="s">
        <v>301</v>
      </c>
      <c r="H250" s="198">
        <v>9.0999999999999998E-2</v>
      </c>
      <c r="I250" s="199"/>
      <c r="J250" s="200">
        <f>ROUND(I250*H250,2)</f>
        <v>0</v>
      </c>
      <c r="K250" s="196" t="s">
        <v>210</v>
      </c>
      <c r="L250" s="55"/>
      <c r="M250" s="201" t="s">
        <v>20</v>
      </c>
      <c r="N250" s="202" t="s">
        <v>49</v>
      </c>
      <c r="O250" s="36"/>
      <c r="P250" s="203">
        <f>O250*H250</f>
        <v>0</v>
      </c>
      <c r="Q250" s="203">
        <v>0</v>
      </c>
      <c r="R250" s="203">
        <f>Q250*H250</f>
        <v>0</v>
      </c>
      <c r="S250" s="203">
        <v>0</v>
      </c>
      <c r="T250" s="204">
        <f>S250*H250</f>
        <v>0</v>
      </c>
      <c r="AR250" s="18" t="s">
        <v>211</v>
      </c>
      <c r="AT250" s="18" t="s">
        <v>206</v>
      </c>
      <c r="AU250" s="18" t="s">
        <v>86</v>
      </c>
      <c r="AY250" s="18" t="s">
        <v>203</v>
      </c>
      <c r="BE250" s="205">
        <f>IF(N250="základní",J250,0)</f>
        <v>0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8" t="s">
        <v>22</v>
      </c>
      <c r="BK250" s="205">
        <f>ROUND(I250*H250,2)</f>
        <v>0</v>
      </c>
      <c r="BL250" s="18" t="s">
        <v>211</v>
      </c>
      <c r="BM250" s="18" t="s">
        <v>3089</v>
      </c>
    </row>
    <row r="251" spans="2:65" s="11" customFormat="1" ht="37.35" customHeight="1" x14ac:dyDescent="0.35">
      <c r="B251" s="177"/>
      <c r="C251" s="178"/>
      <c r="D251" s="179" t="s">
        <v>77</v>
      </c>
      <c r="E251" s="180" t="s">
        <v>357</v>
      </c>
      <c r="F251" s="180" t="s">
        <v>358</v>
      </c>
      <c r="G251" s="178"/>
      <c r="H251" s="178"/>
      <c r="I251" s="181"/>
      <c r="J251" s="182">
        <f>BK251</f>
        <v>0</v>
      </c>
      <c r="K251" s="178"/>
      <c r="L251" s="183"/>
      <c r="M251" s="184"/>
      <c r="N251" s="185"/>
      <c r="O251" s="185"/>
      <c r="P251" s="186">
        <f>P252+P294+P309</f>
        <v>0</v>
      </c>
      <c r="Q251" s="185"/>
      <c r="R251" s="186">
        <f>R252+R294+R309</f>
        <v>0</v>
      </c>
      <c r="S251" s="185"/>
      <c r="T251" s="187">
        <f>T252+T294+T309</f>
        <v>4.7909083000000008</v>
      </c>
      <c r="AR251" s="188" t="s">
        <v>86</v>
      </c>
      <c r="AT251" s="189" t="s">
        <v>77</v>
      </c>
      <c r="AU251" s="189" t="s">
        <v>78</v>
      </c>
      <c r="AY251" s="188" t="s">
        <v>203</v>
      </c>
      <c r="BK251" s="190">
        <f>BK252+BK294+BK309</f>
        <v>0</v>
      </c>
    </row>
    <row r="252" spans="2:65" s="11" customFormat="1" ht="19.899999999999999" customHeight="1" x14ac:dyDescent="0.3">
      <c r="B252" s="177"/>
      <c r="C252" s="178"/>
      <c r="D252" s="191" t="s">
        <v>77</v>
      </c>
      <c r="E252" s="192" t="s">
        <v>388</v>
      </c>
      <c r="F252" s="192" t="s">
        <v>389</v>
      </c>
      <c r="G252" s="178"/>
      <c r="H252" s="178"/>
      <c r="I252" s="181"/>
      <c r="J252" s="193">
        <f>BK252</f>
        <v>0</v>
      </c>
      <c r="K252" s="178"/>
      <c r="L252" s="183"/>
      <c r="M252" s="184"/>
      <c r="N252" s="185"/>
      <c r="O252" s="185"/>
      <c r="P252" s="186">
        <f>SUM(P253:P293)</f>
        <v>0</v>
      </c>
      <c r="Q252" s="185"/>
      <c r="R252" s="186">
        <f>SUM(R253:R293)</f>
        <v>0</v>
      </c>
      <c r="S252" s="185"/>
      <c r="T252" s="187">
        <f>SUM(T253:T293)</f>
        <v>3.8809083000000002</v>
      </c>
      <c r="AR252" s="188" t="s">
        <v>86</v>
      </c>
      <c r="AT252" s="189" t="s">
        <v>77</v>
      </c>
      <c r="AU252" s="189" t="s">
        <v>22</v>
      </c>
      <c r="AY252" s="188" t="s">
        <v>203</v>
      </c>
      <c r="BK252" s="190">
        <f>SUM(BK253:BK293)</f>
        <v>0</v>
      </c>
    </row>
    <row r="253" spans="2:65" s="1" customFormat="1" ht="22.5" customHeight="1" x14ac:dyDescent="0.3">
      <c r="B253" s="35"/>
      <c r="C253" s="194" t="s">
        <v>375</v>
      </c>
      <c r="D253" s="194" t="s">
        <v>206</v>
      </c>
      <c r="E253" s="195" t="s">
        <v>3090</v>
      </c>
      <c r="F253" s="196" t="s">
        <v>3091</v>
      </c>
      <c r="G253" s="197" t="s">
        <v>209</v>
      </c>
      <c r="H253" s="198">
        <v>18.600000000000001</v>
      </c>
      <c r="I253" s="199"/>
      <c r="J253" s="200">
        <f>ROUND(I253*H253,2)</f>
        <v>0</v>
      </c>
      <c r="K253" s="196" t="s">
        <v>210</v>
      </c>
      <c r="L253" s="55"/>
      <c r="M253" s="201" t="s">
        <v>20</v>
      </c>
      <c r="N253" s="202" t="s">
        <v>49</v>
      </c>
      <c r="O253" s="36"/>
      <c r="P253" s="203">
        <f>O253*H253</f>
        <v>0</v>
      </c>
      <c r="Q253" s="203">
        <v>0</v>
      </c>
      <c r="R253" s="203">
        <f>Q253*H253</f>
        <v>0</v>
      </c>
      <c r="S253" s="203">
        <v>5.94E-3</v>
      </c>
      <c r="T253" s="204">
        <f>S253*H253</f>
        <v>0.11048400000000001</v>
      </c>
      <c r="AR253" s="18" t="s">
        <v>336</v>
      </c>
      <c r="AT253" s="18" t="s">
        <v>206</v>
      </c>
      <c r="AU253" s="18" t="s">
        <v>86</v>
      </c>
      <c r="AY253" s="18" t="s">
        <v>203</v>
      </c>
      <c r="BE253" s="205">
        <f>IF(N253="základní",J253,0)</f>
        <v>0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8" t="s">
        <v>22</v>
      </c>
      <c r="BK253" s="205">
        <f>ROUND(I253*H253,2)</f>
        <v>0</v>
      </c>
      <c r="BL253" s="18" t="s">
        <v>336</v>
      </c>
      <c r="BM253" s="18" t="s">
        <v>3092</v>
      </c>
    </row>
    <row r="254" spans="2:65" s="12" customFormat="1" x14ac:dyDescent="0.3">
      <c r="B254" s="206"/>
      <c r="C254" s="207"/>
      <c r="D254" s="208" t="s">
        <v>213</v>
      </c>
      <c r="E254" s="209" t="s">
        <v>20</v>
      </c>
      <c r="F254" s="210" t="s">
        <v>3028</v>
      </c>
      <c r="G254" s="207"/>
      <c r="H254" s="211" t="s">
        <v>20</v>
      </c>
      <c r="I254" s="212"/>
      <c r="J254" s="207"/>
      <c r="K254" s="207"/>
      <c r="L254" s="213"/>
      <c r="M254" s="214"/>
      <c r="N254" s="215"/>
      <c r="O254" s="215"/>
      <c r="P254" s="215"/>
      <c r="Q254" s="215"/>
      <c r="R254" s="215"/>
      <c r="S254" s="215"/>
      <c r="T254" s="216"/>
      <c r="AT254" s="217" t="s">
        <v>213</v>
      </c>
      <c r="AU254" s="217" t="s">
        <v>86</v>
      </c>
      <c r="AV254" s="12" t="s">
        <v>22</v>
      </c>
      <c r="AW254" s="12" t="s">
        <v>41</v>
      </c>
      <c r="AX254" s="12" t="s">
        <v>78</v>
      </c>
      <c r="AY254" s="217" t="s">
        <v>203</v>
      </c>
    </row>
    <row r="255" spans="2:65" s="12" customFormat="1" x14ac:dyDescent="0.3">
      <c r="B255" s="206"/>
      <c r="C255" s="207"/>
      <c r="D255" s="208" t="s">
        <v>213</v>
      </c>
      <c r="E255" s="209" t="s">
        <v>20</v>
      </c>
      <c r="F255" s="210" t="s">
        <v>3093</v>
      </c>
      <c r="G255" s="207"/>
      <c r="H255" s="211" t="s">
        <v>20</v>
      </c>
      <c r="I255" s="212"/>
      <c r="J255" s="207"/>
      <c r="K255" s="207"/>
      <c r="L255" s="213"/>
      <c r="M255" s="214"/>
      <c r="N255" s="215"/>
      <c r="O255" s="215"/>
      <c r="P255" s="215"/>
      <c r="Q255" s="215"/>
      <c r="R255" s="215"/>
      <c r="S255" s="215"/>
      <c r="T255" s="216"/>
      <c r="AT255" s="217" t="s">
        <v>213</v>
      </c>
      <c r="AU255" s="217" t="s">
        <v>86</v>
      </c>
      <c r="AV255" s="12" t="s">
        <v>22</v>
      </c>
      <c r="AW255" s="12" t="s">
        <v>41</v>
      </c>
      <c r="AX255" s="12" t="s">
        <v>78</v>
      </c>
      <c r="AY255" s="217" t="s">
        <v>203</v>
      </c>
    </row>
    <row r="256" spans="2:65" s="12" customFormat="1" x14ac:dyDescent="0.3">
      <c r="B256" s="206"/>
      <c r="C256" s="207"/>
      <c r="D256" s="208" t="s">
        <v>213</v>
      </c>
      <c r="E256" s="209" t="s">
        <v>20</v>
      </c>
      <c r="F256" s="210" t="s">
        <v>3030</v>
      </c>
      <c r="G256" s="207"/>
      <c r="H256" s="211" t="s">
        <v>20</v>
      </c>
      <c r="I256" s="212"/>
      <c r="J256" s="207"/>
      <c r="K256" s="207"/>
      <c r="L256" s="213"/>
      <c r="M256" s="214"/>
      <c r="N256" s="215"/>
      <c r="O256" s="215"/>
      <c r="P256" s="215"/>
      <c r="Q256" s="215"/>
      <c r="R256" s="215"/>
      <c r="S256" s="215"/>
      <c r="T256" s="216"/>
      <c r="AT256" s="217" t="s">
        <v>213</v>
      </c>
      <c r="AU256" s="217" t="s">
        <v>86</v>
      </c>
      <c r="AV256" s="12" t="s">
        <v>22</v>
      </c>
      <c r="AW256" s="12" t="s">
        <v>41</v>
      </c>
      <c r="AX256" s="12" t="s">
        <v>78</v>
      </c>
      <c r="AY256" s="217" t="s">
        <v>203</v>
      </c>
    </row>
    <row r="257" spans="2:65" s="13" customFormat="1" x14ac:dyDescent="0.3">
      <c r="B257" s="218"/>
      <c r="C257" s="219"/>
      <c r="D257" s="208" t="s">
        <v>213</v>
      </c>
      <c r="E257" s="220" t="s">
        <v>20</v>
      </c>
      <c r="F257" s="221" t="s">
        <v>3094</v>
      </c>
      <c r="G257" s="219"/>
      <c r="H257" s="222">
        <v>5.2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213</v>
      </c>
      <c r="AU257" s="228" t="s">
        <v>86</v>
      </c>
      <c r="AV257" s="13" t="s">
        <v>86</v>
      </c>
      <c r="AW257" s="13" t="s">
        <v>41</v>
      </c>
      <c r="AX257" s="13" t="s">
        <v>78</v>
      </c>
      <c r="AY257" s="228" t="s">
        <v>203</v>
      </c>
    </row>
    <row r="258" spans="2:65" s="12" customFormat="1" x14ac:dyDescent="0.3">
      <c r="B258" s="206"/>
      <c r="C258" s="207"/>
      <c r="D258" s="208" t="s">
        <v>213</v>
      </c>
      <c r="E258" s="209" t="s">
        <v>20</v>
      </c>
      <c r="F258" s="210" t="s">
        <v>3032</v>
      </c>
      <c r="G258" s="207"/>
      <c r="H258" s="211" t="s">
        <v>20</v>
      </c>
      <c r="I258" s="212"/>
      <c r="J258" s="207"/>
      <c r="K258" s="207"/>
      <c r="L258" s="213"/>
      <c r="M258" s="214"/>
      <c r="N258" s="215"/>
      <c r="O258" s="215"/>
      <c r="P258" s="215"/>
      <c r="Q258" s="215"/>
      <c r="R258" s="215"/>
      <c r="S258" s="215"/>
      <c r="T258" s="216"/>
      <c r="AT258" s="217" t="s">
        <v>213</v>
      </c>
      <c r="AU258" s="217" t="s">
        <v>86</v>
      </c>
      <c r="AV258" s="12" t="s">
        <v>22</v>
      </c>
      <c r="AW258" s="12" t="s">
        <v>41</v>
      </c>
      <c r="AX258" s="12" t="s">
        <v>78</v>
      </c>
      <c r="AY258" s="217" t="s">
        <v>203</v>
      </c>
    </row>
    <row r="259" spans="2:65" s="13" customFormat="1" x14ac:dyDescent="0.3">
      <c r="B259" s="218"/>
      <c r="C259" s="219"/>
      <c r="D259" s="208" t="s">
        <v>213</v>
      </c>
      <c r="E259" s="220" t="s">
        <v>20</v>
      </c>
      <c r="F259" s="221" t="s">
        <v>3094</v>
      </c>
      <c r="G259" s="219"/>
      <c r="H259" s="222">
        <v>5.2</v>
      </c>
      <c r="I259" s="223"/>
      <c r="J259" s="219"/>
      <c r="K259" s="219"/>
      <c r="L259" s="224"/>
      <c r="M259" s="225"/>
      <c r="N259" s="226"/>
      <c r="O259" s="226"/>
      <c r="P259" s="226"/>
      <c r="Q259" s="226"/>
      <c r="R259" s="226"/>
      <c r="S259" s="226"/>
      <c r="T259" s="227"/>
      <c r="AT259" s="228" t="s">
        <v>213</v>
      </c>
      <c r="AU259" s="228" t="s">
        <v>86</v>
      </c>
      <c r="AV259" s="13" t="s">
        <v>86</v>
      </c>
      <c r="AW259" s="13" t="s">
        <v>41</v>
      </c>
      <c r="AX259" s="13" t="s">
        <v>78</v>
      </c>
      <c r="AY259" s="228" t="s">
        <v>203</v>
      </c>
    </row>
    <row r="260" spans="2:65" s="12" customFormat="1" x14ac:dyDescent="0.3">
      <c r="B260" s="206"/>
      <c r="C260" s="207"/>
      <c r="D260" s="208" t="s">
        <v>213</v>
      </c>
      <c r="E260" s="209" t="s">
        <v>20</v>
      </c>
      <c r="F260" s="210" t="s">
        <v>3034</v>
      </c>
      <c r="G260" s="207"/>
      <c r="H260" s="211" t="s">
        <v>20</v>
      </c>
      <c r="I260" s="212"/>
      <c r="J260" s="207"/>
      <c r="K260" s="207"/>
      <c r="L260" s="213"/>
      <c r="M260" s="214"/>
      <c r="N260" s="215"/>
      <c r="O260" s="215"/>
      <c r="P260" s="215"/>
      <c r="Q260" s="215"/>
      <c r="R260" s="215"/>
      <c r="S260" s="215"/>
      <c r="T260" s="216"/>
      <c r="AT260" s="217" t="s">
        <v>213</v>
      </c>
      <c r="AU260" s="217" t="s">
        <v>86</v>
      </c>
      <c r="AV260" s="12" t="s">
        <v>22</v>
      </c>
      <c r="AW260" s="12" t="s">
        <v>41</v>
      </c>
      <c r="AX260" s="12" t="s">
        <v>78</v>
      </c>
      <c r="AY260" s="217" t="s">
        <v>203</v>
      </c>
    </row>
    <row r="261" spans="2:65" s="13" customFormat="1" x14ac:dyDescent="0.3">
      <c r="B261" s="218"/>
      <c r="C261" s="219"/>
      <c r="D261" s="208" t="s">
        <v>213</v>
      </c>
      <c r="E261" s="220" t="s">
        <v>20</v>
      </c>
      <c r="F261" s="221" t="s">
        <v>3094</v>
      </c>
      <c r="G261" s="219"/>
      <c r="H261" s="222">
        <v>5.2</v>
      </c>
      <c r="I261" s="223"/>
      <c r="J261" s="219"/>
      <c r="K261" s="219"/>
      <c r="L261" s="224"/>
      <c r="M261" s="225"/>
      <c r="N261" s="226"/>
      <c r="O261" s="226"/>
      <c r="P261" s="226"/>
      <c r="Q261" s="226"/>
      <c r="R261" s="226"/>
      <c r="S261" s="226"/>
      <c r="T261" s="227"/>
      <c r="AT261" s="228" t="s">
        <v>213</v>
      </c>
      <c r="AU261" s="228" t="s">
        <v>86</v>
      </c>
      <c r="AV261" s="13" t="s">
        <v>86</v>
      </c>
      <c r="AW261" s="13" t="s">
        <v>41</v>
      </c>
      <c r="AX261" s="13" t="s">
        <v>78</v>
      </c>
      <c r="AY261" s="228" t="s">
        <v>203</v>
      </c>
    </row>
    <row r="262" spans="2:65" s="12" customFormat="1" x14ac:dyDescent="0.3">
      <c r="B262" s="206"/>
      <c r="C262" s="207"/>
      <c r="D262" s="208" t="s">
        <v>213</v>
      </c>
      <c r="E262" s="209" t="s">
        <v>20</v>
      </c>
      <c r="F262" s="210" t="s">
        <v>3035</v>
      </c>
      <c r="G262" s="207"/>
      <c r="H262" s="211" t="s">
        <v>20</v>
      </c>
      <c r="I262" s="212"/>
      <c r="J262" s="207"/>
      <c r="K262" s="207"/>
      <c r="L262" s="213"/>
      <c r="M262" s="214"/>
      <c r="N262" s="215"/>
      <c r="O262" s="215"/>
      <c r="P262" s="215"/>
      <c r="Q262" s="215"/>
      <c r="R262" s="215"/>
      <c r="S262" s="215"/>
      <c r="T262" s="216"/>
      <c r="AT262" s="217" t="s">
        <v>213</v>
      </c>
      <c r="AU262" s="217" t="s">
        <v>86</v>
      </c>
      <c r="AV262" s="12" t="s">
        <v>22</v>
      </c>
      <c r="AW262" s="12" t="s">
        <v>41</v>
      </c>
      <c r="AX262" s="12" t="s">
        <v>78</v>
      </c>
      <c r="AY262" s="217" t="s">
        <v>203</v>
      </c>
    </row>
    <row r="263" spans="2:65" s="13" customFormat="1" x14ac:dyDescent="0.3">
      <c r="B263" s="218"/>
      <c r="C263" s="219"/>
      <c r="D263" s="208" t="s">
        <v>213</v>
      </c>
      <c r="E263" s="220" t="s">
        <v>20</v>
      </c>
      <c r="F263" s="221" t="s">
        <v>3095</v>
      </c>
      <c r="G263" s="219"/>
      <c r="H263" s="222">
        <v>3</v>
      </c>
      <c r="I263" s="223"/>
      <c r="J263" s="219"/>
      <c r="K263" s="219"/>
      <c r="L263" s="224"/>
      <c r="M263" s="225"/>
      <c r="N263" s="226"/>
      <c r="O263" s="226"/>
      <c r="P263" s="226"/>
      <c r="Q263" s="226"/>
      <c r="R263" s="226"/>
      <c r="S263" s="226"/>
      <c r="T263" s="227"/>
      <c r="AT263" s="228" t="s">
        <v>213</v>
      </c>
      <c r="AU263" s="228" t="s">
        <v>86</v>
      </c>
      <c r="AV263" s="13" t="s">
        <v>86</v>
      </c>
      <c r="AW263" s="13" t="s">
        <v>41</v>
      </c>
      <c r="AX263" s="13" t="s">
        <v>78</v>
      </c>
      <c r="AY263" s="228" t="s">
        <v>203</v>
      </c>
    </row>
    <row r="264" spans="2:65" s="14" customFormat="1" x14ac:dyDescent="0.3">
      <c r="B264" s="229"/>
      <c r="C264" s="230"/>
      <c r="D264" s="231" t="s">
        <v>213</v>
      </c>
      <c r="E264" s="232" t="s">
        <v>20</v>
      </c>
      <c r="F264" s="233" t="s">
        <v>225</v>
      </c>
      <c r="G264" s="230"/>
      <c r="H264" s="234">
        <v>18.600000000000001</v>
      </c>
      <c r="I264" s="235"/>
      <c r="J264" s="230"/>
      <c r="K264" s="230"/>
      <c r="L264" s="236"/>
      <c r="M264" s="237"/>
      <c r="N264" s="238"/>
      <c r="O264" s="238"/>
      <c r="P264" s="238"/>
      <c r="Q264" s="238"/>
      <c r="R264" s="238"/>
      <c r="S264" s="238"/>
      <c r="T264" s="239"/>
      <c r="AT264" s="240" t="s">
        <v>213</v>
      </c>
      <c r="AU264" s="240" t="s">
        <v>86</v>
      </c>
      <c r="AV264" s="14" t="s">
        <v>211</v>
      </c>
      <c r="AW264" s="14" t="s">
        <v>41</v>
      </c>
      <c r="AX264" s="14" t="s">
        <v>22</v>
      </c>
      <c r="AY264" s="240" t="s">
        <v>203</v>
      </c>
    </row>
    <row r="265" spans="2:65" s="1" customFormat="1" ht="31.5" customHeight="1" x14ac:dyDescent="0.3">
      <c r="B265" s="35"/>
      <c r="C265" s="194" t="s">
        <v>382</v>
      </c>
      <c r="D265" s="194" t="s">
        <v>206</v>
      </c>
      <c r="E265" s="195" t="s">
        <v>391</v>
      </c>
      <c r="F265" s="196" t="s">
        <v>392</v>
      </c>
      <c r="G265" s="197" t="s">
        <v>320</v>
      </c>
      <c r="H265" s="198">
        <v>317</v>
      </c>
      <c r="I265" s="199"/>
      <c r="J265" s="200">
        <f>ROUND(I265*H265,2)</f>
        <v>0</v>
      </c>
      <c r="K265" s="196" t="s">
        <v>20</v>
      </c>
      <c r="L265" s="55"/>
      <c r="M265" s="201" t="s">
        <v>20</v>
      </c>
      <c r="N265" s="202" t="s">
        <v>49</v>
      </c>
      <c r="O265" s="36"/>
      <c r="P265" s="203">
        <f>O265*H265</f>
        <v>0</v>
      </c>
      <c r="Q265" s="203">
        <v>0</v>
      </c>
      <c r="R265" s="203">
        <f>Q265*H265</f>
        <v>0</v>
      </c>
      <c r="S265" s="203">
        <v>9.9100000000000004E-3</v>
      </c>
      <c r="T265" s="204">
        <f>S265*H265</f>
        <v>3.14147</v>
      </c>
      <c r="AR265" s="18" t="s">
        <v>336</v>
      </c>
      <c r="AT265" s="18" t="s">
        <v>206</v>
      </c>
      <c r="AU265" s="18" t="s">
        <v>86</v>
      </c>
      <c r="AY265" s="18" t="s">
        <v>203</v>
      </c>
      <c r="BE265" s="205">
        <f>IF(N265="základní",J265,0)</f>
        <v>0</v>
      </c>
      <c r="BF265" s="205">
        <f>IF(N265="snížená",J265,0)</f>
        <v>0</v>
      </c>
      <c r="BG265" s="205">
        <f>IF(N265="zákl. přenesená",J265,0)</f>
        <v>0</v>
      </c>
      <c r="BH265" s="205">
        <f>IF(N265="sníž. přenesená",J265,0)</f>
        <v>0</v>
      </c>
      <c r="BI265" s="205">
        <f>IF(N265="nulová",J265,0)</f>
        <v>0</v>
      </c>
      <c r="BJ265" s="18" t="s">
        <v>22</v>
      </c>
      <c r="BK265" s="205">
        <f>ROUND(I265*H265,2)</f>
        <v>0</v>
      </c>
      <c r="BL265" s="18" t="s">
        <v>336</v>
      </c>
      <c r="BM265" s="18" t="s">
        <v>3096</v>
      </c>
    </row>
    <row r="266" spans="2:65" s="12" customFormat="1" x14ac:dyDescent="0.3">
      <c r="B266" s="206"/>
      <c r="C266" s="207"/>
      <c r="D266" s="208" t="s">
        <v>213</v>
      </c>
      <c r="E266" s="209" t="s">
        <v>20</v>
      </c>
      <c r="F266" s="210" t="s">
        <v>3001</v>
      </c>
      <c r="G266" s="207"/>
      <c r="H266" s="211" t="s">
        <v>20</v>
      </c>
      <c r="I266" s="212"/>
      <c r="J266" s="207"/>
      <c r="K266" s="207"/>
      <c r="L266" s="213"/>
      <c r="M266" s="214"/>
      <c r="N266" s="215"/>
      <c r="O266" s="215"/>
      <c r="P266" s="215"/>
      <c r="Q266" s="215"/>
      <c r="R266" s="215"/>
      <c r="S266" s="215"/>
      <c r="T266" s="216"/>
      <c r="AT266" s="217" t="s">
        <v>213</v>
      </c>
      <c r="AU266" s="217" t="s">
        <v>86</v>
      </c>
      <c r="AV266" s="12" t="s">
        <v>22</v>
      </c>
      <c r="AW266" s="12" t="s">
        <v>41</v>
      </c>
      <c r="AX266" s="12" t="s">
        <v>78</v>
      </c>
      <c r="AY266" s="217" t="s">
        <v>203</v>
      </c>
    </row>
    <row r="267" spans="2:65" s="12" customFormat="1" x14ac:dyDescent="0.3">
      <c r="B267" s="206"/>
      <c r="C267" s="207"/>
      <c r="D267" s="208" t="s">
        <v>213</v>
      </c>
      <c r="E267" s="209" t="s">
        <v>20</v>
      </c>
      <c r="F267" s="210" t="s">
        <v>3097</v>
      </c>
      <c r="G267" s="207"/>
      <c r="H267" s="211" t="s">
        <v>20</v>
      </c>
      <c r="I267" s="212"/>
      <c r="J267" s="207"/>
      <c r="K267" s="207"/>
      <c r="L267" s="213"/>
      <c r="M267" s="214"/>
      <c r="N267" s="215"/>
      <c r="O267" s="215"/>
      <c r="P267" s="215"/>
      <c r="Q267" s="215"/>
      <c r="R267" s="215"/>
      <c r="S267" s="215"/>
      <c r="T267" s="216"/>
      <c r="AT267" s="217" t="s">
        <v>213</v>
      </c>
      <c r="AU267" s="217" t="s">
        <v>86</v>
      </c>
      <c r="AV267" s="12" t="s">
        <v>22</v>
      </c>
      <c r="AW267" s="12" t="s">
        <v>41</v>
      </c>
      <c r="AX267" s="12" t="s">
        <v>78</v>
      </c>
      <c r="AY267" s="217" t="s">
        <v>203</v>
      </c>
    </row>
    <row r="268" spans="2:65" s="13" customFormat="1" x14ac:dyDescent="0.3">
      <c r="B268" s="218"/>
      <c r="C268" s="219"/>
      <c r="D268" s="208" t="s">
        <v>213</v>
      </c>
      <c r="E268" s="220" t="s">
        <v>20</v>
      </c>
      <c r="F268" s="221" t="s">
        <v>3098</v>
      </c>
      <c r="G268" s="219"/>
      <c r="H268" s="222">
        <v>317</v>
      </c>
      <c r="I268" s="223"/>
      <c r="J268" s="219"/>
      <c r="K268" s="219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213</v>
      </c>
      <c r="AU268" s="228" t="s">
        <v>86</v>
      </c>
      <c r="AV268" s="13" t="s">
        <v>86</v>
      </c>
      <c r="AW268" s="13" t="s">
        <v>41</v>
      </c>
      <c r="AX268" s="13" t="s">
        <v>78</v>
      </c>
      <c r="AY268" s="228" t="s">
        <v>203</v>
      </c>
    </row>
    <row r="269" spans="2:65" s="14" customFormat="1" x14ac:dyDescent="0.3">
      <c r="B269" s="229"/>
      <c r="C269" s="230"/>
      <c r="D269" s="231" t="s">
        <v>213</v>
      </c>
      <c r="E269" s="232" t="s">
        <v>20</v>
      </c>
      <c r="F269" s="233" t="s">
        <v>225</v>
      </c>
      <c r="G269" s="230"/>
      <c r="H269" s="234">
        <v>317</v>
      </c>
      <c r="I269" s="235"/>
      <c r="J269" s="230"/>
      <c r="K269" s="230"/>
      <c r="L269" s="236"/>
      <c r="M269" s="237"/>
      <c r="N269" s="238"/>
      <c r="O269" s="238"/>
      <c r="P269" s="238"/>
      <c r="Q269" s="238"/>
      <c r="R269" s="238"/>
      <c r="S269" s="238"/>
      <c r="T269" s="239"/>
      <c r="AT269" s="240" t="s">
        <v>213</v>
      </c>
      <c r="AU269" s="240" t="s">
        <v>86</v>
      </c>
      <c r="AV269" s="14" t="s">
        <v>211</v>
      </c>
      <c r="AW269" s="14" t="s">
        <v>41</v>
      </c>
      <c r="AX269" s="14" t="s">
        <v>22</v>
      </c>
      <c r="AY269" s="240" t="s">
        <v>203</v>
      </c>
    </row>
    <row r="270" spans="2:65" s="1" customFormat="1" ht="22.5" customHeight="1" x14ac:dyDescent="0.3">
      <c r="B270" s="35"/>
      <c r="C270" s="194" t="s">
        <v>390</v>
      </c>
      <c r="D270" s="194" t="s">
        <v>206</v>
      </c>
      <c r="E270" s="195" t="s">
        <v>3099</v>
      </c>
      <c r="F270" s="196" t="s">
        <v>3100</v>
      </c>
      <c r="G270" s="197" t="s">
        <v>320</v>
      </c>
      <c r="H270" s="198">
        <v>212.49</v>
      </c>
      <c r="I270" s="199"/>
      <c r="J270" s="200">
        <f>ROUND(I270*H270,2)</f>
        <v>0</v>
      </c>
      <c r="K270" s="196" t="s">
        <v>210</v>
      </c>
      <c r="L270" s="55"/>
      <c r="M270" s="201" t="s">
        <v>20</v>
      </c>
      <c r="N270" s="202" t="s">
        <v>49</v>
      </c>
      <c r="O270" s="36"/>
      <c r="P270" s="203">
        <f>O270*H270</f>
        <v>0</v>
      </c>
      <c r="Q270" s="203">
        <v>0</v>
      </c>
      <c r="R270" s="203">
        <f>Q270*H270</f>
        <v>0</v>
      </c>
      <c r="S270" s="203">
        <v>1.67E-3</v>
      </c>
      <c r="T270" s="204">
        <f>S270*H270</f>
        <v>0.35485830000000002</v>
      </c>
      <c r="AR270" s="18" t="s">
        <v>336</v>
      </c>
      <c r="AT270" s="18" t="s">
        <v>206</v>
      </c>
      <c r="AU270" s="18" t="s">
        <v>86</v>
      </c>
      <c r="AY270" s="18" t="s">
        <v>203</v>
      </c>
      <c r="BE270" s="205">
        <f>IF(N270="základní",J270,0)</f>
        <v>0</v>
      </c>
      <c r="BF270" s="205">
        <f>IF(N270="snížená",J270,0)</f>
        <v>0</v>
      </c>
      <c r="BG270" s="205">
        <f>IF(N270="zákl. přenesená",J270,0)</f>
        <v>0</v>
      </c>
      <c r="BH270" s="205">
        <f>IF(N270="sníž. přenesená",J270,0)</f>
        <v>0</v>
      </c>
      <c r="BI270" s="205">
        <f>IF(N270="nulová",J270,0)</f>
        <v>0</v>
      </c>
      <c r="BJ270" s="18" t="s">
        <v>22</v>
      </c>
      <c r="BK270" s="205">
        <f>ROUND(I270*H270,2)</f>
        <v>0</v>
      </c>
      <c r="BL270" s="18" t="s">
        <v>336</v>
      </c>
      <c r="BM270" s="18" t="s">
        <v>3101</v>
      </c>
    </row>
    <row r="271" spans="2:65" s="12" customFormat="1" x14ac:dyDescent="0.3">
      <c r="B271" s="206"/>
      <c r="C271" s="207"/>
      <c r="D271" s="208" t="s">
        <v>213</v>
      </c>
      <c r="E271" s="209" t="s">
        <v>20</v>
      </c>
      <c r="F271" s="210" t="s">
        <v>3001</v>
      </c>
      <c r="G271" s="207"/>
      <c r="H271" s="211" t="s">
        <v>20</v>
      </c>
      <c r="I271" s="212"/>
      <c r="J271" s="207"/>
      <c r="K271" s="207"/>
      <c r="L271" s="213"/>
      <c r="M271" s="214"/>
      <c r="N271" s="215"/>
      <c r="O271" s="215"/>
      <c r="P271" s="215"/>
      <c r="Q271" s="215"/>
      <c r="R271" s="215"/>
      <c r="S271" s="215"/>
      <c r="T271" s="216"/>
      <c r="AT271" s="217" t="s">
        <v>213</v>
      </c>
      <c r="AU271" s="217" t="s">
        <v>86</v>
      </c>
      <c r="AV271" s="12" t="s">
        <v>22</v>
      </c>
      <c r="AW271" s="12" t="s">
        <v>41</v>
      </c>
      <c r="AX271" s="12" t="s">
        <v>78</v>
      </c>
      <c r="AY271" s="217" t="s">
        <v>203</v>
      </c>
    </row>
    <row r="272" spans="2:65" s="12" customFormat="1" x14ac:dyDescent="0.3">
      <c r="B272" s="206"/>
      <c r="C272" s="207"/>
      <c r="D272" s="208" t="s">
        <v>213</v>
      </c>
      <c r="E272" s="209" t="s">
        <v>20</v>
      </c>
      <c r="F272" s="210" t="s">
        <v>3102</v>
      </c>
      <c r="G272" s="207"/>
      <c r="H272" s="211" t="s">
        <v>20</v>
      </c>
      <c r="I272" s="212"/>
      <c r="J272" s="207"/>
      <c r="K272" s="207"/>
      <c r="L272" s="213"/>
      <c r="M272" s="214"/>
      <c r="N272" s="215"/>
      <c r="O272" s="215"/>
      <c r="P272" s="215"/>
      <c r="Q272" s="215"/>
      <c r="R272" s="215"/>
      <c r="S272" s="215"/>
      <c r="T272" s="216"/>
      <c r="AT272" s="217" t="s">
        <v>213</v>
      </c>
      <c r="AU272" s="217" t="s">
        <v>86</v>
      </c>
      <c r="AV272" s="12" t="s">
        <v>22</v>
      </c>
      <c r="AW272" s="12" t="s">
        <v>41</v>
      </c>
      <c r="AX272" s="12" t="s">
        <v>78</v>
      </c>
      <c r="AY272" s="217" t="s">
        <v>203</v>
      </c>
    </row>
    <row r="273" spans="2:65" s="12" customFormat="1" x14ac:dyDescent="0.3">
      <c r="B273" s="206"/>
      <c r="C273" s="207"/>
      <c r="D273" s="208" t="s">
        <v>213</v>
      </c>
      <c r="E273" s="209" t="s">
        <v>20</v>
      </c>
      <c r="F273" s="210" t="s">
        <v>3003</v>
      </c>
      <c r="G273" s="207"/>
      <c r="H273" s="211" t="s">
        <v>20</v>
      </c>
      <c r="I273" s="212"/>
      <c r="J273" s="207"/>
      <c r="K273" s="207"/>
      <c r="L273" s="213"/>
      <c r="M273" s="214"/>
      <c r="N273" s="215"/>
      <c r="O273" s="215"/>
      <c r="P273" s="215"/>
      <c r="Q273" s="215"/>
      <c r="R273" s="215"/>
      <c r="S273" s="215"/>
      <c r="T273" s="216"/>
      <c r="AT273" s="217" t="s">
        <v>213</v>
      </c>
      <c r="AU273" s="217" t="s">
        <v>86</v>
      </c>
      <c r="AV273" s="12" t="s">
        <v>22</v>
      </c>
      <c r="AW273" s="12" t="s">
        <v>41</v>
      </c>
      <c r="AX273" s="12" t="s">
        <v>78</v>
      </c>
      <c r="AY273" s="217" t="s">
        <v>203</v>
      </c>
    </row>
    <row r="274" spans="2:65" s="13" customFormat="1" x14ac:dyDescent="0.3">
      <c r="B274" s="218"/>
      <c r="C274" s="219"/>
      <c r="D274" s="208" t="s">
        <v>213</v>
      </c>
      <c r="E274" s="220" t="s">
        <v>20</v>
      </c>
      <c r="F274" s="221" t="s">
        <v>3103</v>
      </c>
      <c r="G274" s="219"/>
      <c r="H274" s="222">
        <v>26.1</v>
      </c>
      <c r="I274" s="223"/>
      <c r="J274" s="219"/>
      <c r="K274" s="219"/>
      <c r="L274" s="224"/>
      <c r="M274" s="225"/>
      <c r="N274" s="226"/>
      <c r="O274" s="226"/>
      <c r="P274" s="226"/>
      <c r="Q274" s="226"/>
      <c r="R274" s="226"/>
      <c r="S274" s="226"/>
      <c r="T274" s="227"/>
      <c r="AT274" s="228" t="s">
        <v>213</v>
      </c>
      <c r="AU274" s="228" t="s">
        <v>86</v>
      </c>
      <c r="AV274" s="13" t="s">
        <v>86</v>
      </c>
      <c r="AW274" s="13" t="s">
        <v>41</v>
      </c>
      <c r="AX274" s="13" t="s">
        <v>78</v>
      </c>
      <c r="AY274" s="228" t="s">
        <v>203</v>
      </c>
    </row>
    <row r="275" spans="2:65" s="12" customFormat="1" x14ac:dyDescent="0.3">
      <c r="B275" s="206"/>
      <c r="C275" s="207"/>
      <c r="D275" s="208" t="s">
        <v>213</v>
      </c>
      <c r="E275" s="209" t="s">
        <v>20</v>
      </c>
      <c r="F275" s="210" t="s">
        <v>1548</v>
      </c>
      <c r="G275" s="207"/>
      <c r="H275" s="211" t="s">
        <v>20</v>
      </c>
      <c r="I275" s="212"/>
      <c r="J275" s="207"/>
      <c r="K275" s="207"/>
      <c r="L275" s="213"/>
      <c r="M275" s="214"/>
      <c r="N275" s="215"/>
      <c r="O275" s="215"/>
      <c r="P275" s="215"/>
      <c r="Q275" s="215"/>
      <c r="R275" s="215"/>
      <c r="S275" s="215"/>
      <c r="T275" s="216"/>
      <c r="AT275" s="217" t="s">
        <v>213</v>
      </c>
      <c r="AU275" s="217" t="s">
        <v>86</v>
      </c>
      <c r="AV275" s="12" t="s">
        <v>22</v>
      </c>
      <c r="AW275" s="12" t="s">
        <v>41</v>
      </c>
      <c r="AX275" s="12" t="s">
        <v>78</v>
      </c>
      <c r="AY275" s="217" t="s">
        <v>203</v>
      </c>
    </row>
    <row r="276" spans="2:65" s="13" customFormat="1" x14ac:dyDescent="0.3">
      <c r="B276" s="218"/>
      <c r="C276" s="219"/>
      <c r="D276" s="208" t="s">
        <v>213</v>
      </c>
      <c r="E276" s="220" t="s">
        <v>20</v>
      </c>
      <c r="F276" s="221" t="s">
        <v>3104</v>
      </c>
      <c r="G276" s="219"/>
      <c r="H276" s="222">
        <v>58.89</v>
      </c>
      <c r="I276" s="223"/>
      <c r="J276" s="219"/>
      <c r="K276" s="219"/>
      <c r="L276" s="224"/>
      <c r="M276" s="225"/>
      <c r="N276" s="226"/>
      <c r="O276" s="226"/>
      <c r="P276" s="226"/>
      <c r="Q276" s="226"/>
      <c r="R276" s="226"/>
      <c r="S276" s="226"/>
      <c r="T276" s="227"/>
      <c r="AT276" s="228" t="s">
        <v>213</v>
      </c>
      <c r="AU276" s="228" t="s">
        <v>86</v>
      </c>
      <c r="AV276" s="13" t="s">
        <v>86</v>
      </c>
      <c r="AW276" s="13" t="s">
        <v>41</v>
      </c>
      <c r="AX276" s="13" t="s">
        <v>78</v>
      </c>
      <c r="AY276" s="228" t="s">
        <v>203</v>
      </c>
    </row>
    <row r="277" spans="2:65" s="12" customFormat="1" x14ac:dyDescent="0.3">
      <c r="B277" s="206"/>
      <c r="C277" s="207"/>
      <c r="D277" s="208" t="s">
        <v>213</v>
      </c>
      <c r="E277" s="209" t="s">
        <v>20</v>
      </c>
      <c r="F277" s="210" t="s">
        <v>3006</v>
      </c>
      <c r="G277" s="207"/>
      <c r="H277" s="211" t="s">
        <v>20</v>
      </c>
      <c r="I277" s="212"/>
      <c r="J277" s="207"/>
      <c r="K277" s="207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213</v>
      </c>
      <c r="AU277" s="217" t="s">
        <v>86</v>
      </c>
      <c r="AV277" s="12" t="s">
        <v>22</v>
      </c>
      <c r="AW277" s="12" t="s">
        <v>41</v>
      </c>
      <c r="AX277" s="12" t="s">
        <v>78</v>
      </c>
      <c r="AY277" s="217" t="s">
        <v>203</v>
      </c>
    </row>
    <row r="278" spans="2:65" s="13" customFormat="1" x14ac:dyDescent="0.3">
      <c r="B278" s="218"/>
      <c r="C278" s="219"/>
      <c r="D278" s="208" t="s">
        <v>213</v>
      </c>
      <c r="E278" s="220" t="s">
        <v>20</v>
      </c>
      <c r="F278" s="221" t="s">
        <v>3105</v>
      </c>
      <c r="G278" s="219"/>
      <c r="H278" s="222">
        <v>63.6</v>
      </c>
      <c r="I278" s="223"/>
      <c r="J278" s="219"/>
      <c r="K278" s="219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213</v>
      </c>
      <c r="AU278" s="228" t="s">
        <v>86</v>
      </c>
      <c r="AV278" s="13" t="s">
        <v>86</v>
      </c>
      <c r="AW278" s="13" t="s">
        <v>41</v>
      </c>
      <c r="AX278" s="13" t="s">
        <v>78</v>
      </c>
      <c r="AY278" s="228" t="s">
        <v>203</v>
      </c>
    </row>
    <row r="279" spans="2:65" s="12" customFormat="1" x14ac:dyDescent="0.3">
      <c r="B279" s="206"/>
      <c r="C279" s="207"/>
      <c r="D279" s="208" t="s">
        <v>213</v>
      </c>
      <c r="E279" s="209" t="s">
        <v>20</v>
      </c>
      <c r="F279" s="210" t="s">
        <v>3008</v>
      </c>
      <c r="G279" s="207"/>
      <c r="H279" s="211" t="s">
        <v>20</v>
      </c>
      <c r="I279" s="212"/>
      <c r="J279" s="207"/>
      <c r="K279" s="207"/>
      <c r="L279" s="213"/>
      <c r="M279" s="214"/>
      <c r="N279" s="215"/>
      <c r="O279" s="215"/>
      <c r="P279" s="215"/>
      <c r="Q279" s="215"/>
      <c r="R279" s="215"/>
      <c r="S279" s="215"/>
      <c r="T279" s="216"/>
      <c r="AT279" s="217" t="s">
        <v>213</v>
      </c>
      <c r="AU279" s="217" t="s">
        <v>86</v>
      </c>
      <c r="AV279" s="12" t="s">
        <v>22</v>
      </c>
      <c r="AW279" s="12" t="s">
        <v>41</v>
      </c>
      <c r="AX279" s="12" t="s">
        <v>78</v>
      </c>
      <c r="AY279" s="217" t="s">
        <v>203</v>
      </c>
    </row>
    <row r="280" spans="2:65" s="13" customFormat="1" x14ac:dyDescent="0.3">
      <c r="B280" s="218"/>
      <c r="C280" s="219"/>
      <c r="D280" s="208" t="s">
        <v>213</v>
      </c>
      <c r="E280" s="220" t="s">
        <v>20</v>
      </c>
      <c r="F280" s="221" t="s">
        <v>3106</v>
      </c>
      <c r="G280" s="219"/>
      <c r="H280" s="222">
        <v>61.5</v>
      </c>
      <c r="I280" s="223"/>
      <c r="J280" s="219"/>
      <c r="K280" s="219"/>
      <c r="L280" s="224"/>
      <c r="M280" s="225"/>
      <c r="N280" s="226"/>
      <c r="O280" s="226"/>
      <c r="P280" s="226"/>
      <c r="Q280" s="226"/>
      <c r="R280" s="226"/>
      <c r="S280" s="226"/>
      <c r="T280" s="227"/>
      <c r="AT280" s="228" t="s">
        <v>213</v>
      </c>
      <c r="AU280" s="228" t="s">
        <v>86</v>
      </c>
      <c r="AV280" s="13" t="s">
        <v>86</v>
      </c>
      <c r="AW280" s="13" t="s">
        <v>41</v>
      </c>
      <c r="AX280" s="13" t="s">
        <v>78</v>
      </c>
      <c r="AY280" s="228" t="s">
        <v>203</v>
      </c>
    </row>
    <row r="281" spans="2:65" s="12" customFormat="1" x14ac:dyDescent="0.3">
      <c r="B281" s="206"/>
      <c r="C281" s="207"/>
      <c r="D281" s="208" t="s">
        <v>213</v>
      </c>
      <c r="E281" s="209" t="s">
        <v>20</v>
      </c>
      <c r="F281" s="210" t="s">
        <v>3010</v>
      </c>
      <c r="G281" s="207"/>
      <c r="H281" s="211" t="s">
        <v>20</v>
      </c>
      <c r="I281" s="212"/>
      <c r="J281" s="207"/>
      <c r="K281" s="207"/>
      <c r="L281" s="213"/>
      <c r="M281" s="214"/>
      <c r="N281" s="215"/>
      <c r="O281" s="215"/>
      <c r="P281" s="215"/>
      <c r="Q281" s="215"/>
      <c r="R281" s="215"/>
      <c r="S281" s="215"/>
      <c r="T281" s="216"/>
      <c r="AT281" s="217" t="s">
        <v>213</v>
      </c>
      <c r="AU281" s="217" t="s">
        <v>86</v>
      </c>
      <c r="AV281" s="12" t="s">
        <v>22</v>
      </c>
      <c r="AW281" s="12" t="s">
        <v>41</v>
      </c>
      <c r="AX281" s="12" t="s">
        <v>78</v>
      </c>
      <c r="AY281" s="217" t="s">
        <v>203</v>
      </c>
    </row>
    <row r="282" spans="2:65" s="13" customFormat="1" x14ac:dyDescent="0.3">
      <c r="B282" s="218"/>
      <c r="C282" s="219"/>
      <c r="D282" s="208" t="s">
        <v>213</v>
      </c>
      <c r="E282" s="220" t="s">
        <v>20</v>
      </c>
      <c r="F282" s="221" t="s">
        <v>3107</v>
      </c>
      <c r="G282" s="219"/>
      <c r="H282" s="222">
        <v>2.4</v>
      </c>
      <c r="I282" s="223"/>
      <c r="J282" s="219"/>
      <c r="K282" s="219"/>
      <c r="L282" s="224"/>
      <c r="M282" s="225"/>
      <c r="N282" s="226"/>
      <c r="O282" s="226"/>
      <c r="P282" s="226"/>
      <c r="Q282" s="226"/>
      <c r="R282" s="226"/>
      <c r="S282" s="226"/>
      <c r="T282" s="227"/>
      <c r="AT282" s="228" t="s">
        <v>213</v>
      </c>
      <c r="AU282" s="228" t="s">
        <v>86</v>
      </c>
      <c r="AV282" s="13" t="s">
        <v>86</v>
      </c>
      <c r="AW282" s="13" t="s">
        <v>41</v>
      </c>
      <c r="AX282" s="13" t="s">
        <v>78</v>
      </c>
      <c r="AY282" s="228" t="s">
        <v>203</v>
      </c>
    </row>
    <row r="283" spans="2:65" s="14" customFormat="1" x14ac:dyDescent="0.3">
      <c r="B283" s="229"/>
      <c r="C283" s="230"/>
      <c r="D283" s="231" t="s">
        <v>213</v>
      </c>
      <c r="E283" s="232" t="s">
        <v>20</v>
      </c>
      <c r="F283" s="233" t="s">
        <v>225</v>
      </c>
      <c r="G283" s="230"/>
      <c r="H283" s="234">
        <v>212.49</v>
      </c>
      <c r="I283" s="235"/>
      <c r="J283" s="230"/>
      <c r="K283" s="230"/>
      <c r="L283" s="236"/>
      <c r="M283" s="237"/>
      <c r="N283" s="238"/>
      <c r="O283" s="238"/>
      <c r="P283" s="238"/>
      <c r="Q283" s="238"/>
      <c r="R283" s="238"/>
      <c r="S283" s="238"/>
      <c r="T283" s="239"/>
      <c r="AT283" s="240" t="s">
        <v>213</v>
      </c>
      <c r="AU283" s="240" t="s">
        <v>86</v>
      </c>
      <c r="AV283" s="14" t="s">
        <v>211</v>
      </c>
      <c r="AW283" s="14" t="s">
        <v>41</v>
      </c>
      <c r="AX283" s="14" t="s">
        <v>22</v>
      </c>
      <c r="AY283" s="240" t="s">
        <v>203</v>
      </c>
    </row>
    <row r="284" spans="2:65" s="1" customFormat="1" ht="22.5" customHeight="1" x14ac:dyDescent="0.3">
      <c r="B284" s="35"/>
      <c r="C284" s="194" t="s">
        <v>399</v>
      </c>
      <c r="D284" s="194" t="s">
        <v>206</v>
      </c>
      <c r="E284" s="195" t="s">
        <v>400</v>
      </c>
      <c r="F284" s="196" t="s">
        <v>401</v>
      </c>
      <c r="G284" s="197" t="s">
        <v>320</v>
      </c>
      <c r="H284" s="198">
        <v>44.2</v>
      </c>
      <c r="I284" s="199"/>
      <c r="J284" s="200">
        <f>ROUND(I284*H284,2)</f>
        <v>0</v>
      </c>
      <c r="K284" s="196" t="s">
        <v>210</v>
      </c>
      <c r="L284" s="55"/>
      <c r="M284" s="201" t="s">
        <v>20</v>
      </c>
      <c r="N284" s="202" t="s">
        <v>49</v>
      </c>
      <c r="O284" s="36"/>
      <c r="P284" s="203">
        <f>O284*H284</f>
        <v>0</v>
      </c>
      <c r="Q284" s="203">
        <v>0</v>
      </c>
      <c r="R284" s="203">
        <f>Q284*H284</f>
        <v>0</v>
      </c>
      <c r="S284" s="203">
        <v>2.5999999999999999E-3</v>
      </c>
      <c r="T284" s="204">
        <f>S284*H284</f>
        <v>0.11492000000000001</v>
      </c>
      <c r="AR284" s="18" t="s">
        <v>336</v>
      </c>
      <c r="AT284" s="18" t="s">
        <v>206</v>
      </c>
      <c r="AU284" s="18" t="s">
        <v>86</v>
      </c>
      <c r="AY284" s="18" t="s">
        <v>203</v>
      </c>
      <c r="BE284" s="205">
        <f>IF(N284="základní",J284,0)</f>
        <v>0</v>
      </c>
      <c r="BF284" s="205">
        <f>IF(N284="snížená",J284,0)</f>
        <v>0</v>
      </c>
      <c r="BG284" s="205">
        <f>IF(N284="zákl. přenesená",J284,0)</f>
        <v>0</v>
      </c>
      <c r="BH284" s="205">
        <f>IF(N284="sníž. přenesená",J284,0)</f>
        <v>0</v>
      </c>
      <c r="BI284" s="205">
        <f>IF(N284="nulová",J284,0)</f>
        <v>0</v>
      </c>
      <c r="BJ284" s="18" t="s">
        <v>22</v>
      </c>
      <c r="BK284" s="205">
        <f>ROUND(I284*H284,2)</f>
        <v>0</v>
      </c>
      <c r="BL284" s="18" t="s">
        <v>336</v>
      </c>
      <c r="BM284" s="18" t="s">
        <v>3108</v>
      </c>
    </row>
    <row r="285" spans="2:65" s="12" customFormat="1" x14ac:dyDescent="0.3">
      <c r="B285" s="206"/>
      <c r="C285" s="207"/>
      <c r="D285" s="208" t="s">
        <v>213</v>
      </c>
      <c r="E285" s="209" t="s">
        <v>20</v>
      </c>
      <c r="F285" s="210" t="s">
        <v>3001</v>
      </c>
      <c r="G285" s="207"/>
      <c r="H285" s="211" t="s">
        <v>20</v>
      </c>
      <c r="I285" s="212"/>
      <c r="J285" s="207"/>
      <c r="K285" s="207"/>
      <c r="L285" s="213"/>
      <c r="M285" s="214"/>
      <c r="N285" s="215"/>
      <c r="O285" s="215"/>
      <c r="P285" s="215"/>
      <c r="Q285" s="215"/>
      <c r="R285" s="215"/>
      <c r="S285" s="215"/>
      <c r="T285" s="216"/>
      <c r="AT285" s="217" t="s">
        <v>213</v>
      </c>
      <c r="AU285" s="217" t="s">
        <v>86</v>
      </c>
      <c r="AV285" s="12" t="s">
        <v>22</v>
      </c>
      <c r="AW285" s="12" t="s">
        <v>41</v>
      </c>
      <c r="AX285" s="12" t="s">
        <v>78</v>
      </c>
      <c r="AY285" s="217" t="s">
        <v>203</v>
      </c>
    </row>
    <row r="286" spans="2:65" s="12" customFormat="1" x14ac:dyDescent="0.3">
      <c r="B286" s="206"/>
      <c r="C286" s="207"/>
      <c r="D286" s="208" t="s">
        <v>213</v>
      </c>
      <c r="E286" s="209" t="s">
        <v>20</v>
      </c>
      <c r="F286" s="210" t="s">
        <v>403</v>
      </c>
      <c r="G286" s="207"/>
      <c r="H286" s="211" t="s">
        <v>20</v>
      </c>
      <c r="I286" s="212"/>
      <c r="J286" s="207"/>
      <c r="K286" s="207"/>
      <c r="L286" s="213"/>
      <c r="M286" s="214"/>
      <c r="N286" s="215"/>
      <c r="O286" s="215"/>
      <c r="P286" s="215"/>
      <c r="Q286" s="215"/>
      <c r="R286" s="215"/>
      <c r="S286" s="215"/>
      <c r="T286" s="216"/>
      <c r="AT286" s="217" t="s">
        <v>213</v>
      </c>
      <c r="AU286" s="217" t="s">
        <v>86</v>
      </c>
      <c r="AV286" s="12" t="s">
        <v>22</v>
      </c>
      <c r="AW286" s="12" t="s">
        <v>41</v>
      </c>
      <c r="AX286" s="12" t="s">
        <v>78</v>
      </c>
      <c r="AY286" s="217" t="s">
        <v>203</v>
      </c>
    </row>
    <row r="287" spans="2:65" s="13" customFormat="1" x14ac:dyDescent="0.3">
      <c r="B287" s="218"/>
      <c r="C287" s="219"/>
      <c r="D287" s="208" t="s">
        <v>213</v>
      </c>
      <c r="E287" s="220" t="s">
        <v>20</v>
      </c>
      <c r="F287" s="221" t="s">
        <v>3109</v>
      </c>
      <c r="G287" s="219"/>
      <c r="H287" s="222">
        <v>44.2</v>
      </c>
      <c r="I287" s="223"/>
      <c r="J287" s="219"/>
      <c r="K287" s="219"/>
      <c r="L287" s="224"/>
      <c r="M287" s="225"/>
      <c r="N287" s="226"/>
      <c r="O287" s="226"/>
      <c r="P287" s="226"/>
      <c r="Q287" s="226"/>
      <c r="R287" s="226"/>
      <c r="S287" s="226"/>
      <c r="T287" s="227"/>
      <c r="AT287" s="228" t="s">
        <v>213</v>
      </c>
      <c r="AU287" s="228" t="s">
        <v>86</v>
      </c>
      <c r="AV287" s="13" t="s">
        <v>86</v>
      </c>
      <c r="AW287" s="13" t="s">
        <v>41</v>
      </c>
      <c r="AX287" s="13" t="s">
        <v>78</v>
      </c>
      <c r="AY287" s="228" t="s">
        <v>203</v>
      </c>
    </row>
    <row r="288" spans="2:65" s="14" customFormat="1" x14ac:dyDescent="0.3">
      <c r="B288" s="229"/>
      <c r="C288" s="230"/>
      <c r="D288" s="231" t="s">
        <v>213</v>
      </c>
      <c r="E288" s="232" t="s">
        <v>20</v>
      </c>
      <c r="F288" s="233" t="s">
        <v>225</v>
      </c>
      <c r="G288" s="230"/>
      <c r="H288" s="234">
        <v>44.2</v>
      </c>
      <c r="I288" s="235"/>
      <c r="J288" s="230"/>
      <c r="K288" s="230"/>
      <c r="L288" s="236"/>
      <c r="M288" s="237"/>
      <c r="N288" s="238"/>
      <c r="O288" s="238"/>
      <c r="P288" s="238"/>
      <c r="Q288" s="238"/>
      <c r="R288" s="238"/>
      <c r="S288" s="238"/>
      <c r="T288" s="239"/>
      <c r="AT288" s="240" t="s">
        <v>213</v>
      </c>
      <c r="AU288" s="240" t="s">
        <v>86</v>
      </c>
      <c r="AV288" s="14" t="s">
        <v>211</v>
      </c>
      <c r="AW288" s="14" t="s">
        <v>41</v>
      </c>
      <c r="AX288" s="14" t="s">
        <v>22</v>
      </c>
      <c r="AY288" s="240" t="s">
        <v>203</v>
      </c>
    </row>
    <row r="289" spans="2:65" s="1" customFormat="1" ht="22.5" customHeight="1" x14ac:dyDescent="0.3">
      <c r="B289" s="35"/>
      <c r="C289" s="194" t="s">
        <v>406</v>
      </c>
      <c r="D289" s="194" t="s">
        <v>206</v>
      </c>
      <c r="E289" s="195" t="s">
        <v>407</v>
      </c>
      <c r="F289" s="196" t="s">
        <v>408</v>
      </c>
      <c r="G289" s="197" t="s">
        <v>320</v>
      </c>
      <c r="H289" s="198">
        <v>40.4</v>
      </c>
      <c r="I289" s="199"/>
      <c r="J289" s="200">
        <f>ROUND(I289*H289,2)</f>
        <v>0</v>
      </c>
      <c r="K289" s="196" t="s">
        <v>210</v>
      </c>
      <c r="L289" s="55"/>
      <c r="M289" s="201" t="s">
        <v>20</v>
      </c>
      <c r="N289" s="202" t="s">
        <v>49</v>
      </c>
      <c r="O289" s="36"/>
      <c r="P289" s="203">
        <f>O289*H289</f>
        <v>0</v>
      </c>
      <c r="Q289" s="203">
        <v>0</v>
      </c>
      <c r="R289" s="203">
        <f>Q289*H289</f>
        <v>0</v>
      </c>
      <c r="S289" s="203">
        <v>3.9399999999999999E-3</v>
      </c>
      <c r="T289" s="204">
        <f>S289*H289</f>
        <v>0.15917599999999998</v>
      </c>
      <c r="AR289" s="18" t="s">
        <v>336</v>
      </c>
      <c r="AT289" s="18" t="s">
        <v>206</v>
      </c>
      <c r="AU289" s="18" t="s">
        <v>86</v>
      </c>
      <c r="AY289" s="18" t="s">
        <v>203</v>
      </c>
      <c r="BE289" s="205">
        <f>IF(N289="základní",J289,0)</f>
        <v>0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8" t="s">
        <v>22</v>
      </c>
      <c r="BK289" s="205">
        <f>ROUND(I289*H289,2)</f>
        <v>0</v>
      </c>
      <c r="BL289" s="18" t="s">
        <v>336</v>
      </c>
      <c r="BM289" s="18" t="s">
        <v>3110</v>
      </c>
    </row>
    <row r="290" spans="2:65" s="12" customFormat="1" x14ac:dyDescent="0.3">
      <c r="B290" s="206"/>
      <c r="C290" s="207"/>
      <c r="D290" s="208" t="s">
        <v>213</v>
      </c>
      <c r="E290" s="209" t="s">
        <v>20</v>
      </c>
      <c r="F290" s="210" t="s">
        <v>3001</v>
      </c>
      <c r="G290" s="207"/>
      <c r="H290" s="211" t="s">
        <v>20</v>
      </c>
      <c r="I290" s="212"/>
      <c r="J290" s="207"/>
      <c r="K290" s="207"/>
      <c r="L290" s="213"/>
      <c r="M290" s="214"/>
      <c r="N290" s="215"/>
      <c r="O290" s="215"/>
      <c r="P290" s="215"/>
      <c r="Q290" s="215"/>
      <c r="R290" s="215"/>
      <c r="S290" s="215"/>
      <c r="T290" s="216"/>
      <c r="AT290" s="217" t="s">
        <v>213</v>
      </c>
      <c r="AU290" s="217" t="s">
        <v>86</v>
      </c>
      <c r="AV290" s="12" t="s">
        <v>22</v>
      </c>
      <c r="AW290" s="12" t="s">
        <v>41</v>
      </c>
      <c r="AX290" s="12" t="s">
        <v>78</v>
      </c>
      <c r="AY290" s="217" t="s">
        <v>203</v>
      </c>
    </row>
    <row r="291" spans="2:65" s="12" customFormat="1" x14ac:dyDescent="0.3">
      <c r="B291" s="206"/>
      <c r="C291" s="207"/>
      <c r="D291" s="208" t="s">
        <v>213</v>
      </c>
      <c r="E291" s="209" t="s">
        <v>20</v>
      </c>
      <c r="F291" s="210" t="s">
        <v>410</v>
      </c>
      <c r="G291" s="207"/>
      <c r="H291" s="211" t="s">
        <v>20</v>
      </c>
      <c r="I291" s="212"/>
      <c r="J291" s="207"/>
      <c r="K291" s="207"/>
      <c r="L291" s="213"/>
      <c r="M291" s="214"/>
      <c r="N291" s="215"/>
      <c r="O291" s="215"/>
      <c r="P291" s="215"/>
      <c r="Q291" s="215"/>
      <c r="R291" s="215"/>
      <c r="S291" s="215"/>
      <c r="T291" s="216"/>
      <c r="AT291" s="217" t="s">
        <v>213</v>
      </c>
      <c r="AU291" s="217" t="s">
        <v>86</v>
      </c>
      <c r="AV291" s="12" t="s">
        <v>22</v>
      </c>
      <c r="AW291" s="12" t="s">
        <v>41</v>
      </c>
      <c r="AX291" s="12" t="s">
        <v>78</v>
      </c>
      <c r="AY291" s="217" t="s">
        <v>203</v>
      </c>
    </row>
    <row r="292" spans="2:65" s="13" customFormat="1" x14ac:dyDescent="0.3">
      <c r="B292" s="218"/>
      <c r="C292" s="219"/>
      <c r="D292" s="208" t="s">
        <v>213</v>
      </c>
      <c r="E292" s="220" t="s">
        <v>20</v>
      </c>
      <c r="F292" s="221" t="s">
        <v>3111</v>
      </c>
      <c r="G292" s="219"/>
      <c r="H292" s="222">
        <v>40.4</v>
      </c>
      <c r="I292" s="223"/>
      <c r="J292" s="219"/>
      <c r="K292" s="219"/>
      <c r="L292" s="224"/>
      <c r="M292" s="225"/>
      <c r="N292" s="226"/>
      <c r="O292" s="226"/>
      <c r="P292" s="226"/>
      <c r="Q292" s="226"/>
      <c r="R292" s="226"/>
      <c r="S292" s="226"/>
      <c r="T292" s="227"/>
      <c r="AT292" s="228" t="s">
        <v>213</v>
      </c>
      <c r="AU292" s="228" t="s">
        <v>86</v>
      </c>
      <c r="AV292" s="13" t="s">
        <v>86</v>
      </c>
      <c r="AW292" s="13" t="s">
        <v>41</v>
      </c>
      <c r="AX292" s="13" t="s">
        <v>78</v>
      </c>
      <c r="AY292" s="228" t="s">
        <v>203</v>
      </c>
    </row>
    <row r="293" spans="2:65" s="14" customFormat="1" x14ac:dyDescent="0.3">
      <c r="B293" s="229"/>
      <c r="C293" s="230"/>
      <c r="D293" s="208" t="s">
        <v>213</v>
      </c>
      <c r="E293" s="241" t="s">
        <v>20</v>
      </c>
      <c r="F293" s="242" t="s">
        <v>225</v>
      </c>
      <c r="G293" s="230"/>
      <c r="H293" s="243">
        <v>40.4</v>
      </c>
      <c r="I293" s="235"/>
      <c r="J293" s="230"/>
      <c r="K293" s="230"/>
      <c r="L293" s="236"/>
      <c r="M293" s="237"/>
      <c r="N293" s="238"/>
      <c r="O293" s="238"/>
      <c r="P293" s="238"/>
      <c r="Q293" s="238"/>
      <c r="R293" s="238"/>
      <c r="S293" s="238"/>
      <c r="T293" s="239"/>
      <c r="AT293" s="240" t="s">
        <v>213</v>
      </c>
      <c r="AU293" s="240" t="s">
        <v>86</v>
      </c>
      <c r="AV293" s="14" t="s">
        <v>211</v>
      </c>
      <c r="AW293" s="14" t="s">
        <v>41</v>
      </c>
      <c r="AX293" s="14" t="s">
        <v>22</v>
      </c>
      <c r="AY293" s="240" t="s">
        <v>203</v>
      </c>
    </row>
    <row r="294" spans="2:65" s="11" customFormat="1" ht="29.85" customHeight="1" x14ac:dyDescent="0.3">
      <c r="B294" s="177"/>
      <c r="C294" s="178"/>
      <c r="D294" s="191" t="s">
        <v>77</v>
      </c>
      <c r="E294" s="192" t="s">
        <v>412</v>
      </c>
      <c r="F294" s="192" t="s">
        <v>413</v>
      </c>
      <c r="G294" s="178"/>
      <c r="H294" s="178"/>
      <c r="I294" s="181"/>
      <c r="J294" s="193">
        <f>BK294</f>
        <v>0</v>
      </c>
      <c r="K294" s="178"/>
      <c r="L294" s="183"/>
      <c r="M294" s="184"/>
      <c r="N294" s="185"/>
      <c r="O294" s="185"/>
      <c r="P294" s="186">
        <f>SUM(P295:P308)</f>
        <v>0</v>
      </c>
      <c r="Q294" s="185"/>
      <c r="R294" s="186">
        <f>SUM(R295:R308)</f>
        <v>0</v>
      </c>
      <c r="S294" s="185"/>
      <c r="T294" s="187">
        <f>SUM(T295:T308)</f>
        <v>0.215</v>
      </c>
      <c r="AR294" s="188" t="s">
        <v>86</v>
      </c>
      <c r="AT294" s="189" t="s">
        <v>77</v>
      </c>
      <c r="AU294" s="189" t="s">
        <v>22</v>
      </c>
      <c r="AY294" s="188" t="s">
        <v>203</v>
      </c>
      <c r="BK294" s="190">
        <f>SUM(BK295:BK308)</f>
        <v>0</v>
      </c>
    </row>
    <row r="295" spans="2:65" s="1" customFormat="1" ht="22.5" customHeight="1" x14ac:dyDescent="0.3">
      <c r="B295" s="35"/>
      <c r="C295" s="194" t="s">
        <v>414</v>
      </c>
      <c r="D295" s="194" t="s">
        <v>206</v>
      </c>
      <c r="E295" s="195" t="s">
        <v>3112</v>
      </c>
      <c r="F295" s="196" t="s">
        <v>3113</v>
      </c>
      <c r="G295" s="197" t="s">
        <v>417</v>
      </c>
      <c r="H295" s="198">
        <v>43</v>
      </c>
      <c r="I295" s="199"/>
      <c r="J295" s="200">
        <f>ROUND(I295*H295,2)</f>
        <v>0</v>
      </c>
      <c r="K295" s="196" t="s">
        <v>20</v>
      </c>
      <c r="L295" s="55"/>
      <c r="M295" s="201" t="s">
        <v>20</v>
      </c>
      <c r="N295" s="202" t="s">
        <v>49</v>
      </c>
      <c r="O295" s="36"/>
      <c r="P295" s="203">
        <f>O295*H295</f>
        <v>0</v>
      </c>
      <c r="Q295" s="203">
        <v>0</v>
      </c>
      <c r="R295" s="203">
        <f>Q295*H295</f>
        <v>0</v>
      </c>
      <c r="S295" s="203">
        <v>5.0000000000000001E-3</v>
      </c>
      <c r="T295" s="204">
        <f>S295*H295</f>
        <v>0.215</v>
      </c>
      <c r="AR295" s="18" t="s">
        <v>336</v>
      </c>
      <c r="AT295" s="18" t="s">
        <v>206</v>
      </c>
      <c r="AU295" s="18" t="s">
        <v>86</v>
      </c>
      <c r="AY295" s="18" t="s">
        <v>203</v>
      </c>
      <c r="BE295" s="205">
        <f>IF(N295="základní",J295,0)</f>
        <v>0</v>
      </c>
      <c r="BF295" s="205">
        <f>IF(N295="snížená",J295,0)</f>
        <v>0</v>
      </c>
      <c r="BG295" s="205">
        <f>IF(N295="zákl. přenesená",J295,0)</f>
        <v>0</v>
      </c>
      <c r="BH295" s="205">
        <f>IF(N295="sníž. přenesená",J295,0)</f>
        <v>0</v>
      </c>
      <c r="BI295" s="205">
        <f>IF(N295="nulová",J295,0)</f>
        <v>0</v>
      </c>
      <c r="BJ295" s="18" t="s">
        <v>22</v>
      </c>
      <c r="BK295" s="205">
        <f>ROUND(I295*H295,2)</f>
        <v>0</v>
      </c>
      <c r="BL295" s="18" t="s">
        <v>336</v>
      </c>
      <c r="BM295" s="18" t="s">
        <v>3114</v>
      </c>
    </row>
    <row r="296" spans="2:65" s="12" customFormat="1" x14ac:dyDescent="0.3">
      <c r="B296" s="206"/>
      <c r="C296" s="207"/>
      <c r="D296" s="208" t="s">
        <v>213</v>
      </c>
      <c r="E296" s="209" t="s">
        <v>20</v>
      </c>
      <c r="F296" s="210" t="s">
        <v>3001</v>
      </c>
      <c r="G296" s="207"/>
      <c r="H296" s="211" t="s">
        <v>20</v>
      </c>
      <c r="I296" s="212"/>
      <c r="J296" s="207"/>
      <c r="K296" s="207"/>
      <c r="L296" s="213"/>
      <c r="M296" s="214"/>
      <c r="N296" s="215"/>
      <c r="O296" s="215"/>
      <c r="P296" s="215"/>
      <c r="Q296" s="215"/>
      <c r="R296" s="215"/>
      <c r="S296" s="215"/>
      <c r="T296" s="216"/>
      <c r="AT296" s="217" t="s">
        <v>213</v>
      </c>
      <c r="AU296" s="217" t="s">
        <v>86</v>
      </c>
      <c r="AV296" s="12" t="s">
        <v>22</v>
      </c>
      <c r="AW296" s="12" t="s">
        <v>41</v>
      </c>
      <c r="AX296" s="12" t="s">
        <v>78</v>
      </c>
      <c r="AY296" s="217" t="s">
        <v>203</v>
      </c>
    </row>
    <row r="297" spans="2:65" s="12" customFormat="1" x14ac:dyDescent="0.3">
      <c r="B297" s="206"/>
      <c r="C297" s="207"/>
      <c r="D297" s="208" t="s">
        <v>213</v>
      </c>
      <c r="E297" s="209" t="s">
        <v>20</v>
      </c>
      <c r="F297" s="210" t="s">
        <v>3115</v>
      </c>
      <c r="G297" s="207"/>
      <c r="H297" s="211" t="s">
        <v>20</v>
      </c>
      <c r="I297" s="212"/>
      <c r="J297" s="207"/>
      <c r="K297" s="207"/>
      <c r="L297" s="213"/>
      <c r="M297" s="214"/>
      <c r="N297" s="215"/>
      <c r="O297" s="215"/>
      <c r="P297" s="215"/>
      <c r="Q297" s="215"/>
      <c r="R297" s="215"/>
      <c r="S297" s="215"/>
      <c r="T297" s="216"/>
      <c r="AT297" s="217" t="s">
        <v>213</v>
      </c>
      <c r="AU297" s="217" t="s">
        <v>86</v>
      </c>
      <c r="AV297" s="12" t="s">
        <v>22</v>
      </c>
      <c r="AW297" s="12" t="s">
        <v>41</v>
      </c>
      <c r="AX297" s="12" t="s">
        <v>78</v>
      </c>
      <c r="AY297" s="217" t="s">
        <v>203</v>
      </c>
    </row>
    <row r="298" spans="2:65" s="12" customFormat="1" x14ac:dyDescent="0.3">
      <c r="B298" s="206"/>
      <c r="C298" s="207"/>
      <c r="D298" s="208" t="s">
        <v>213</v>
      </c>
      <c r="E298" s="209" t="s">
        <v>20</v>
      </c>
      <c r="F298" s="210" t="s">
        <v>3003</v>
      </c>
      <c r="G298" s="207"/>
      <c r="H298" s="211" t="s">
        <v>20</v>
      </c>
      <c r="I298" s="212"/>
      <c r="J298" s="207"/>
      <c r="K298" s="207"/>
      <c r="L298" s="213"/>
      <c r="M298" s="214"/>
      <c r="N298" s="215"/>
      <c r="O298" s="215"/>
      <c r="P298" s="215"/>
      <c r="Q298" s="215"/>
      <c r="R298" s="215"/>
      <c r="S298" s="215"/>
      <c r="T298" s="216"/>
      <c r="AT298" s="217" t="s">
        <v>213</v>
      </c>
      <c r="AU298" s="217" t="s">
        <v>86</v>
      </c>
      <c r="AV298" s="12" t="s">
        <v>22</v>
      </c>
      <c r="AW298" s="12" t="s">
        <v>41</v>
      </c>
      <c r="AX298" s="12" t="s">
        <v>78</v>
      </c>
      <c r="AY298" s="217" t="s">
        <v>203</v>
      </c>
    </row>
    <row r="299" spans="2:65" s="13" customFormat="1" x14ac:dyDescent="0.3">
      <c r="B299" s="218"/>
      <c r="C299" s="219"/>
      <c r="D299" s="208" t="s">
        <v>213</v>
      </c>
      <c r="E299" s="220" t="s">
        <v>20</v>
      </c>
      <c r="F299" s="221" t="s">
        <v>3116</v>
      </c>
      <c r="G299" s="219"/>
      <c r="H299" s="222">
        <v>6</v>
      </c>
      <c r="I299" s="223"/>
      <c r="J299" s="219"/>
      <c r="K299" s="219"/>
      <c r="L299" s="224"/>
      <c r="M299" s="225"/>
      <c r="N299" s="226"/>
      <c r="O299" s="226"/>
      <c r="P299" s="226"/>
      <c r="Q299" s="226"/>
      <c r="R299" s="226"/>
      <c r="S299" s="226"/>
      <c r="T299" s="227"/>
      <c r="AT299" s="228" t="s">
        <v>213</v>
      </c>
      <c r="AU299" s="228" t="s">
        <v>86</v>
      </c>
      <c r="AV299" s="13" t="s">
        <v>86</v>
      </c>
      <c r="AW299" s="13" t="s">
        <v>41</v>
      </c>
      <c r="AX299" s="13" t="s">
        <v>78</v>
      </c>
      <c r="AY299" s="228" t="s">
        <v>203</v>
      </c>
    </row>
    <row r="300" spans="2:65" s="12" customFormat="1" x14ac:dyDescent="0.3">
      <c r="B300" s="206"/>
      <c r="C300" s="207"/>
      <c r="D300" s="208" t="s">
        <v>213</v>
      </c>
      <c r="E300" s="209" t="s">
        <v>20</v>
      </c>
      <c r="F300" s="210" t="s">
        <v>1548</v>
      </c>
      <c r="G300" s="207"/>
      <c r="H300" s="211" t="s">
        <v>20</v>
      </c>
      <c r="I300" s="212"/>
      <c r="J300" s="207"/>
      <c r="K300" s="207"/>
      <c r="L300" s="213"/>
      <c r="M300" s="214"/>
      <c r="N300" s="215"/>
      <c r="O300" s="215"/>
      <c r="P300" s="215"/>
      <c r="Q300" s="215"/>
      <c r="R300" s="215"/>
      <c r="S300" s="215"/>
      <c r="T300" s="216"/>
      <c r="AT300" s="217" t="s">
        <v>213</v>
      </c>
      <c r="AU300" s="217" t="s">
        <v>86</v>
      </c>
      <c r="AV300" s="12" t="s">
        <v>22</v>
      </c>
      <c r="AW300" s="12" t="s">
        <v>41</v>
      </c>
      <c r="AX300" s="12" t="s">
        <v>78</v>
      </c>
      <c r="AY300" s="217" t="s">
        <v>203</v>
      </c>
    </row>
    <row r="301" spans="2:65" s="13" customFormat="1" x14ac:dyDescent="0.3">
      <c r="B301" s="218"/>
      <c r="C301" s="219"/>
      <c r="D301" s="208" t="s">
        <v>213</v>
      </c>
      <c r="E301" s="220" t="s">
        <v>20</v>
      </c>
      <c r="F301" s="221" t="s">
        <v>3117</v>
      </c>
      <c r="G301" s="219"/>
      <c r="H301" s="222">
        <v>11</v>
      </c>
      <c r="I301" s="223"/>
      <c r="J301" s="219"/>
      <c r="K301" s="219"/>
      <c r="L301" s="224"/>
      <c r="M301" s="225"/>
      <c r="N301" s="226"/>
      <c r="O301" s="226"/>
      <c r="P301" s="226"/>
      <c r="Q301" s="226"/>
      <c r="R301" s="226"/>
      <c r="S301" s="226"/>
      <c r="T301" s="227"/>
      <c r="AT301" s="228" t="s">
        <v>213</v>
      </c>
      <c r="AU301" s="228" t="s">
        <v>86</v>
      </c>
      <c r="AV301" s="13" t="s">
        <v>86</v>
      </c>
      <c r="AW301" s="13" t="s">
        <v>41</v>
      </c>
      <c r="AX301" s="13" t="s">
        <v>78</v>
      </c>
      <c r="AY301" s="228" t="s">
        <v>203</v>
      </c>
    </row>
    <row r="302" spans="2:65" s="12" customFormat="1" x14ac:dyDescent="0.3">
      <c r="B302" s="206"/>
      <c r="C302" s="207"/>
      <c r="D302" s="208" t="s">
        <v>213</v>
      </c>
      <c r="E302" s="209" t="s">
        <v>20</v>
      </c>
      <c r="F302" s="210" t="s">
        <v>3006</v>
      </c>
      <c r="G302" s="207"/>
      <c r="H302" s="211" t="s">
        <v>20</v>
      </c>
      <c r="I302" s="212"/>
      <c r="J302" s="207"/>
      <c r="K302" s="207"/>
      <c r="L302" s="213"/>
      <c r="M302" s="214"/>
      <c r="N302" s="215"/>
      <c r="O302" s="215"/>
      <c r="P302" s="215"/>
      <c r="Q302" s="215"/>
      <c r="R302" s="215"/>
      <c r="S302" s="215"/>
      <c r="T302" s="216"/>
      <c r="AT302" s="217" t="s">
        <v>213</v>
      </c>
      <c r="AU302" s="217" t="s">
        <v>86</v>
      </c>
      <c r="AV302" s="12" t="s">
        <v>22</v>
      </c>
      <c r="AW302" s="12" t="s">
        <v>41</v>
      </c>
      <c r="AX302" s="12" t="s">
        <v>78</v>
      </c>
      <c r="AY302" s="217" t="s">
        <v>203</v>
      </c>
    </row>
    <row r="303" spans="2:65" s="13" customFormat="1" x14ac:dyDescent="0.3">
      <c r="B303" s="218"/>
      <c r="C303" s="219"/>
      <c r="D303" s="208" t="s">
        <v>213</v>
      </c>
      <c r="E303" s="220" t="s">
        <v>20</v>
      </c>
      <c r="F303" s="221" t="s">
        <v>3118</v>
      </c>
      <c r="G303" s="219"/>
      <c r="H303" s="222">
        <v>11</v>
      </c>
      <c r="I303" s="223"/>
      <c r="J303" s="219"/>
      <c r="K303" s="219"/>
      <c r="L303" s="224"/>
      <c r="M303" s="225"/>
      <c r="N303" s="226"/>
      <c r="O303" s="226"/>
      <c r="P303" s="226"/>
      <c r="Q303" s="226"/>
      <c r="R303" s="226"/>
      <c r="S303" s="226"/>
      <c r="T303" s="227"/>
      <c r="AT303" s="228" t="s">
        <v>213</v>
      </c>
      <c r="AU303" s="228" t="s">
        <v>86</v>
      </c>
      <c r="AV303" s="13" t="s">
        <v>86</v>
      </c>
      <c r="AW303" s="13" t="s">
        <v>41</v>
      </c>
      <c r="AX303" s="13" t="s">
        <v>78</v>
      </c>
      <c r="AY303" s="228" t="s">
        <v>203</v>
      </c>
    </row>
    <row r="304" spans="2:65" s="12" customFormat="1" x14ac:dyDescent="0.3">
      <c r="B304" s="206"/>
      <c r="C304" s="207"/>
      <c r="D304" s="208" t="s">
        <v>213</v>
      </c>
      <c r="E304" s="209" t="s">
        <v>20</v>
      </c>
      <c r="F304" s="210" t="s">
        <v>3008</v>
      </c>
      <c r="G304" s="207"/>
      <c r="H304" s="211" t="s">
        <v>20</v>
      </c>
      <c r="I304" s="212"/>
      <c r="J304" s="207"/>
      <c r="K304" s="207"/>
      <c r="L304" s="213"/>
      <c r="M304" s="214"/>
      <c r="N304" s="215"/>
      <c r="O304" s="215"/>
      <c r="P304" s="215"/>
      <c r="Q304" s="215"/>
      <c r="R304" s="215"/>
      <c r="S304" s="215"/>
      <c r="T304" s="216"/>
      <c r="AT304" s="217" t="s">
        <v>213</v>
      </c>
      <c r="AU304" s="217" t="s">
        <v>86</v>
      </c>
      <c r="AV304" s="12" t="s">
        <v>22</v>
      </c>
      <c r="AW304" s="12" t="s">
        <v>41</v>
      </c>
      <c r="AX304" s="12" t="s">
        <v>78</v>
      </c>
      <c r="AY304" s="217" t="s">
        <v>203</v>
      </c>
    </row>
    <row r="305" spans="2:65" s="13" customFormat="1" x14ac:dyDescent="0.3">
      <c r="B305" s="218"/>
      <c r="C305" s="219"/>
      <c r="D305" s="208" t="s">
        <v>213</v>
      </c>
      <c r="E305" s="220" t="s">
        <v>20</v>
      </c>
      <c r="F305" s="221" t="s">
        <v>3119</v>
      </c>
      <c r="G305" s="219"/>
      <c r="H305" s="222">
        <v>13</v>
      </c>
      <c r="I305" s="223"/>
      <c r="J305" s="219"/>
      <c r="K305" s="219"/>
      <c r="L305" s="224"/>
      <c r="M305" s="225"/>
      <c r="N305" s="226"/>
      <c r="O305" s="226"/>
      <c r="P305" s="226"/>
      <c r="Q305" s="226"/>
      <c r="R305" s="226"/>
      <c r="S305" s="226"/>
      <c r="T305" s="227"/>
      <c r="AT305" s="228" t="s">
        <v>213</v>
      </c>
      <c r="AU305" s="228" t="s">
        <v>86</v>
      </c>
      <c r="AV305" s="13" t="s">
        <v>86</v>
      </c>
      <c r="AW305" s="13" t="s">
        <v>41</v>
      </c>
      <c r="AX305" s="13" t="s">
        <v>78</v>
      </c>
      <c r="AY305" s="228" t="s">
        <v>203</v>
      </c>
    </row>
    <row r="306" spans="2:65" s="12" customFormat="1" x14ac:dyDescent="0.3">
      <c r="B306" s="206"/>
      <c r="C306" s="207"/>
      <c r="D306" s="208" t="s">
        <v>213</v>
      </c>
      <c r="E306" s="209" t="s">
        <v>20</v>
      </c>
      <c r="F306" s="210" t="s">
        <v>3010</v>
      </c>
      <c r="G306" s="207"/>
      <c r="H306" s="211" t="s">
        <v>20</v>
      </c>
      <c r="I306" s="212"/>
      <c r="J306" s="207"/>
      <c r="K306" s="207"/>
      <c r="L306" s="213"/>
      <c r="M306" s="214"/>
      <c r="N306" s="215"/>
      <c r="O306" s="215"/>
      <c r="P306" s="215"/>
      <c r="Q306" s="215"/>
      <c r="R306" s="215"/>
      <c r="S306" s="215"/>
      <c r="T306" s="216"/>
      <c r="AT306" s="217" t="s">
        <v>213</v>
      </c>
      <c r="AU306" s="217" t="s">
        <v>86</v>
      </c>
      <c r="AV306" s="12" t="s">
        <v>22</v>
      </c>
      <c r="AW306" s="12" t="s">
        <v>41</v>
      </c>
      <c r="AX306" s="12" t="s">
        <v>78</v>
      </c>
      <c r="AY306" s="217" t="s">
        <v>203</v>
      </c>
    </row>
    <row r="307" spans="2:65" s="13" customFormat="1" x14ac:dyDescent="0.3">
      <c r="B307" s="218"/>
      <c r="C307" s="219"/>
      <c r="D307" s="208" t="s">
        <v>213</v>
      </c>
      <c r="E307" s="220" t="s">
        <v>20</v>
      </c>
      <c r="F307" s="221" t="s">
        <v>86</v>
      </c>
      <c r="G307" s="219"/>
      <c r="H307" s="222">
        <v>2</v>
      </c>
      <c r="I307" s="223"/>
      <c r="J307" s="219"/>
      <c r="K307" s="219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213</v>
      </c>
      <c r="AU307" s="228" t="s">
        <v>86</v>
      </c>
      <c r="AV307" s="13" t="s">
        <v>86</v>
      </c>
      <c r="AW307" s="13" t="s">
        <v>41</v>
      </c>
      <c r="AX307" s="13" t="s">
        <v>78</v>
      </c>
      <c r="AY307" s="228" t="s">
        <v>203</v>
      </c>
    </row>
    <row r="308" spans="2:65" s="14" customFormat="1" x14ac:dyDescent="0.3">
      <c r="B308" s="229"/>
      <c r="C308" s="230"/>
      <c r="D308" s="208" t="s">
        <v>213</v>
      </c>
      <c r="E308" s="241" t="s">
        <v>20</v>
      </c>
      <c r="F308" s="242" t="s">
        <v>225</v>
      </c>
      <c r="G308" s="230"/>
      <c r="H308" s="243">
        <v>43</v>
      </c>
      <c r="I308" s="235"/>
      <c r="J308" s="230"/>
      <c r="K308" s="230"/>
      <c r="L308" s="236"/>
      <c r="M308" s="237"/>
      <c r="N308" s="238"/>
      <c r="O308" s="238"/>
      <c r="P308" s="238"/>
      <c r="Q308" s="238"/>
      <c r="R308" s="238"/>
      <c r="S308" s="238"/>
      <c r="T308" s="239"/>
      <c r="AT308" s="240" t="s">
        <v>213</v>
      </c>
      <c r="AU308" s="240" t="s">
        <v>86</v>
      </c>
      <c r="AV308" s="14" t="s">
        <v>211</v>
      </c>
      <c r="AW308" s="14" t="s">
        <v>41</v>
      </c>
      <c r="AX308" s="14" t="s">
        <v>22</v>
      </c>
      <c r="AY308" s="240" t="s">
        <v>203</v>
      </c>
    </row>
    <row r="309" spans="2:65" s="11" customFormat="1" ht="29.85" customHeight="1" x14ac:dyDescent="0.3">
      <c r="B309" s="177"/>
      <c r="C309" s="178"/>
      <c r="D309" s="191" t="s">
        <v>77</v>
      </c>
      <c r="E309" s="192" t="s">
        <v>420</v>
      </c>
      <c r="F309" s="192" t="s">
        <v>421</v>
      </c>
      <c r="G309" s="178"/>
      <c r="H309" s="178"/>
      <c r="I309" s="181"/>
      <c r="J309" s="193">
        <f>BK309</f>
        <v>0</v>
      </c>
      <c r="K309" s="178"/>
      <c r="L309" s="183"/>
      <c r="M309" s="184"/>
      <c r="N309" s="185"/>
      <c r="O309" s="185"/>
      <c r="P309" s="186">
        <f>SUM(P310:P324)</f>
        <v>0</v>
      </c>
      <c r="Q309" s="185"/>
      <c r="R309" s="186">
        <f>SUM(R310:R324)</f>
        <v>0</v>
      </c>
      <c r="S309" s="185"/>
      <c r="T309" s="187">
        <f>SUM(T310:T324)</f>
        <v>0.69500000000000006</v>
      </c>
      <c r="AR309" s="188" t="s">
        <v>86</v>
      </c>
      <c r="AT309" s="189" t="s">
        <v>77</v>
      </c>
      <c r="AU309" s="189" t="s">
        <v>22</v>
      </c>
      <c r="AY309" s="188" t="s">
        <v>203</v>
      </c>
      <c r="BK309" s="190">
        <f>SUM(BK310:BK324)</f>
        <v>0</v>
      </c>
    </row>
    <row r="310" spans="2:65" s="1" customFormat="1" ht="31.5" customHeight="1" x14ac:dyDescent="0.3">
      <c r="B310" s="35"/>
      <c r="C310" s="194" t="s">
        <v>422</v>
      </c>
      <c r="D310" s="194" t="s">
        <v>206</v>
      </c>
      <c r="E310" s="195" t="s">
        <v>3120</v>
      </c>
      <c r="F310" s="196" t="s">
        <v>3121</v>
      </c>
      <c r="G310" s="197" t="s">
        <v>2570</v>
      </c>
      <c r="H310" s="198">
        <v>665</v>
      </c>
      <c r="I310" s="199"/>
      <c r="J310" s="200">
        <f>ROUND(I310*H310,2)</f>
        <v>0</v>
      </c>
      <c r="K310" s="196" t="s">
        <v>210</v>
      </c>
      <c r="L310" s="55"/>
      <c r="M310" s="201" t="s">
        <v>20</v>
      </c>
      <c r="N310" s="202" t="s">
        <v>49</v>
      </c>
      <c r="O310" s="36"/>
      <c r="P310" s="203">
        <f>O310*H310</f>
        <v>0</v>
      </c>
      <c r="Q310" s="203">
        <v>0</v>
      </c>
      <c r="R310" s="203">
        <f>Q310*H310</f>
        <v>0</v>
      </c>
      <c r="S310" s="203">
        <v>1E-3</v>
      </c>
      <c r="T310" s="204">
        <f>S310*H310</f>
        <v>0.66500000000000004</v>
      </c>
      <c r="AR310" s="18" t="s">
        <v>336</v>
      </c>
      <c r="AT310" s="18" t="s">
        <v>206</v>
      </c>
      <c r="AU310" s="18" t="s">
        <v>86</v>
      </c>
      <c r="AY310" s="18" t="s">
        <v>203</v>
      </c>
      <c r="BE310" s="205">
        <f>IF(N310="základní",J310,0)</f>
        <v>0</v>
      </c>
      <c r="BF310" s="205">
        <f>IF(N310="snížená",J310,0)</f>
        <v>0</v>
      </c>
      <c r="BG310" s="205">
        <f>IF(N310="zákl. přenesená",J310,0)</f>
        <v>0</v>
      </c>
      <c r="BH310" s="205">
        <f>IF(N310="sníž. přenesená",J310,0)</f>
        <v>0</v>
      </c>
      <c r="BI310" s="205">
        <f>IF(N310="nulová",J310,0)</f>
        <v>0</v>
      </c>
      <c r="BJ310" s="18" t="s">
        <v>22</v>
      </c>
      <c r="BK310" s="205">
        <f>ROUND(I310*H310,2)</f>
        <v>0</v>
      </c>
      <c r="BL310" s="18" t="s">
        <v>336</v>
      </c>
      <c r="BM310" s="18" t="s">
        <v>3122</v>
      </c>
    </row>
    <row r="311" spans="2:65" s="12" customFormat="1" x14ac:dyDescent="0.3">
      <c r="B311" s="206"/>
      <c r="C311" s="207"/>
      <c r="D311" s="208" t="s">
        <v>213</v>
      </c>
      <c r="E311" s="209" t="s">
        <v>20</v>
      </c>
      <c r="F311" s="210" t="s">
        <v>3123</v>
      </c>
      <c r="G311" s="207"/>
      <c r="H311" s="211" t="s">
        <v>20</v>
      </c>
      <c r="I311" s="212"/>
      <c r="J311" s="207"/>
      <c r="K311" s="207"/>
      <c r="L311" s="213"/>
      <c r="M311" s="214"/>
      <c r="N311" s="215"/>
      <c r="O311" s="215"/>
      <c r="P311" s="215"/>
      <c r="Q311" s="215"/>
      <c r="R311" s="215"/>
      <c r="S311" s="215"/>
      <c r="T311" s="216"/>
      <c r="AT311" s="217" t="s">
        <v>213</v>
      </c>
      <c r="AU311" s="217" t="s">
        <v>86</v>
      </c>
      <c r="AV311" s="12" t="s">
        <v>22</v>
      </c>
      <c r="AW311" s="12" t="s">
        <v>41</v>
      </c>
      <c r="AX311" s="12" t="s">
        <v>78</v>
      </c>
      <c r="AY311" s="217" t="s">
        <v>203</v>
      </c>
    </row>
    <row r="312" spans="2:65" s="12" customFormat="1" x14ac:dyDescent="0.3">
      <c r="B312" s="206"/>
      <c r="C312" s="207"/>
      <c r="D312" s="208" t="s">
        <v>213</v>
      </c>
      <c r="E312" s="209" t="s">
        <v>20</v>
      </c>
      <c r="F312" s="210" t="s">
        <v>3124</v>
      </c>
      <c r="G312" s="207"/>
      <c r="H312" s="211" t="s">
        <v>20</v>
      </c>
      <c r="I312" s="212"/>
      <c r="J312" s="207"/>
      <c r="K312" s="207"/>
      <c r="L312" s="213"/>
      <c r="M312" s="214"/>
      <c r="N312" s="215"/>
      <c r="O312" s="215"/>
      <c r="P312" s="215"/>
      <c r="Q312" s="215"/>
      <c r="R312" s="215"/>
      <c r="S312" s="215"/>
      <c r="T312" s="216"/>
      <c r="AT312" s="217" t="s">
        <v>213</v>
      </c>
      <c r="AU312" s="217" t="s">
        <v>86</v>
      </c>
      <c r="AV312" s="12" t="s">
        <v>22</v>
      </c>
      <c r="AW312" s="12" t="s">
        <v>41</v>
      </c>
      <c r="AX312" s="12" t="s">
        <v>78</v>
      </c>
      <c r="AY312" s="217" t="s">
        <v>203</v>
      </c>
    </row>
    <row r="313" spans="2:65" s="12" customFormat="1" x14ac:dyDescent="0.3">
      <c r="B313" s="206"/>
      <c r="C313" s="207"/>
      <c r="D313" s="208" t="s">
        <v>213</v>
      </c>
      <c r="E313" s="209" t="s">
        <v>20</v>
      </c>
      <c r="F313" s="210" t="s">
        <v>3003</v>
      </c>
      <c r="G313" s="207"/>
      <c r="H313" s="211" t="s">
        <v>20</v>
      </c>
      <c r="I313" s="212"/>
      <c r="J313" s="207"/>
      <c r="K313" s="207"/>
      <c r="L313" s="213"/>
      <c r="M313" s="214"/>
      <c r="N313" s="215"/>
      <c r="O313" s="215"/>
      <c r="P313" s="215"/>
      <c r="Q313" s="215"/>
      <c r="R313" s="215"/>
      <c r="S313" s="215"/>
      <c r="T313" s="216"/>
      <c r="AT313" s="217" t="s">
        <v>213</v>
      </c>
      <c r="AU313" s="217" t="s">
        <v>86</v>
      </c>
      <c r="AV313" s="12" t="s">
        <v>22</v>
      </c>
      <c r="AW313" s="12" t="s">
        <v>41</v>
      </c>
      <c r="AX313" s="12" t="s">
        <v>78</v>
      </c>
      <c r="AY313" s="217" t="s">
        <v>203</v>
      </c>
    </row>
    <row r="314" spans="2:65" s="13" customFormat="1" x14ac:dyDescent="0.3">
      <c r="B314" s="218"/>
      <c r="C314" s="219"/>
      <c r="D314" s="208" t="s">
        <v>213</v>
      </c>
      <c r="E314" s="220" t="s">
        <v>20</v>
      </c>
      <c r="F314" s="221" t="s">
        <v>3125</v>
      </c>
      <c r="G314" s="219"/>
      <c r="H314" s="222">
        <v>460</v>
      </c>
      <c r="I314" s="223"/>
      <c r="J314" s="219"/>
      <c r="K314" s="219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213</v>
      </c>
      <c r="AU314" s="228" t="s">
        <v>86</v>
      </c>
      <c r="AV314" s="13" t="s">
        <v>86</v>
      </c>
      <c r="AW314" s="13" t="s">
        <v>41</v>
      </c>
      <c r="AX314" s="13" t="s">
        <v>78</v>
      </c>
      <c r="AY314" s="228" t="s">
        <v>203</v>
      </c>
    </row>
    <row r="315" spans="2:65" s="12" customFormat="1" x14ac:dyDescent="0.3">
      <c r="B315" s="206"/>
      <c r="C315" s="207"/>
      <c r="D315" s="208" t="s">
        <v>213</v>
      </c>
      <c r="E315" s="209" t="s">
        <v>20</v>
      </c>
      <c r="F315" s="210" t="s">
        <v>1548</v>
      </c>
      <c r="G315" s="207"/>
      <c r="H315" s="211" t="s">
        <v>20</v>
      </c>
      <c r="I315" s="212"/>
      <c r="J315" s="207"/>
      <c r="K315" s="207"/>
      <c r="L315" s="213"/>
      <c r="M315" s="214"/>
      <c r="N315" s="215"/>
      <c r="O315" s="215"/>
      <c r="P315" s="215"/>
      <c r="Q315" s="215"/>
      <c r="R315" s="215"/>
      <c r="S315" s="215"/>
      <c r="T315" s="216"/>
      <c r="AT315" s="217" t="s">
        <v>213</v>
      </c>
      <c r="AU315" s="217" t="s">
        <v>86</v>
      </c>
      <c r="AV315" s="12" t="s">
        <v>22</v>
      </c>
      <c r="AW315" s="12" t="s">
        <v>41</v>
      </c>
      <c r="AX315" s="12" t="s">
        <v>78</v>
      </c>
      <c r="AY315" s="217" t="s">
        <v>203</v>
      </c>
    </row>
    <row r="316" spans="2:65" s="13" customFormat="1" x14ac:dyDescent="0.3">
      <c r="B316" s="218"/>
      <c r="C316" s="219"/>
      <c r="D316" s="208" t="s">
        <v>213</v>
      </c>
      <c r="E316" s="220" t="s">
        <v>20</v>
      </c>
      <c r="F316" s="221" t="s">
        <v>3126</v>
      </c>
      <c r="G316" s="219"/>
      <c r="H316" s="222">
        <v>46</v>
      </c>
      <c r="I316" s="223"/>
      <c r="J316" s="219"/>
      <c r="K316" s="219"/>
      <c r="L316" s="224"/>
      <c r="M316" s="225"/>
      <c r="N316" s="226"/>
      <c r="O316" s="226"/>
      <c r="P316" s="226"/>
      <c r="Q316" s="226"/>
      <c r="R316" s="226"/>
      <c r="S316" s="226"/>
      <c r="T316" s="227"/>
      <c r="AT316" s="228" t="s">
        <v>213</v>
      </c>
      <c r="AU316" s="228" t="s">
        <v>86</v>
      </c>
      <c r="AV316" s="13" t="s">
        <v>86</v>
      </c>
      <c r="AW316" s="13" t="s">
        <v>41</v>
      </c>
      <c r="AX316" s="13" t="s">
        <v>78</v>
      </c>
      <c r="AY316" s="228" t="s">
        <v>203</v>
      </c>
    </row>
    <row r="317" spans="2:65" s="12" customFormat="1" x14ac:dyDescent="0.3">
      <c r="B317" s="206"/>
      <c r="C317" s="207"/>
      <c r="D317" s="208" t="s">
        <v>213</v>
      </c>
      <c r="E317" s="209" t="s">
        <v>20</v>
      </c>
      <c r="F317" s="210" t="s">
        <v>3127</v>
      </c>
      <c r="G317" s="207"/>
      <c r="H317" s="211" t="s">
        <v>20</v>
      </c>
      <c r="I317" s="212"/>
      <c r="J317" s="207"/>
      <c r="K317" s="207"/>
      <c r="L317" s="213"/>
      <c r="M317" s="214"/>
      <c r="N317" s="215"/>
      <c r="O317" s="215"/>
      <c r="P317" s="215"/>
      <c r="Q317" s="215"/>
      <c r="R317" s="215"/>
      <c r="S317" s="215"/>
      <c r="T317" s="216"/>
      <c r="AT317" s="217" t="s">
        <v>213</v>
      </c>
      <c r="AU317" s="217" t="s">
        <v>86</v>
      </c>
      <c r="AV317" s="12" t="s">
        <v>22</v>
      </c>
      <c r="AW317" s="12" t="s">
        <v>41</v>
      </c>
      <c r="AX317" s="12" t="s">
        <v>78</v>
      </c>
      <c r="AY317" s="217" t="s">
        <v>203</v>
      </c>
    </row>
    <row r="318" spans="2:65" s="13" customFormat="1" x14ac:dyDescent="0.3">
      <c r="B318" s="218"/>
      <c r="C318" s="219"/>
      <c r="D318" s="208" t="s">
        <v>213</v>
      </c>
      <c r="E318" s="220" t="s">
        <v>20</v>
      </c>
      <c r="F318" s="221" t="s">
        <v>3128</v>
      </c>
      <c r="G318" s="219"/>
      <c r="H318" s="222">
        <v>159</v>
      </c>
      <c r="I318" s="223"/>
      <c r="J318" s="219"/>
      <c r="K318" s="219"/>
      <c r="L318" s="224"/>
      <c r="M318" s="225"/>
      <c r="N318" s="226"/>
      <c r="O318" s="226"/>
      <c r="P318" s="226"/>
      <c r="Q318" s="226"/>
      <c r="R318" s="226"/>
      <c r="S318" s="226"/>
      <c r="T318" s="227"/>
      <c r="AT318" s="228" t="s">
        <v>213</v>
      </c>
      <c r="AU318" s="228" t="s">
        <v>86</v>
      </c>
      <c r="AV318" s="13" t="s">
        <v>86</v>
      </c>
      <c r="AW318" s="13" t="s">
        <v>41</v>
      </c>
      <c r="AX318" s="13" t="s">
        <v>78</v>
      </c>
      <c r="AY318" s="228" t="s">
        <v>203</v>
      </c>
    </row>
    <row r="319" spans="2:65" s="14" customFormat="1" x14ac:dyDescent="0.3">
      <c r="B319" s="229"/>
      <c r="C319" s="230"/>
      <c r="D319" s="231" t="s">
        <v>213</v>
      </c>
      <c r="E319" s="232" t="s">
        <v>20</v>
      </c>
      <c r="F319" s="233" t="s">
        <v>225</v>
      </c>
      <c r="G319" s="230"/>
      <c r="H319" s="234">
        <v>665</v>
      </c>
      <c r="I319" s="235"/>
      <c r="J319" s="230"/>
      <c r="K319" s="230"/>
      <c r="L319" s="236"/>
      <c r="M319" s="237"/>
      <c r="N319" s="238"/>
      <c r="O319" s="238"/>
      <c r="P319" s="238"/>
      <c r="Q319" s="238"/>
      <c r="R319" s="238"/>
      <c r="S319" s="238"/>
      <c r="T319" s="239"/>
      <c r="AT319" s="240" t="s">
        <v>213</v>
      </c>
      <c r="AU319" s="240" t="s">
        <v>86</v>
      </c>
      <c r="AV319" s="14" t="s">
        <v>211</v>
      </c>
      <c r="AW319" s="14" t="s">
        <v>41</v>
      </c>
      <c r="AX319" s="14" t="s">
        <v>22</v>
      </c>
      <c r="AY319" s="240" t="s">
        <v>203</v>
      </c>
    </row>
    <row r="320" spans="2:65" s="1" customFormat="1" ht="22.5" customHeight="1" x14ac:dyDescent="0.3">
      <c r="B320" s="35"/>
      <c r="C320" s="194" t="s">
        <v>427</v>
      </c>
      <c r="D320" s="194" t="s">
        <v>206</v>
      </c>
      <c r="E320" s="195" t="s">
        <v>3129</v>
      </c>
      <c r="F320" s="196" t="s">
        <v>3130</v>
      </c>
      <c r="G320" s="197" t="s">
        <v>461</v>
      </c>
      <c r="H320" s="198">
        <v>3</v>
      </c>
      <c r="I320" s="199"/>
      <c r="J320" s="200">
        <f>ROUND(I320*H320,2)</f>
        <v>0</v>
      </c>
      <c r="K320" s="196" t="s">
        <v>20</v>
      </c>
      <c r="L320" s="55"/>
      <c r="M320" s="201" t="s">
        <v>20</v>
      </c>
      <c r="N320" s="202" t="s">
        <v>49</v>
      </c>
      <c r="O320" s="36"/>
      <c r="P320" s="203">
        <f>O320*H320</f>
        <v>0</v>
      </c>
      <c r="Q320" s="203">
        <v>0</v>
      </c>
      <c r="R320" s="203">
        <f>Q320*H320</f>
        <v>0</v>
      </c>
      <c r="S320" s="203">
        <v>0.01</v>
      </c>
      <c r="T320" s="204">
        <f>S320*H320</f>
        <v>0.03</v>
      </c>
      <c r="AR320" s="18" t="s">
        <v>336</v>
      </c>
      <c r="AT320" s="18" t="s">
        <v>206</v>
      </c>
      <c r="AU320" s="18" t="s">
        <v>86</v>
      </c>
      <c r="AY320" s="18" t="s">
        <v>203</v>
      </c>
      <c r="BE320" s="205">
        <f>IF(N320="základní",J320,0)</f>
        <v>0</v>
      </c>
      <c r="BF320" s="205">
        <f>IF(N320="snížená",J320,0)</f>
        <v>0</v>
      </c>
      <c r="BG320" s="205">
        <f>IF(N320="zákl. přenesená",J320,0)</f>
        <v>0</v>
      </c>
      <c r="BH320" s="205">
        <f>IF(N320="sníž. přenesená",J320,0)</f>
        <v>0</v>
      </c>
      <c r="BI320" s="205">
        <f>IF(N320="nulová",J320,0)</f>
        <v>0</v>
      </c>
      <c r="BJ320" s="18" t="s">
        <v>22</v>
      </c>
      <c r="BK320" s="205">
        <f>ROUND(I320*H320,2)</f>
        <v>0</v>
      </c>
      <c r="BL320" s="18" t="s">
        <v>336</v>
      </c>
      <c r="BM320" s="18" t="s">
        <v>3131</v>
      </c>
    </row>
    <row r="321" spans="2:51" s="12" customFormat="1" x14ac:dyDescent="0.3">
      <c r="B321" s="206"/>
      <c r="C321" s="207"/>
      <c r="D321" s="208" t="s">
        <v>213</v>
      </c>
      <c r="E321" s="209" t="s">
        <v>20</v>
      </c>
      <c r="F321" s="210" t="s">
        <v>3045</v>
      </c>
      <c r="G321" s="207"/>
      <c r="H321" s="211" t="s">
        <v>20</v>
      </c>
      <c r="I321" s="212"/>
      <c r="J321" s="207"/>
      <c r="K321" s="207"/>
      <c r="L321" s="213"/>
      <c r="M321" s="214"/>
      <c r="N321" s="215"/>
      <c r="O321" s="215"/>
      <c r="P321" s="215"/>
      <c r="Q321" s="215"/>
      <c r="R321" s="215"/>
      <c r="S321" s="215"/>
      <c r="T321" s="216"/>
      <c r="AT321" s="217" t="s">
        <v>213</v>
      </c>
      <c r="AU321" s="217" t="s">
        <v>86</v>
      </c>
      <c r="AV321" s="12" t="s">
        <v>22</v>
      </c>
      <c r="AW321" s="12" t="s">
        <v>41</v>
      </c>
      <c r="AX321" s="12" t="s">
        <v>78</v>
      </c>
      <c r="AY321" s="217" t="s">
        <v>203</v>
      </c>
    </row>
    <row r="322" spans="2:51" s="12" customFormat="1" x14ac:dyDescent="0.3">
      <c r="B322" s="206"/>
      <c r="C322" s="207"/>
      <c r="D322" s="208" t="s">
        <v>213</v>
      </c>
      <c r="E322" s="209" t="s">
        <v>20</v>
      </c>
      <c r="F322" s="210" t="s">
        <v>3132</v>
      </c>
      <c r="G322" s="207"/>
      <c r="H322" s="211" t="s">
        <v>20</v>
      </c>
      <c r="I322" s="212"/>
      <c r="J322" s="207"/>
      <c r="K322" s="207"/>
      <c r="L322" s="213"/>
      <c r="M322" s="214"/>
      <c r="N322" s="215"/>
      <c r="O322" s="215"/>
      <c r="P322" s="215"/>
      <c r="Q322" s="215"/>
      <c r="R322" s="215"/>
      <c r="S322" s="215"/>
      <c r="T322" s="216"/>
      <c r="AT322" s="217" t="s">
        <v>213</v>
      </c>
      <c r="AU322" s="217" t="s">
        <v>86</v>
      </c>
      <c r="AV322" s="12" t="s">
        <v>22</v>
      </c>
      <c r="AW322" s="12" t="s">
        <v>41</v>
      </c>
      <c r="AX322" s="12" t="s">
        <v>78</v>
      </c>
      <c r="AY322" s="217" t="s">
        <v>203</v>
      </c>
    </row>
    <row r="323" spans="2:51" s="13" customFormat="1" x14ac:dyDescent="0.3">
      <c r="B323" s="218"/>
      <c r="C323" s="219"/>
      <c r="D323" s="208" t="s">
        <v>213</v>
      </c>
      <c r="E323" s="220" t="s">
        <v>20</v>
      </c>
      <c r="F323" s="221" t="s">
        <v>94</v>
      </c>
      <c r="G323" s="219"/>
      <c r="H323" s="222">
        <v>3</v>
      </c>
      <c r="I323" s="223"/>
      <c r="J323" s="219"/>
      <c r="K323" s="219"/>
      <c r="L323" s="224"/>
      <c r="M323" s="225"/>
      <c r="N323" s="226"/>
      <c r="O323" s="226"/>
      <c r="P323" s="226"/>
      <c r="Q323" s="226"/>
      <c r="R323" s="226"/>
      <c r="S323" s="226"/>
      <c r="T323" s="227"/>
      <c r="AT323" s="228" t="s">
        <v>213</v>
      </c>
      <c r="AU323" s="228" t="s">
        <v>86</v>
      </c>
      <c r="AV323" s="13" t="s">
        <v>86</v>
      </c>
      <c r="AW323" s="13" t="s">
        <v>41</v>
      </c>
      <c r="AX323" s="13" t="s">
        <v>78</v>
      </c>
      <c r="AY323" s="228" t="s">
        <v>203</v>
      </c>
    </row>
    <row r="324" spans="2:51" s="14" customFormat="1" x14ac:dyDescent="0.3">
      <c r="B324" s="229"/>
      <c r="C324" s="230"/>
      <c r="D324" s="208" t="s">
        <v>213</v>
      </c>
      <c r="E324" s="241" t="s">
        <v>20</v>
      </c>
      <c r="F324" s="242" t="s">
        <v>225</v>
      </c>
      <c r="G324" s="230"/>
      <c r="H324" s="243">
        <v>3</v>
      </c>
      <c r="I324" s="235"/>
      <c r="J324" s="230"/>
      <c r="K324" s="230"/>
      <c r="L324" s="236"/>
      <c r="M324" s="265"/>
      <c r="N324" s="266"/>
      <c r="O324" s="266"/>
      <c r="P324" s="266"/>
      <c r="Q324" s="266"/>
      <c r="R324" s="266"/>
      <c r="S324" s="266"/>
      <c r="T324" s="267"/>
      <c r="AT324" s="240" t="s">
        <v>213</v>
      </c>
      <c r="AU324" s="240" t="s">
        <v>86</v>
      </c>
      <c r="AV324" s="14" t="s">
        <v>211</v>
      </c>
      <c r="AW324" s="14" t="s">
        <v>41</v>
      </c>
      <c r="AX324" s="14" t="s">
        <v>22</v>
      </c>
      <c r="AY324" s="240" t="s">
        <v>203</v>
      </c>
    </row>
    <row r="325" spans="2:51" s="1" customFormat="1" ht="6.95" customHeight="1" x14ac:dyDescent="0.3">
      <c r="B325" s="50"/>
      <c r="C325" s="51"/>
      <c r="D325" s="51"/>
      <c r="E325" s="51"/>
      <c r="F325" s="51"/>
      <c r="G325" s="51"/>
      <c r="H325" s="51"/>
      <c r="I325" s="138"/>
      <c r="J325" s="51"/>
      <c r="K325" s="51"/>
      <c r="L325" s="55"/>
    </row>
  </sheetData>
  <sheetProtection password="CC35" sheet="1" objects="1" scenarios="1" formatColumns="0" formatRows="0" sort="0" autoFilter="0"/>
  <autoFilter ref="C96:K96"/>
  <mergeCells count="15">
    <mergeCell ref="E87:H87"/>
    <mergeCell ref="E85:H85"/>
    <mergeCell ref="E89:H89"/>
    <mergeCell ref="G1:H1"/>
    <mergeCell ref="L2:V2"/>
    <mergeCell ref="E49:H49"/>
    <mergeCell ref="E53:H53"/>
    <mergeCell ref="E51:H51"/>
    <mergeCell ref="E55:H55"/>
    <mergeCell ref="E83:H83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96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91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129</v>
      </c>
      <c r="AZ2" s="264" t="s">
        <v>2935</v>
      </c>
      <c r="BA2" s="264" t="s">
        <v>2936</v>
      </c>
      <c r="BB2" s="264" t="s">
        <v>228</v>
      </c>
      <c r="BC2" s="264" t="s">
        <v>3133</v>
      </c>
      <c r="BD2" s="264" t="s">
        <v>86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  <c r="AZ3" s="264" t="s">
        <v>2938</v>
      </c>
      <c r="BA3" s="264" t="s">
        <v>2939</v>
      </c>
      <c r="BB3" s="264" t="s">
        <v>20</v>
      </c>
      <c r="BC3" s="264" t="s">
        <v>3134</v>
      </c>
      <c r="BD3" s="264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  <c r="AZ4" s="264" t="s">
        <v>2941</v>
      </c>
      <c r="BA4" s="264" t="s">
        <v>20</v>
      </c>
      <c r="BB4" s="264" t="s">
        <v>20</v>
      </c>
      <c r="BC4" s="264" t="s">
        <v>3135</v>
      </c>
      <c r="BD4" s="264" t="s">
        <v>86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2943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170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3136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ROUND(J97,2)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ROUND(SUM(BE97:BE290), 2)</f>
        <v>0</v>
      </c>
      <c r="G34" s="36"/>
      <c r="H34" s="36"/>
      <c r="I34" s="130">
        <v>0.21</v>
      </c>
      <c r="J34" s="129">
        <f>ROUND(ROUND((SUM(BE97:BE290)),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ROUND(SUM(BF97:BF290), 2)</f>
        <v>0</v>
      </c>
      <c r="G35" s="36"/>
      <c r="H35" s="36"/>
      <c r="I35" s="130">
        <v>0.15</v>
      </c>
      <c r="J35" s="129">
        <f>ROUND(ROUND((SUM(BF97:BF290)),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ROUND(SUM(BG97:BG290),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ROUND(SUM(BH97:BH290),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ROUND(SUM(BI97:BI290),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2943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170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01.2 - Bourací práce - D2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J97</f>
        <v>0</v>
      </c>
      <c r="K64" s="39"/>
      <c r="AU64" s="18" t="s">
        <v>175</v>
      </c>
    </row>
    <row r="65" spans="2:12" s="8" customFormat="1" ht="24.95" customHeight="1" x14ac:dyDescent="0.3">
      <c r="B65" s="148"/>
      <c r="C65" s="149"/>
      <c r="D65" s="150" t="s">
        <v>176</v>
      </c>
      <c r="E65" s="151"/>
      <c r="F65" s="151"/>
      <c r="G65" s="151"/>
      <c r="H65" s="151"/>
      <c r="I65" s="152"/>
      <c r="J65" s="153">
        <f>J98</f>
        <v>0</v>
      </c>
      <c r="K65" s="154"/>
    </row>
    <row r="66" spans="2:12" s="9" customFormat="1" ht="19.899999999999999" customHeight="1" x14ac:dyDescent="0.3">
      <c r="B66" s="155"/>
      <c r="C66" s="156"/>
      <c r="D66" s="157" t="s">
        <v>2945</v>
      </c>
      <c r="E66" s="158"/>
      <c r="F66" s="158"/>
      <c r="G66" s="158"/>
      <c r="H66" s="158"/>
      <c r="I66" s="159"/>
      <c r="J66" s="160">
        <f>J99</f>
        <v>0</v>
      </c>
      <c r="K66" s="161"/>
    </row>
    <row r="67" spans="2:12" s="9" customFormat="1" ht="19.899999999999999" customHeight="1" x14ac:dyDescent="0.3">
      <c r="B67" s="155"/>
      <c r="C67" s="156"/>
      <c r="D67" s="157" t="s">
        <v>177</v>
      </c>
      <c r="E67" s="158"/>
      <c r="F67" s="158"/>
      <c r="G67" s="158"/>
      <c r="H67" s="158"/>
      <c r="I67" s="159"/>
      <c r="J67" s="160">
        <f>J155</f>
        <v>0</v>
      </c>
      <c r="K67" s="161"/>
    </row>
    <row r="68" spans="2:12" s="9" customFormat="1" ht="19.899999999999999" customHeight="1" x14ac:dyDescent="0.3">
      <c r="B68" s="155"/>
      <c r="C68" s="156"/>
      <c r="D68" s="157" t="s">
        <v>178</v>
      </c>
      <c r="E68" s="158"/>
      <c r="F68" s="158"/>
      <c r="G68" s="158"/>
      <c r="H68" s="158"/>
      <c r="I68" s="159"/>
      <c r="J68" s="160">
        <f>J220</f>
        <v>0</v>
      </c>
      <c r="K68" s="161"/>
    </row>
    <row r="69" spans="2:12" s="9" customFormat="1" ht="19.899999999999999" customHeight="1" x14ac:dyDescent="0.3">
      <c r="B69" s="155"/>
      <c r="C69" s="156"/>
      <c r="D69" s="157" t="s">
        <v>472</v>
      </c>
      <c r="E69" s="158"/>
      <c r="F69" s="158"/>
      <c r="G69" s="158"/>
      <c r="H69" s="158"/>
      <c r="I69" s="159"/>
      <c r="J69" s="160">
        <f>J226</f>
        <v>0</v>
      </c>
      <c r="K69" s="161"/>
    </row>
    <row r="70" spans="2:12" s="8" customFormat="1" ht="24.95" customHeight="1" x14ac:dyDescent="0.3">
      <c r="B70" s="148"/>
      <c r="C70" s="149"/>
      <c r="D70" s="150" t="s">
        <v>179</v>
      </c>
      <c r="E70" s="151"/>
      <c r="F70" s="151"/>
      <c r="G70" s="151"/>
      <c r="H70" s="151"/>
      <c r="I70" s="152"/>
      <c r="J70" s="153">
        <f>J228</f>
        <v>0</v>
      </c>
      <c r="K70" s="154"/>
    </row>
    <row r="71" spans="2:12" s="9" customFormat="1" ht="19.899999999999999" customHeight="1" x14ac:dyDescent="0.3">
      <c r="B71" s="155"/>
      <c r="C71" s="156"/>
      <c r="D71" s="157" t="s">
        <v>182</v>
      </c>
      <c r="E71" s="158"/>
      <c r="F71" s="158"/>
      <c r="G71" s="158"/>
      <c r="H71" s="158"/>
      <c r="I71" s="159"/>
      <c r="J71" s="160">
        <f>J229</f>
        <v>0</v>
      </c>
      <c r="K71" s="161"/>
    </row>
    <row r="72" spans="2:12" s="9" customFormat="1" ht="19.899999999999999" customHeight="1" x14ac:dyDescent="0.3">
      <c r="B72" s="155"/>
      <c r="C72" s="156"/>
      <c r="D72" s="157" t="s">
        <v>183</v>
      </c>
      <c r="E72" s="158"/>
      <c r="F72" s="158"/>
      <c r="G72" s="158"/>
      <c r="H72" s="158"/>
      <c r="I72" s="159"/>
      <c r="J72" s="160">
        <f>J258</f>
        <v>0</v>
      </c>
      <c r="K72" s="161"/>
    </row>
    <row r="73" spans="2:12" s="9" customFormat="1" ht="19.899999999999999" customHeight="1" x14ac:dyDescent="0.3">
      <c r="B73" s="155"/>
      <c r="C73" s="156"/>
      <c r="D73" s="157" t="s">
        <v>184</v>
      </c>
      <c r="E73" s="158"/>
      <c r="F73" s="158"/>
      <c r="G73" s="158"/>
      <c r="H73" s="158"/>
      <c r="I73" s="159"/>
      <c r="J73" s="160">
        <f>J277</f>
        <v>0</v>
      </c>
      <c r="K73" s="161"/>
    </row>
    <row r="74" spans="2:12" s="1" customFormat="1" ht="21.75" customHeight="1" x14ac:dyDescent="0.3">
      <c r="B74" s="35"/>
      <c r="C74" s="36"/>
      <c r="D74" s="36"/>
      <c r="E74" s="36"/>
      <c r="F74" s="36"/>
      <c r="G74" s="36"/>
      <c r="H74" s="36"/>
      <c r="I74" s="117"/>
      <c r="J74" s="36"/>
      <c r="K74" s="39"/>
    </row>
    <row r="75" spans="2:12" s="1" customFormat="1" ht="6.95" customHeight="1" x14ac:dyDescent="0.3">
      <c r="B75" s="50"/>
      <c r="C75" s="51"/>
      <c r="D75" s="51"/>
      <c r="E75" s="51"/>
      <c r="F75" s="51"/>
      <c r="G75" s="51"/>
      <c r="H75" s="51"/>
      <c r="I75" s="138"/>
      <c r="J75" s="51"/>
      <c r="K75" s="52"/>
    </row>
    <row r="79" spans="2:12" s="1" customFormat="1" ht="6.95" customHeight="1" x14ac:dyDescent="0.3">
      <c r="B79" s="53"/>
      <c r="C79" s="54"/>
      <c r="D79" s="54"/>
      <c r="E79" s="54"/>
      <c r="F79" s="54"/>
      <c r="G79" s="54"/>
      <c r="H79" s="54"/>
      <c r="I79" s="141"/>
      <c r="J79" s="54"/>
      <c r="K79" s="54"/>
      <c r="L79" s="55"/>
    </row>
    <row r="80" spans="2:12" s="1" customFormat="1" ht="36.950000000000003" customHeight="1" x14ac:dyDescent="0.3">
      <c r="B80" s="35"/>
      <c r="C80" s="56" t="s">
        <v>187</v>
      </c>
      <c r="D80" s="57"/>
      <c r="E80" s="57"/>
      <c r="F80" s="57"/>
      <c r="G80" s="57"/>
      <c r="H80" s="57"/>
      <c r="I80" s="162"/>
      <c r="J80" s="57"/>
      <c r="K80" s="57"/>
      <c r="L80" s="55"/>
    </row>
    <row r="81" spans="2:20" s="1" customFormat="1" ht="6.95" customHeight="1" x14ac:dyDescent="0.3">
      <c r="B81" s="35"/>
      <c r="C81" s="57"/>
      <c r="D81" s="57"/>
      <c r="E81" s="57"/>
      <c r="F81" s="57"/>
      <c r="G81" s="57"/>
      <c r="H81" s="57"/>
      <c r="I81" s="162"/>
      <c r="J81" s="57"/>
      <c r="K81" s="57"/>
      <c r="L81" s="55"/>
    </row>
    <row r="82" spans="2:20" s="1" customFormat="1" ht="14.45" customHeight="1" x14ac:dyDescent="0.3">
      <c r="B82" s="35"/>
      <c r="C82" s="59" t="s">
        <v>16</v>
      </c>
      <c r="D82" s="57"/>
      <c r="E82" s="57"/>
      <c r="F82" s="57"/>
      <c r="G82" s="57"/>
      <c r="H82" s="57"/>
      <c r="I82" s="162"/>
      <c r="J82" s="57"/>
      <c r="K82" s="57"/>
      <c r="L82" s="55"/>
    </row>
    <row r="83" spans="2:20" s="1" customFormat="1" ht="22.5" customHeight="1" x14ac:dyDescent="0.3">
      <c r="B83" s="35"/>
      <c r="C83" s="57"/>
      <c r="D83" s="57"/>
      <c r="E83" s="407" t="str">
        <f>E7</f>
        <v>Revitalizace objektu D, Krajské zdravotní a.s. MNÚL</v>
      </c>
      <c r="F83" s="378"/>
      <c r="G83" s="378"/>
      <c r="H83" s="378"/>
      <c r="I83" s="162"/>
      <c r="J83" s="57"/>
      <c r="K83" s="57"/>
      <c r="L83" s="55"/>
    </row>
    <row r="84" spans="2:20" ht="15" x14ac:dyDescent="0.3">
      <c r="B84" s="22"/>
      <c r="C84" s="59" t="s">
        <v>167</v>
      </c>
      <c r="D84" s="163"/>
      <c r="E84" s="163"/>
      <c r="F84" s="163"/>
      <c r="G84" s="163"/>
      <c r="H84" s="163"/>
      <c r="J84" s="163"/>
      <c r="K84" s="163"/>
      <c r="L84" s="164"/>
    </row>
    <row r="85" spans="2:20" ht="22.5" customHeight="1" x14ac:dyDescent="0.3">
      <c r="B85" s="22"/>
      <c r="C85" s="163"/>
      <c r="D85" s="163"/>
      <c r="E85" s="407" t="s">
        <v>2943</v>
      </c>
      <c r="F85" s="410"/>
      <c r="G85" s="410"/>
      <c r="H85" s="410"/>
      <c r="J85" s="163"/>
      <c r="K85" s="163"/>
      <c r="L85" s="164"/>
    </row>
    <row r="86" spans="2:20" ht="15" x14ac:dyDescent="0.3">
      <c r="B86" s="22"/>
      <c r="C86" s="59" t="s">
        <v>169</v>
      </c>
      <c r="D86" s="163"/>
      <c r="E86" s="163"/>
      <c r="F86" s="163"/>
      <c r="G86" s="163"/>
      <c r="H86" s="163"/>
      <c r="J86" s="163"/>
      <c r="K86" s="163"/>
      <c r="L86" s="164"/>
    </row>
    <row r="87" spans="2:20" s="1" customFormat="1" ht="22.5" customHeight="1" x14ac:dyDescent="0.3">
      <c r="B87" s="35"/>
      <c r="C87" s="57"/>
      <c r="D87" s="57"/>
      <c r="E87" s="409" t="s">
        <v>170</v>
      </c>
      <c r="F87" s="378"/>
      <c r="G87" s="378"/>
      <c r="H87" s="378"/>
      <c r="I87" s="162"/>
      <c r="J87" s="57"/>
      <c r="K87" s="57"/>
      <c r="L87" s="55"/>
    </row>
    <row r="88" spans="2:20" s="1" customFormat="1" ht="14.45" customHeight="1" x14ac:dyDescent="0.3">
      <c r="B88" s="35"/>
      <c r="C88" s="59" t="s">
        <v>1596</v>
      </c>
      <c r="D88" s="57"/>
      <c r="E88" s="57"/>
      <c r="F88" s="57"/>
      <c r="G88" s="57"/>
      <c r="H88" s="57"/>
      <c r="I88" s="162"/>
      <c r="J88" s="57"/>
      <c r="K88" s="57"/>
      <c r="L88" s="55"/>
    </row>
    <row r="89" spans="2:20" s="1" customFormat="1" ht="23.25" customHeight="1" x14ac:dyDescent="0.3">
      <c r="B89" s="35"/>
      <c r="C89" s="57"/>
      <c r="D89" s="57"/>
      <c r="E89" s="375" t="str">
        <f>E13</f>
        <v>01.2 - Bourací práce - D2</v>
      </c>
      <c r="F89" s="378"/>
      <c r="G89" s="378"/>
      <c r="H89" s="378"/>
      <c r="I89" s="162"/>
      <c r="J89" s="57"/>
      <c r="K89" s="57"/>
      <c r="L89" s="55"/>
    </row>
    <row r="90" spans="2:20" s="1" customFormat="1" ht="6.95" customHeight="1" x14ac:dyDescent="0.3">
      <c r="B90" s="35"/>
      <c r="C90" s="57"/>
      <c r="D90" s="57"/>
      <c r="E90" s="57"/>
      <c r="F90" s="57"/>
      <c r="G90" s="57"/>
      <c r="H90" s="57"/>
      <c r="I90" s="162"/>
      <c r="J90" s="57"/>
      <c r="K90" s="57"/>
      <c r="L90" s="55"/>
    </row>
    <row r="91" spans="2:20" s="1" customFormat="1" ht="18" customHeight="1" x14ac:dyDescent="0.3">
      <c r="B91" s="35"/>
      <c r="C91" s="59" t="s">
        <v>23</v>
      </c>
      <c r="D91" s="57"/>
      <c r="E91" s="57"/>
      <c r="F91" s="165" t="str">
        <f>F16</f>
        <v>Sociální péče 3316 /12A, 401 13 Ústí nad Labem</v>
      </c>
      <c r="G91" s="57"/>
      <c r="H91" s="57"/>
      <c r="I91" s="166" t="s">
        <v>25</v>
      </c>
      <c r="J91" s="67" t="str">
        <f>IF(J16="","",J16)</f>
        <v>27. 9. 2016</v>
      </c>
      <c r="K91" s="57"/>
      <c r="L91" s="55"/>
    </row>
    <row r="92" spans="2:20" s="1" customFormat="1" ht="6.95" customHeight="1" x14ac:dyDescent="0.3">
      <c r="B92" s="35"/>
      <c r="C92" s="57"/>
      <c r="D92" s="57"/>
      <c r="E92" s="57"/>
      <c r="F92" s="57"/>
      <c r="G92" s="57"/>
      <c r="H92" s="57"/>
      <c r="I92" s="162"/>
      <c r="J92" s="57"/>
      <c r="K92" s="57"/>
      <c r="L92" s="55"/>
    </row>
    <row r="93" spans="2:20" s="1" customFormat="1" ht="15" x14ac:dyDescent="0.3">
      <c r="B93" s="35"/>
      <c r="C93" s="59" t="s">
        <v>29</v>
      </c>
      <c r="D93" s="57"/>
      <c r="E93" s="57"/>
      <c r="F93" s="165" t="str">
        <f>E19</f>
        <v>Krajská zdravotní a.s.</v>
      </c>
      <c r="G93" s="57"/>
      <c r="H93" s="57"/>
      <c r="I93" s="166" t="s">
        <v>37</v>
      </c>
      <c r="J93" s="165" t="str">
        <f>E25</f>
        <v>Statika - Dynamika, s.r.o.</v>
      </c>
      <c r="K93" s="57"/>
      <c r="L93" s="55"/>
    </row>
    <row r="94" spans="2:20" s="1" customFormat="1" ht="14.45" customHeight="1" x14ac:dyDescent="0.3">
      <c r="B94" s="35"/>
      <c r="C94" s="59" t="s">
        <v>35</v>
      </c>
      <c r="D94" s="57"/>
      <c r="E94" s="57"/>
      <c r="F94" s="165" t="str">
        <f>IF(E22="","",E22)</f>
        <v/>
      </c>
      <c r="G94" s="57"/>
      <c r="H94" s="57"/>
      <c r="I94" s="162"/>
      <c r="J94" s="57"/>
      <c r="K94" s="57"/>
      <c r="L94" s="55"/>
    </row>
    <row r="95" spans="2:20" s="1" customFormat="1" ht="10.35" customHeight="1" x14ac:dyDescent="0.3">
      <c r="B95" s="35"/>
      <c r="C95" s="57"/>
      <c r="D95" s="57"/>
      <c r="E95" s="57"/>
      <c r="F95" s="57"/>
      <c r="G95" s="57"/>
      <c r="H95" s="57"/>
      <c r="I95" s="162"/>
      <c r="J95" s="57"/>
      <c r="K95" s="57"/>
      <c r="L95" s="55"/>
    </row>
    <row r="96" spans="2:20" s="10" customFormat="1" ht="29.25" customHeight="1" x14ac:dyDescent="0.3">
      <c r="B96" s="167"/>
      <c r="C96" s="168" t="s">
        <v>188</v>
      </c>
      <c r="D96" s="169" t="s">
        <v>63</v>
      </c>
      <c r="E96" s="169" t="s">
        <v>59</v>
      </c>
      <c r="F96" s="169" t="s">
        <v>189</v>
      </c>
      <c r="G96" s="169" t="s">
        <v>190</v>
      </c>
      <c r="H96" s="169" t="s">
        <v>191</v>
      </c>
      <c r="I96" s="170" t="s">
        <v>192</v>
      </c>
      <c r="J96" s="169" t="s">
        <v>173</v>
      </c>
      <c r="K96" s="171" t="s">
        <v>193</v>
      </c>
      <c r="L96" s="172"/>
      <c r="M96" s="76" t="s">
        <v>194</v>
      </c>
      <c r="N96" s="77" t="s">
        <v>48</v>
      </c>
      <c r="O96" s="77" t="s">
        <v>195</v>
      </c>
      <c r="P96" s="77" t="s">
        <v>196</v>
      </c>
      <c r="Q96" s="77" t="s">
        <v>197</v>
      </c>
      <c r="R96" s="77" t="s">
        <v>198</v>
      </c>
      <c r="S96" s="77" t="s">
        <v>199</v>
      </c>
      <c r="T96" s="78" t="s">
        <v>200</v>
      </c>
    </row>
    <row r="97" spans="2:65" s="1" customFormat="1" ht="29.25" customHeight="1" x14ac:dyDescent="0.35">
      <c r="B97" s="35"/>
      <c r="C97" s="82" t="s">
        <v>174</v>
      </c>
      <c r="D97" s="57"/>
      <c r="E97" s="57"/>
      <c r="F97" s="57"/>
      <c r="G97" s="57"/>
      <c r="H97" s="57"/>
      <c r="I97" s="162"/>
      <c r="J97" s="173">
        <f>BK97</f>
        <v>0</v>
      </c>
      <c r="K97" s="57"/>
      <c r="L97" s="55"/>
      <c r="M97" s="79"/>
      <c r="N97" s="80"/>
      <c r="O97" s="80"/>
      <c r="P97" s="174">
        <f>P98+P228</f>
        <v>0</v>
      </c>
      <c r="Q97" s="80"/>
      <c r="R97" s="174">
        <f>R98+R228</f>
        <v>7.4160000000000004E-2</v>
      </c>
      <c r="S97" s="80"/>
      <c r="T97" s="175">
        <f>T98+T228</f>
        <v>47.370246399999992</v>
      </c>
      <c r="AT97" s="18" t="s">
        <v>77</v>
      </c>
      <c r="AU97" s="18" t="s">
        <v>175</v>
      </c>
      <c r="BK97" s="176">
        <f>BK98+BK228</f>
        <v>0</v>
      </c>
    </row>
    <row r="98" spans="2:65" s="11" customFormat="1" ht="37.35" customHeight="1" x14ac:dyDescent="0.35">
      <c r="B98" s="177"/>
      <c r="C98" s="178"/>
      <c r="D98" s="179" t="s">
        <v>77</v>
      </c>
      <c r="E98" s="180" t="s">
        <v>201</v>
      </c>
      <c r="F98" s="180" t="s">
        <v>202</v>
      </c>
      <c r="G98" s="178"/>
      <c r="H98" s="178"/>
      <c r="I98" s="181"/>
      <c r="J98" s="182">
        <f>BK98</f>
        <v>0</v>
      </c>
      <c r="K98" s="178"/>
      <c r="L98" s="183"/>
      <c r="M98" s="184"/>
      <c r="N98" s="185"/>
      <c r="O98" s="185"/>
      <c r="P98" s="186">
        <f>P99+P155+P220+P226</f>
        <v>0</v>
      </c>
      <c r="Q98" s="185"/>
      <c r="R98" s="186">
        <f>R99+R155+R220+R226</f>
        <v>7.4160000000000004E-2</v>
      </c>
      <c r="S98" s="185"/>
      <c r="T98" s="187">
        <f>T99+T155+T220+T226</f>
        <v>45.004273999999995</v>
      </c>
      <c r="AR98" s="188" t="s">
        <v>22</v>
      </c>
      <c r="AT98" s="189" t="s">
        <v>77</v>
      </c>
      <c r="AU98" s="189" t="s">
        <v>78</v>
      </c>
      <c r="AY98" s="188" t="s">
        <v>203</v>
      </c>
      <c r="BK98" s="190">
        <f>BK99+BK155+BK220+BK226</f>
        <v>0</v>
      </c>
    </row>
    <row r="99" spans="2:65" s="11" customFormat="1" ht="19.899999999999999" customHeight="1" x14ac:dyDescent="0.3">
      <c r="B99" s="177"/>
      <c r="C99" s="178"/>
      <c r="D99" s="191" t="s">
        <v>77</v>
      </c>
      <c r="E99" s="192" t="s">
        <v>22</v>
      </c>
      <c r="F99" s="192" t="s">
        <v>2946</v>
      </c>
      <c r="G99" s="178"/>
      <c r="H99" s="178"/>
      <c r="I99" s="181"/>
      <c r="J99" s="193">
        <f>BK99</f>
        <v>0</v>
      </c>
      <c r="K99" s="178"/>
      <c r="L99" s="183"/>
      <c r="M99" s="184"/>
      <c r="N99" s="185"/>
      <c r="O99" s="185"/>
      <c r="P99" s="186">
        <f>SUM(P100:P154)</f>
        <v>0</v>
      </c>
      <c r="Q99" s="185"/>
      <c r="R99" s="186">
        <f>SUM(R100:R154)</f>
        <v>0</v>
      </c>
      <c r="S99" s="185"/>
      <c r="T99" s="187">
        <f>SUM(T100:T154)</f>
        <v>10.3734</v>
      </c>
      <c r="AR99" s="188" t="s">
        <v>22</v>
      </c>
      <c r="AT99" s="189" t="s">
        <v>77</v>
      </c>
      <c r="AU99" s="189" t="s">
        <v>22</v>
      </c>
      <c r="AY99" s="188" t="s">
        <v>203</v>
      </c>
      <c r="BK99" s="190">
        <f>SUM(BK100:BK154)</f>
        <v>0</v>
      </c>
    </row>
    <row r="100" spans="2:65" s="1" customFormat="1" ht="22.5" customHeight="1" x14ac:dyDescent="0.3">
      <c r="B100" s="35"/>
      <c r="C100" s="194" t="s">
        <v>22</v>
      </c>
      <c r="D100" s="194" t="s">
        <v>206</v>
      </c>
      <c r="E100" s="195" t="s">
        <v>2947</v>
      </c>
      <c r="F100" s="196" t="s">
        <v>2948</v>
      </c>
      <c r="G100" s="197" t="s">
        <v>228</v>
      </c>
      <c r="H100" s="198">
        <v>15.255000000000001</v>
      </c>
      <c r="I100" s="199"/>
      <c r="J100" s="200">
        <f>ROUND(I100*H100,2)</f>
        <v>0</v>
      </c>
      <c r="K100" s="196" t="s">
        <v>210</v>
      </c>
      <c r="L100" s="55"/>
      <c r="M100" s="201" t="s">
        <v>20</v>
      </c>
      <c r="N100" s="202" t="s">
        <v>49</v>
      </c>
      <c r="O100" s="36"/>
      <c r="P100" s="203">
        <f>O100*H100</f>
        <v>0</v>
      </c>
      <c r="Q100" s="203">
        <v>0</v>
      </c>
      <c r="R100" s="203">
        <f>Q100*H100</f>
        <v>0</v>
      </c>
      <c r="S100" s="203">
        <v>0</v>
      </c>
      <c r="T100" s="204">
        <f>S100*H100</f>
        <v>0</v>
      </c>
      <c r="AR100" s="18" t="s">
        <v>211</v>
      </c>
      <c r="AT100" s="18" t="s">
        <v>206</v>
      </c>
      <c r="AU100" s="18" t="s">
        <v>86</v>
      </c>
      <c r="AY100" s="18" t="s">
        <v>203</v>
      </c>
      <c r="BE100" s="205">
        <f>IF(N100="základní",J100,0)</f>
        <v>0</v>
      </c>
      <c r="BF100" s="205">
        <f>IF(N100="snížená",J100,0)</f>
        <v>0</v>
      </c>
      <c r="BG100" s="205">
        <f>IF(N100="zákl. přenesená",J100,0)</f>
        <v>0</v>
      </c>
      <c r="BH100" s="205">
        <f>IF(N100="sníž. přenesená",J100,0)</f>
        <v>0</v>
      </c>
      <c r="BI100" s="205">
        <f>IF(N100="nulová",J100,0)</f>
        <v>0</v>
      </c>
      <c r="BJ100" s="18" t="s">
        <v>22</v>
      </c>
      <c r="BK100" s="205">
        <f>ROUND(I100*H100,2)</f>
        <v>0</v>
      </c>
      <c r="BL100" s="18" t="s">
        <v>211</v>
      </c>
      <c r="BM100" s="18" t="s">
        <v>3137</v>
      </c>
    </row>
    <row r="101" spans="2:65" s="12" customFormat="1" x14ac:dyDescent="0.3">
      <c r="B101" s="206"/>
      <c r="C101" s="207"/>
      <c r="D101" s="208" t="s">
        <v>213</v>
      </c>
      <c r="E101" s="209" t="s">
        <v>20</v>
      </c>
      <c r="F101" s="210" t="s">
        <v>3138</v>
      </c>
      <c r="G101" s="207"/>
      <c r="H101" s="211" t="s">
        <v>20</v>
      </c>
      <c r="I101" s="212"/>
      <c r="J101" s="207"/>
      <c r="K101" s="207"/>
      <c r="L101" s="213"/>
      <c r="M101" s="214"/>
      <c r="N101" s="215"/>
      <c r="O101" s="215"/>
      <c r="P101" s="215"/>
      <c r="Q101" s="215"/>
      <c r="R101" s="215"/>
      <c r="S101" s="215"/>
      <c r="T101" s="216"/>
      <c r="AT101" s="217" t="s">
        <v>213</v>
      </c>
      <c r="AU101" s="217" t="s">
        <v>86</v>
      </c>
      <c r="AV101" s="12" t="s">
        <v>22</v>
      </c>
      <c r="AW101" s="12" t="s">
        <v>41</v>
      </c>
      <c r="AX101" s="12" t="s">
        <v>78</v>
      </c>
      <c r="AY101" s="217" t="s">
        <v>203</v>
      </c>
    </row>
    <row r="102" spans="2:65" s="12" customFormat="1" x14ac:dyDescent="0.3">
      <c r="B102" s="206"/>
      <c r="C102" s="207"/>
      <c r="D102" s="208" t="s">
        <v>213</v>
      </c>
      <c r="E102" s="209" t="s">
        <v>20</v>
      </c>
      <c r="F102" s="210" t="s">
        <v>2951</v>
      </c>
      <c r="G102" s="207"/>
      <c r="H102" s="211" t="s">
        <v>20</v>
      </c>
      <c r="I102" s="212"/>
      <c r="J102" s="207"/>
      <c r="K102" s="207"/>
      <c r="L102" s="213"/>
      <c r="M102" s="214"/>
      <c r="N102" s="215"/>
      <c r="O102" s="215"/>
      <c r="P102" s="215"/>
      <c r="Q102" s="215"/>
      <c r="R102" s="215"/>
      <c r="S102" s="215"/>
      <c r="T102" s="216"/>
      <c r="AT102" s="217" t="s">
        <v>213</v>
      </c>
      <c r="AU102" s="217" t="s">
        <v>86</v>
      </c>
      <c r="AV102" s="12" t="s">
        <v>22</v>
      </c>
      <c r="AW102" s="12" t="s">
        <v>41</v>
      </c>
      <c r="AX102" s="12" t="s">
        <v>78</v>
      </c>
      <c r="AY102" s="217" t="s">
        <v>203</v>
      </c>
    </row>
    <row r="103" spans="2:65" s="13" customFormat="1" x14ac:dyDescent="0.3">
      <c r="B103" s="218"/>
      <c r="C103" s="219"/>
      <c r="D103" s="208" t="s">
        <v>213</v>
      </c>
      <c r="E103" s="220" t="s">
        <v>20</v>
      </c>
      <c r="F103" s="221" t="s">
        <v>3139</v>
      </c>
      <c r="G103" s="219"/>
      <c r="H103" s="222">
        <v>15.255000000000001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213</v>
      </c>
      <c r="AU103" s="228" t="s">
        <v>86</v>
      </c>
      <c r="AV103" s="13" t="s">
        <v>86</v>
      </c>
      <c r="AW103" s="13" t="s">
        <v>41</v>
      </c>
      <c r="AX103" s="13" t="s">
        <v>78</v>
      </c>
      <c r="AY103" s="228" t="s">
        <v>203</v>
      </c>
    </row>
    <row r="104" spans="2:65" s="14" customFormat="1" x14ac:dyDescent="0.3">
      <c r="B104" s="229"/>
      <c r="C104" s="230"/>
      <c r="D104" s="231" t="s">
        <v>213</v>
      </c>
      <c r="E104" s="232" t="s">
        <v>2935</v>
      </c>
      <c r="F104" s="233" t="s">
        <v>225</v>
      </c>
      <c r="G104" s="230"/>
      <c r="H104" s="234">
        <v>15.255000000000001</v>
      </c>
      <c r="I104" s="235"/>
      <c r="J104" s="230"/>
      <c r="K104" s="230"/>
      <c r="L104" s="236"/>
      <c r="M104" s="237"/>
      <c r="N104" s="238"/>
      <c r="O104" s="238"/>
      <c r="P104" s="238"/>
      <c r="Q104" s="238"/>
      <c r="R104" s="238"/>
      <c r="S104" s="238"/>
      <c r="T104" s="239"/>
      <c r="AT104" s="240" t="s">
        <v>213</v>
      </c>
      <c r="AU104" s="240" t="s">
        <v>86</v>
      </c>
      <c r="AV104" s="14" t="s">
        <v>211</v>
      </c>
      <c r="AW104" s="14" t="s">
        <v>41</v>
      </c>
      <c r="AX104" s="14" t="s">
        <v>22</v>
      </c>
      <c r="AY104" s="240" t="s">
        <v>203</v>
      </c>
    </row>
    <row r="105" spans="2:65" s="1" customFormat="1" ht="31.5" customHeight="1" x14ac:dyDescent="0.3">
      <c r="B105" s="35"/>
      <c r="C105" s="194" t="s">
        <v>86</v>
      </c>
      <c r="D105" s="194" t="s">
        <v>206</v>
      </c>
      <c r="E105" s="195" t="s">
        <v>2953</v>
      </c>
      <c r="F105" s="196" t="s">
        <v>2954</v>
      </c>
      <c r="G105" s="197" t="s">
        <v>228</v>
      </c>
      <c r="H105" s="198">
        <v>15.255000000000001</v>
      </c>
      <c r="I105" s="199"/>
      <c r="J105" s="200">
        <f>ROUND(I105*H105,2)</f>
        <v>0</v>
      </c>
      <c r="K105" s="196" t="s">
        <v>210</v>
      </c>
      <c r="L105" s="55"/>
      <c r="M105" s="201" t="s">
        <v>20</v>
      </c>
      <c r="N105" s="202" t="s">
        <v>49</v>
      </c>
      <c r="O105" s="36"/>
      <c r="P105" s="203">
        <f>O105*H105</f>
        <v>0</v>
      </c>
      <c r="Q105" s="203">
        <v>0</v>
      </c>
      <c r="R105" s="203">
        <f>Q105*H105</f>
        <v>0</v>
      </c>
      <c r="S105" s="203">
        <v>0</v>
      </c>
      <c r="T105" s="204">
        <f>S105*H105</f>
        <v>0</v>
      </c>
      <c r="AR105" s="18" t="s">
        <v>211</v>
      </c>
      <c r="AT105" s="18" t="s">
        <v>206</v>
      </c>
      <c r="AU105" s="18" t="s">
        <v>86</v>
      </c>
      <c r="AY105" s="18" t="s">
        <v>203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8" t="s">
        <v>22</v>
      </c>
      <c r="BK105" s="205">
        <f>ROUND(I105*H105,2)</f>
        <v>0</v>
      </c>
      <c r="BL105" s="18" t="s">
        <v>211</v>
      </c>
      <c r="BM105" s="18" t="s">
        <v>3140</v>
      </c>
    </row>
    <row r="106" spans="2:65" s="12" customFormat="1" x14ac:dyDescent="0.3">
      <c r="B106" s="206"/>
      <c r="C106" s="207"/>
      <c r="D106" s="208" t="s">
        <v>213</v>
      </c>
      <c r="E106" s="209" t="s">
        <v>20</v>
      </c>
      <c r="F106" s="210" t="s">
        <v>3138</v>
      </c>
      <c r="G106" s="207"/>
      <c r="H106" s="211" t="s">
        <v>20</v>
      </c>
      <c r="I106" s="212"/>
      <c r="J106" s="207"/>
      <c r="K106" s="207"/>
      <c r="L106" s="213"/>
      <c r="M106" s="214"/>
      <c r="N106" s="215"/>
      <c r="O106" s="215"/>
      <c r="P106" s="215"/>
      <c r="Q106" s="215"/>
      <c r="R106" s="215"/>
      <c r="S106" s="215"/>
      <c r="T106" s="216"/>
      <c r="AT106" s="217" t="s">
        <v>213</v>
      </c>
      <c r="AU106" s="217" t="s">
        <v>86</v>
      </c>
      <c r="AV106" s="12" t="s">
        <v>22</v>
      </c>
      <c r="AW106" s="12" t="s">
        <v>41</v>
      </c>
      <c r="AX106" s="12" t="s">
        <v>78</v>
      </c>
      <c r="AY106" s="217" t="s">
        <v>203</v>
      </c>
    </row>
    <row r="107" spans="2:65" s="12" customFormat="1" x14ac:dyDescent="0.3">
      <c r="B107" s="206"/>
      <c r="C107" s="207"/>
      <c r="D107" s="208" t="s">
        <v>213</v>
      </c>
      <c r="E107" s="209" t="s">
        <v>20</v>
      </c>
      <c r="F107" s="210" t="s">
        <v>2956</v>
      </c>
      <c r="G107" s="207"/>
      <c r="H107" s="211" t="s">
        <v>20</v>
      </c>
      <c r="I107" s="212"/>
      <c r="J107" s="207"/>
      <c r="K107" s="207"/>
      <c r="L107" s="213"/>
      <c r="M107" s="214"/>
      <c r="N107" s="215"/>
      <c r="O107" s="215"/>
      <c r="P107" s="215"/>
      <c r="Q107" s="215"/>
      <c r="R107" s="215"/>
      <c r="S107" s="215"/>
      <c r="T107" s="216"/>
      <c r="AT107" s="217" t="s">
        <v>213</v>
      </c>
      <c r="AU107" s="217" t="s">
        <v>86</v>
      </c>
      <c r="AV107" s="12" t="s">
        <v>22</v>
      </c>
      <c r="AW107" s="12" t="s">
        <v>41</v>
      </c>
      <c r="AX107" s="12" t="s">
        <v>78</v>
      </c>
      <c r="AY107" s="217" t="s">
        <v>203</v>
      </c>
    </row>
    <row r="108" spans="2:65" s="13" customFormat="1" x14ac:dyDescent="0.3">
      <c r="B108" s="218"/>
      <c r="C108" s="219"/>
      <c r="D108" s="208" t="s">
        <v>213</v>
      </c>
      <c r="E108" s="220" t="s">
        <v>20</v>
      </c>
      <c r="F108" s="221" t="s">
        <v>2935</v>
      </c>
      <c r="G108" s="219"/>
      <c r="H108" s="222">
        <v>15.255000000000001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213</v>
      </c>
      <c r="AU108" s="228" t="s">
        <v>86</v>
      </c>
      <c r="AV108" s="13" t="s">
        <v>86</v>
      </c>
      <c r="AW108" s="13" t="s">
        <v>41</v>
      </c>
      <c r="AX108" s="13" t="s">
        <v>78</v>
      </c>
      <c r="AY108" s="228" t="s">
        <v>203</v>
      </c>
    </row>
    <row r="109" spans="2:65" s="14" customFormat="1" x14ac:dyDescent="0.3">
      <c r="B109" s="229"/>
      <c r="C109" s="230"/>
      <c r="D109" s="231" t="s">
        <v>213</v>
      </c>
      <c r="E109" s="232" t="s">
        <v>20</v>
      </c>
      <c r="F109" s="233" t="s">
        <v>225</v>
      </c>
      <c r="G109" s="230"/>
      <c r="H109" s="234">
        <v>15.255000000000001</v>
      </c>
      <c r="I109" s="235"/>
      <c r="J109" s="230"/>
      <c r="K109" s="230"/>
      <c r="L109" s="236"/>
      <c r="M109" s="237"/>
      <c r="N109" s="238"/>
      <c r="O109" s="238"/>
      <c r="P109" s="238"/>
      <c r="Q109" s="238"/>
      <c r="R109" s="238"/>
      <c r="S109" s="238"/>
      <c r="T109" s="239"/>
      <c r="AT109" s="240" t="s">
        <v>213</v>
      </c>
      <c r="AU109" s="240" t="s">
        <v>86</v>
      </c>
      <c r="AV109" s="14" t="s">
        <v>211</v>
      </c>
      <c r="AW109" s="14" t="s">
        <v>41</v>
      </c>
      <c r="AX109" s="14" t="s">
        <v>22</v>
      </c>
      <c r="AY109" s="240" t="s">
        <v>203</v>
      </c>
    </row>
    <row r="110" spans="2:65" s="1" customFormat="1" ht="31.5" customHeight="1" x14ac:dyDescent="0.3">
      <c r="B110" s="35"/>
      <c r="C110" s="194" t="s">
        <v>94</v>
      </c>
      <c r="D110" s="194" t="s">
        <v>206</v>
      </c>
      <c r="E110" s="195" t="s">
        <v>2957</v>
      </c>
      <c r="F110" s="196" t="s">
        <v>2958</v>
      </c>
      <c r="G110" s="197" t="s">
        <v>228</v>
      </c>
      <c r="H110" s="198">
        <v>15.255000000000001</v>
      </c>
      <c r="I110" s="199"/>
      <c r="J110" s="200">
        <f>ROUND(I110*H110,2)</f>
        <v>0</v>
      </c>
      <c r="K110" s="196" t="s">
        <v>210</v>
      </c>
      <c r="L110" s="55"/>
      <c r="M110" s="201" t="s">
        <v>20</v>
      </c>
      <c r="N110" s="202" t="s">
        <v>49</v>
      </c>
      <c r="O110" s="3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AR110" s="18" t="s">
        <v>211</v>
      </c>
      <c r="AT110" s="18" t="s">
        <v>206</v>
      </c>
      <c r="AU110" s="18" t="s">
        <v>86</v>
      </c>
      <c r="AY110" s="18" t="s">
        <v>203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8" t="s">
        <v>22</v>
      </c>
      <c r="BK110" s="205">
        <f>ROUND(I110*H110,2)</f>
        <v>0</v>
      </c>
      <c r="BL110" s="18" t="s">
        <v>211</v>
      </c>
      <c r="BM110" s="18" t="s">
        <v>3141</v>
      </c>
    </row>
    <row r="111" spans="2:65" s="12" customFormat="1" x14ac:dyDescent="0.3">
      <c r="B111" s="206"/>
      <c r="C111" s="207"/>
      <c r="D111" s="208" t="s">
        <v>213</v>
      </c>
      <c r="E111" s="209" t="s">
        <v>20</v>
      </c>
      <c r="F111" s="210" t="s">
        <v>3138</v>
      </c>
      <c r="G111" s="207"/>
      <c r="H111" s="211" t="s">
        <v>20</v>
      </c>
      <c r="I111" s="212"/>
      <c r="J111" s="207"/>
      <c r="K111" s="207"/>
      <c r="L111" s="213"/>
      <c r="M111" s="214"/>
      <c r="N111" s="215"/>
      <c r="O111" s="215"/>
      <c r="P111" s="215"/>
      <c r="Q111" s="215"/>
      <c r="R111" s="215"/>
      <c r="S111" s="215"/>
      <c r="T111" s="216"/>
      <c r="AT111" s="217" t="s">
        <v>213</v>
      </c>
      <c r="AU111" s="217" t="s">
        <v>86</v>
      </c>
      <c r="AV111" s="12" t="s">
        <v>22</v>
      </c>
      <c r="AW111" s="12" t="s">
        <v>41</v>
      </c>
      <c r="AX111" s="12" t="s">
        <v>78</v>
      </c>
      <c r="AY111" s="217" t="s">
        <v>203</v>
      </c>
    </row>
    <row r="112" spans="2:65" s="12" customFormat="1" x14ac:dyDescent="0.3">
      <c r="B112" s="206"/>
      <c r="C112" s="207"/>
      <c r="D112" s="208" t="s">
        <v>213</v>
      </c>
      <c r="E112" s="209" t="s">
        <v>20</v>
      </c>
      <c r="F112" s="210" t="s">
        <v>2960</v>
      </c>
      <c r="G112" s="207"/>
      <c r="H112" s="211" t="s">
        <v>20</v>
      </c>
      <c r="I112" s="212"/>
      <c r="J112" s="207"/>
      <c r="K112" s="207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213</v>
      </c>
      <c r="AU112" s="217" t="s">
        <v>86</v>
      </c>
      <c r="AV112" s="12" t="s">
        <v>22</v>
      </c>
      <c r="AW112" s="12" t="s">
        <v>41</v>
      </c>
      <c r="AX112" s="12" t="s">
        <v>78</v>
      </c>
      <c r="AY112" s="217" t="s">
        <v>203</v>
      </c>
    </row>
    <row r="113" spans="2:65" s="13" customFormat="1" x14ac:dyDescent="0.3">
      <c r="B113" s="218"/>
      <c r="C113" s="219"/>
      <c r="D113" s="208" t="s">
        <v>213</v>
      </c>
      <c r="E113" s="220" t="s">
        <v>20</v>
      </c>
      <c r="F113" s="221" t="s">
        <v>2935</v>
      </c>
      <c r="G113" s="219"/>
      <c r="H113" s="222">
        <v>15.255000000000001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213</v>
      </c>
      <c r="AU113" s="228" t="s">
        <v>86</v>
      </c>
      <c r="AV113" s="13" t="s">
        <v>86</v>
      </c>
      <c r="AW113" s="13" t="s">
        <v>41</v>
      </c>
      <c r="AX113" s="13" t="s">
        <v>78</v>
      </c>
      <c r="AY113" s="228" t="s">
        <v>203</v>
      </c>
    </row>
    <row r="114" spans="2:65" s="14" customFormat="1" x14ac:dyDescent="0.3">
      <c r="B114" s="229"/>
      <c r="C114" s="230"/>
      <c r="D114" s="231" t="s">
        <v>213</v>
      </c>
      <c r="E114" s="232" t="s">
        <v>20</v>
      </c>
      <c r="F114" s="233" t="s">
        <v>225</v>
      </c>
      <c r="G114" s="230"/>
      <c r="H114" s="234">
        <v>15.255000000000001</v>
      </c>
      <c r="I114" s="235"/>
      <c r="J114" s="230"/>
      <c r="K114" s="230"/>
      <c r="L114" s="236"/>
      <c r="M114" s="237"/>
      <c r="N114" s="238"/>
      <c r="O114" s="238"/>
      <c r="P114" s="238"/>
      <c r="Q114" s="238"/>
      <c r="R114" s="238"/>
      <c r="S114" s="238"/>
      <c r="T114" s="239"/>
      <c r="AT114" s="240" t="s">
        <v>213</v>
      </c>
      <c r="AU114" s="240" t="s">
        <v>86</v>
      </c>
      <c r="AV114" s="14" t="s">
        <v>211</v>
      </c>
      <c r="AW114" s="14" t="s">
        <v>41</v>
      </c>
      <c r="AX114" s="14" t="s">
        <v>22</v>
      </c>
      <c r="AY114" s="240" t="s">
        <v>203</v>
      </c>
    </row>
    <row r="115" spans="2:65" s="1" customFormat="1" ht="44.25" customHeight="1" x14ac:dyDescent="0.3">
      <c r="B115" s="35"/>
      <c r="C115" s="194" t="s">
        <v>211</v>
      </c>
      <c r="D115" s="194" t="s">
        <v>206</v>
      </c>
      <c r="E115" s="195" t="s">
        <v>2961</v>
      </c>
      <c r="F115" s="196" t="s">
        <v>2962</v>
      </c>
      <c r="G115" s="197" t="s">
        <v>228</v>
      </c>
      <c r="H115" s="198">
        <v>81.36</v>
      </c>
      <c r="I115" s="199"/>
      <c r="J115" s="200">
        <f>ROUND(I115*H115,2)</f>
        <v>0</v>
      </c>
      <c r="K115" s="196" t="s">
        <v>210</v>
      </c>
      <c r="L115" s="55"/>
      <c r="M115" s="201" t="s">
        <v>20</v>
      </c>
      <c r="N115" s="202" t="s">
        <v>49</v>
      </c>
      <c r="O115" s="3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AR115" s="18" t="s">
        <v>211</v>
      </c>
      <c r="AT115" s="18" t="s">
        <v>206</v>
      </c>
      <c r="AU115" s="18" t="s">
        <v>86</v>
      </c>
      <c r="AY115" s="18" t="s">
        <v>203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8" t="s">
        <v>22</v>
      </c>
      <c r="BK115" s="205">
        <f>ROUND(I115*H115,2)</f>
        <v>0</v>
      </c>
      <c r="BL115" s="18" t="s">
        <v>211</v>
      </c>
      <c r="BM115" s="18" t="s">
        <v>3142</v>
      </c>
    </row>
    <row r="116" spans="2:65" s="12" customFormat="1" x14ac:dyDescent="0.3">
      <c r="B116" s="206"/>
      <c r="C116" s="207"/>
      <c r="D116" s="208" t="s">
        <v>213</v>
      </c>
      <c r="E116" s="209" t="s">
        <v>20</v>
      </c>
      <c r="F116" s="210" t="s">
        <v>3138</v>
      </c>
      <c r="G116" s="207"/>
      <c r="H116" s="211" t="s">
        <v>20</v>
      </c>
      <c r="I116" s="212"/>
      <c r="J116" s="207"/>
      <c r="K116" s="207"/>
      <c r="L116" s="213"/>
      <c r="M116" s="214"/>
      <c r="N116" s="215"/>
      <c r="O116" s="215"/>
      <c r="P116" s="215"/>
      <c r="Q116" s="215"/>
      <c r="R116" s="215"/>
      <c r="S116" s="215"/>
      <c r="T116" s="216"/>
      <c r="AT116" s="217" t="s">
        <v>213</v>
      </c>
      <c r="AU116" s="217" t="s">
        <v>86</v>
      </c>
      <c r="AV116" s="12" t="s">
        <v>22</v>
      </c>
      <c r="AW116" s="12" t="s">
        <v>41</v>
      </c>
      <c r="AX116" s="12" t="s">
        <v>78</v>
      </c>
      <c r="AY116" s="217" t="s">
        <v>203</v>
      </c>
    </row>
    <row r="117" spans="2:65" s="12" customFormat="1" x14ac:dyDescent="0.3">
      <c r="B117" s="206"/>
      <c r="C117" s="207"/>
      <c r="D117" s="208" t="s">
        <v>213</v>
      </c>
      <c r="E117" s="209" t="s">
        <v>20</v>
      </c>
      <c r="F117" s="210" t="s">
        <v>2964</v>
      </c>
      <c r="G117" s="207"/>
      <c r="H117" s="211" t="s">
        <v>20</v>
      </c>
      <c r="I117" s="212"/>
      <c r="J117" s="207"/>
      <c r="K117" s="207"/>
      <c r="L117" s="213"/>
      <c r="M117" s="214"/>
      <c r="N117" s="215"/>
      <c r="O117" s="215"/>
      <c r="P117" s="215"/>
      <c r="Q117" s="215"/>
      <c r="R117" s="215"/>
      <c r="S117" s="215"/>
      <c r="T117" s="216"/>
      <c r="AT117" s="217" t="s">
        <v>213</v>
      </c>
      <c r="AU117" s="217" t="s">
        <v>86</v>
      </c>
      <c r="AV117" s="12" t="s">
        <v>22</v>
      </c>
      <c r="AW117" s="12" t="s">
        <v>41</v>
      </c>
      <c r="AX117" s="12" t="s">
        <v>78</v>
      </c>
      <c r="AY117" s="217" t="s">
        <v>203</v>
      </c>
    </row>
    <row r="118" spans="2:65" s="13" customFormat="1" x14ac:dyDescent="0.3">
      <c r="B118" s="218"/>
      <c r="C118" s="219"/>
      <c r="D118" s="208" t="s">
        <v>213</v>
      </c>
      <c r="E118" s="220" t="s">
        <v>20</v>
      </c>
      <c r="F118" s="221" t="s">
        <v>3143</v>
      </c>
      <c r="G118" s="219"/>
      <c r="H118" s="222">
        <v>81.36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213</v>
      </c>
      <c r="AU118" s="228" t="s">
        <v>86</v>
      </c>
      <c r="AV118" s="13" t="s">
        <v>86</v>
      </c>
      <c r="AW118" s="13" t="s">
        <v>41</v>
      </c>
      <c r="AX118" s="13" t="s">
        <v>78</v>
      </c>
      <c r="AY118" s="228" t="s">
        <v>203</v>
      </c>
    </row>
    <row r="119" spans="2:65" s="14" customFormat="1" x14ac:dyDescent="0.3">
      <c r="B119" s="229"/>
      <c r="C119" s="230"/>
      <c r="D119" s="231" t="s">
        <v>213</v>
      </c>
      <c r="E119" s="232" t="s">
        <v>2938</v>
      </c>
      <c r="F119" s="233" t="s">
        <v>225</v>
      </c>
      <c r="G119" s="230"/>
      <c r="H119" s="234">
        <v>81.36</v>
      </c>
      <c r="I119" s="235"/>
      <c r="J119" s="230"/>
      <c r="K119" s="230"/>
      <c r="L119" s="236"/>
      <c r="M119" s="237"/>
      <c r="N119" s="238"/>
      <c r="O119" s="238"/>
      <c r="P119" s="238"/>
      <c r="Q119" s="238"/>
      <c r="R119" s="238"/>
      <c r="S119" s="238"/>
      <c r="T119" s="239"/>
      <c r="AT119" s="240" t="s">
        <v>213</v>
      </c>
      <c r="AU119" s="240" t="s">
        <v>86</v>
      </c>
      <c r="AV119" s="14" t="s">
        <v>211</v>
      </c>
      <c r="AW119" s="14" t="s">
        <v>41</v>
      </c>
      <c r="AX119" s="14" t="s">
        <v>22</v>
      </c>
      <c r="AY119" s="240" t="s">
        <v>203</v>
      </c>
    </row>
    <row r="120" spans="2:65" s="1" customFormat="1" ht="44.25" customHeight="1" x14ac:dyDescent="0.3">
      <c r="B120" s="35"/>
      <c r="C120" s="194" t="s">
        <v>247</v>
      </c>
      <c r="D120" s="194" t="s">
        <v>206</v>
      </c>
      <c r="E120" s="195" t="s">
        <v>2966</v>
      </c>
      <c r="F120" s="196" t="s">
        <v>2967</v>
      </c>
      <c r="G120" s="197" t="s">
        <v>228</v>
      </c>
      <c r="H120" s="198">
        <v>81.36</v>
      </c>
      <c r="I120" s="199"/>
      <c r="J120" s="200">
        <f>ROUND(I120*H120,2)</f>
        <v>0</v>
      </c>
      <c r="K120" s="196" t="s">
        <v>210</v>
      </c>
      <c r="L120" s="55"/>
      <c r="M120" s="201" t="s">
        <v>20</v>
      </c>
      <c r="N120" s="202" t="s">
        <v>49</v>
      </c>
      <c r="O120" s="36"/>
      <c r="P120" s="203">
        <f>O120*H120</f>
        <v>0</v>
      </c>
      <c r="Q120" s="203">
        <v>0</v>
      </c>
      <c r="R120" s="203">
        <f>Q120*H120</f>
        <v>0</v>
      </c>
      <c r="S120" s="203">
        <v>0</v>
      </c>
      <c r="T120" s="204">
        <f>S120*H120</f>
        <v>0</v>
      </c>
      <c r="AR120" s="18" t="s">
        <v>211</v>
      </c>
      <c r="AT120" s="18" t="s">
        <v>206</v>
      </c>
      <c r="AU120" s="18" t="s">
        <v>86</v>
      </c>
      <c r="AY120" s="18" t="s">
        <v>203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8" t="s">
        <v>22</v>
      </c>
      <c r="BK120" s="205">
        <f>ROUND(I120*H120,2)</f>
        <v>0</v>
      </c>
      <c r="BL120" s="18" t="s">
        <v>211</v>
      </c>
      <c r="BM120" s="18" t="s">
        <v>3144</v>
      </c>
    </row>
    <row r="121" spans="2:65" s="12" customFormat="1" x14ac:dyDescent="0.3">
      <c r="B121" s="206"/>
      <c r="C121" s="207"/>
      <c r="D121" s="208" t="s">
        <v>213</v>
      </c>
      <c r="E121" s="209" t="s">
        <v>20</v>
      </c>
      <c r="F121" s="210" t="s">
        <v>3138</v>
      </c>
      <c r="G121" s="207"/>
      <c r="H121" s="211" t="s">
        <v>20</v>
      </c>
      <c r="I121" s="212"/>
      <c r="J121" s="207"/>
      <c r="K121" s="207"/>
      <c r="L121" s="213"/>
      <c r="M121" s="214"/>
      <c r="N121" s="215"/>
      <c r="O121" s="215"/>
      <c r="P121" s="215"/>
      <c r="Q121" s="215"/>
      <c r="R121" s="215"/>
      <c r="S121" s="215"/>
      <c r="T121" s="216"/>
      <c r="AT121" s="217" t="s">
        <v>213</v>
      </c>
      <c r="AU121" s="217" t="s">
        <v>86</v>
      </c>
      <c r="AV121" s="12" t="s">
        <v>22</v>
      </c>
      <c r="AW121" s="12" t="s">
        <v>41</v>
      </c>
      <c r="AX121" s="12" t="s">
        <v>78</v>
      </c>
      <c r="AY121" s="217" t="s">
        <v>203</v>
      </c>
    </row>
    <row r="122" spans="2:65" s="12" customFormat="1" x14ac:dyDescent="0.3">
      <c r="B122" s="206"/>
      <c r="C122" s="207"/>
      <c r="D122" s="208" t="s">
        <v>213</v>
      </c>
      <c r="E122" s="209" t="s">
        <v>20</v>
      </c>
      <c r="F122" s="210" t="s">
        <v>2969</v>
      </c>
      <c r="G122" s="207"/>
      <c r="H122" s="211" t="s">
        <v>20</v>
      </c>
      <c r="I122" s="212"/>
      <c r="J122" s="207"/>
      <c r="K122" s="207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213</v>
      </c>
      <c r="AU122" s="217" t="s">
        <v>86</v>
      </c>
      <c r="AV122" s="12" t="s">
        <v>22</v>
      </c>
      <c r="AW122" s="12" t="s">
        <v>41</v>
      </c>
      <c r="AX122" s="12" t="s">
        <v>78</v>
      </c>
      <c r="AY122" s="217" t="s">
        <v>203</v>
      </c>
    </row>
    <row r="123" spans="2:65" s="13" customFormat="1" x14ac:dyDescent="0.3">
      <c r="B123" s="218"/>
      <c r="C123" s="219"/>
      <c r="D123" s="208" t="s">
        <v>213</v>
      </c>
      <c r="E123" s="220" t="s">
        <v>20</v>
      </c>
      <c r="F123" s="221" t="s">
        <v>2938</v>
      </c>
      <c r="G123" s="219"/>
      <c r="H123" s="222">
        <v>81.36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213</v>
      </c>
      <c r="AU123" s="228" t="s">
        <v>86</v>
      </c>
      <c r="AV123" s="13" t="s">
        <v>86</v>
      </c>
      <c r="AW123" s="13" t="s">
        <v>41</v>
      </c>
      <c r="AX123" s="13" t="s">
        <v>78</v>
      </c>
      <c r="AY123" s="228" t="s">
        <v>203</v>
      </c>
    </row>
    <row r="124" spans="2:65" s="14" customFormat="1" x14ac:dyDescent="0.3">
      <c r="B124" s="229"/>
      <c r="C124" s="230"/>
      <c r="D124" s="231" t="s">
        <v>213</v>
      </c>
      <c r="E124" s="232" t="s">
        <v>20</v>
      </c>
      <c r="F124" s="233" t="s">
        <v>225</v>
      </c>
      <c r="G124" s="230"/>
      <c r="H124" s="234">
        <v>81.36</v>
      </c>
      <c r="I124" s="235"/>
      <c r="J124" s="230"/>
      <c r="K124" s="230"/>
      <c r="L124" s="236"/>
      <c r="M124" s="237"/>
      <c r="N124" s="238"/>
      <c r="O124" s="238"/>
      <c r="P124" s="238"/>
      <c r="Q124" s="238"/>
      <c r="R124" s="238"/>
      <c r="S124" s="238"/>
      <c r="T124" s="239"/>
      <c r="AT124" s="240" t="s">
        <v>213</v>
      </c>
      <c r="AU124" s="240" t="s">
        <v>86</v>
      </c>
      <c r="AV124" s="14" t="s">
        <v>211</v>
      </c>
      <c r="AW124" s="14" t="s">
        <v>41</v>
      </c>
      <c r="AX124" s="14" t="s">
        <v>22</v>
      </c>
      <c r="AY124" s="240" t="s">
        <v>203</v>
      </c>
    </row>
    <row r="125" spans="2:65" s="1" customFormat="1" ht="44.25" customHeight="1" x14ac:dyDescent="0.3">
      <c r="B125" s="35"/>
      <c r="C125" s="194" t="s">
        <v>267</v>
      </c>
      <c r="D125" s="194" t="s">
        <v>206</v>
      </c>
      <c r="E125" s="195" t="s">
        <v>2970</v>
      </c>
      <c r="F125" s="196" t="s">
        <v>2971</v>
      </c>
      <c r="G125" s="197" t="s">
        <v>228</v>
      </c>
      <c r="H125" s="198">
        <v>81.36</v>
      </c>
      <c r="I125" s="199"/>
      <c r="J125" s="200">
        <f>ROUND(I125*H125,2)</f>
        <v>0</v>
      </c>
      <c r="K125" s="196" t="s">
        <v>210</v>
      </c>
      <c r="L125" s="55"/>
      <c r="M125" s="201" t="s">
        <v>20</v>
      </c>
      <c r="N125" s="202" t="s">
        <v>49</v>
      </c>
      <c r="O125" s="3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AR125" s="18" t="s">
        <v>211</v>
      </c>
      <c r="AT125" s="18" t="s">
        <v>206</v>
      </c>
      <c r="AU125" s="18" t="s">
        <v>86</v>
      </c>
      <c r="AY125" s="18" t="s">
        <v>203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8" t="s">
        <v>22</v>
      </c>
      <c r="BK125" s="205">
        <f>ROUND(I125*H125,2)</f>
        <v>0</v>
      </c>
      <c r="BL125" s="18" t="s">
        <v>211</v>
      </c>
      <c r="BM125" s="18" t="s">
        <v>3145</v>
      </c>
    </row>
    <row r="126" spans="2:65" s="12" customFormat="1" x14ac:dyDescent="0.3">
      <c r="B126" s="206"/>
      <c r="C126" s="207"/>
      <c r="D126" s="208" t="s">
        <v>213</v>
      </c>
      <c r="E126" s="209" t="s">
        <v>20</v>
      </c>
      <c r="F126" s="210" t="s">
        <v>3138</v>
      </c>
      <c r="G126" s="207"/>
      <c r="H126" s="211" t="s">
        <v>20</v>
      </c>
      <c r="I126" s="212"/>
      <c r="J126" s="207"/>
      <c r="K126" s="207"/>
      <c r="L126" s="213"/>
      <c r="M126" s="214"/>
      <c r="N126" s="215"/>
      <c r="O126" s="215"/>
      <c r="P126" s="215"/>
      <c r="Q126" s="215"/>
      <c r="R126" s="215"/>
      <c r="S126" s="215"/>
      <c r="T126" s="216"/>
      <c r="AT126" s="217" t="s">
        <v>213</v>
      </c>
      <c r="AU126" s="217" t="s">
        <v>86</v>
      </c>
      <c r="AV126" s="12" t="s">
        <v>22</v>
      </c>
      <c r="AW126" s="12" t="s">
        <v>41</v>
      </c>
      <c r="AX126" s="12" t="s">
        <v>78</v>
      </c>
      <c r="AY126" s="217" t="s">
        <v>203</v>
      </c>
    </row>
    <row r="127" spans="2:65" s="12" customFormat="1" x14ac:dyDescent="0.3">
      <c r="B127" s="206"/>
      <c r="C127" s="207"/>
      <c r="D127" s="208" t="s">
        <v>213</v>
      </c>
      <c r="E127" s="209" t="s">
        <v>20</v>
      </c>
      <c r="F127" s="210" t="s">
        <v>2973</v>
      </c>
      <c r="G127" s="207"/>
      <c r="H127" s="211" t="s">
        <v>20</v>
      </c>
      <c r="I127" s="212"/>
      <c r="J127" s="207"/>
      <c r="K127" s="207"/>
      <c r="L127" s="213"/>
      <c r="M127" s="214"/>
      <c r="N127" s="215"/>
      <c r="O127" s="215"/>
      <c r="P127" s="215"/>
      <c r="Q127" s="215"/>
      <c r="R127" s="215"/>
      <c r="S127" s="215"/>
      <c r="T127" s="216"/>
      <c r="AT127" s="217" t="s">
        <v>213</v>
      </c>
      <c r="AU127" s="217" t="s">
        <v>86</v>
      </c>
      <c r="AV127" s="12" t="s">
        <v>22</v>
      </c>
      <c r="AW127" s="12" t="s">
        <v>41</v>
      </c>
      <c r="AX127" s="12" t="s">
        <v>78</v>
      </c>
      <c r="AY127" s="217" t="s">
        <v>203</v>
      </c>
    </row>
    <row r="128" spans="2:65" s="13" customFormat="1" x14ac:dyDescent="0.3">
      <c r="B128" s="218"/>
      <c r="C128" s="219"/>
      <c r="D128" s="208" t="s">
        <v>213</v>
      </c>
      <c r="E128" s="220" t="s">
        <v>20</v>
      </c>
      <c r="F128" s="221" t="s">
        <v>2938</v>
      </c>
      <c r="G128" s="219"/>
      <c r="H128" s="222">
        <v>81.36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213</v>
      </c>
      <c r="AU128" s="228" t="s">
        <v>86</v>
      </c>
      <c r="AV128" s="13" t="s">
        <v>86</v>
      </c>
      <c r="AW128" s="13" t="s">
        <v>41</v>
      </c>
      <c r="AX128" s="13" t="s">
        <v>78</v>
      </c>
      <c r="AY128" s="228" t="s">
        <v>203</v>
      </c>
    </row>
    <row r="129" spans="2:65" s="14" customFormat="1" x14ac:dyDescent="0.3">
      <c r="B129" s="229"/>
      <c r="C129" s="230"/>
      <c r="D129" s="231" t="s">
        <v>213</v>
      </c>
      <c r="E129" s="232" t="s">
        <v>20</v>
      </c>
      <c r="F129" s="233" t="s">
        <v>225</v>
      </c>
      <c r="G129" s="230"/>
      <c r="H129" s="234">
        <v>81.36</v>
      </c>
      <c r="I129" s="235"/>
      <c r="J129" s="230"/>
      <c r="K129" s="230"/>
      <c r="L129" s="236"/>
      <c r="M129" s="237"/>
      <c r="N129" s="238"/>
      <c r="O129" s="238"/>
      <c r="P129" s="238"/>
      <c r="Q129" s="238"/>
      <c r="R129" s="238"/>
      <c r="S129" s="238"/>
      <c r="T129" s="239"/>
      <c r="AT129" s="240" t="s">
        <v>213</v>
      </c>
      <c r="AU129" s="240" t="s">
        <v>86</v>
      </c>
      <c r="AV129" s="14" t="s">
        <v>211</v>
      </c>
      <c r="AW129" s="14" t="s">
        <v>41</v>
      </c>
      <c r="AX129" s="14" t="s">
        <v>22</v>
      </c>
      <c r="AY129" s="240" t="s">
        <v>203</v>
      </c>
    </row>
    <row r="130" spans="2:65" s="1" customFormat="1" ht="22.5" customHeight="1" x14ac:dyDescent="0.3">
      <c r="B130" s="35"/>
      <c r="C130" s="194" t="s">
        <v>277</v>
      </c>
      <c r="D130" s="194" t="s">
        <v>206</v>
      </c>
      <c r="E130" s="195" t="s">
        <v>2974</v>
      </c>
      <c r="F130" s="196" t="s">
        <v>2975</v>
      </c>
      <c r="G130" s="197" t="s">
        <v>228</v>
      </c>
      <c r="H130" s="198">
        <v>81.36</v>
      </c>
      <c r="I130" s="199"/>
      <c r="J130" s="200">
        <f>ROUND(I130*H130,2)</f>
        <v>0</v>
      </c>
      <c r="K130" s="196" t="s">
        <v>210</v>
      </c>
      <c r="L130" s="55"/>
      <c r="M130" s="201" t="s">
        <v>20</v>
      </c>
      <c r="N130" s="202" t="s">
        <v>49</v>
      </c>
      <c r="O130" s="3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AR130" s="18" t="s">
        <v>211</v>
      </c>
      <c r="AT130" s="18" t="s">
        <v>206</v>
      </c>
      <c r="AU130" s="18" t="s">
        <v>86</v>
      </c>
      <c r="AY130" s="18" t="s">
        <v>203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8" t="s">
        <v>22</v>
      </c>
      <c r="BK130" s="205">
        <f>ROUND(I130*H130,2)</f>
        <v>0</v>
      </c>
      <c r="BL130" s="18" t="s">
        <v>211</v>
      </c>
      <c r="BM130" s="18" t="s">
        <v>3146</v>
      </c>
    </row>
    <row r="131" spans="2:65" s="12" customFormat="1" x14ac:dyDescent="0.3">
      <c r="B131" s="206"/>
      <c r="C131" s="207"/>
      <c r="D131" s="208" t="s">
        <v>213</v>
      </c>
      <c r="E131" s="209" t="s">
        <v>20</v>
      </c>
      <c r="F131" s="210" t="s">
        <v>3138</v>
      </c>
      <c r="G131" s="207"/>
      <c r="H131" s="211" t="s">
        <v>20</v>
      </c>
      <c r="I131" s="212"/>
      <c r="J131" s="207"/>
      <c r="K131" s="207"/>
      <c r="L131" s="213"/>
      <c r="M131" s="214"/>
      <c r="N131" s="215"/>
      <c r="O131" s="215"/>
      <c r="P131" s="215"/>
      <c r="Q131" s="215"/>
      <c r="R131" s="215"/>
      <c r="S131" s="215"/>
      <c r="T131" s="216"/>
      <c r="AT131" s="217" t="s">
        <v>213</v>
      </c>
      <c r="AU131" s="217" t="s">
        <v>86</v>
      </c>
      <c r="AV131" s="12" t="s">
        <v>22</v>
      </c>
      <c r="AW131" s="12" t="s">
        <v>41</v>
      </c>
      <c r="AX131" s="12" t="s">
        <v>78</v>
      </c>
      <c r="AY131" s="217" t="s">
        <v>203</v>
      </c>
    </row>
    <row r="132" spans="2:65" s="12" customFormat="1" x14ac:dyDescent="0.3">
      <c r="B132" s="206"/>
      <c r="C132" s="207"/>
      <c r="D132" s="208" t="s">
        <v>213</v>
      </c>
      <c r="E132" s="209" t="s">
        <v>20</v>
      </c>
      <c r="F132" s="210" t="s">
        <v>2977</v>
      </c>
      <c r="G132" s="207"/>
      <c r="H132" s="211" t="s">
        <v>20</v>
      </c>
      <c r="I132" s="212"/>
      <c r="J132" s="207"/>
      <c r="K132" s="207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213</v>
      </c>
      <c r="AU132" s="217" t="s">
        <v>86</v>
      </c>
      <c r="AV132" s="12" t="s">
        <v>22</v>
      </c>
      <c r="AW132" s="12" t="s">
        <v>41</v>
      </c>
      <c r="AX132" s="12" t="s">
        <v>78</v>
      </c>
      <c r="AY132" s="217" t="s">
        <v>203</v>
      </c>
    </row>
    <row r="133" spans="2:65" s="13" customFormat="1" x14ac:dyDescent="0.3">
      <c r="B133" s="218"/>
      <c r="C133" s="219"/>
      <c r="D133" s="231" t="s">
        <v>213</v>
      </c>
      <c r="E133" s="268" t="s">
        <v>20</v>
      </c>
      <c r="F133" s="244" t="s">
        <v>2938</v>
      </c>
      <c r="G133" s="219"/>
      <c r="H133" s="245">
        <v>81.36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213</v>
      </c>
      <c r="AU133" s="228" t="s">
        <v>86</v>
      </c>
      <c r="AV133" s="13" t="s">
        <v>86</v>
      </c>
      <c r="AW133" s="13" t="s">
        <v>41</v>
      </c>
      <c r="AX133" s="13" t="s">
        <v>22</v>
      </c>
      <c r="AY133" s="228" t="s">
        <v>203</v>
      </c>
    </row>
    <row r="134" spans="2:65" s="1" customFormat="1" ht="44.25" customHeight="1" x14ac:dyDescent="0.3">
      <c r="B134" s="35"/>
      <c r="C134" s="194" t="s">
        <v>283</v>
      </c>
      <c r="D134" s="194" t="s">
        <v>206</v>
      </c>
      <c r="E134" s="195" t="s">
        <v>2978</v>
      </c>
      <c r="F134" s="196" t="s">
        <v>2979</v>
      </c>
      <c r="G134" s="197" t="s">
        <v>228</v>
      </c>
      <c r="H134" s="198">
        <v>8.1359999999999992</v>
      </c>
      <c r="I134" s="199"/>
      <c r="J134" s="200">
        <f>ROUND(I134*H134,2)</f>
        <v>0</v>
      </c>
      <c r="K134" s="196" t="s">
        <v>210</v>
      </c>
      <c r="L134" s="55"/>
      <c r="M134" s="201" t="s">
        <v>20</v>
      </c>
      <c r="N134" s="202" t="s">
        <v>49</v>
      </c>
      <c r="O134" s="36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AR134" s="18" t="s">
        <v>211</v>
      </c>
      <c r="AT134" s="18" t="s">
        <v>206</v>
      </c>
      <c r="AU134" s="18" t="s">
        <v>86</v>
      </c>
      <c r="AY134" s="18" t="s">
        <v>203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8" t="s">
        <v>22</v>
      </c>
      <c r="BK134" s="205">
        <f>ROUND(I134*H134,2)</f>
        <v>0</v>
      </c>
      <c r="BL134" s="18" t="s">
        <v>211</v>
      </c>
      <c r="BM134" s="18" t="s">
        <v>3147</v>
      </c>
    </row>
    <row r="135" spans="2:65" s="12" customFormat="1" x14ac:dyDescent="0.3">
      <c r="B135" s="206"/>
      <c r="C135" s="207"/>
      <c r="D135" s="208" t="s">
        <v>213</v>
      </c>
      <c r="E135" s="209" t="s">
        <v>20</v>
      </c>
      <c r="F135" s="210" t="s">
        <v>2950</v>
      </c>
      <c r="G135" s="207"/>
      <c r="H135" s="211" t="s">
        <v>20</v>
      </c>
      <c r="I135" s="212"/>
      <c r="J135" s="207"/>
      <c r="K135" s="207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213</v>
      </c>
      <c r="AU135" s="217" t="s">
        <v>86</v>
      </c>
      <c r="AV135" s="12" t="s">
        <v>22</v>
      </c>
      <c r="AW135" s="12" t="s">
        <v>41</v>
      </c>
      <c r="AX135" s="12" t="s">
        <v>78</v>
      </c>
      <c r="AY135" s="217" t="s">
        <v>203</v>
      </c>
    </row>
    <row r="136" spans="2:65" s="12" customFormat="1" x14ac:dyDescent="0.3">
      <c r="B136" s="206"/>
      <c r="C136" s="207"/>
      <c r="D136" s="208" t="s">
        <v>213</v>
      </c>
      <c r="E136" s="209" t="s">
        <v>20</v>
      </c>
      <c r="F136" s="210" t="s">
        <v>2981</v>
      </c>
      <c r="G136" s="207"/>
      <c r="H136" s="211" t="s">
        <v>20</v>
      </c>
      <c r="I136" s="212"/>
      <c r="J136" s="207"/>
      <c r="K136" s="207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213</v>
      </c>
      <c r="AU136" s="217" t="s">
        <v>86</v>
      </c>
      <c r="AV136" s="12" t="s">
        <v>22</v>
      </c>
      <c r="AW136" s="12" t="s">
        <v>41</v>
      </c>
      <c r="AX136" s="12" t="s">
        <v>78</v>
      </c>
      <c r="AY136" s="217" t="s">
        <v>203</v>
      </c>
    </row>
    <row r="137" spans="2:65" s="13" customFormat="1" x14ac:dyDescent="0.3">
      <c r="B137" s="218"/>
      <c r="C137" s="219"/>
      <c r="D137" s="208" t="s">
        <v>213</v>
      </c>
      <c r="E137" s="220" t="s">
        <v>20</v>
      </c>
      <c r="F137" s="221" t="s">
        <v>3148</v>
      </c>
      <c r="G137" s="219"/>
      <c r="H137" s="222">
        <v>8.1359999999999992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213</v>
      </c>
      <c r="AU137" s="228" t="s">
        <v>86</v>
      </c>
      <c r="AV137" s="13" t="s">
        <v>86</v>
      </c>
      <c r="AW137" s="13" t="s">
        <v>41</v>
      </c>
      <c r="AX137" s="13" t="s">
        <v>78</v>
      </c>
      <c r="AY137" s="228" t="s">
        <v>203</v>
      </c>
    </row>
    <row r="138" spans="2:65" s="14" customFormat="1" x14ac:dyDescent="0.3">
      <c r="B138" s="229"/>
      <c r="C138" s="230"/>
      <c r="D138" s="231" t="s">
        <v>213</v>
      </c>
      <c r="E138" s="232" t="s">
        <v>2941</v>
      </c>
      <c r="F138" s="233" t="s">
        <v>225</v>
      </c>
      <c r="G138" s="230"/>
      <c r="H138" s="234">
        <v>8.1359999999999992</v>
      </c>
      <c r="I138" s="235"/>
      <c r="J138" s="230"/>
      <c r="K138" s="230"/>
      <c r="L138" s="236"/>
      <c r="M138" s="237"/>
      <c r="N138" s="238"/>
      <c r="O138" s="238"/>
      <c r="P138" s="238"/>
      <c r="Q138" s="238"/>
      <c r="R138" s="238"/>
      <c r="S138" s="238"/>
      <c r="T138" s="239"/>
      <c r="AT138" s="240" t="s">
        <v>213</v>
      </c>
      <c r="AU138" s="240" t="s">
        <v>86</v>
      </c>
      <c r="AV138" s="14" t="s">
        <v>211</v>
      </c>
      <c r="AW138" s="14" t="s">
        <v>41</v>
      </c>
      <c r="AX138" s="14" t="s">
        <v>22</v>
      </c>
      <c r="AY138" s="240" t="s">
        <v>203</v>
      </c>
    </row>
    <row r="139" spans="2:65" s="1" customFormat="1" ht="44.25" customHeight="1" x14ac:dyDescent="0.3">
      <c r="B139" s="35"/>
      <c r="C139" s="194" t="s">
        <v>204</v>
      </c>
      <c r="D139" s="194" t="s">
        <v>206</v>
      </c>
      <c r="E139" s="195" t="s">
        <v>2983</v>
      </c>
      <c r="F139" s="196" t="s">
        <v>2984</v>
      </c>
      <c r="G139" s="197" t="s">
        <v>228</v>
      </c>
      <c r="H139" s="198">
        <v>195.26400000000001</v>
      </c>
      <c r="I139" s="199"/>
      <c r="J139" s="200">
        <f>ROUND(I139*H139,2)</f>
        <v>0</v>
      </c>
      <c r="K139" s="196" t="s">
        <v>210</v>
      </c>
      <c r="L139" s="55"/>
      <c r="M139" s="201" t="s">
        <v>20</v>
      </c>
      <c r="N139" s="202" t="s">
        <v>49</v>
      </c>
      <c r="O139" s="3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AR139" s="18" t="s">
        <v>211</v>
      </c>
      <c r="AT139" s="18" t="s">
        <v>206</v>
      </c>
      <c r="AU139" s="18" t="s">
        <v>86</v>
      </c>
      <c r="AY139" s="18" t="s">
        <v>203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8" t="s">
        <v>22</v>
      </c>
      <c r="BK139" s="205">
        <f>ROUND(I139*H139,2)</f>
        <v>0</v>
      </c>
      <c r="BL139" s="18" t="s">
        <v>211</v>
      </c>
      <c r="BM139" s="18" t="s">
        <v>3149</v>
      </c>
    </row>
    <row r="140" spans="2:65" s="12" customFormat="1" x14ac:dyDescent="0.3">
      <c r="B140" s="206"/>
      <c r="C140" s="207"/>
      <c r="D140" s="208" t="s">
        <v>213</v>
      </c>
      <c r="E140" s="209" t="s">
        <v>20</v>
      </c>
      <c r="F140" s="210" t="s">
        <v>3138</v>
      </c>
      <c r="G140" s="207"/>
      <c r="H140" s="211" t="s">
        <v>20</v>
      </c>
      <c r="I140" s="212"/>
      <c r="J140" s="207"/>
      <c r="K140" s="207"/>
      <c r="L140" s="213"/>
      <c r="M140" s="214"/>
      <c r="N140" s="215"/>
      <c r="O140" s="215"/>
      <c r="P140" s="215"/>
      <c r="Q140" s="215"/>
      <c r="R140" s="215"/>
      <c r="S140" s="215"/>
      <c r="T140" s="216"/>
      <c r="AT140" s="217" t="s">
        <v>213</v>
      </c>
      <c r="AU140" s="217" t="s">
        <v>86</v>
      </c>
      <c r="AV140" s="12" t="s">
        <v>22</v>
      </c>
      <c r="AW140" s="12" t="s">
        <v>41</v>
      </c>
      <c r="AX140" s="12" t="s">
        <v>78</v>
      </c>
      <c r="AY140" s="217" t="s">
        <v>203</v>
      </c>
    </row>
    <row r="141" spans="2:65" s="12" customFormat="1" x14ac:dyDescent="0.3">
      <c r="B141" s="206"/>
      <c r="C141" s="207"/>
      <c r="D141" s="208" t="s">
        <v>213</v>
      </c>
      <c r="E141" s="209" t="s">
        <v>20</v>
      </c>
      <c r="F141" s="210" t="s">
        <v>3150</v>
      </c>
      <c r="G141" s="207"/>
      <c r="H141" s="211" t="s">
        <v>20</v>
      </c>
      <c r="I141" s="212"/>
      <c r="J141" s="207"/>
      <c r="K141" s="207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213</v>
      </c>
      <c r="AU141" s="217" t="s">
        <v>86</v>
      </c>
      <c r="AV141" s="12" t="s">
        <v>22</v>
      </c>
      <c r="AW141" s="12" t="s">
        <v>41</v>
      </c>
      <c r="AX141" s="12" t="s">
        <v>78</v>
      </c>
      <c r="AY141" s="217" t="s">
        <v>203</v>
      </c>
    </row>
    <row r="142" spans="2:65" s="13" customFormat="1" x14ac:dyDescent="0.3">
      <c r="B142" s="218"/>
      <c r="C142" s="219"/>
      <c r="D142" s="208" t="s">
        <v>213</v>
      </c>
      <c r="E142" s="220" t="s">
        <v>20</v>
      </c>
      <c r="F142" s="221" t="s">
        <v>2941</v>
      </c>
      <c r="G142" s="219"/>
      <c r="H142" s="222">
        <v>8.1359999999999992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213</v>
      </c>
      <c r="AU142" s="228" t="s">
        <v>86</v>
      </c>
      <c r="AV142" s="13" t="s">
        <v>86</v>
      </c>
      <c r="AW142" s="13" t="s">
        <v>41</v>
      </c>
      <c r="AX142" s="13" t="s">
        <v>78</v>
      </c>
      <c r="AY142" s="228" t="s">
        <v>203</v>
      </c>
    </row>
    <row r="143" spans="2:65" s="14" customFormat="1" x14ac:dyDescent="0.3">
      <c r="B143" s="229"/>
      <c r="C143" s="230"/>
      <c r="D143" s="208" t="s">
        <v>213</v>
      </c>
      <c r="E143" s="241" t="s">
        <v>20</v>
      </c>
      <c r="F143" s="242" t="s">
        <v>225</v>
      </c>
      <c r="G143" s="230"/>
      <c r="H143" s="243">
        <v>8.1359999999999992</v>
      </c>
      <c r="I143" s="235"/>
      <c r="J143" s="230"/>
      <c r="K143" s="230"/>
      <c r="L143" s="236"/>
      <c r="M143" s="237"/>
      <c r="N143" s="238"/>
      <c r="O143" s="238"/>
      <c r="P143" s="238"/>
      <c r="Q143" s="238"/>
      <c r="R143" s="238"/>
      <c r="S143" s="238"/>
      <c r="T143" s="239"/>
      <c r="AT143" s="240" t="s">
        <v>213</v>
      </c>
      <c r="AU143" s="240" t="s">
        <v>86</v>
      </c>
      <c r="AV143" s="14" t="s">
        <v>211</v>
      </c>
      <c r="AW143" s="14" t="s">
        <v>41</v>
      </c>
      <c r="AX143" s="14" t="s">
        <v>22</v>
      </c>
      <c r="AY143" s="240" t="s">
        <v>203</v>
      </c>
    </row>
    <row r="144" spans="2:65" s="13" customFormat="1" x14ac:dyDescent="0.3">
      <c r="B144" s="218"/>
      <c r="C144" s="219"/>
      <c r="D144" s="231" t="s">
        <v>213</v>
      </c>
      <c r="E144" s="219"/>
      <c r="F144" s="244" t="s">
        <v>3151</v>
      </c>
      <c r="G144" s="219"/>
      <c r="H144" s="245">
        <v>195.26400000000001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213</v>
      </c>
      <c r="AU144" s="228" t="s">
        <v>86</v>
      </c>
      <c r="AV144" s="13" t="s">
        <v>86</v>
      </c>
      <c r="AW144" s="13" t="s">
        <v>4</v>
      </c>
      <c r="AX144" s="13" t="s">
        <v>22</v>
      </c>
      <c r="AY144" s="228" t="s">
        <v>203</v>
      </c>
    </row>
    <row r="145" spans="2:65" s="1" customFormat="1" ht="22.5" customHeight="1" x14ac:dyDescent="0.3">
      <c r="B145" s="35"/>
      <c r="C145" s="194" t="s">
        <v>27</v>
      </c>
      <c r="D145" s="194" t="s">
        <v>206</v>
      </c>
      <c r="E145" s="195" t="s">
        <v>2988</v>
      </c>
      <c r="F145" s="196" t="s">
        <v>2989</v>
      </c>
      <c r="G145" s="197" t="s">
        <v>301</v>
      </c>
      <c r="H145" s="198">
        <v>12.204000000000001</v>
      </c>
      <c r="I145" s="199"/>
      <c r="J145" s="200">
        <f>ROUND(I145*H145,2)</f>
        <v>0</v>
      </c>
      <c r="K145" s="196" t="s">
        <v>210</v>
      </c>
      <c r="L145" s="55"/>
      <c r="M145" s="201" t="s">
        <v>20</v>
      </c>
      <c r="N145" s="202" t="s">
        <v>49</v>
      </c>
      <c r="O145" s="36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AR145" s="18" t="s">
        <v>211</v>
      </c>
      <c r="AT145" s="18" t="s">
        <v>206</v>
      </c>
      <c r="AU145" s="18" t="s">
        <v>86</v>
      </c>
      <c r="AY145" s="18" t="s">
        <v>203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8" t="s">
        <v>22</v>
      </c>
      <c r="BK145" s="205">
        <f>ROUND(I145*H145,2)</f>
        <v>0</v>
      </c>
      <c r="BL145" s="18" t="s">
        <v>211</v>
      </c>
      <c r="BM145" s="18" t="s">
        <v>3152</v>
      </c>
    </row>
    <row r="146" spans="2:65" s="12" customFormat="1" x14ac:dyDescent="0.3">
      <c r="B146" s="206"/>
      <c r="C146" s="207"/>
      <c r="D146" s="208" t="s">
        <v>213</v>
      </c>
      <c r="E146" s="209" t="s">
        <v>20</v>
      </c>
      <c r="F146" s="210" t="s">
        <v>3138</v>
      </c>
      <c r="G146" s="207"/>
      <c r="H146" s="211" t="s">
        <v>20</v>
      </c>
      <c r="I146" s="212"/>
      <c r="J146" s="207"/>
      <c r="K146" s="207"/>
      <c r="L146" s="213"/>
      <c r="M146" s="214"/>
      <c r="N146" s="215"/>
      <c r="O146" s="215"/>
      <c r="P146" s="215"/>
      <c r="Q146" s="215"/>
      <c r="R146" s="215"/>
      <c r="S146" s="215"/>
      <c r="T146" s="216"/>
      <c r="AT146" s="217" t="s">
        <v>213</v>
      </c>
      <c r="AU146" s="217" t="s">
        <v>86</v>
      </c>
      <c r="AV146" s="12" t="s">
        <v>22</v>
      </c>
      <c r="AW146" s="12" t="s">
        <v>41</v>
      </c>
      <c r="AX146" s="12" t="s">
        <v>78</v>
      </c>
      <c r="AY146" s="217" t="s">
        <v>203</v>
      </c>
    </row>
    <row r="147" spans="2:65" s="12" customFormat="1" x14ac:dyDescent="0.3">
      <c r="B147" s="206"/>
      <c r="C147" s="207"/>
      <c r="D147" s="208" t="s">
        <v>213</v>
      </c>
      <c r="E147" s="209" t="s">
        <v>20</v>
      </c>
      <c r="F147" s="210" t="s">
        <v>2991</v>
      </c>
      <c r="G147" s="207"/>
      <c r="H147" s="211" t="s">
        <v>20</v>
      </c>
      <c r="I147" s="212"/>
      <c r="J147" s="207"/>
      <c r="K147" s="207"/>
      <c r="L147" s="213"/>
      <c r="M147" s="214"/>
      <c r="N147" s="215"/>
      <c r="O147" s="215"/>
      <c r="P147" s="215"/>
      <c r="Q147" s="215"/>
      <c r="R147" s="215"/>
      <c r="S147" s="215"/>
      <c r="T147" s="216"/>
      <c r="AT147" s="217" t="s">
        <v>213</v>
      </c>
      <c r="AU147" s="217" t="s">
        <v>86</v>
      </c>
      <c r="AV147" s="12" t="s">
        <v>22</v>
      </c>
      <c r="AW147" s="12" t="s">
        <v>41</v>
      </c>
      <c r="AX147" s="12" t="s">
        <v>78</v>
      </c>
      <c r="AY147" s="217" t="s">
        <v>203</v>
      </c>
    </row>
    <row r="148" spans="2:65" s="13" customFormat="1" x14ac:dyDescent="0.3">
      <c r="B148" s="218"/>
      <c r="C148" s="219"/>
      <c r="D148" s="208" t="s">
        <v>213</v>
      </c>
      <c r="E148" s="220" t="s">
        <v>20</v>
      </c>
      <c r="F148" s="221" t="s">
        <v>2992</v>
      </c>
      <c r="G148" s="219"/>
      <c r="H148" s="222">
        <v>12.204000000000001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213</v>
      </c>
      <c r="AU148" s="228" t="s">
        <v>86</v>
      </c>
      <c r="AV148" s="13" t="s">
        <v>86</v>
      </c>
      <c r="AW148" s="13" t="s">
        <v>41</v>
      </c>
      <c r="AX148" s="13" t="s">
        <v>78</v>
      </c>
      <c r="AY148" s="228" t="s">
        <v>203</v>
      </c>
    </row>
    <row r="149" spans="2:65" s="14" customFormat="1" x14ac:dyDescent="0.3">
      <c r="B149" s="229"/>
      <c r="C149" s="230"/>
      <c r="D149" s="231" t="s">
        <v>213</v>
      </c>
      <c r="E149" s="232" t="s">
        <v>20</v>
      </c>
      <c r="F149" s="233" t="s">
        <v>225</v>
      </c>
      <c r="G149" s="230"/>
      <c r="H149" s="234">
        <v>12.204000000000001</v>
      </c>
      <c r="I149" s="235"/>
      <c r="J149" s="230"/>
      <c r="K149" s="230"/>
      <c r="L149" s="236"/>
      <c r="M149" s="237"/>
      <c r="N149" s="238"/>
      <c r="O149" s="238"/>
      <c r="P149" s="238"/>
      <c r="Q149" s="238"/>
      <c r="R149" s="238"/>
      <c r="S149" s="238"/>
      <c r="T149" s="239"/>
      <c r="AT149" s="240" t="s">
        <v>213</v>
      </c>
      <c r="AU149" s="240" t="s">
        <v>86</v>
      </c>
      <c r="AV149" s="14" t="s">
        <v>211</v>
      </c>
      <c r="AW149" s="14" t="s">
        <v>41</v>
      </c>
      <c r="AX149" s="14" t="s">
        <v>22</v>
      </c>
      <c r="AY149" s="240" t="s">
        <v>203</v>
      </c>
    </row>
    <row r="150" spans="2:65" s="1" customFormat="1" ht="57" customHeight="1" x14ac:dyDescent="0.3">
      <c r="B150" s="35"/>
      <c r="C150" s="194" t="s">
        <v>298</v>
      </c>
      <c r="D150" s="194" t="s">
        <v>206</v>
      </c>
      <c r="E150" s="195" t="s">
        <v>2993</v>
      </c>
      <c r="F150" s="196" t="s">
        <v>2994</v>
      </c>
      <c r="G150" s="197" t="s">
        <v>209</v>
      </c>
      <c r="H150" s="198">
        <v>40.68</v>
      </c>
      <c r="I150" s="199"/>
      <c r="J150" s="200">
        <f>ROUND(I150*H150,2)</f>
        <v>0</v>
      </c>
      <c r="K150" s="196" t="s">
        <v>210</v>
      </c>
      <c r="L150" s="55"/>
      <c r="M150" s="201" t="s">
        <v>20</v>
      </c>
      <c r="N150" s="202" t="s">
        <v>49</v>
      </c>
      <c r="O150" s="36"/>
      <c r="P150" s="203">
        <f>O150*H150</f>
        <v>0</v>
      </c>
      <c r="Q150" s="203">
        <v>0</v>
      </c>
      <c r="R150" s="203">
        <f>Q150*H150</f>
        <v>0</v>
      </c>
      <c r="S150" s="203">
        <v>0.255</v>
      </c>
      <c r="T150" s="204">
        <f>S150*H150</f>
        <v>10.3734</v>
      </c>
      <c r="AR150" s="18" t="s">
        <v>211</v>
      </c>
      <c r="AT150" s="18" t="s">
        <v>206</v>
      </c>
      <c r="AU150" s="18" t="s">
        <v>86</v>
      </c>
      <c r="AY150" s="18" t="s">
        <v>203</v>
      </c>
      <c r="BE150" s="205">
        <f>IF(N150="základní",J150,0)</f>
        <v>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8" t="s">
        <v>22</v>
      </c>
      <c r="BK150" s="205">
        <f>ROUND(I150*H150,2)</f>
        <v>0</v>
      </c>
      <c r="BL150" s="18" t="s">
        <v>211</v>
      </c>
      <c r="BM150" s="18" t="s">
        <v>3153</v>
      </c>
    </row>
    <row r="151" spans="2:65" s="12" customFormat="1" x14ac:dyDescent="0.3">
      <c r="B151" s="206"/>
      <c r="C151" s="207"/>
      <c r="D151" s="208" t="s">
        <v>213</v>
      </c>
      <c r="E151" s="209" t="s">
        <v>20</v>
      </c>
      <c r="F151" s="210" t="s">
        <v>3138</v>
      </c>
      <c r="G151" s="207"/>
      <c r="H151" s="211" t="s">
        <v>20</v>
      </c>
      <c r="I151" s="212"/>
      <c r="J151" s="207"/>
      <c r="K151" s="207"/>
      <c r="L151" s="213"/>
      <c r="M151" s="214"/>
      <c r="N151" s="215"/>
      <c r="O151" s="215"/>
      <c r="P151" s="215"/>
      <c r="Q151" s="215"/>
      <c r="R151" s="215"/>
      <c r="S151" s="215"/>
      <c r="T151" s="216"/>
      <c r="AT151" s="217" t="s">
        <v>213</v>
      </c>
      <c r="AU151" s="217" t="s">
        <v>86</v>
      </c>
      <c r="AV151" s="12" t="s">
        <v>22</v>
      </c>
      <c r="AW151" s="12" t="s">
        <v>41</v>
      </c>
      <c r="AX151" s="12" t="s">
        <v>78</v>
      </c>
      <c r="AY151" s="217" t="s">
        <v>203</v>
      </c>
    </row>
    <row r="152" spans="2:65" s="12" customFormat="1" x14ac:dyDescent="0.3">
      <c r="B152" s="206"/>
      <c r="C152" s="207"/>
      <c r="D152" s="208" t="s">
        <v>213</v>
      </c>
      <c r="E152" s="209" t="s">
        <v>20</v>
      </c>
      <c r="F152" s="210" t="s">
        <v>2996</v>
      </c>
      <c r="G152" s="207"/>
      <c r="H152" s="211" t="s">
        <v>20</v>
      </c>
      <c r="I152" s="212"/>
      <c r="J152" s="207"/>
      <c r="K152" s="207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213</v>
      </c>
      <c r="AU152" s="217" t="s">
        <v>86</v>
      </c>
      <c r="AV152" s="12" t="s">
        <v>22</v>
      </c>
      <c r="AW152" s="12" t="s">
        <v>41</v>
      </c>
      <c r="AX152" s="12" t="s">
        <v>78</v>
      </c>
      <c r="AY152" s="217" t="s">
        <v>203</v>
      </c>
    </row>
    <row r="153" spans="2:65" s="13" customFormat="1" x14ac:dyDescent="0.3">
      <c r="B153" s="218"/>
      <c r="C153" s="219"/>
      <c r="D153" s="208" t="s">
        <v>213</v>
      </c>
      <c r="E153" s="220" t="s">
        <v>20</v>
      </c>
      <c r="F153" s="221" t="s">
        <v>3154</v>
      </c>
      <c r="G153" s="219"/>
      <c r="H153" s="222">
        <v>40.68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213</v>
      </c>
      <c r="AU153" s="228" t="s">
        <v>86</v>
      </c>
      <c r="AV153" s="13" t="s">
        <v>86</v>
      </c>
      <c r="AW153" s="13" t="s">
        <v>41</v>
      </c>
      <c r="AX153" s="13" t="s">
        <v>78</v>
      </c>
      <c r="AY153" s="228" t="s">
        <v>203</v>
      </c>
    </row>
    <row r="154" spans="2:65" s="14" customFormat="1" x14ac:dyDescent="0.3">
      <c r="B154" s="229"/>
      <c r="C154" s="230"/>
      <c r="D154" s="208" t="s">
        <v>213</v>
      </c>
      <c r="E154" s="241" t="s">
        <v>20</v>
      </c>
      <c r="F154" s="242" t="s">
        <v>225</v>
      </c>
      <c r="G154" s="230"/>
      <c r="H154" s="243">
        <v>40.68</v>
      </c>
      <c r="I154" s="235"/>
      <c r="J154" s="230"/>
      <c r="K154" s="230"/>
      <c r="L154" s="236"/>
      <c r="M154" s="237"/>
      <c r="N154" s="238"/>
      <c r="O154" s="238"/>
      <c r="P154" s="238"/>
      <c r="Q154" s="238"/>
      <c r="R154" s="238"/>
      <c r="S154" s="238"/>
      <c r="T154" s="239"/>
      <c r="AT154" s="240" t="s">
        <v>213</v>
      </c>
      <c r="AU154" s="240" t="s">
        <v>86</v>
      </c>
      <c r="AV154" s="14" t="s">
        <v>211</v>
      </c>
      <c r="AW154" s="14" t="s">
        <v>41</v>
      </c>
      <c r="AX154" s="14" t="s">
        <v>22</v>
      </c>
      <c r="AY154" s="240" t="s">
        <v>203</v>
      </c>
    </row>
    <row r="155" spans="2:65" s="11" customFormat="1" ht="29.85" customHeight="1" x14ac:dyDescent="0.3">
      <c r="B155" s="177"/>
      <c r="C155" s="178"/>
      <c r="D155" s="191" t="s">
        <v>77</v>
      </c>
      <c r="E155" s="192" t="s">
        <v>204</v>
      </c>
      <c r="F155" s="192" t="s">
        <v>205</v>
      </c>
      <c r="G155" s="178"/>
      <c r="H155" s="178"/>
      <c r="I155" s="181"/>
      <c r="J155" s="193">
        <f>BK155</f>
        <v>0</v>
      </c>
      <c r="K155" s="178"/>
      <c r="L155" s="183"/>
      <c r="M155" s="184"/>
      <c r="N155" s="185"/>
      <c r="O155" s="185"/>
      <c r="P155" s="186">
        <f>SUM(P156:P219)</f>
        <v>0</v>
      </c>
      <c r="Q155" s="185"/>
      <c r="R155" s="186">
        <f>SUM(R156:R219)</f>
        <v>7.4160000000000004E-2</v>
      </c>
      <c r="S155" s="185"/>
      <c r="T155" s="187">
        <f>SUM(T156:T219)</f>
        <v>34.630873999999999</v>
      </c>
      <c r="AR155" s="188" t="s">
        <v>22</v>
      </c>
      <c r="AT155" s="189" t="s">
        <v>77</v>
      </c>
      <c r="AU155" s="189" t="s">
        <v>22</v>
      </c>
      <c r="AY155" s="188" t="s">
        <v>203</v>
      </c>
      <c r="BK155" s="190">
        <f>SUM(BK156:BK219)</f>
        <v>0</v>
      </c>
    </row>
    <row r="156" spans="2:65" s="1" customFormat="1" ht="22.5" customHeight="1" x14ac:dyDescent="0.3">
      <c r="B156" s="35"/>
      <c r="C156" s="194" t="s">
        <v>305</v>
      </c>
      <c r="D156" s="194" t="s">
        <v>206</v>
      </c>
      <c r="E156" s="195" t="s">
        <v>2998</v>
      </c>
      <c r="F156" s="196" t="s">
        <v>2999</v>
      </c>
      <c r="G156" s="197" t="s">
        <v>209</v>
      </c>
      <c r="H156" s="198">
        <v>81.239999999999995</v>
      </c>
      <c r="I156" s="199"/>
      <c r="J156" s="200">
        <f>ROUND(I156*H156,2)</f>
        <v>0</v>
      </c>
      <c r="K156" s="196" t="s">
        <v>20</v>
      </c>
      <c r="L156" s="55"/>
      <c r="M156" s="201" t="s">
        <v>20</v>
      </c>
      <c r="N156" s="202" t="s">
        <v>49</v>
      </c>
      <c r="O156" s="36"/>
      <c r="P156" s="203">
        <f>O156*H156</f>
        <v>0</v>
      </c>
      <c r="Q156" s="203">
        <v>0</v>
      </c>
      <c r="R156" s="203">
        <f>Q156*H156</f>
        <v>0</v>
      </c>
      <c r="S156" s="203">
        <v>6.0999999999999999E-2</v>
      </c>
      <c r="T156" s="204">
        <f>S156*H156</f>
        <v>4.9556399999999998</v>
      </c>
      <c r="AR156" s="18" t="s">
        <v>211</v>
      </c>
      <c r="AT156" s="18" t="s">
        <v>206</v>
      </c>
      <c r="AU156" s="18" t="s">
        <v>86</v>
      </c>
      <c r="AY156" s="18" t="s">
        <v>203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8" t="s">
        <v>22</v>
      </c>
      <c r="BK156" s="205">
        <f>ROUND(I156*H156,2)</f>
        <v>0</v>
      </c>
      <c r="BL156" s="18" t="s">
        <v>211</v>
      </c>
      <c r="BM156" s="18" t="s">
        <v>3155</v>
      </c>
    </row>
    <row r="157" spans="2:65" s="12" customFormat="1" x14ac:dyDescent="0.3">
      <c r="B157" s="206"/>
      <c r="C157" s="207"/>
      <c r="D157" s="208" t="s">
        <v>213</v>
      </c>
      <c r="E157" s="209" t="s">
        <v>20</v>
      </c>
      <c r="F157" s="210" t="s">
        <v>3156</v>
      </c>
      <c r="G157" s="207"/>
      <c r="H157" s="211" t="s">
        <v>20</v>
      </c>
      <c r="I157" s="212"/>
      <c r="J157" s="207"/>
      <c r="K157" s="207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213</v>
      </c>
      <c r="AU157" s="217" t="s">
        <v>86</v>
      </c>
      <c r="AV157" s="12" t="s">
        <v>22</v>
      </c>
      <c r="AW157" s="12" t="s">
        <v>41</v>
      </c>
      <c r="AX157" s="12" t="s">
        <v>78</v>
      </c>
      <c r="AY157" s="217" t="s">
        <v>203</v>
      </c>
    </row>
    <row r="158" spans="2:65" s="12" customFormat="1" x14ac:dyDescent="0.3">
      <c r="B158" s="206"/>
      <c r="C158" s="207"/>
      <c r="D158" s="208" t="s">
        <v>213</v>
      </c>
      <c r="E158" s="209" t="s">
        <v>20</v>
      </c>
      <c r="F158" s="210" t="s">
        <v>3002</v>
      </c>
      <c r="G158" s="207"/>
      <c r="H158" s="211" t="s">
        <v>20</v>
      </c>
      <c r="I158" s="212"/>
      <c r="J158" s="207"/>
      <c r="K158" s="207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213</v>
      </c>
      <c r="AU158" s="217" t="s">
        <v>86</v>
      </c>
      <c r="AV158" s="12" t="s">
        <v>22</v>
      </c>
      <c r="AW158" s="12" t="s">
        <v>41</v>
      </c>
      <c r="AX158" s="12" t="s">
        <v>78</v>
      </c>
      <c r="AY158" s="217" t="s">
        <v>203</v>
      </c>
    </row>
    <row r="159" spans="2:65" s="12" customFormat="1" x14ac:dyDescent="0.3">
      <c r="B159" s="206"/>
      <c r="C159" s="207"/>
      <c r="D159" s="208" t="s">
        <v>213</v>
      </c>
      <c r="E159" s="209" t="s">
        <v>20</v>
      </c>
      <c r="F159" s="210" t="s">
        <v>3003</v>
      </c>
      <c r="G159" s="207"/>
      <c r="H159" s="211" t="s">
        <v>20</v>
      </c>
      <c r="I159" s="212"/>
      <c r="J159" s="207"/>
      <c r="K159" s="207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213</v>
      </c>
      <c r="AU159" s="217" t="s">
        <v>86</v>
      </c>
      <c r="AV159" s="12" t="s">
        <v>22</v>
      </c>
      <c r="AW159" s="12" t="s">
        <v>41</v>
      </c>
      <c r="AX159" s="12" t="s">
        <v>78</v>
      </c>
      <c r="AY159" s="217" t="s">
        <v>203</v>
      </c>
    </row>
    <row r="160" spans="2:65" s="13" customFormat="1" x14ac:dyDescent="0.3">
      <c r="B160" s="218"/>
      <c r="C160" s="219"/>
      <c r="D160" s="208" t="s">
        <v>213</v>
      </c>
      <c r="E160" s="220" t="s">
        <v>20</v>
      </c>
      <c r="F160" s="221" t="s">
        <v>3157</v>
      </c>
      <c r="G160" s="219"/>
      <c r="H160" s="222">
        <v>1.77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213</v>
      </c>
      <c r="AU160" s="228" t="s">
        <v>86</v>
      </c>
      <c r="AV160" s="13" t="s">
        <v>86</v>
      </c>
      <c r="AW160" s="13" t="s">
        <v>41</v>
      </c>
      <c r="AX160" s="13" t="s">
        <v>78</v>
      </c>
      <c r="AY160" s="228" t="s">
        <v>203</v>
      </c>
    </row>
    <row r="161" spans="2:65" s="12" customFormat="1" x14ac:dyDescent="0.3">
      <c r="B161" s="206"/>
      <c r="C161" s="207"/>
      <c r="D161" s="208" t="s">
        <v>213</v>
      </c>
      <c r="E161" s="209" t="s">
        <v>20</v>
      </c>
      <c r="F161" s="210" t="s">
        <v>3006</v>
      </c>
      <c r="G161" s="207"/>
      <c r="H161" s="211" t="s">
        <v>20</v>
      </c>
      <c r="I161" s="212"/>
      <c r="J161" s="207"/>
      <c r="K161" s="207"/>
      <c r="L161" s="213"/>
      <c r="M161" s="214"/>
      <c r="N161" s="215"/>
      <c r="O161" s="215"/>
      <c r="P161" s="215"/>
      <c r="Q161" s="215"/>
      <c r="R161" s="215"/>
      <c r="S161" s="215"/>
      <c r="T161" s="216"/>
      <c r="AT161" s="217" t="s">
        <v>213</v>
      </c>
      <c r="AU161" s="217" t="s">
        <v>86</v>
      </c>
      <c r="AV161" s="12" t="s">
        <v>22</v>
      </c>
      <c r="AW161" s="12" t="s">
        <v>41</v>
      </c>
      <c r="AX161" s="12" t="s">
        <v>78</v>
      </c>
      <c r="AY161" s="217" t="s">
        <v>203</v>
      </c>
    </row>
    <row r="162" spans="2:65" s="13" customFormat="1" x14ac:dyDescent="0.3">
      <c r="B162" s="218"/>
      <c r="C162" s="219"/>
      <c r="D162" s="208" t="s">
        <v>213</v>
      </c>
      <c r="E162" s="220" t="s">
        <v>20</v>
      </c>
      <c r="F162" s="221" t="s">
        <v>3158</v>
      </c>
      <c r="G162" s="219"/>
      <c r="H162" s="222">
        <v>14.31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213</v>
      </c>
      <c r="AU162" s="228" t="s">
        <v>86</v>
      </c>
      <c r="AV162" s="13" t="s">
        <v>86</v>
      </c>
      <c r="AW162" s="13" t="s">
        <v>41</v>
      </c>
      <c r="AX162" s="13" t="s">
        <v>78</v>
      </c>
      <c r="AY162" s="228" t="s">
        <v>203</v>
      </c>
    </row>
    <row r="163" spans="2:65" s="12" customFormat="1" x14ac:dyDescent="0.3">
      <c r="B163" s="206"/>
      <c r="C163" s="207"/>
      <c r="D163" s="208" t="s">
        <v>213</v>
      </c>
      <c r="E163" s="209" t="s">
        <v>20</v>
      </c>
      <c r="F163" s="210" t="s">
        <v>3008</v>
      </c>
      <c r="G163" s="207"/>
      <c r="H163" s="211" t="s">
        <v>20</v>
      </c>
      <c r="I163" s="212"/>
      <c r="J163" s="207"/>
      <c r="K163" s="207"/>
      <c r="L163" s="213"/>
      <c r="M163" s="214"/>
      <c r="N163" s="215"/>
      <c r="O163" s="215"/>
      <c r="P163" s="215"/>
      <c r="Q163" s="215"/>
      <c r="R163" s="215"/>
      <c r="S163" s="215"/>
      <c r="T163" s="216"/>
      <c r="AT163" s="217" t="s">
        <v>213</v>
      </c>
      <c r="AU163" s="217" t="s">
        <v>86</v>
      </c>
      <c r="AV163" s="12" t="s">
        <v>22</v>
      </c>
      <c r="AW163" s="12" t="s">
        <v>41</v>
      </c>
      <c r="AX163" s="12" t="s">
        <v>78</v>
      </c>
      <c r="AY163" s="217" t="s">
        <v>203</v>
      </c>
    </row>
    <row r="164" spans="2:65" s="13" customFormat="1" x14ac:dyDescent="0.3">
      <c r="B164" s="218"/>
      <c r="C164" s="219"/>
      <c r="D164" s="208" t="s">
        <v>213</v>
      </c>
      <c r="E164" s="220" t="s">
        <v>20</v>
      </c>
      <c r="F164" s="221" t="s">
        <v>3159</v>
      </c>
      <c r="G164" s="219"/>
      <c r="H164" s="222">
        <v>36.72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213</v>
      </c>
      <c r="AU164" s="228" t="s">
        <v>86</v>
      </c>
      <c r="AV164" s="13" t="s">
        <v>86</v>
      </c>
      <c r="AW164" s="13" t="s">
        <v>41</v>
      </c>
      <c r="AX164" s="13" t="s">
        <v>78</v>
      </c>
      <c r="AY164" s="228" t="s">
        <v>203</v>
      </c>
    </row>
    <row r="165" spans="2:65" s="12" customFormat="1" x14ac:dyDescent="0.3">
      <c r="B165" s="206"/>
      <c r="C165" s="207"/>
      <c r="D165" s="208" t="s">
        <v>213</v>
      </c>
      <c r="E165" s="209" t="s">
        <v>20</v>
      </c>
      <c r="F165" s="210" t="s">
        <v>533</v>
      </c>
      <c r="G165" s="207"/>
      <c r="H165" s="211" t="s">
        <v>20</v>
      </c>
      <c r="I165" s="212"/>
      <c r="J165" s="207"/>
      <c r="K165" s="207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213</v>
      </c>
      <c r="AU165" s="217" t="s">
        <v>86</v>
      </c>
      <c r="AV165" s="12" t="s">
        <v>22</v>
      </c>
      <c r="AW165" s="12" t="s">
        <v>41</v>
      </c>
      <c r="AX165" s="12" t="s">
        <v>78</v>
      </c>
      <c r="AY165" s="217" t="s">
        <v>203</v>
      </c>
    </row>
    <row r="166" spans="2:65" s="13" customFormat="1" x14ac:dyDescent="0.3">
      <c r="B166" s="218"/>
      <c r="C166" s="219"/>
      <c r="D166" s="208" t="s">
        <v>213</v>
      </c>
      <c r="E166" s="220" t="s">
        <v>20</v>
      </c>
      <c r="F166" s="221" t="s">
        <v>3160</v>
      </c>
      <c r="G166" s="219"/>
      <c r="H166" s="222">
        <v>3.78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213</v>
      </c>
      <c r="AU166" s="228" t="s">
        <v>86</v>
      </c>
      <c r="AV166" s="13" t="s">
        <v>86</v>
      </c>
      <c r="AW166" s="13" t="s">
        <v>41</v>
      </c>
      <c r="AX166" s="13" t="s">
        <v>78</v>
      </c>
      <c r="AY166" s="228" t="s">
        <v>203</v>
      </c>
    </row>
    <row r="167" spans="2:65" s="12" customFormat="1" x14ac:dyDescent="0.3">
      <c r="B167" s="206"/>
      <c r="C167" s="207"/>
      <c r="D167" s="208" t="s">
        <v>213</v>
      </c>
      <c r="E167" s="209" t="s">
        <v>20</v>
      </c>
      <c r="F167" s="210" t="s">
        <v>611</v>
      </c>
      <c r="G167" s="207"/>
      <c r="H167" s="211" t="s">
        <v>20</v>
      </c>
      <c r="I167" s="212"/>
      <c r="J167" s="207"/>
      <c r="K167" s="207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213</v>
      </c>
      <c r="AU167" s="217" t="s">
        <v>86</v>
      </c>
      <c r="AV167" s="12" t="s">
        <v>22</v>
      </c>
      <c r="AW167" s="12" t="s">
        <v>41</v>
      </c>
      <c r="AX167" s="12" t="s">
        <v>78</v>
      </c>
      <c r="AY167" s="217" t="s">
        <v>203</v>
      </c>
    </row>
    <row r="168" spans="2:65" s="13" customFormat="1" x14ac:dyDescent="0.3">
      <c r="B168" s="218"/>
      <c r="C168" s="219"/>
      <c r="D168" s="208" t="s">
        <v>213</v>
      </c>
      <c r="E168" s="220" t="s">
        <v>20</v>
      </c>
      <c r="F168" s="221" t="s">
        <v>3161</v>
      </c>
      <c r="G168" s="219"/>
      <c r="H168" s="222">
        <v>22.26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213</v>
      </c>
      <c r="AU168" s="228" t="s">
        <v>86</v>
      </c>
      <c r="AV168" s="13" t="s">
        <v>86</v>
      </c>
      <c r="AW168" s="13" t="s">
        <v>41</v>
      </c>
      <c r="AX168" s="13" t="s">
        <v>78</v>
      </c>
      <c r="AY168" s="228" t="s">
        <v>203</v>
      </c>
    </row>
    <row r="169" spans="2:65" s="12" customFormat="1" x14ac:dyDescent="0.3">
      <c r="B169" s="206"/>
      <c r="C169" s="207"/>
      <c r="D169" s="208" t="s">
        <v>213</v>
      </c>
      <c r="E169" s="209" t="s">
        <v>20</v>
      </c>
      <c r="F169" s="210" t="s">
        <v>3162</v>
      </c>
      <c r="G169" s="207"/>
      <c r="H169" s="211" t="s">
        <v>20</v>
      </c>
      <c r="I169" s="212"/>
      <c r="J169" s="207"/>
      <c r="K169" s="207"/>
      <c r="L169" s="213"/>
      <c r="M169" s="214"/>
      <c r="N169" s="215"/>
      <c r="O169" s="215"/>
      <c r="P169" s="215"/>
      <c r="Q169" s="215"/>
      <c r="R169" s="215"/>
      <c r="S169" s="215"/>
      <c r="T169" s="216"/>
      <c r="AT169" s="217" t="s">
        <v>213</v>
      </c>
      <c r="AU169" s="217" t="s">
        <v>86</v>
      </c>
      <c r="AV169" s="12" t="s">
        <v>22</v>
      </c>
      <c r="AW169" s="12" t="s">
        <v>41</v>
      </c>
      <c r="AX169" s="12" t="s">
        <v>78</v>
      </c>
      <c r="AY169" s="217" t="s">
        <v>203</v>
      </c>
    </row>
    <row r="170" spans="2:65" s="13" customFormat="1" x14ac:dyDescent="0.3">
      <c r="B170" s="218"/>
      <c r="C170" s="219"/>
      <c r="D170" s="208" t="s">
        <v>213</v>
      </c>
      <c r="E170" s="220" t="s">
        <v>20</v>
      </c>
      <c r="F170" s="221" t="s">
        <v>3163</v>
      </c>
      <c r="G170" s="219"/>
      <c r="H170" s="222">
        <v>2.4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213</v>
      </c>
      <c r="AU170" s="228" t="s">
        <v>86</v>
      </c>
      <c r="AV170" s="13" t="s">
        <v>86</v>
      </c>
      <c r="AW170" s="13" t="s">
        <v>41</v>
      </c>
      <c r="AX170" s="13" t="s">
        <v>78</v>
      </c>
      <c r="AY170" s="228" t="s">
        <v>203</v>
      </c>
    </row>
    <row r="171" spans="2:65" s="14" customFormat="1" x14ac:dyDescent="0.3">
      <c r="B171" s="229"/>
      <c r="C171" s="230"/>
      <c r="D171" s="231" t="s">
        <v>213</v>
      </c>
      <c r="E171" s="232" t="s">
        <v>20</v>
      </c>
      <c r="F171" s="233" t="s">
        <v>225</v>
      </c>
      <c r="G171" s="230"/>
      <c r="H171" s="234">
        <v>81.239999999999995</v>
      </c>
      <c r="I171" s="235"/>
      <c r="J171" s="230"/>
      <c r="K171" s="230"/>
      <c r="L171" s="236"/>
      <c r="M171" s="237"/>
      <c r="N171" s="238"/>
      <c r="O171" s="238"/>
      <c r="P171" s="238"/>
      <c r="Q171" s="238"/>
      <c r="R171" s="238"/>
      <c r="S171" s="238"/>
      <c r="T171" s="239"/>
      <c r="AT171" s="240" t="s">
        <v>213</v>
      </c>
      <c r="AU171" s="240" t="s">
        <v>86</v>
      </c>
      <c r="AV171" s="14" t="s">
        <v>211</v>
      </c>
      <c r="AW171" s="14" t="s">
        <v>41</v>
      </c>
      <c r="AX171" s="14" t="s">
        <v>22</v>
      </c>
      <c r="AY171" s="240" t="s">
        <v>203</v>
      </c>
    </row>
    <row r="172" spans="2:65" s="1" customFormat="1" ht="22.5" customHeight="1" x14ac:dyDescent="0.3">
      <c r="B172" s="35"/>
      <c r="C172" s="194" t="s">
        <v>311</v>
      </c>
      <c r="D172" s="194" t="s">
        <v>206</v>
      </c>
      <c r="E172" s="195" t="s">
        <v>3012</v>
      </c>
      <c r="F172" s="196" t="s">
        <v>3013</v>
      </c>
      <c r="G172" s="197" t="s">
        <v>209</v>
      </c>
      <c r="H172" s="198">
        <v>3.08</v>
      </c>
      <c r="I172" s="199"/>
      <c r="J172" s="200">
        <f>ROUND(I172*H172,2)</f>
        <v>0</v>
      </c>
      <c r="K172" s="196" t="s">
        <v>20</v>
      </c>
      <c r="L172" s="55"/>
      <c r="M172" s="201" t="s">
        <v>20</v>
      </c>
      <c r="N172" s="202" t="s">
        <v>49</v>
      </c>
      <c r="O172" s="36"/>
      <c r="P172" s="203">
        <f>O172*H172</f>
        <v>0</v>
      </c>
      <c r="Q172" s="203">
        <v>0</v>
      </c>
      <c r="R172" s="203">
        <f>Q172*H172</f>
        <v>0</v>
      </c>
      <c r="S172" s="203">
        <v>7.5999999999999998E-2</v>
      </c>
      <c r="T172" s="204">
        <f>S172*H172</f>
        <v>0.23408000000000001</v>
      </c>
      <c r="AR172" s="18" t="s">
        <v>211</v>
      </c>
      <c r="AT172" s="18" t="s">
        <v>206</v>
      </c>
      <c r="AU172" s="18" t="s">
        <v>86</v>
      </c>
      <c r="AY172" s="18" t="s">
        <v>203</v>
      </c>
      <c r="BE172" s="205">
        <f>IF(N172="základní",J172,0)</f>
        <v>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8" t="s">
        <v>22</v>
      </c>
      <c r="BK172" s="205">
        <f>ROUND(I172*H172,2)</f>
        <v>0</v>
      </c>
      <c r="BL172" s="18" t="s">
        <v>211</v>
      </c>
      <c r="BM172" s="18" t="s">
        <v>3164</v>
      </c>
    </row>
    <row r="173" spans="2:65" s="12" customFormat="1" x14ac:dyDescent="0.3">
      <c r="B173" s="206"/>
      <c r="C173" s="207"/>
      <c r="D173" s="208" t="s">
        <v>213</v>
      </c>
      <c r="E173" s="209" t="s">
        <v>20</v>
      </c>
      <c r="F173" s="210" t="s">
        <v>3156</v>
      </c>
      <c r="G173" s="207"/>
      <c r="H173" s="211" t="s">
        <v>20</v>
      </c>
      <c r="I173" s="212"/>
      <c r="J173" s="207"/>
      <c r="K173" s="207"/>
      <c r="L173" s="213"/>
      <c r="M173" s="214"/>
      <c r="N173" s="215"/>
      <c r="O173" s="215"/>
      <c r="P173" s="215"/>
      <c r="Q173" s="215"/>
      <c r="R173" s="215"/>
      <c r="S173" s="215"/>
      <c r="T173" s="216"/>
      <c r="AT173" s="217" t="s">
        <v>213</v>
      </c>
      <c r="AU173" s="217" t="s">
        <v>86</v>
      </c>
      <c r="AV173" s="12" t="s">
        <v>22</v>
      </c>
      <c r="AW173" s="12" t="s">
        <v>41</v>
      </c>
      <c r="AX173" s="12" t="s">
        <v>78</v>
      </c>
      <c r="AY173" s="217" t="s">
        <v>203</v>
      </c>
    </row>
    <row r="174" spans="2:65" s="12" customFormat="1" x14ac:dyDescent="0.3">
      <c r="B174" s="206"/>
      <c r="C174" s="207"/>
      <c r="D174" s="208" t="s">
        <v>213</v>
      </c>
      <c r="E174" s="209" t="s">
        <v>20</v>
      </c>
      <c r="F174" s="210" t="s">
        <v>3015</v>
      </c>
      <c r="G174" s="207"/>
      <c r="H174" s="211" t="s">
        <v>20</v>
      </c>
      <c r="I174" s="212"/>
      <c r="J174" s="207"/>
      <c r="K174" s="207"/>
      <c r="L174" s="213"/>
      <c r="M174" s="214"/>
      <c r="N174" s="215"/>
      <c r="O174" s="215"/>
      <c r="P174" s="215"/>
      <c r="Q174" s="215"/>
      <c r="R174" s="215"/>
      <c r="S174" s="215"/>
      <c r="T174" s="216"/>
      <c r="AT174" s="217" t="s">
        <v>213</v>
      </c>
      <c r="AU174" s="217" t="s">
        <v>86</v>
      </c>
      <c r="AV174" s="12" t="s">
        <v>22</v>
      </c>
      <c r="AW174" s="12" t="s">
        <v>41</v>
      </c>
      <c r="AX174" s="12" t="s">
        <v>78</v>
      </c>
      <c r="AY174" s="217" t="s">
        <v>203</v>
      </c>
    </row>
    <row r="175" spans="2:65" s="12" customFormat="1" x14ac:dyDescent="0.3">
      <c r="B175" s="206"/>
      <c r="C175" s="207"/>
      <c r="D175" s="208" t="s">
        <v>213</v>
      </c>
      <c r="E175" s="209" t="s">
        <v>20</v>
      </c>
      <c r="F175" s="210" t="s">
        <v>3003</v>
      </c>
      <c r="G175" s="207"/>
      <c r="H175" s="211" t="s">
        <v>20</v>
      </c>
      <c r="I175" s="212"/>
      <c r="J175" s="207"/>
      <c r="K175" s="207"/>
      <c r="L175" s="213"/>
      <c r="M175" s="214"/>
      <c r="N175" s="215"/>
      <c r="O175" s="215"/>
      <c r="P175" s="215"/>
      <c r="Q175" s="215"/>
      <c r="R175" s="215"/>
      <c r="S175" s="215"/>
      <c r="T175" s="216"/>
      <c r="AT175" s="217" t="s">
        <v>213</v>
      </c>
      <c r="AU175" s="217" t="s">
        <v>86</v>
      </c>
      <c r="AV175" s="12" t="s">
        <v>22</v>
      </c>
      <c r="AW175" s="12" t="s">
        <v>41</v>
      </c>
      <c r="AX175" s="12" t="s">
        <v>78</v>
      </c>
      <c r="AY175" s="217" t="s">
        <v>203</v>
      </c>
    </row>
    <row r="176" spans="2:65" s="13" customFormat="1" x14ac:dyDescent="0.3">
      <c r="B176" s="218"/>
      <c r="C176" s="219"/>
      <c r="D176" s="208" t="s">
        <v>213</v>
      </c>
      <c r="E176" s="220" t="s">
        <v>20</v>
      </c>
      <c r="F176" s="221" t="s">
        <v>3165</v>
      </c>
      <c r="G176" s="219"/>
      <c r="H176" s="222">
        <v>3.08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213</v>
      </c>
      <c r="AU176" s="228" t="s">
        <v>86</v>
      </c>
      <c r="AV176" s="13" t="s">
        <v>86</v>
      </c>
      <c r="AW176" s="13" t="s">
        <v>41</v>
      </c>
      <c r="AX176" s="13" t="s">
        <v>78</v>
      </c>
      <c r="AY176" s="228" t="s">
        <v>203</v>
      </c>
    </row>
    <row r="177" spans="2:65" s="14" customFormat="1" x14ac:dyDescent="0.3">
      <c r="B177" s="229"/>
      <c r="C177" s="230"/>
      <c r="D177" s="231" t="s">
        <v>213</v>
      </c>
      <c r="E177" s="232" t="s">
        <v>20</v>
      </c>
      <c r="F177" s="233" t="s">
        <v>225</v>
      </c>
      <c r="G177" s="230"/>
      <c r="H177" s="234">
        <v>3.08</v>
      </c>
      <c r="I177" s="235"/>
      <c r="J177" s="230"/>
      <c r="K177" s="230"/>
      <c r="L177" s="236"/>
      <c r="M177" s="237"/>
      <c r="N177" s="238"/>
      <c r="O177" s="238"/>
      <c r="P177" s="238"/>
      <c r="Q177" s="238"/>
      <c r="R177" s="238"/>
      <c r="S177" s="238"/>
      <c r="T177" s="239"/>
      <c r="AT177" s="240" t="s">
        <v>213</v>
      </c>
      <c r="AU177" s="240" t="s">
        <v>86</v>
      </c>
      <c r="AV177" s="14" t="s">
        <v>211</v>
      </c>
      <c r="AW177" s="14" t="s">
        <v>41</v>
      </c>
      <c r="AX177" s="14" t="s">
        <v>22</v>
      </c>
      <c r="AY177" s="240" t="s">
        <v>203</v>
      </c>
    </row>
    <row r="178" spans="2:65" s="1" customFormat="1" ht="31.5" customHeight="1" x14ac:dyDescent="0.3">
      <c r="B178" s="35"/>
      <c r="C178" s="194" t="s">
        <v>317</v>
      </c>
      <c r="D178" s="194" t="s">
        <v>206</v>
      </c>
      <c r="E178" s="195" t="s">
        <v>3019</v>
      </c>
      <c r="F178" s="196" t="s">
        <v>3020</v>
      </c>
      <c r="G178" s="197" t="s">
        <v>320</v>
      </c>
      <c r="H178" s="198">
        <v>24</v>
      </c>
      <c r="I178" s="199"/>
      <c r="J178" s="200">
        <f>ROUND(I178*H178,2)</f>
        <v>0</v>
      </c>
      <c r="K178" s="196" t="s">
        <v>210</v>
      </c>
      <c r="L178" s="55"/>
      <c r="M178" s="201" t="s">
        <v>20</v>
      </c>
      <c r="N178" s="202" t="s">
        <v>49</v>
      </c>
      <c r="O178" s="36"/>
      <c r="P178" s="203">
        <f>O178*H178</f>
        <v>0</v>
      </c>
      <c r="Q178" s="203">
        <v>3.0899999999999999E-3</v>
      </c>
      <c r="R178" s="203">
        <f>Q178*H178</f>
        <v>7.4160000000000004E-2</v>
      </c>
      <c r="S178" s="203">
        <v>0.126</v>
      </c>
      <c r="T178" s="204">
        <f>S178*H178</f>
        <v>3.024</v>
      </c>
      <c r="AR178" s="18" t="s">
        <v>211</v>
      </c>
      <c r="AT178" s="18" t="s">
        <v>206</v>
      </c>
      <c r="AU178" s="18" t="s">
        <v>86</v>
      </c>
      <c r="AY178" s="18" t="s">
        <v>203</v>
      </c>
      <c r="BE178" s="205">
        <f>IF(N178="základní",J178,0)</f>
        <v>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8" t="s">
        <v>22</v>
      </c>
      <c r="BK178" s="205">
        <f>ROUND(I178*H178,2)</f>
        <v>0</v>
      </c>
      <c r="BL178" s="18" t="s">
        <v>211</v>
      </c>
      <c r="BM178" s="18" t="s">
        <v>3166</v>
      </c>
    </row>
    <row r="179" spans="2:65" s="12" customFormat="1" x14ac:dyDescent="0.3">
      <c r="B179" s="206"/>
      <c r="C179" s="207"/>
      <c r="D179" s="208" t="s">
        <v>213</v>
      </c>
      <c r="E179" s="209" t="s">
        <v>20</v>
      </c>
      <c r="F179" s="210" t="s">
        <v>3167</v>
      </c>
      <c r="G179" s="207"/>
      <c r="H179" s="211" t="s">
        <v>20</v>
      </c>
      <c r="I179" s="212"/>
      <c r="J179" s="207"/>
      <c r="K179" s="207"/>
      <c r="L179" s="213"/>
      <c r="M179" s="214"/>
      <c r="N179" s="215"/>
      <c r="O179" s="215"/>
      <c r="P179" s="215"/>
      <c r="Q179" s="215"/>
      <c r="R179" s="215"/>
      <c r="S179" s="215"/>
      <c r="T179" s="216"/>
      <c r="AT179" s="217" t="s">
        <v>213</v>
      </c>
      <c r="AU179" s="217" t="s">
        <v>86</v>
      </c>
      <c r="AV179" s="12" t="s">
        <v>22</v>
      </c>
      <c r="AW179" s="12" t="s">
        <v>41</v>
      </c>
      <c r="AX179" s="12" t="s">
        <v>78</v>
      </c>
      <c r="AY179" s="217" t="s">
        <v>203</v>
      </c>
    </row>
    <row r="180" spans="2:65" s="12" customFormat="1" x14ac:dyDescent="0.3">
      <c r="B180" s="206"/>
      <c r="C180" s="207"/>
      <c r="D180" s="208" t="s">
        <v>213</v>
      </c>
      <c r="E180" s="209" t="s">
        <v>20</v>
      </c>
      <c r="F180" s="210" t="s">
        <v>3023</v>
      </c>
      <c r="G180" s="207"/>
      <c r="H180" s="211" t="s">
        <v>20</v>
      </c>
      <c r="I180" s="212"/>
      <c r="J180" s="207"/>
      <c r="K180" s="207"/>
      <c r="L180" s="213"/>
      <c r="M180" s="214"/>
      <c r="N180" s="215"/>
      <c r="O180" s="215"/>
      <c r="P180" s="215"/>
      <c r="Q180" s="215"/>
      <c r="R180" s="215"/>
      <c r="S180" s="215"/>
      <c r="T180" s="216"/>
      <c r="AT180" s="217" t="s">
        <v>213</v>
      </c>
      <c r="AU180" s="217" t="s">
        <v>86</v>
      </c>
      <c r="AV180" s="12" t="s">
        <v>22</v>
      </c>
      <c r="AW180" s="12" t="s">
        <v>41</v>
      </c>
      <c r="AX180" s="12" t="s">
        <v>78</v>
      </c>
      <c r="AY180" s="217" t="s">
        <v>203</v>
      </c>
    </row>
    <row r="181" spans="2:65" s="12" customFormat="1" x14ac:dyDescent="0.3">
      <c r="B181" s="206"/>
      <c r="C181" s="207"/>
      <c r="D181" s="208" t="s">
        <v>213</v>
      </c>
      <c r="E181" s="209" t="s">
        <v>20</v>
      </c>
      <c r="F181" s="210" t="s">
        <v>3010</v>
      </c>
      <c r="G181" s="207"/>
      <c r="H181" s="211" t="s">
        <v>20</v>
      </c>
      <c r="I181" s="212"/>
      <c r="J181" s="207"/>
      <c r="K181" s="207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213</v>
      </c>
      <c r="AU181" s="217" t="s">
        <v>86</v>
      </c>
      <c r="AV181" s="12" t="s">
        <v>22</v>
      </c>
      <c r="AW181" s="12" t="s">
        <v>41</v>
      </c>
      <c r="AX181" s="12" t="s">
        <v>78</v>
      </c>
      <c r="AY181" s="217" t="s">
        <v>203</v>
      </c>
    </row>
    <row r="182" spans="2:65" s="13" customFormat="1" x14ac:dyDescent="0.3">
      <c r="B182" s="218"/>
      <c r="C182" s="219"/>
      <c r="D182" s="208" t="s">
        <v>213</v>
      </c>
      <c r="E182" s="220" t="s">
        <v>20</v>
      </c>
      <c r="F182" s="221" t="s">
        <v>3168</v>
      </c>
      <c r="G182" s="219"/>
      <c r="H182" s="222">
        <v>24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213</v>
      </c>
      <c r="AU182" s="228" t="s">
        <v>86</v>
      </c>
      <c r="AV182" s="13" t="s">
        <v>86</v>
      </c>
      <c r="AW182" s="13" t="s">
        <v>41</v>
      </c>
      <c r="AX182" s="13" t="s">
        <v>78</v>
      </c>
      <c r="AY182" s="228" t="s">
        <v>203</v>
      </c>
    </row>
    <row r="183" spans="2:65" s="14" customFormat="1" x14ac:dyDescent="0.3">
      <c r="B183" s="229"/>
      <c r="C183" s="230"/>
      <c r="D183" s="231" t="s">
        <v>213</v>
      </c>
      <c r="E183" s="232" t="s">
        <v>20</v>
      </c>
      <c r="F183" s="233" t="s">
        <v>225</v>
      </c>
      <c r="G183" s="230"/>
      <c r="H183" s="234">
        <v>24</v>
      </c>
      <c r="I183" s="235"/>
      <c r="J183" s="230"/>
      <c r="K183" s="230"/>
      <c r="L183" s="236"/>
      <c r="M183" s="237"/>
      <c r="N183" s="238"/>
      <c r="O183" s="238"/>
      <c r="P183" s="238"/>
      <c r="Q183" s="238"/>
      <c r="R183" s="238"/>
      <c r="S183" s="238"/>
      <c r="T183" s="239"/>
      <c r="AT183" s="240" t="s">
        <v>213</v>
      </c>
      <c r="AU183" s="240" t="s">
        <v>86</v>
      </c>
      <c r="AV183" s="14" t="s">
        <v>211</v>
      </c>
      <c r="AW183" s="14" t="s">
        <v>41</v>
      </c>
      <c r="AX183" s="14" t="s">
        <v>22</v>
      </c>
      <c r="AY183" s="240" t="s">
        <v>203</v>
      </c>
    </row>
    <row r="184" spans="2:65" s="1" customFormat="1" ht="31.5" customHeight="1" x14ac:dyDescent="0.3">
      <c r="B184" s="35"/>
      <c r="C184" s="194" t="s">
        <v>8</v>
      </c>
      <c r="D184" s="194" t="s">
        <v>206</v>
      </c>
      <c r="E184" s="195" t="s">
        <v>3037</v>
      </c>
      <c r="F184" s="196" t="s">
        <v>3038</v>
      </c>
      <c r="G184" s="197" t="s">
        <v>209</v>
      </c>
      <c r="H184" s="198">
        <v>101.7</v>
      </c>
      <c r="I184" s="199"/>
      <c r="J184" s="200">
        <f>ROUND(I184*H184,2)</f>
        <v>0</v>
      </c>
      <c r="K184" s="196" t="s">
        <v>210</v>
      </c>
      <c r="L184" s="55"/>
      <c r="M184" s="201" t="s">
        <v>20</v>
      </c>
      <c r="N184" s="202" t="s">
        <v>49</v>
      </c>
      <c r="O184" s="36"/>
      <c r="P184" s="203">
        <f>O184*H184</f>
        <v>0</v>
      </c>
      <c r="Q184" s="203">
        <v>0</v>
      </c>
      <c r="R184" s="203">
        <f>Q184*H184</f>
        <v>0</v>
      </c>
      <c r="S184" s="203">
        <v>8.8999999999999996E-2</v>
      </c>
      <c r="T184" s="204">
        <f>S184*H184</f>
        <v>9.0512999999999995</v>
      </c>
      <c r="AR184" s="18" t="s">
        <v>211</v>
      </c>
      <c r="AT184" s="18" t="s">
        <v>206</v>
      </c>
      <c r="AU184" s="18" t="s">
        <v>86</v>
      </c>
      <c r="AY184" s="18" t="s">
        <v>203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8" t="s">
        <v>22</v>
      </c>
      <c r="BK184" s="205">
        <f>ROUND(I184*H184,2)</f>
        <v>0</v>
      </c>
      <c r="BL184" s="18" t="s">
        <v>211</v>
      </c>
      <c r="BM184" s="18" t="s">
        <v>3169</v>
      </c>
    </row>
    <row r="185" spans="2:65" s="12" customFormat="1" x14ac:dyDescent="0.3">
      <c r="B185" s="206"/>
      <c r="C185" s="207"/>
      <c r="D185" s="208" t="s">
        <v>213</v>
      </c>
      <c r="E185" s="209" t="s">
        <v>20</v>
      </c>
      <c r="F185" s="210" t="s">
        <v>3138</v>
      </c>
      <c r="G185" s="207"/>
      <c r="H185" s="211" t="s">
        <v>20</v>
      </c>
      <c r="I185" s="212"/>
      <c r="J185" s="207"/>
      <c r="K185" s="207"/>
      <c r="L185" s="213"/>
      <c r="M185" s="214"/>
      <c r="N185" s="215"/>
      <c r="O185" s="215"/>
      <c r="P185" s="215"/>
      <c r="Q185" s="215"/>
      <c r="R185" s="215"/>
      <c r="S185" s="215"/>
      <c r="T185" s="216"/>
      <c r="AT185" s="217" t="s">
        <v>213</v>
      </c>
      <c r="AU185" s="217" t="s">
        <v>86</v>
      </c>
      <c r="AV185" s="12" t="s">
        <v>22</v>
      </c>
      <c r="AW185" s="12" t="s">
        <v>41</v>
      </c>
      <c r="AX185" s="12" t="s">
        <v>78</v>
      </c>
      <c r="AY185" s="217" t="s">
        <v>203</v>
      </c>
    </row>
    <row r="186" spans="2:65" s="12" customFormat="1" x14ac:dyDescent="0.3">
      <c r="B186" s="206"/>
      <c r="C186" s="207"/>
      <c r="D186" s="208" t="s">
        <v>213</v>
      </c>
      <c r="E186" s="209" t="s">
        <v>20</v>
      </c>
      <c r="F186" s="210" t="s">
        <v>3040</v>
      </c>
      <c r="G186" s="207"/>
      <c r="H186" s="211" t="s">
        <v>20</v>
      </c>
      <c r="I186" s="212"/>
      <c r="J186" s="207"/>
      <c r="K186" s="207"/>
      <c r="L186" s="213"/>
      <c r="M186" s="214"/>
      <c r="N186" s="215"/>
      <c r="O186" s="215"/>
      <c r="P186" s="215"/>
      <c r="Q186" s="215"/>
      <c r="R186" s="215"/>
      <c r="S186" s="215"/>
      <c r="T186" s="216"/>
      <c r="AT186" s="217" t="s">
        <v>213</v>
      </c>
      <c r="AU186" s="217" t="s">
        <v>86</v>
      </c>
      <c r="AV186" s="12" t="s">
        <v>22</v>
      </c>
      <c r="AW186" s="12" t="s">
        <v>41</v>
      </c>
      <c r="AX186" s="12" t="s">
        <v>78</v>
      </c>
      <c r="AY186" s="217" t="s">
        <v>203</v>
      </c>
    </row>
    <row r="187" spans="2:65" s="13" customFormat="1" x14ac:dyDescent="0.3">
      <c r="B187" s="218"/>
      <c r="C187" s="219"/>
      <c r="D187" s="208" t="s">
        <v>213</v>
      </c>
      <c r="E187" s="220" t="s">
        <v>20</v>
      </c>
      <c r="F187" s="221" t="s">
        <v>3170</v>
      </c>
      <c r="G187" s="219"/>
      <c r="H187" s="222">
        <v>101.7</v>
      </c>
      <c r="I187" s="223"/>
      <c r="J187" s="219"/>
      <c r="K187" s="219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213</v>
      </c>
      <c r="AU187" s="228" t="s">
        <v>86</v>
      </c>
      <c r="AV187" s="13" t="s">
        <v>86</v>
      </c>
      <c r="AW187" s="13" t="s">
        <v>41</v>
      </c>
      <c r="AX187" s="13" t="s">
        <v>78</v>
      </c>
      <c r="AY187" s="228" t="s">
        <v>203</v>
      </c>
    </row>
    <row r="188" spans="2:65" s="14" customFormat="1" x14ac:dyDescent="0.3">
      <c r="B188" s="229"/>
      <c r="C188" s="230"/>
      <c r="D188" s="231" t="s">
        <v>213</v>
      </c>
      <c r="E188" s="232" t="s">
        <v>20</v>
      </c>
      <c r="F188" s="233" t="s">
        <v>225</v>
      </c>
      <c r="G188" s="230"/>
      <c r="H188" s="234">
        <v>101.7</v>
      </c>
      <c r="I188" s="235"/>
      <c r="J188" s="230"/>
      <c r="K188" s="230"/>
      <c r="L188" s="236"/>
      <c r="M188" s="237"/>
      <c r="N188" s="238"/>
      <c r="O188" s="238"/>
      <c r="P188" s="238"/>
      <c r="Q188" s="238"/>
      <c r="R188" s="238"/>
      <c r="S188" s="238"/>
      <c r="T188" s="239"/>
      <c r="AT188" s="240" t="s">
        <v>213</v>
      </c>
      <c r="AU188" s="240" t="s">
        <v>86</v>
      </c>
      <c r="AV188" s="14" t="s">
        <v>211</v>
      </c>
      <c r="AW188" s="14" t="s">
        <v>41</v>
      </c>
      <c r="AX188" s="14" t="s">
        <v>22</v>
      </c>
      <c r="AY188" s="240" t="s">
        <v>203</v>
      </c>
    </row>
    <row r="189" spans="2:65" s="1" customFormat="1" ht="22.5" customHeight="1" x14ac:dyDescent="0.3">
      <c r="B189" s="35"/>
      <c r="C189" s="194" t="s">
        <v>336</v>
      </c>
      <c r="D189" s="194" t="s">
        <v>206</v>
      </c>
      <c r="E189" s="195" t="s">
        <v>3042</v>
      </c>
      <c r="F189" s="196" t="s">
        <v>3043</v>
      </c>
      <c r="G189" s="197" t="s">
        <v>209</v>
      </c>
      <c r="H189" s="198">
        <v>2631.19</v>
      </c>
      <c r="I189" s="199"/>
      <c r="J189" s="200">
        <f>ROUND(I189*H189,2)</f>
        <v>0</v>
      </c>
      <c r="K189" s="196" t="s">
        <v>20</v>
      </c>
      <c r="L189" s="55"/>
      <c r="M189" s="201" t="s">
        <v>20</v>
      </c>
      <c r="N189" s="202" t="s">
        <v>49</v>
      </c>
      <c r="O189" s="36"/>
      <c r="P189" s="203">
        <f>O189*H189</f>
        <v>0</v>
      </c>
      <c r="Q189" s="203">
        <v>0</v>
      </c>
      <c r="R189" s="203">
        <f>Q189*H189</f>
        <v>0</v>
      </c>
      <c r="S189" s="203">
        <v>6.6E-3</v>
      </c>
      <c r="T189" s="204">
        <f>S189*H189</f>
        <v>17.365853999999999</v>
      </c>
      <c r="AR189" s="18" t="s">
        <v>211</v>
      </c>
      <c r="AT189" s="18" t="s">
        <v>206</v>
      </c>
      <c r="AU189" s="18" t="s">
        <v>86</v>
      </c>
      <c r="AY189" s="18" t="s">
        <v>203</v>
      </c>
      <c r="BE189" s="205">
        <f>IF(N189="základní",J189,0)</f>
        <v>0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8" t="s">
        <v>22</v>
      </c>
      <c r="BK189" s="205">
        <f>ROUND(I189*H189,2)</f>
        <v>0</v>
      </c>
      <c r="BL189" s="18" t="s">
        <v>211</v>
      </c>
      <c r="BM189" s="18" t="s">
        <v>3171</v>
      </c>
    </row>
    <row r="190" spans="2:65" s="12" customFormat="1" x14ac:dyDescent="0.3">
      <c r="B190" s="206"/>
      <c r="C190" s="207"/>
      <c r="D190" s="208" t="s">
        <v>213</v>
      </c>
      <c r="E190" s="209" t="s">
        <v>20</v>
      </c>
      <c r="F190" s="210" t="s">
        <v>3172</v>
      </c>
      <c r="G190" s="207"/>
      <c r="H190" s="211" t="s">
        <v>20</v>
      </c>
      <c r="I190" s="212"/>
      <c r="J190" s="207"/>
      <c r="K190" s="207"/>
      <c r="L190" s="213"/>
      <c r="M190" s="214"/>
      <c r="N190" s="215"/>
      <c r="O190" s="215"/>
      <c r="P190" s="215"/>
      <c r="Q190" s="215"/>
      <c r="R190" s="215"/>
      <c r="S190" s="215"/>
      <c r="T190" s="216"/>
      <c r="AT190" s="217" t="s">
        <v>213</v>
      </c>
      <c r="AU190" s="217" t="s">
        <v>86</v>
      </c>
      <c r="AV190" s="12" t="s">
        <v>22</v>
      </c>
      <c r="AW190" s="12" t="s">
        <v>41</v>
      </c>
      <c r="AX190" s="12" t="s">
        <v>78</v>
      </c>
      <c r="AY190" s="217" t="s">
        <v>203</v>
      </c>
    </row>
    <row r="191" spans="2:65" s="12" customFormat="1" x14ac:dyDescent="0.3">
      <c r="B191" s="206"/>
      <c r="C191" s="207"/>
      <c r="D191" s="208" t="s">
        <v>213</v>
      </c>
      <c r="E191" s="209" t="s">
        <v>20</v>
      </c>
      <c r="F191" s="210" t="s">
        <v>3046</v>
      </c>
      <c r="G191" s="207"/>
      <c r="H191" s="211" t="s">
        <v>20</v>
      </c>
      <c r="I191" s="212"/>
      <c r="J191" s="207"/>
      <c r="K191" s="207"/>
      <c r="L191" s="213"/>
      <c r="M191" s="214"/>
      <c r="N191" s="215"/>
      <c r="O191" s="215"/>
      <c r="P191" s="215"/>
      <c r="Q191" s="215"/>
      <c r="R191" s="215"/>
      <c r="S191" s="215"/>
      <c r="T191" s="216"/>
      <c r="AT191" s="217" t="s">
        <v>213</v>
      </c>
      <c r="AU191" s="217" t="s">
        <v>86</v>
      </c>
      <c r="AV191" s="12" t="s">
        <v>22</v>
      </c>
      <c r="AW191" s="12" t="s">
        <v>41</v>
      </c>
      <c r="AX191" s="12" t="s">
        <v>78</v>
      </c>
      <c r="AY191" s="217" t="s">
        <v>203</v>
      </c>
    </row>
    <row r="192" spans="2:65" s="12" customFormat="1" x14ac:dyDescent="0.3">
      <c r="B192" s="206"/>
      <c r="C192" s="207"/>
      <c r="D192" s="208" t="s">
        <v>213</v>
      </c>
      <c r="E192" s="209" t="s">
        <v>20</v>
      </c>
      <c r="F192" s="210" t="s">
        <v>3047</v>
      </c>
      <c r="G192" s="207"/>
      <c r="H192" s="211" t="s">
        <v>20</v>
      </c>
      <c r="I192" s="212"/>
      <c r="J192" s="207"/>
      <c r="K192" s="207"/>
      <c r="L192" s="213"/>
      <c r="M192" s="214"/>
      <c r="N192" s="215"/>
      <c r="O192" s="215"/>
      <c r="P192" s="215"/>
      <c r="Q192" s="215"/>
      <c r="R192" s="215"/>
      <c r="S192" s="215"/>
      <c r="T192" s="216"/>
      <c r="AT192" s="217" t="s">
        <v>213</v>
      </c>
      <c r="AU192" s="217" t="s">
        <v>86</v>
      </c>
      <c r="AV192" s="12" t="s">
        <v>22</v>
      </c>
      <c r="AW192" s="12" t="s">
        <v>41</v>
      </c>
      <c r="AX192" s="12" t="s">
        <v>78</v>
      </c>
      <c r="AY192" s="217" t="s">
        <v>203</v>
      </c>
    </row>
    <row r="193" spans="2:51" s="13" customFormat="1" x14ac:dyDescent="0.3">
      <c r="B193" s="218"/>
      <c r="C193" s="219"/>
      <c r="D193" s="208" t="s">
        <v>213</v>
      </c>
      <c r="E193" s="220" t="s">
        <v>20</v>
      </c>
      <c r="F193" s="221" t="s">
        <v>3173</v>
      </c>
      <c r="G193" s="219"/>
      <c r="H193" s="222">
        <v>394.2</v>
      </c>
      <c r="I193" s="223"/>
      <c r="J193" s="219"/>
      <c r="K193" s="219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213</v>
      </c>
      <c r="AU193" s="228" t="s">
        <v>86</v>
      </c>
      <c r="AV193" s="13" t="s">
        <v>86</v>
      </c>
      <c r="AW193" s="13" t="s">
        <v>41</v>
      </c>
      <c r="AX193" s="13" t="s">
        <v>78</v>
      </c>
      <c r="AY193" s="228" t="s">
        <v>203</v>
      </c>
    </row>
    <row r="194" spans="2:51" s="13" customFormat="1" x14ac:dyDescent="0.3">
      <c r="B194" s="218"/>
      <c r="C194" s="219"/>
      <c r="D194" s="208" t="s">
        <v>213</v>
      </c>
      <c r="E194" s="220" t="s">
        <v>20</v>
      </c>
      <c r="F194" s="221" t="s">
        <v>3174</v>
      </c>
      <c r="G194" s="219"/>
      <c r="H194" s="222">
        <v>-7.56</v>
      </c>
      <c r="I194" s="223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213</v>
      </c>
      <c r="AU194" s="228" t="s">
        <v>86</v>
      </c>
      <c r="AV194" s="13" t="s">
        <v>86</v>
      </c>
      <c r="AW194" s="13" t="s">
        <v>41</v>
      </c>
      <c r="AX194" s="13" t="s">
        <v>78</v>
      </c>
      <c r="AY194" s="228" t="s">
        <v>203</v>
      </c>
    </row>
    <row r="195" spans="2:51" s="12" customFormat="1" x14ac:dyDescent="0.3">
      <c r="B195" s="206"/>
      <c r="C195" s="207"/>
      <c r="D195" s="208" t="s">
        <v>213</v>
      </c>
      <c r="E195" s="209" t="s">
        <v>20</v>
      </c>
      <c r="F195" s="210" t="s">
        <v>3050</v>
      </c>
      <c r="G195" s="207"/>
      <c r="H195" s="211" t="s">
        <v>20</v>
      </c>
      <c r="I195" s="212"/>
      <c r="J195" s="207"/>
      <c r="K195" s="207"/>
      <c r="L195" s="213"/>
      <c r="M195" s="214"/>
      <c r="N195" s="215"/>
      <c r="O195" s="215"/>
      <c r="P195" s="215"/>
      <c r="Q195" s="215"/>
      <c r="R195" s="215"/>
      <c r="S195" s="215"/>
      <c r="T195" s="216"/>
      <c r="AT195" s="217" t="s">
        <v>213</v>
      </c>
      <c r="AU195" s="217" t="s">
        <v>86</v>
      </c>
      <c r="AV195" s="12" t="s">
        <v>22</v>
      </c>
      <c r="AW195" s="12" t="s">
        <v>41</v>
      </c>
      <c r="AX195" s="12" t="s">
        <v>78</v>
      </c>
      <c r="AY195" s="217" t="s">
        <v>203</v>
      </c>
    </row>
    <row r="196" spans="2:51" s="13" customFormat="1" x14ac:dyDescent="0.3">
      <c r="B196" s="218"/>
      <c r="C196" s="219"/>
      <c r="D196" s="208" t="s">
        <v>213</v>
      </c>
      <c r="E196" s="220" t="s">
        <v>20</v>
      </c>
      <c r="F196" s="221" t="s">
        <v>3175</v>
      </c>
      <c r="G196" s="219"/>
      <c r="H196" s="222">
        <v>376.6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213</v>
      </c>
      <c r="AU196" s="228" t="s">
        <v>86</v>
      </c>
      <c r="AV196" s="13" t="s">
        <v>86</v>
      </c>
      <c r="AW196" s="13" t="s">
        <v>41</v>
      </c>
      <c r="AX196" s="13" t="s">
        <v>78</v>
      </c>
      <c r="AY196" s="228" t="s">
        <v>203</v>
      </c>
    </row>
    <row r="197" spans="2:51" s="13" customFormat="1" x14ac:dyDescent="0.3">
      <c r="B197" s="218"/>
      <c r="C197" s="219"/>
      <c r="D197" s="208" t="s">
        <v>213</v>
      </c>
      <c r="E197" s="220" t="s">
        <v>20</v>
      </c>
      <c r="F197" s="221" t="s">
        <v>3176</v>
      </c>
      <c r="G197" s="219"/>
      <c r="H197" s="222">
        <v>-64.53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213</v>
      </c>
      <c r="AU197" s="228" t="s">
        <v>86</v>
      </c>
      <c r="AV197" s="13" t="s">
        <v>86</v>
      </c>
      <c r="AW197" s="13" t="s">
        <v>41</v>
      </c>
      <c r="AX197" s="13" t="s">
        <v>78</v>
      </c>
      <c r="AY197" s="228" t="s">
        <v>203</v>
      </c>
    </row>
    <row r="198" spans="2:51" s="12" customFormat="1" x14ac:dyDescent="0.3">
      <c r="B198" s="206"/>
      <c r="C198" s="207"/>
      <c r="D198" s="208" t="s">
        <v>213</v>
      </c>
      <c r="E198" s="209" t="s">
        <v>20</v>
      </c>
      <c r="F198" s="210" t="s">
        <v>3053</v>
      </c>
      <c r="G198" s="207"/>
      <c r="H198" s="211" t="s">
        <v>20</v>
      </c>
      <c r="I198" s="212"/>
      <c r="J198" s="207"/>
      <c r="K198" s="207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213</v>
      </c>
      <c r="AU198" s="217" t="s">
        <v>86</v>
      </c>
      <c r="AV198" s="12" t="s">
        <v>22</v>
      </c>
      <c r="AW198" s="12" t="s">
        <v>41</v>
      </c>
      <c r="AX198" s="12" t="s">
        <v>78</v>
      </c>
      <c r="AY198" s="217" t="s">
        <v>203</v>
      </c>
    </row>
    <row r="199" spans="2:51" s="13" customFormat="1" x14ac:dyDescent="0.3">
      <c r="B199" s="218"/>
      <c r="C199" s="219"/>
      <c r="D199" s="208" t="s">
        <v>213</v>
      </c>
      <c r="E199" s="220" t="s">
        <v>20</v>
      </c>
      <c r="F199" s="221" t="s">
        <v>3177</v>
      </c>
      <c r="G199" s="219"/>
      <c r="H199" s="222">
        <v>57.9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213</v>
      </c>
      <c r="AU199" s="228" t="s">
        <v>86</v>
      </c>
      <c r="AV199" s="13" t="s">
        <v>86</v>
      </c>
      <c r="AW199" s="13" t="s">
        <v>41</v>
      </c>
      <c r="AX199" s="13" t="s">
        <v>78</v>
      </c>
      <c r="AY199" s="228" t="s">
        <v>203</v>
      </c>
    </row>
    <row r="200" spans="2:51" s="12" customFormat="1" x14ac:dyDescent="0.3">
      <c r="B200" s="206"/>
      <c r="C200" s="207"/>
      <c r="D200" s="208" t="s">
        <v>213</v>
      </c>
      <c r="E200" s="209" t="s">
        <v>20</v>
      </c>
      <c r="F200" s="210" t="s">
        <v>3056</v>
      </c>
      <c r="G200" s="207"/>
      <c r="H200" s="211" t="s">
        <v>20</v>
      </c>
      <c r="I200" s="212"/>
      <c r="J200" s="207"/>
      <c r="K200" s="207"/>
      <c r="L200" s="213"/>
      <c r="M200" s="214"/>
      <c r="N200" s="215"/>
      <c r="O200" s="215"/>
      <c r="P200" s="215"/>
      <c r="Q200" s="215"/>
      <c r="R200" s="215"/>
      <c r="S200" s="215"/>
      <c r="T200" s="216"/>
      <c r="AT200" s="217" t="s">
        <v>213</v>
      </c>
      <c r="AU200" s="217" t="s">
        <v>86</v>
      </c>
      <c r="AV200" s="12" t="s">
        <v>22</v>
      </c>
      <c r="AW200" s="12" t="s">
        <v>41</v>
      </c>
      <c r="AX200" s="12" t="s">
        <v>78</v>
      </c>
      <c r="AY200" s="217" t="s">
        <v>203</v>
      </c>
    </row>
    <row r="201" spans="2:51" s="13" customFormat="1" x14ac:dyDescent="0.3">
      <c r="B201" s="218"/>
      <c r="C201" s="219"/>
      <c r="D201" s="208" t="s">
        <v>213</v>
      </c>
      <c r="E201" s="220" t="s">
        <v>20</v>
      </c>
      <c r="F201" s="221" t="s">
        <v>3178</v>
      </c>
      <c r="G201" s="219"/>
      <c r="H201" s="222">
        <v>577.4</v>
      </c>
      <c r="I201" s="223"/>
      <c r="J201" s="219"/>
      <c r="K201" s="219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213</v>
      </c>
      <c r="AU201" s="228" t="s">
        <v>86</v>
      </c>
      <c r="AV201" s="13" t="s">
        <v>86</v>
      </c>
      <c r="AW201" s="13" t="s">
        <v>41</v>
      </c>
      <c r="AX201" s="13" t="s">
        <v>78</v>
      </c>
      <c r="AY201" s="228" t="s">
        <v>203</v>
      </c>
    </row>
    <row r="202" spans="2:51" s="13" customFormat="1" x14ac:dyDescent="0.3">
      <c r="B202" s="218"/>
      <c r="C202" s="219"/>
      <c r="D202" s="208" t="s">
        <v>213</v>
      </c>
      <c r="E202" s="220" t="s">
        <v>20</v>
      </c>
      <c r="F202" s="221" t="s">
        <v>3179</v>
      </c>
      <c r="G202" s="219"/>
      <c r="H202" s="222">
        <v>-113.4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213</v>
      </c>
      <c r="AU202" s="228" t="s">
        <v>86</v>
      </c>
      <c r="AV202" s="13" t="s">
        <v>86</v>
      </c>
      <c r="AW202" s="13" t="s">
        <v>41</v>
      </c>
      <c r="AX202" s="13" t="s">
        <v>78</v>
      </c>
      <c r="AY202" s="228" t="s">
        <v>203</v>
      </c>
    </row>
    <row r="203" spans="2:51" s="12" customFormat="1" x14ac:dyDescent="0.3">
      <c r="B203" s="206"/>
      <c r="C203" s="207"/>
      <c r="D203" s="208" t="s">
        <v>213</v>
      </c>
      <c r="E203" s="209" t="s">
        <v>20</v>
      </c>
      <c r="F203" s="210" t="s">
        <v>3059</v>
      </c>
      <c r="G203" s="207"/>
      <c r="H203" s="211" t="s">
        <v>20</v>
      </c>
      <c r="I203" s="212"/>
      <c r="J203" s="207"/>
      <c r="K203" s="207"/>
      <c r="L203" s="213"/>
      <c r="M203" s="214"/>
      <c r="N203" s="215"/>
      <c r="O203" s="215"/>
      <c r="P203" s="215"/>
      <c r="Q203" s="215"/>
      <c r="R203" s="215"/>
      <c r="S203" s="215"/>
      <c r="T203" s="216"/>
      <c r="AT203" s="217" t="s">
        <v>213</v>
      </c>
      <c r="AU203" s="217" t="s">
        <v>86</v>
      </c>
      <c r="AV203" s="12" t="s">
        <v>22</v>
      </c>
      <c r="AW203" s="12" t="s">
        <v>41</v>
      </c>
      <c r="AX203" s="12" t="s">
        <v>78</v>
      </c>
      <c r="AY203" s="217" t="s">
        <v>203</v>
      </c>
    </row>
    <row r="204" spans="2:51" s="13" customFormat="1" x14ac:dyDescent="0.3">
      <c r="B204" s="218"/>
      <c r="C204" s="219"/>
      <c r="D204" s="208" t="s">
        <v>213</v>
      </c>
      <c r="E204" s="220" t="s">
        <v>20</v>
      </c>
      <c r="F204" s="221" t="s">
        <v>3180</v>
      </c>
      <c r="G204" s="219"/>
      <c r="H204" s="222">
        <v>124.2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213</v>
      </c>
      <c r="AU204" s="228" t="s">
        <v>86</v>
      </c>
      <c r="AV204" s="13" t="s">
        <v>86</v>
      </c>
      <c r="AW204" s="13" t="s">
        <v>41</v>
      </c>
      <c r="AX204" s="13" t="s">
        <v>78</v>
      </c>
      <c r="AY204" s="228" t="s">
        <v>203</v>
      </c>
    </row>
    <row r="205" spans="2:51" s="12" customFormat="1" x14ac:dyDescent="0.3">
      <c r="B205" s="206"/>
      <c r="C205" s="207"/>
      <c r="D205" s="208" t="s">
        <v>213</v>
      </c>
      <c r="E205" s="209" t="s">
        <v>20</v>
      </c>
      <c r="F205" s="210" t="s">
        <v>3062</v>
      </c>
      <c r="G205" s="207"/>
      <c r="H205" s="211" t="s">
        <v>20</v>
      </c>
      <c r="I205" s="212"/>
      <c r="J205" s="207"/>
      <c r="K205" s="207"/>
      <c r="L205" s="213"/>
      <c r="M205" s="214"/>
      <c r="N205" s="215"/>
      <c r="O205" s="215"/>
      <c r="P205" s="215"/>
      <c r="Q205" s="215"/>
      <c r="R205" s="215"/>
      <c r="S205" s="215"/>
      <c r="T205" s="216"/>
      <c r="AT205" s="217" t="s">
        <v>213</v>
      </c>
      <c r="AU205" s="217" t="s">
        <v>86</v>
      </c>
      <c r="AV205" s="12" t="s">
        <v>22</v>
      </c>
      <c r="AW205" s="12" t="s">
        <v>41</v>
      </c>
      <c r="AX205" s="12" t="s">
        <v>78</v>
      </c>
      <c r="AY205" s="217" t="s">
        <v>203</v>
      </c>
    </row>
    <row r="206" spans="2:51" s="13" customFormat="1" x14ac:dyDescent="0.3">
      <c r="B206" s="218"/>
      <c r="C206" s="219"/>
      <c r="D206" s="208" t="s">
        <v>213</v>
      </c>
      <c r="E206" s="220" t="s">
        <v>20</v>
      </c>
      <c r="F206" s="221" t="s">
        <v>3181</v>
      </c>
      <c r="G206" s="219"/>
      <c r="H206" s="222">
        <v>106.2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213</v>
      </c>
      <c r="AU206" s="228" t="s">
        <v>86</v>
      </c>
      <c r="AV206" s="13" t="s">
        <v>86</v>
      </c>
      <c r="AW206" s="13" t="s">
        <v>41</v>
      </c>
      <c r="AX206" s="13" t="s">
        <v>78</v>
      </c>
      <c r="AY206" s="228" t="s">
        <v>203</v>
      </c>
    </row>
    <row r="207" spans="2:51" s="12" customFormat="1" x14ac:dyDescent="0.3">
      <c r="B207" s="206"/>
      <c r="C207" s="207"/>
      <c r="D207" s="208" t="s">
        <v>213</v>
      </c>
      <c r="E207" s="209" t="s">
        <v>20</v>
      </c>
      <c r="F207" s="210" t="s">
        <v>3065</v>
      </c>
      <c r="G207" s="207"/>
      <c r="H207" s="211" t="s">
        <v>20</v>
      </c>
      <c r="I207" s="212"/>
      <c r="J207" s="207"/>
      <c r="K207" s="207"/>
      <c r="L207" s="213"/>
      <c r="M207" s="214"/>
      <c r="N207" s="215"/>
      <c r="O207" s="215"/>
      <c r="P207" s="215"/>
      <c r="Q207" s="215"/>
      <c r="R207" s="215"/>
      <c r="S207" s="215"/>
      <c r="T207" s="216"/>
      <c r="AT207" s="217" t="s">
        <v>213</v>
      </c>
      <c r="AU207" s="217" t="s">
        <v>86</v>
      </c>
      <c r="AV207" s="12" t="s">
        <v>22</v>
      </c>
      <c r="AW207" s="12" t="s">
        <v>41</v>
      </c>
      <c r="AX207" s="12" t="s">
        <v>78</v>
      </c>
      <c r="AY207" s="217" t="s">
        <v>203</v>
      </c>
    </row>
    <row r="208" spans="2:51" s="13" customFormat="1" x14ac:dyDescent="0.3">
      <c r="B208" s="218"/>
      <c r="C208" s="219"/>
      <c r="D208" s="208" t="s">
        <v>213</v>
      </c>
      <c r="E208" s="220" t="s">
        <v>20</v>
      </c>
      <c r="F208" s="221" t="s">
        <v>3182</v>
      </c>
      <c r="G208" s="219"/>
      <c r="H208" s="222">
        <v>539.70000000000005</v>
      </c>
      <c r="I208" s="223"/>
      <c r="J208" s="219"/>
      <c r="K208" s="219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213</v>
      </c>
      <c r="AU208" s="228" t="s">
        <v>86</v>
      </c>
      <c r="AV208" s="13" t="s">
        <v>86</v>
      </c>
      <c r="AW208" s="13" t="s">
        <v>41</v>
      </c>
      <c r="AX208" s="13" t="s">
        <v>78</v>
      </c>
      <c r="AY208" s="228" t="s">
        <v>203</v>
      </c>
    </row>
    <row r="209" spans="2:65" s="13" customFormat="1" x14ac:dyDescent="0.3">
      <c r="B209" s="218"/>
      <c r="C209" s="219"/>
      <c r="D209" s="208" t="s">
        <v>213</v>
      </c>
      <c r="E209" s="220" t="s">
        <v>20</v>
      </c>
      <c r="F209" s="221" t="s">
        <v>3183</v>
      </c>
      <c r="G209" s="219"/>
      <c r="H209" s="222">
        <v>-113.94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213</v>
      </c>
      <c r="AU209" s="228" t="s">
        <v>86</v>
      </c>
      <c r="AV209" s="13" t="s">
        <v>86</v>
      </c>
      <c r="AW209" s="13" t="s">
        <v>41</v>
      </c>
      <c r="AX209" s="13" t="s">
        <v>78</v>
      </c>
      <c r="AY209" s="228" t="s">
        <v>203</v>
      </c>
    </row>
    <row r="210" spans="2:65" s="12" customFormat="1" x14ac:dyDescent="0.3">
      <c r="B210" s="206"/>
      <c r="C210" s="207"/>
      <c r="D210" s="208" t="s">
        <v>213</v>
      </c>
      <c r="E210" s="209" t="s">
        <v>20</v>
      </c>
      <c r="F210" s="210" t="s">
        <v>3067</v>
      </c>
      <c r="G210" s="207"/>
      <c r="H210" s="211" t="s">
        <v>20</v>
      </c>
      <c r="I210" s="212"/>
      <c r="J210" s="207"/>
      <c r="K210" s="207"/>
      <c r="L210" s="213"/>
      <c r="M210" s="214"/>
      <c r="N210" s="215"/>
      <c r="O210" s="215"/>
      <c r="P210" s="215"/>
      <c r="Q210" s="215"/>
      <c r="R210" s="215"/>
      <c r="S210" s="215"/>
      <c r="T210" s="216"/>
      <c r="AT210" s="217" t="s">
        <v>213</v>
      </c>
      <c r="AU210" s="217" t="s">
        <v>86</v>
      </c>
      <c r="AV210" s="12" t="s">
        <v>22</v>
      </c>
      <c r="AW210" s="12" t="s">
        <v>41</v>
      </c>
      <c r="AX210" s="12" t="s">
        <v>78</v>
      </c>
      <c r="AY210" s="217" t="s">
        <v>203</v>
      </c>
    </row>
    <row r="211" spans="2:65" s="13" customFormat="1" x14ac:dyDescent="0.3">
      <c r="B211" s="218"/>
      <c r="C211" s="219"/>
      <c r="D211" s="208" t="s">
        <v>213</v>
      </c>
      <c r="E211" s="220" t="s">
        <v>20</v>
      </c>
      <c r="F211" s="221" t="s">
        <v>3184</v>
      </c>
      <c r="G211" s="219"/>
      <c r="H211" s="222">
        <v>139.30000000000001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213</v>
      </c>
      <c r="AU211" s="228" t="s">
        <v>86</v>
      </c>
      <c r="AV211" s="13" t="s">
        <v>86</v>
      </c>
      <c r="AW211" s="13" t="s">
        <v>41</v>
      </c>
      <c r="AX211" s="13" t="s">
        <v>78</v>
      </c>
      <c r="AY211" s="228" t="s">
        <v>203</v>
      </c>
    </row>
    <row r="212" spans="2:65" s="12" customFormat="1" x14ac:dyDescent="0.3">
      <c r="B212" s="206"/>
      <c r="C212" s="207"/>
      <c r="D212" s="208" t="s">
        <v>213</v>
      </c>
      <c r="E212" s="209" t="s">
        <v>20</v>
      </c>
      <c r="F212" s="210" t="s">
        <v>3070</v>
      </c>
      <c r="G212" s="207"/>
      <c r="H212" s="211" t="s">
        <v>20</v>
      </c>
      <c r="I212" s="212"/>
      <c r="J212" s="207"/>
      <c r="K212" s="207"/>
      <c r="L212" s="213"/>
      <c r="M212" s="214"/>
      <c r="N212" s="215"/>
      <c r="O212" s="215"/>
      <c r="P212" s="215"/>
      <c r="Q212" s="215"/>
      <c r="R212" s="215"/>
      <c r="S212" s="215"/>
      <c r="T212" s="216"/>
      <c r="AT212" s="217" t="s">
        <v>213</v>
      </c>
      <c r="AU212" s="217" t="s">
        <v>86</v>
      </c>
      <c r="AV212" s="12" t="s">
        <v>22</v>
      </c>
      <c r="AW212" s="12" t="s">
        <v>41</v>
      </c>
      <c r="AX212" s="12" t="s">
        <v>78</v>
      </c>
      <c r="AY212" s="217" t="s">
        <v>203</v>
      </c>
    </row>
    <row r="213" spans="2:65" s="13" customFormat="1" x14ac:dyDescent="0.3">
      <c r="B213" s="218"/>
      <c r="C213" s="219"/>
      <c r="D213" s="208" t="s">
        <v>213</v>
      </c>
      <c r="E213" s="220" t="s">
        <v>20</v>
      </c>
      <c r="F213" s="221" t="s">
        <v>3185</v>
      </c>
      <c r="G213" s="219"/>
      <c r="H213" s="222">
        <v>375.6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213</v>
      </c>
      <c r="AU213" s="228" t="s">
        <v>86</v>
      </c>
      <c r="AV213" s="13" t="s">
        <v>86</v>
      </c>
      <c r="AW213" s="13" t="s">
        <v>41</v>
      </c>
      <c r="AX213" s="13" t="s">
        <v>78</v>
      </c>
      <c r="AY213" s="228" t="s">
        <v>203</v>
      </c>
    </row>
    <row r="214" spans="2:65" s="13" customFormat="1" x14ac:dyDescent="0.3">
      <c r="B214" s="218"/>
      <c r="C214" s="219"/>
      <c r="D214" s="208" t="s">
        <v>213</v>
      </c>
      <c r="E214" s="220" t="s">
        <v>20</v>
      </c>
      <c r="F214" s="221" t="s">
        <v>3186</v>
      </c>
      <c r="G214" s="219"/>
      <c r="H214" s="222">
        <v>-23.28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213</v>
      </c>
      <c r="AU214" s="228" t="s">
        <v>86</v>
      </c>
      <c r="AV214" s="13" t="s">
        <v>86</v>
      </c>
      <c r="AW214" s="13" t="s">
        <v>41</v>
      </c>
      <c r="AX214" s="13" t="s">
        <v>78</v>
      </c>
      <c r="AY214" s="228" t="s">
        <v>203</v>
      </c>
    </row>
    <row r="215" spans="2:65" s="12" customFormat="1" x14ac:dyDescent="0.3">
      <c r="B215" s="206"/>
      <c r="C215" s="207"/>
      <c r="D215" s="208" t="s">
        <v>213</v>
      </c>
      <c r="E215" s="209" t="s">
        <v>20</v>
      </c>
      <c r="F215" s="210" t="s">
        <v>3073</v>
      </c>
      <c r="G215" s="207"/>
      <c r="H215" s="211" t="s">
        <v>20</v>
      </c>
      <c r="I215" s="212"/>
      <c r="J215" s="207"/>
      <c r="K215" s="207"/>
      <c r="L215" s="213"/>
      <c r="M215" s="214"/>
      <c r="N215" s="215"/>
      <c r="O215" s="215"/>
      <c r="P215" s="215"/>
      <c r="Q215" s="215"/>
      <c r="R215" s="215"/>
      <c r="S215" s="215"/>
      <c r="T215" s="216"/>
      <c r="AT215" s="217" t="s">
        <v>213</v>
      </c>
      <c r="AU215" s="217" t="s">
        <v>86</v>
      </c>
      <c r="AV215" s="12" t="s">
        <v>22</v>
      </c>
      <c r="AW215" s="12" t="s">
        <v>41</v>
      </c>
      <c r="AX215" s="12" t="s">
        <v>78</v>
      </c>
      <c r="AY215" s="217" t="s">
        <v>203</v>
      </c>
    </row>
    <row r="216" spans="2:65" s="13" customFormat="1" x14ac:dyDescent="0.3">
      <c r="B216" s="218"/>
      <c r="C216" s="219"/>
      <c r="D216" s="208" t="s">
        <v>213</v>
      </c>
      <c r="E216" s="220" t="s">
        <v>20</v>
      </c>
      <c r="F216" s="221" t="s">
        <v>3187</v>
      </c>
      <c r="G216" s="219"/>
      <c r="H216" s="222">
        <v>161.6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213</v>
      </c>
      <c r="AU216" s="228" t="s">
        <v>86</v>
      </c>
      <c r="AV216" s="13" t="s">
        <v>86</v>
      </c>
      <c r="AW216" s="13" t="s">
        <v>41</v>
      </c>
      <c r="AX216" s="13" t="s">
        <v>78</v>
      </c>
      <c r="AY216" s="228" t="s">
        <v>203</v>
      </c>
    </row>
    <row r="217" spans="2:65" s="12" customFormat="1" x14ac:dyDescent="0.3">
      <c r="B217" s="206"/>
      <c r="C217" s="207"/>
      <c r="D217" s="208" t="s">
        <v>213</v>
      </c>
      <c r="E217" s="209" t="s">
        <v>20</v>
      </c>
      <c r="F217" s="210" t="s">
        <v>3076</v>
      </c>
      <c r="G217" s="207"/>
      <c r="H217" s="211" t="s">
        <v>20</v>
      </c>
      <c r="I217" s="212"/>
      <c r="J217" s="207"/>
      <c r="K217" s="207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213</v>
      </c>
      <c r="AU217" s="217" t="s">
        <v>86</v>
      </c>
      <c r="AV217" s="12" t="s">
        <v>22</v>
      </c>
      <c r="AW217" s="12" t="s">
        <v>41</v>
      </c>
      <c r="AX217" s="12" t="s">
        <v>78</v>
      </c>
      <c r="AY217" s="217" t="s">
        <v>203</v>
      </c>
    </row>
    <row r="218" spans="2:65" s="13" customFormat="1" x14ac:dyDescent="0.3">
      <c r="B218" s="218"/>
      <c r="C218" s="219"/>
      <c r="D218" s="208" t="s">
        <v>213</v>
      </c>
      <c r="E218" s="220" t="s">
        <v>20</v>
      </c>
      <c r="F218" s="221" t="s">
        <v>3188</v>
      </c>
      <c r="G218" s="219"/>
      <c r="H218" s="222">
        <v>101.2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213</v>
      </c>
      <c r="AU218" s="228" t="s">
        <v>86</v>
      </c>
      <c r="AV218" s="13" t="s">
        <v>86</v>
      </c>
      <c r="AW218" s="13" t="s">
        <v>41</v>
      </c>
      <c r="AX218" s="13" t="s">
        <v>78</v>
      </c>
      <c r="AY218" s="228" t="s">
        <v>203</v>
      </c>
    </row>
    <row r="219" spans="2:65" s="14" customFormat="1" x14ac:dyDescent="0.3">
      <c r="B219" s="229"/>
      <c r="C219" s="230"/>
      <c r="D219" s="208" t="s">
        <v>213</v>
      </c>
      <c r="E219" s="241" t="s">
        <v>20</v>
      </c>
      <c r="F219" s="242" t="s">
        <v>225</v>
      </c>
      <c r="G219" s="230"/>
      <c r="H219" s="243">
        <v>2631.19</v>
      </c>
      <c r="I219" s="235"/>
      <c r="J219" s="230"/>
      <c r="K219" s="230"/>
      <c r="L219" s="236"/>
      <c r="M219" s="237"/>
      <c r="N219" s="238"/>
      <c r="O219" s="238"/>
      <c r="P219" s="238"/>
      <c r="Q219" s="238"/>
      <c r="R219" s="238"/>
      <c r="S219" s="238"/>
      <c r="T219" s="239"/>
      <c r="AT219" s="240" t="s">
        <v>213</v>
      </c>
      <c r="AU219" s="240" t="s">
        <v>86</v>
      </c>
      <c r="AV219" s="14" t="s">
        <v>211</v>
      </c>
      <c r="AW219" s="14" t="s">
        <v>41</v>
      </c>
      <c r="AX219" s="14" t="s">
        <v>22</v>
      </c>
      <c r="AY219" s="240" t="s">
        <v>203</v>
      </c>
    </row>
    <row r="220" spans="2:65" s="11" customFormat="1" ht="29.85" customHeight="1" x14ac:dyDescent="0.3">
      <c r="B220" s="177"/>
      <c r="C220" s="178"/>
      <c r="D220" s="191" t="s">
        <v>77</v>
      </c>
      <c r="E220" s="192" t="s">
        <v>334</v>
      </c>
      <c r="F220" s="192" t="s">
        <v>335</v>
      </c>
      <c r="G220" s="178"/>
      <c r="H220" s="178"/>
      <c r="I220" s="181"/>
      <c r="J220" s="193">
        <f>BK220</f>
        <v>0</v>
      </c>
      <c r="K220" s="178"/>
      <c r="L220" s="183"/>
      <c r="M220" s="184"/>
      <c r="N220" s="185"/>
      <c r="O220" s="185"/>
      <c r="P220" s="186">
        <f>SUM(P221:P225)</f>
        <v>0</v>
      </c>
      <c r="Q220" s="185"/>
      <c r="R220" s="186">
        <f>SUM(R221:R225)</f>
        <v>0</v>
      </c>
      <c r="S220" s="185"/>
      <c r="T220" s="187">
        <f>SUM(T221:T225)</f>
        <v>0</v>
      </c>
      <c r="AR220" s="188" t="s">
        <v>22</v>
      </c>
      <c r="AT220" s="189" t="s">
        <v>77</v>
      </c>
      <c r="AU220" s="189" t="s">
        <v>22</v>
      </c>
      <c r="AY220" s="188" t="s">
        <v>203</v>
      </c>
      <c r="BK220" s="190">
        <f>SUM(BK221:BK225)</f>
        <v>0</v>
      </c>
    </row>
    <row r="221" spans="2:65" s="1" customFormat="1" ht="31.5" customHeight="1" x14ac:dyDescent="0.3">
      <c r="B221" s="35"/>
      <c r="C221" s="194" t="s">
        <v>340</v>
      </c>
      <c r="D221" s="194" t="s">
        <v>206</v>
      </c>
      <c r="E221" s="195" t="s">
        <v>337</v>
      </c>
      <c r="F221" s="196" t="s">
        <v>338</v>
      </c>
      <c r="G221" s="197" t="s">
        <v>301</v>
      </c>
      <c r="H221" s="198">
        <v>47.37</v>
      </c>
      <c r="I221" s="199"/>
      <c r="J221" s="200">
        <f>ROUND(I221*H221,2)</f>
        <v>0</v>
      </c>
      <c r="K221" s="196" t="s">
        <v>210</v>
      </c>
      <c r="L221" s="55"/>
      <c r="M221" s="201" t="s">
        <v>20</v>
      </c>
      <c r="N221" s="202" t="s">
        <v>49</v>
      </c>
      <c r="O221" s="36"/>
      <c r="P221" s="203">
        <f>O221*H221</f>
        <v>0</v>
      </c>
      <c r="Q221" s="203">
        <v>0</v>
      </c>
      <c r="R221" s="203">
        <f>Q221*H221</f>
        <v>0</v>
      </c>
      <c r="S221" s="203">
        <v>0</v>
      </c>
      <c r="T221" s="204">
        <f>S221*H221</f>
        <v>0</v>
      </c>
      <c r="AR221" s="18" t="s">
        <v>211</v>
      </c>
      <c r="AT221" s="18" t="s">
        <v>206</v>
      </c>
      <c r="AU221" s="18" t="s">
        <v>86</v>
      </c>
      <c r="AY221" s="18" t="s">
        <v>203</v>
      </c>
      <c r="BE221" s="205">
        <f>IF(N221="základní",J221,0)</f>
        <v>0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8" t="s">
        <v>22</v>
      </c>
      <c r="BK221" s="205">
        <f>ROUND(I221*H221,2)</f>
        <v>0</v>
      </c>
      <c r="BL221" s="18" t="s">
        <v>211</v>
      </c>
      <c r="BM221" s="18" t="s">
        <v>3189</v>
      </c>
    </row>
    <row r="222" spans="2:65" s="1" customFormat="1" ht="31.5" customHeight="1" x14ac:dyDescent="0.3">
      <c r="B222" s="35"/>
      <c r="C222" s="194" t="s">
        <v>344</v>
      </c>
      <c r="D222" s="194" t="s">
        <v>206</v>
      </c>
      <c r="E222" s="195" t="s">
        <v>345</v>
      </c>
      <c r="F222" s="196" t="s">
        <v>346</v>
      </c>
      <c r="G222" s="197" t="s">
        <v>301</v>
      </c>
      <c r="H222" s="198">
        <v>47.37</v>
      </c>
      <c r="I222" s="199"/>
      <c r="J222" s="200">
        <f>ROUND(I222*H222,2)</f>
        <v>0</v>
      </c>
      <c r="K222" s="196" t="s">
        <v>210</v>
      </c>
      <c r="L222" s="55"/>
      <c r="M222" s="201" t="s">
        <v>20</v>
      </c>
      <c r="N222" s="202" t="s">
        <v>49</v>
      </c>
      <c r="O222" s="36"/>
      <c r="P222" s="203">
        <f>O222*H222</f>
        <v>0</v>
      </c>
      <c r="Q222" s="203">
        <v>0</v>
      </c>
      <c r="R222" s="203">
        <f>Q222*H222</f>
        <v>0</v>
      </c>
      <c r="S222" s="203">
        <v>0</v>
      </c>
      <c r="T222" s="204">
        <f>S222*H222</f>
        <v>0</v>
      </c>
      <c r="AR222" s="18" t="s">
        <v>211</v>
      </c>
      <c r="AT222" s="18" t="s">
        <v>206</v>
      </c>
      <c r="AU222" s="18" t="s">
        <v>86</v>
      </c>
      <c r="AY222" s="18" t="s">
        <v>203</v>
      </c>
      <c r="BE222" s="205">
        <f>IF(N222="základní",J222,0)</f>
        <v>0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8" t="s">
        <v>22</v>
      </c>
      <c r="BK222" s="205">
        <f>ROUND(I222*H222,2)</f>
        <v>0</v>
      </c>
      <c r="BL222" s="18" t="s">
        <v>211</v>
      </c>
      <c r="BM222" s="18" t="s">
        <v>3190</v>
      </c>
    </row>
    <row r="223" spans="2:65" s="1" customFormat="1" ht="31.5" customHeight="1" x14ac:dyDescent="0.3">
      <c r="B223" s="35"/>
      <c r="C223" s="194" t="s">
        <v>348</v>
      </c>
      <c r="D223" s="194" t="s">
        <v>206</v>
      </c>
      <c r="E223" s="195" t="s">
        <v>349</v>
      </c>
      <c r="F223" s="196" t="s">
        <v>350</v>
      </c>
      <c r="G223" s="197" t="s">
        <v>301</v>
      </c>
      <c r="H223" s="198">
        <v>1515.84</v>
      </c>
      <c r="I223" s="199"/>
      <c r="J223" s="200">
        <f>ROUND(I223*H223,2)</f>
        <v>0</v>
      </c>
      <c r="K223" s="196" t="s">
        <v>210</v>
      </c>
      <c r="L223" s="55"/>
      <c r="M223" s="201" t="s">
        <v>20</v>
      </c>
      <c r="N223" s="202" t="s">
        <v>49</v>
      </c>
      <c r="O223" s="36"/>
      <c r="P223" s="203">
        <f>O223*H223</f>
        <v>0</v>
      </c>
      <c r="Q223" s="203">
        <v>0</v>
      </c>
      <c r="R223" s="203">
        <f>Q223*H223</f>
        <v>0</v>
      </c>
      <c r="S223" s="203">
        <v>0</v>
      </c>
      <c r="T223" s="204">
        <f>S223*H223</f>
        <v>0</v>
      </c>
      <c r="AR223" s="18" t="s">
        <v>211</v>
      </c>
      <c r="AT223" s="18" t="s">
        <v>206</v>
      </c>
      <c r="AU223" s="18" t="s">
        <v>86</v>
      </c>
      <c r="AY223" s="18" t="s">
        <v>203</v>
      </c>
      <c r="BE223" s="205">
        <f>IF(N223="základní",J223,0)</f>
        <v>0</v>
      </c>
      <c r="BF223" s="205">
        <f>IF(N223="snížená",J223,0)</f>
        <v>0</v>
      </c>
      <c r="BG223" s="205">
        <f>IF(N223="zákl. přenesená",J223,0)</f>
        <v>0</v>
      </c>
      <c r="BH223" s="205">
        <f>IF(N223="sníž. přenesená",J223,0)</f>
        <v>0</v>
      </c>
      <c r="BI223" s="205">
        <f>IF(N223="nulová",J223,0)</f>
        <v>0</v>
      </c>
      <c r="BJ223" s="18" t="s">
        <v>22</v>
      </c>
      <c r="BK223" s="205">
        <f>ROUND(I223*H223,2)</f>
        <v>0</v>
      </c>
      <c r="BL223" s="18" t="s">
        <v>211</v>
      </c>
      <c r="BM223" s="18" t="s">
        <v>3191</v>
      </c>
    </row>
    <row r="224" spans="2:65" s="13" customFormat="1" x14ac:dyDescent="0.3">
      <c r="B224" s="218"/>
      <c r="C224" s="219"/>
      <c r="D224" s="231" t="s">
        <v>213</v>
      </c>
      <c r="E224" s="219"/>
      <c r="F224" s="244" t="s">
        <v>3192</v>
      </c>
      <c r="G224" s="219"/>
      <c r="H224" s="245">
        <v>1515.84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213</v>
      </c>
      <c r="AU224" s="228" t="s">
        <v>86</v>
      </c>
      <c r="AV224" s="13" t="s">
        <v>86</v>
      </c>
      <c r="AW224" s="13" t="s">
        <v>4</v>
      </c>
      <c r="AX224" s="13" t="s">
        <v>22</v>
      </c>
      <c r="AY224" s="228" t="s">
        <v>203</v>
      </c>
    </row>
    <row r="225" spans="2:65" s="1" customFormat="1" ht="22.5" customHeight="1" x14ac:dyDescent="0.3">
      <c r="B225" s="35"/>
      <c r="C225" s="194" t="s">
        <v>353</v>
      </c>
      <c r="D225" s="194" t="s">
        <v>206</v>
      </c>
      <c r="E225" s="195" t="s">
        <v>3086</v>
      </c>
      <c r="F225" s="196" t="s">
        <v>3087</v>
      </c>
      <c r="G225" s="197" t="s">
        <v>301</v>
      </c>
      <c r="H225" s="198">
        <v>47.37</v>
      </c>
      <c r="I225" s="199"/>
      <c r="J225" s="200">
        <f>ROUND(I225*H225,2)</f>
        <v>0</v>
      </c>
      <c r="K225" s="196" t="s">
        <v>20</v>
      </c>
      <c r="L225" s="55"/>
      <c r="M225" s="201" t="s">
        <v>20</v>
      </c>
      <c r="N225" s="202" t="s">
        <v>49</v>
      </c>
      <c r="O225" s="36"/>
      <c r="P225" s="203">
        <f>O225*H225</f>
        <v>0</v>
      </c>
      <c r="Q225" s="203">
        <v>0</v>
      </c>
      <c r="R225" s="203">
        <f>Q225*H225</f>
        <v>0</v>
      </c>
      <c r="S225" s="203">
        <v>0</v>
      </c>
      <c r="T225" s="204">
        <f>S225*H225</f>
        <v>0</v>
      </c>
      <c r="AR225" s="18" t="s">
        <v>211</v>
      </c>
      <c r="AT225" s="18" t="s">
        <v>206</v>
      </c>
      <c r="AU225" s="18" t="s">
        <v>86</v>
      </c>
      <c r="AY225" s="18" t="s">
        <v>203</v>
      </c>
      <c r="BE225" s="205">
        <f>IF(N225="základní",J225,0)</f>
        <v>0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8" t="s">
        <v>22</v>
      </c>
      <c r="BK225" s="205">
        <f>ROUND(I225*H225,2)</f>
        <v>0</v>
      </c>
      <c r="BL225" s="18" t="s">
        <v>211</v>
      </c>
      <c r="BM225" s="18" t="s">
        <v>3193</v>
      </c>
    </row>
    <row r="226" spans="2:65" s="11" customFormat="1" ht="29.85" customHeight="1" x14ac:dyDescent="0.3">
      <c r="B226" s="177"/>
      <c r="C226" s="178"/>
      <c r="D226" s="191" t="s">
        <v>77</v>
      </c>
      <c r="E226" s="192" t="s">
        <v>746</v>
      </c>
      <c r="F226" s="192" t="s">
        <v>747</v>
      </c>
      <c r="G226" s="178"/>
      <c r="H226" s="178"/>
      <c r="I226" s="181"/>
      <c r="J226" s="193">
        <f>BK226</f>
        <v>0</v>
      </c>
      <c r="K226" s="178"/>
      <c r="L226" s="183"/>
      <c r="M226" s="184"/>
      <c r="N226" s="185"/>
      <c r="O226" s="185"/>
      <c r="P226" s="186">
        <f>P227</f>
        <v>0</v>
      </c>
      <c r="Q226" s="185"/>
      <c r="R226" s="186">
        <f>R227</f>
        <v>0</v>
      </c>
      <c r="S226" s="185"/>
      <c r="T226" s="187">
        <f>T227</f>
        <v>0</v>
      </c>
      <c r="AR226" s="188" t="s">
        <v>22</v>
      </c>
      <c r="AT226" s="189" t="s">
        <v>77</v>
      </c>
      <c r="AU226" s="189" t="s">
        <v>22</v>
      </c>
      <c r="AY226" s="188" t="s">
        <v>203</v>
      </c>
      <c r="BK226" s="190">
        <f>BK227</f>
        <v>0</v>
      </c>
    </row>
    <row r="227" spans="2:65" s="1" customFormat="1" ht="44.25" customHeight="1" x14ac:dyDescent="0.3">
      <c r="B227" s="35"/>
      <c r="C227" s="194" t="s">
        <v>7</v>
      </c>
      <c r="D227" s="194" t="s">
        <v>206</v>
      </c>
      <c r="E227" s="195" t="s">
        <v>749</v>
      </c>
      <c r="F227" s="196" t="s">
        <v>750</v>
      </c>
      <c r="G227" s="197" t="s">
        <v>301</v>
      </c>
      <c r="H227" s="198">
        <v>7.3999999999999996E-2</v>
      </c>
      <c r="I227" s="199"/>
      <c r="J227" s="200">
        <f>ROUND(I227*H227,2)</f>
        <v>0</v>
      </c>
      <c r="K227" s="196" t="s">
        <v>210</v>
      </c>
      <c r="L227" s="55"/>
      <c r="M227" s="201" t="s">
        <v>20</v>
      </c>
      <c r="N227" s="202" t="s">
        <v>49</v>
      </c>
      <c r="O227" s="36"/>
      <c r="P227" s="203">
        <f>O227*H227</f>
        <v>0</v>
      </c>
      <c r="Q227" s="203">
        <v>0</v>
      </c>
      <c r="R227" s="203">
        <f>Q227*H227</f>
        <v>0</v>
      </c>
      <c r="S227" s="203">
        <v>0</v>
      </c>
      <c r="T227" s="204">
        <f>S227*H227</f>
        <v>0</v>
      </c>
      <c r="AR227" s="18" t="s">
        <v>211</v>
      </c>
      <c r="AT227" s="18" t="s">
        <v>206</v>
      </c>
      <c r="AU227" s="18" t="s">
        <v>86</v>
      </c>
      <c r="AY227" s="18" t="s">
        <v>203</v>
      </c>
      <c r="BE227" s="205">
        <f>IF(N227="základní",J227,0)</f>
        <v>0</v>
      </c>
      <c r="BF227" s="205">
        <f>IF(N227="snížená",J227,0)</f>
        <v>0</v>
      </c>
      <c r="BG227" s="205">
        <f>IF(N227="zákl. přenesená",J227,0)</f>
        <v>0</v>
      </c>
      <c r="BH227" s="205">
        <f>IF(N227="sníž. přenesená",J227,0)</f>
        <v>0</v>
      </c>
      <c r="BI227" s="205">
        <f>IF(N227="nulová",J227,0)</f>
        <v>0</v>
      </c>
      <c r="BJ227" s="18" t="s">
        <v>22</v>
      </c>
      <c r="BK227" s="205">
        <f>ROUND(I227*H227,2)</f>
        <v>0</v>
      </c>
      <c r="BL227" s="18" t="s">
        <v>211</v>
      </c>
      <c r="BM227" s="18" t="s">
        <v>3194</v>
      </c>
    </row>
    <row r="228" spans="2:65" s="11" customFormat="1" ht="37.35" customHeight="1" x14ac:dyDescent="0.35">
      <c r="B228" s="177"/>
      <c r="C228" s="178"/>
      <c r="D228" s="179" t="s">
        <v>77</v>
      </c>
      <c r="E228" s="180" t="s">
        <v>357</v>
      </c>
      <c r="F228" s="180" t="s">
        <v>358</v>
      </c>
      <c r="G228" s="178"/>
      <c r="H228" s="178"/>
      <c r="I228" s="181"/>
      <c r="J228" s="182">
        <f>BK228</f>
        <v>0</v>
      </c>
      <c r="K228" s="178"/>
      <c r="L228" s="183"/>
      <c r="M228" s="184"/>
      <c r="N228" s="185"/>
      <c r="O228" s="185"/>
      <c r="P228" s="186">
        <f>P229+P258+P277</f>
        <v>0</v>
      </c>
      <c r="Q228" s="185"/>
      <c r="R228" s="186">
        <f>R229+R258+R277</f>
        <v>0</v>
      </c>
      <c r="S228" s="185"/>
      <c r="T228" s="187">
        <f>T229+T258+T277</f>
        <v>2.3659724</v>
      </c>
      <c r="AR228" s="188" t="s">
        <v>86</v>
      </c>
      <c r="AT228" s="189" t="s">
        <v>77</v>
      </c>
      <c r="AU228" s="189" t="s">
        <v>78</v>
      </c>
      <c r="AY228" s="188" t="s">
        <v>203</v>
      </c>
      <c r="BK228" s="190">
        <f>BK229+BK258+BK277</f>
        <v>0</v>
      </c>
    </row>
    <row r="229" spans="2:65" s="11" customFormat="1" ht="19.899999999999999" customHeight="1" x14ac:dyDescent="0.3">
      <c r="B229" s="177"/>
      <c r="C229" s="178"/>
      <c r="D229" s="191" t="s">
        <v>77</v>
      </c>
      <c r="E229" s="192" t="s">
        <v>388</v>
      </c>
      <c r="F229" s="192" t="s">
        <v>389</v>
      </c>
      <c r="G229" s="178"/>
      <c r="H229" s="178"/>
      <c r="I229" s="181"/>
      <c r="J229" s="193">
        <f>BK229</f>
        <v>0</v>
      </c>
      <c r="K229" s="178"/>
      <c r="L229" s="183"/>
      <c r="M229" s="184"/>
      <c r="N229" s="185"/>
      <c r="O229" s="185"/>
      <c r="P229" s="186">
        <f>SUM(P230:P257)</f>
        <v>0</v>
      </c>
      <c r="Q229" s="185"/>
      <c r="R229" s="186">
        <f>SUM(R230:R257)</f>
        <v>0</v>
      </c>
      <c r="S229" s="185"/>
      <c r="T229" s="187">
        <f>SUM(T230:T257)</f>
        <v>2.0009724000000002</v>
      </c>
      <c r="AR229" s="188" t="s">
        <v>86</v>
      </c>
      <c r="AT229" s="189" t="s">
        <v>77</v>
      </c>
      <c r="AU229" s="189" t="s">
        <v>22</v>
      </c>
      <c r="AY229" s="188" t="s">
        <v>203</v>
      </c>
      <c r="BK229" s="190">
        <f>SUM(BK230:BK257)</f>
        <v>0</v>
      </c>
    </row>
    <row r="230" spans="2:65" s="1" customFormat="1" ht="22.5" customHeight="1" x14ac:dyDescent="0.3">
      <c r="B230" s="35"/>
      <c r="C230" s="194" t="s">
        <v>366</v>
      </c>
      <c r="D230" s="194" t="s">
        <v>206</v>
      </c>
      <c r="E230" s="195" t="s">
        <v>3090</v>
      </c>
      <c r="F230" s="196" t="s">
        <v>3091</v>
      </c>
      <c r="G230" s="197" t="s">
        <v>209</v>
      </c>
      <c r="H230" s="198">
        <v>7.4</v>
      </c>
      <c r="I230" s="199"/>
      <c r="J230" s="200">
        <f>ROUND(I230*H230,2)</f>
        <v>0</v>
      </c>
      <c r="K230" s="196" t="s">
        <v>210</v>
      </c>
      <c r="L230" s="55"/>
      <c r="M230" s="201" t="s">
        <v>20</v>
      </c>
      <c r="N230" s="202" t="s">
        <v>49</v>
      </c>
      <c r="O230" s="36"/>
      <c r="P230" s="203">
        <f>O230*H230</f>
        <v>0</v>
      </c>
      <c r="Q230" s="203">
        <v>0</v>
      </c>
      <c r="R230" s="203">
        <f>Q230*H230</f>
        <v>0</v>
      </c>
      <c r="S230" s="203">
        <v>5.94E-3</v>
      </c>
      <c r="T230" s="204">
        <f>S230*H230</f>
        <v>4.3956000000000002E-2</v>
      </c>
      <c r="AR230" s="18" t="s">
        <v>336</v>
      </c>
      <c r="AT230" s="18" t="s">
        <v>206</v>
      </c>
      <c r="AU230" s="18" t="s">
        <v>86</v>
      </c>
      <c r="AY230" s="18" t="s">
        <v>203</v>
      </c>
      <c r="BE230" s="205">
        <f>IF(N230="základní",J230,0)</f>
        <v>0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8" t="s">
        <v>22</v>
      </c>
      <c r="BK230" s="205">
        <f>ROUND(I230*H230,2)</f>
        <v>0</v>
      </c>
      <c r="BL230" s="18" t="s">
        <v>336</v>
      </c>
      <c r="BM230" s="18" t="s">
        <v>3195</v>
      </c>
    </row>
    <row r="231" spans="2:65" s="12" customFormat="1" x14ac:dyDescent="0.3">
      <c r="B231" s="206"/>
      <c r="C231" s="207"/>
      <c r="D231" s="208" t="s">
        <v>213</v>
      </c>
      <c r="E231" s="209" t="s">
        <v>20</v>
      </c>
      <c r="F231" s="210" t="s">
        <v>3196</v>
      </c>
      <c r="G231" s="207"/>
      <c r="H231" s="211" t="s">
        <v>20</v>
      </c>
      <c r="I231" s="212"/>
      <c r="J231" s="207"/>
      <c r="K231" s="207"/>
      <c r="L231" s="213"/>
      <c r="M231" s="214"/>
      <c r="N231" s="215"/>
      <c r="O231" s="215"/>
      <c r="P231" s="215"/>
      <c r="Q231" s="215"/>
      <c r="R231" s="215"/>
      <c r="S231" s="215"/>
      <c r="T231" s="216"/>
      <c r="AT231" s="217" t="s">
        <v>213</v>
      </c>
      <c r="AU231" s="217" t="s">
        <v>86</v>
      </c>
      <c r="AV231" s="12" t="s">
        <v>22</v>
      </c>
      <c r="AW231" s="12" t="s">
        <v>41</v>
      </c>
      <c r="AX231" s="12" t="s">
        <v>78</v>
      </c>
      <c r="AY231" s="217" t="s">
        <v>203</v>
      </c>
    </row>
    <row r="232" spans="2:65" s="12" customFormat="1" x14ac:dyDescent="0.3">
      <c r="B232" s="206"/>
      <c r="C232" s="207"/>
      <c r="D232" s="208" t="s">
        <v>213</v>
      </c>
      <c r="E232" s="209" t="s">
        <v>20</v>
      </c>
      <c r="F232" s="210" t="s">
        <v>3197</v>
      </c>
      <c r="G232" s="207"/>
      <c r="H232" s="211" t="s">
        <v>20</v>
      </c>
      <c r="I232" s="212"/>
      <c r="J232" s="207"/>
      <c r="K232" s="207"/>
      <c r="L232" s="213"/>
      <c r="M232" s="214"/>
      <c r="N232" s="215"/>
      <c r="O232" s="215"/>
      <c r="P232" s="215"/>
      <c r="Q232" s="215"/>
      <c r="R232" s="215"/>
      <c r="S232" s="215"/>
      <c r="T232" s="216"/>
      <c r="AT232" s="217" t="s">
        <v>213</v>
      </c>
      <c r="AU232" s="217" t="s">
        <v>86</v>
      </c>
      <c r="AV232" s="12" t="s">
        <v>22</v>
      </c>
      <c r="AW232" s="12" t="s">
        <v>41</v>
      </c>
      <c r="AX232" s="12" t="s">
        <v>78</v>
      </c>
      <c r="AY232" s="217" t="s">
        <v>203</v>
      </c>
    </row>
    <row r="233" spans="2:65" s="13" customFormat="1" x14ac:dyDescent="0.3">
      <c r="B233" s="218"/>
      <c r="C233" s="219"/>
      <c r="D233" s="208" t="s">
        <v>213</v>
      </c>
      <c r="E233" s="220" t="s">
        <v>20</v>
      </c>
      <c r="F233" s="221" t="s">
        <v>3198</v>
      </c>
      <c r="G233" s="219"/>
      <c r="H233" s="222">
        <v>7.4</v>
      </c>
      <c r="I233" s="223"/>
      <c r="J233" s="219"/>
      <c r="K233" s="219"/>
      <c r="L233" s="224"/>
      <c r="M233" s="225"/>
      <c r="N233" s="226"/>
      <c r="O233" s="226"/>
      <c r="P233" s="226"/>
      <c r="Q233" s="226"/>
      <c r="R233" s="226"/>
      <c r="S233" s="226"/>
      <c r="T233" s="227"/>
      <c r="AT233" s="228" t="s">
        <v>213</v>
      </c>
      <c r="AU233" s="228" t="s">
        <v>86</v>
      </c>
      <c r="AV233" s="13" t="s">
        <v>86</v>
      </c>
      <c r="AW233" s="13" t="s">
        <v>41</v>
      </c>
      <c r="AX233" s="13" t="s">
        <v>78</v>
      </c>
      <c r="AY233" s="228" t="s">
        <v>203</v>
      </c>
    </row>
    <row r="234" spans="2:65" s="14" customFormat="1" x14ac:dyDescent="0.3">
      <c r="B234" s="229"/>
      <c r="C234" s="230"/>
      <c r="D234" s="231" t="s">
        <v>213</v>
      </c>
      <c r="E234" s="232" t="s">
        <v>20</v>
      </c>
      <c r="F234" s="233" t="s">
        <v>225</v>
      </c>
      <c r="G234" s="230"/>
      <c r="H234" s="234">
        <v>7.4</v>
      </c>
      <c r="I234" s="235"/>
      <c r="J234" s="230"/>
      <c r="K234" s="230"/>
      <c r="L234" s="236"/>
      <c r="M234" s="237"/>
      <c r="N234" s="238"/>
      <c r="O234" s="238"/>
      <c r="P234" s="238"/>
      <c r="Q234" s="238"/>
      <c r="R234" s="238"/>
      <c r="S234" s="238"/>
      <c r="T234" s="239"/>
      <c r="AT234" s="240" t="s">
        <v>213</v>
      </c>
      <c r="AU234" s="240" t="s">
        <v>86</v>
      </c>
      <c r="AV234" s="14" t="s">
        <v>211</v>
      </c>
      <c r="AW234" s="14" t="s">
        <v>41</v>
      </c>
      <c r="AX234" s="14" t="s">
        <v>22</v>
      </c>
      <c r="AY234" s="240" t="s">
        <v>203</v>
      </c>
    </row>
    <row r="235" spans="2:65" s="1" customFormat="1" ht="31.5" customHeight="1" x14ac:dyDescent="0.3">
      <c r="B235" s="35"/>
      <c r="C235" s="194" t="s">
        <v>375</v>
      </c>
      <c r="D235" s="194" t="s">
        <v>206</v>
      </c>
      <c r="E235" s="195" t="s">
        <v>391</v>
      </c>
      <c r="F235" s="196" t="s">
        <v>392</v>
      </c>
      <c r="G235" s="197" t="s">
        <v>320</v>
      </c>
      <c r="H235" s="198">
        <v>166.3</v>
      </c>
      <c r="I235" s="199"/>
      <c r="J235" s="200">
        <f>ROUND(I235*H235,2)</f>
        <v>0</v>
      </c>
      <c r="K235" s="196" t="s">
        <v>20</v>
      </c>
      <c r="L235" s="55"/>
      <c r="M235" s="201" t="s">
        <v>20</v>
      </c>
      <c r="N235" s="202" t="s">
        <v>49</v>
      </c>
      <c r="O235" s="36"/>
      <c r="P235" s="203">
        <f>O235*H235</f>
        <v>0</v>
      </c>
      <c r="Q235" s="203">
        <v>0</v>
      </c>
      <c r="R235" s="203">
        <f>Q235*H235</f>
        <v>0</v>
      </c>
      <c r="S235" s="203">
        <v>9.9100000000000004E-3</v>
      </c>
      <c r="T235" s="204">
        <f>S235*H235</f>
        <v>1.6480330000000001</v>
      </c>
      <c r="AR235" s="18" t="s">
        <v>336</v>
      </c>
      <c r="AT235" s="18" t="s">
        <v>206</v>
      </c>
      <c r="AU235" s="18" t="s">
        <v>86</v>
      </c>
      <c r="AY235" s="18" t="s">
        <v>203</v>
      </c>
      <c r="BE235" s="205">
        <f>IF(N235="základní",J235,0)</f>
        <v>0</v>
      </c>
      <c r="BF235" s="205">
        <f>IF(N235="snížená",J235,0)</f>
        <v>0</v>
      </c>
      <c r="BG235" s="205">
        <f>IF(N235="zákl. přenesená",J235,0)</f>
        <v>0</v>
      </c>
      <c r="BH235" s="205">
        <f>IF(N235="sníž. přenesená",J235,0)</f>
        <v>0</v>
      </c>
      <c r="BI235" s="205">
        <f>IF(N235="nulová",J235,0)</f>
        <v>0</v>
      </c>
      <c r="BJ235" s="18" t="s">
        <v>22</v>
      </c>
      <c r="BK235" s="205">
        <f>ROUND(I235*H235,2)</f>
        <v>0</v>
      </c>
      <c r="BL235" s="18" t="s">
        <v>336</v>
      </c>
      <c r="BM235" s="18" t="s">
        <v>3199</v>
      </c>
    </row>
    <row r="236" spans="2:65" s="12" customFormat="1" x14ac:dyDescent="0.3">
      <c r="B236" s="206"/>
      <c r="C236" s="207"/>
      <c r="D236" s="208" t="s">
        <v>213</v>
      </c>
      <c r="E236" s="209" t="s">
        <v>20</v>
      </c>
      <c r="F236" s="210" t="s">
        <v>3167</v>
      </c>
      <c r="G236" s="207"/>
      <c r="H236" s="211" t="s">
        <v>20</v>
      </c>
      <c r="I236" s="212"/>
      <c r="J236" s="207"/>
      <c r="K236" s="207"/>
      <c r="L236" s="213"/>
      <c r="M236" s="214"/>
      <c r="N236" s="215"/>
      <c r="O236" s="215"/>
      <c r="P236" s="215"/>
      <c r="Q236" s="215"/>
      <c r="R236" s="215"/>
      <c r="S236" s="215"/>
      <c r="T236" s="216"/>
      <c r="AT236" s="217" t="s">
        <v>213</v>
      </c>
      <c r="AU236" s="217" t="s">
        <v>86</v>
      </c>
      <c r="AV236" s="12" t="s">
        <v>22</v>
      </c>
      <c r="AW236" s="12" t="s">
        <v>41</v>
      </c>
      <c r="AX236" s="12" t="s">
        <v>78</v>
      </c>
      <c r="AY236" s="217" t="s">
        <v>203</v>
      </c>
    </row>
    <row r="237" spans="2:65" s="12" customFormat="1" x14ac:dyDescent="0.3">
      <c r="B237" s="206"/>
      <c r="C237" s="207"/>
      <c r="D237" s="208" t="s">
        <v>213</v>
      </c>
      <c r="E237" s="209" t="s">
        <v>20</v>
      </c>
      <c r="F237" s="210" t="s">
        <v>3097</v>
      </c>
      <c r="G237" s="207"/>
      <c r="H237" s="211" t="s">
        <v>20</v>
      </c>
      <c r="I237" s="212"/>
      <c r="J237" s="207"/>
      <c r="K237" s="207"/>
      <c r="L237" s="213"/>
      <c r="M237" s="214"/>
      <c r="N237" s="215"/>
      <c r="O237" s="215"/>
      <c r="P237" s="215"/>
      <c r="Q237" s="215"/>
      <c r="R237" s="215"/>
      <c r="S237" s="215"/>
      <c r="T237" s="216"/>
      <c r="AT237" s="217" t="s">
        <v>213</v>
      </c>
      <c r="AU237" s="217" t="s">
        <v>86</v>
      </c>
      <c r="AV237" s="12" t="s">
        <v>22</v>
      </c>
      <c r="AW237" s="12" t="s">
        <v>41</v>
      </c>
      <c r="AX237" s="12" t="s">
        <v>78</v>
      </c>
      <c r="AY237" s="217" t="s">
        <v>203</v>
      </c>
    </row>
    <row r="238" spans="2:65" s="13" customFormat="1" x14ac:dyDescent="0.3">
      <c r="B238" s="218"/>
      <c r="C238" s="219"/>
      <c r="D238" s="208" t="s">
        <v>213</v>
      </c>
      <c r="E238" s="220" t="s">
        <v>20</v>
      </c>
      <c r="F238" s="221" t="s">
        <v>3200</v>
      </c>
      <c r="G238" s="219"/>
      <c r="H238" s="222">
        <v>166.3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213</v>
      </c>
      <c r="AU238" s="228" t="s">
        <v>86</v>
      </c>
      <c r="AV238" s="13" t="s">
        <v>86</v>
      </c>
      <c r="AW238" s="13" t="s">
        <v>41</v>
      </c>
      <c r="AX238" s="13" t="s">
        <v>78</v>
      </c>
      <c r="AY238" s="228" t="s">
        <v>203</v>
      </c>
    </row>
    <row r="239" spans="2:65" s="14" customFormat="1" x14ac:dyDescent="0.3">
      <c r="B239" s="229"/>
      <c r="C239" s="230"/>
      <c r="D239" s="231" t="s">
        <v>213</v>
      </c>
      <c r="E239" s="232" t="s">
        <v>20</v>
      </c>
      <c r="F239" s="233" t="s">
        <v>225</v>
      </c>
      <c r="G239" s="230"/>
      <c r="H239" s="234">
        <v>166.3</v>
      </c>
      <c r="I239" s="235"/>
      <c r="J239" s="230"/>
      <c r="K239" s="230"/>
      <c r="L239" s="236"/>
      <c r="M239" s="237"/>
      <c r="N239" s="238"/>
      <c r="O239" s="238"/>
      <c r="P239" s="238"/>
      <c r="Q239" s="238"/>
      <c r="R239" s="238"/>
      <c r="S239" s="238"/>
      <c r="T239" s="239"/>
      <c r="AT239" s="240" t="s">
        <v>213</v>
      </c>
      <c r="AU239" s="240" t="s">
        <v>86</v>
      </c>
      <c r="AV239" s="14" t="s">
        <v>211</v>
      </c>
      <c r="AW239" s="14" t="s">
        <v>41</v>
      </c>
      <c r="AX239" s="14" t="s">
        <v>22</v>
      </c>
      <c r="AY239" s="240" t="s">
        <v>203</v>
      </c>
    </row>
    <row r="240" spans="2:65" s="1" customFormat="1" ht="22.5" customHeight="1" x14ac:dyDescent="0.3">
      <c r="B240" s="35"/>
      <c r="C240" s="194" t="s">
        <v>382</v>
      </c>
      <c r="D240" s="194" t="s">
        <v>206</v>
      </c>
      <c r="E240" s="195" t="s">
        <v>3099</v>
      </c>
      <c r="F240" s="196" t="s">
        <v>3100</v>
      </c>
      <c r="G240" s="197" t="s">
        <v>320</v>
      </c>
      <c r="H240" s="198">
        <v>185.02</v>
      </c>
      <c r="I240" s="199"/>
      <c r="J240" s="200">
        <f>ROUND(I240*H240,2)</f>
        <v>0</v>
      </c>
      <c r="K240" s="196" t="s">
        <v>210</v>
      </c>
      <c r="L240" s="55"/>
      <c r="M240" s="201" t="s">
        <v>20</v>
      </c>
      <c r="N240" s="202" t="s">
        <v>49</v>
      </c>
      <c r="O240" s="36"/>
      <c r="P240" s="203">
        <f>O240*H240</f>
        <v>0</v>
      </c>
      <c r="Q240" s="203">
        <v>0</v>
      </c>
      <c r="R240" s="203">
        <f>Q240*H240</f>
        <v>0</v>
      </c>
      <c r="S240" s="203">
        <v>1.67E-3</v>
      </c>
      <c r="T240" s="204">
        <f>S240*H240</f>
        <v>0.30898340000000002</v>
      </c>
      <c r="AR240" s="18" t="s">
        <v>336</v>
      </c>
      <c r="AT240" s="18" t="s">
        <v>206</v>
      </c>
      <c r="AU240" s="18" t="s">
        <v>86</v>
      </c>
      <c r="AY240" s="18" t="s">
        <v>203</v>
      </c>
      <c r="BE240" s="205">
        <f>IF(N240="základní",J240,0)</f>
        <v>0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8" t="s">
        <v>22</v>
      </c>
      <c r="BK240" s="205">
        <f>ROUND(I240*H240,2)</f>
        <v>0</v>
      </c>
      <c r="BL240" s="18" t="s">
        <v>336</v>
      </c>
      <c r="BM240" s="18" t="s">
        <v>3201</v>
      </c>
    </row>
    <row r="241" spans="2:51" s="12" customFormat="1" x14ac:dyDescent="0.3">
      <c r="B241" s="206"/>
      <c r="C241" s="207"/>
      <c r="D241" s="208" t="s">
        <v>213</v>
      </c>
      <c r="E241" s="209" t="s">
        <v>20</v>
      </c>
      <c r="F241" s="210" t="s">
        <v>3202</v>
      </c>
      <c r="G241" s="207"/>
      <c r="H241" s="211" t="s">
        <v>20</v>
      </c>
      <c r="I241" s="212"/>
      <c r="J241" s="207"/>
      <c r="K241" s="207"/>
      <c r="L241" s="213"/>
      <c r="M241" s="214"/>
      <c r="N241" s="215"/>
      <c r="O241" s="215"/>
      <c r="P241" s="215"/>
      <c r="Q241" s="215"/>
      <c r="R241" s="215"/>
      <c r="S241" s="215"/>
      <c r="T241" s="216"/>
      <c r="AT241" s="217" t="s">
        <v>213</v>
      </c>
      <c r="AU241" s="217" t="s">
        <v>86</v>
      </c>
      <c r="AV241" s="12" t="s">
        <v>22</v>
      </c>
      <c r="AW241" s="12" t="s">
        <v>41</v>
      </c>
      <c r="AX241" s="12" t="s">
        <v>78</v>
      </c>
      <c r="AY241" s="217" t="s">
        <v>203</v>
      </c>
    </row>
    <row r="242" spans="2:51" s="12" customFormat="1" x14ac:dyDescent="0.3">
      <c r="B242" s="206"/>
      <c r="C242" s="207"/>
      <c r="D242" s="208" t="s">
        <v>213</v>
      </c>
      <c r="E242" s="209" t="s">
        <v>20</v>
      </c>
      <c r="F242" s="210" t="s">
        <v>3102</v>
      </c>
      <c r="G242" s="207"/>
      <c r="H242" s="211" t="s">
        <v>20</v>
      </c>
      <c r="I242" s="212"/>
      <c r="J242" s="207"/>
      <c r="K242" s="207"/>
      <c r="L242" s="213"/>
      <c r="M242" s="214"/>
      <c r="N242" s="215"/>
      <c r="O242" s="215"/>
      <c r="P242" s="215"/>
      <c r="Q242" s="215"/>
      <c r="R242" s="215"/>
      <c r="S242" s="215"/>
      <c r="T242" s="216"/>
      <c r="AT242" s="217" t="s">
        <v>213</v>
      </c>
      <c r="AU242" s="217" t="s">
        <v>86</v>
      </c>
      <c r="AV242" s="12" t="s">
        <v>22</v>
      </c>
      <c r="AW242" s="12" t="s">
        <v>41</v>
      </c>
      <c r="AX242" s="12" t="s">
        <v>78</v>
      </c>
      <c r="AY242" s="217" t="s">
        <v>203</v>
      </c>
    </row>
    <row r="243" spans="2:51" s="12" customFormat="1" x14ac:dyDescent="0.3">
      <c r="B243" s="206"/>
      <c r="C243" s="207"/>
      <c r="D243" s="208" t="s">
        <v>213</v>
      </c>
      <c r="E243" s="209" t="s">
        <v>20</v>
      </c>
      <c r="F243" s="210" t="s">
        <v>3003</v>
      </c>
      <c r="G243" s="207"/>
      <c r="H243" s="211" t="s">
        <v>20</v>
      </c>
      <c r="I243" s="212"/>
      <c r="J243" s="207"/>
      <c r="K243" s="207"/>
      <c r="L243" s="213"/>
      <c r="M243" s="214"/>
      <c r="N243" s="215"/>
      <c r="O243" s="215"/>
      <c r="P243" s="215"/>
      <c r="Q243" s="215"/>
      <c r="R243" s="215"/>
      <c r="S243" s="215"/>
      <c r="T243" s="216"/>
      <c r="AT243" s="217" t="s">
        <v>213</v>
      </c>
      <c r="AU243" s="217" t="s">
        <v>86</v>
      </c>
      <c r="AV243" s="12" t="s">
        <v>22</v>
      </c>
      <c r="AW243" s="12" t="s">
        <v>41</v>
      </c>
      <c r="AX243" s="12" t="s">
        <v>78</v>
      </c>
      <c r="AY243" s="217" t="s">
        <v>203</v>
      </c>
    </row>
    <row r="244" spans="2:51" s="13" customFormat="1" x14ac:dyDescent="0.3">
      <c r="B244" s="218"/>
      <c r="C244" s="219"/>
      <c r="D244" s="208" t="s">
        <v>213</v>
      </c>
      <c r="E244" s="220" t="s">
        <v>20</v>
      </c>
      <c r="F244" s="221" t="s">
        <v>3203</v>
      </c>
      <c r="G244" s="219"/>
      <c r="H244" s="222">
        <v>10.62</v>
      </c>
      <c r="I244" s="223"/>
      <c r="J244" s="219"/>
      <c r="K244" s="219"/>
      <c r="L244" s="224"/>
      <c r="M244" s="225"/>
      <c r="N244" s="226"/>
      <c r="O244" s="226"/>
      <c r="P244" s="226"/>
      <c r="Q244" s="226"/>
      <c r="R244" s="226"/>
      <c r="S244" s="226"/>
      <c r="T244" s="227"/>
      <c r="AT244" s="228" t="s">
        <v>213</v>
      </c>
      <c r="AU244" s="228" t="s">
        <v>86</v>
      </c>
      <c r="AV244" s="13" t="s">
        <v>86</v>
      </c>
      <c r="AW244" s="13" t="s">
        <v>41</v>
      </c>
      <c r="AX244" s="13" t="s">
        <v>78</v>
      </c>
      <c r="AY244" s="228" t="s">
        <v>203</v>
      </c>
    </row>
    <row r="245" spans="2:51" s="12" customFormat="1" x14ac:dyDescent="0.3">
      <c r="B245" s="206"/>
      <c r="C245" s="207"/>
      <c r="D245" s="208" t="s">
        <v>213</v>
      </c>
      <c r="E245" s="209" t="s">
        <v>20</v>
      </c>
      <c r="F245" s="210" t="s">
        <v>1548</v>
      </c>
      <c r="G245" s="207"/>
      <c r="H245" s="211" t="s">
        <v>20</v>
      </c>
      <c r="I245" s="212"/>
      <c r="J245" s="207"/>
      <c r="K245" s="207"/>
      <c r="L245" s="213"/>
      <c r="M245" s="214"/>
      <c r="N245" s="215"/>
      <c r="O245" s="215"/>
      <c r="P245" s="215"/>
      <c r="Q245" s="215"/>
      <c r="R245" s="215"/>
      <c r="S245" s="215"/>
      <c r="T245" s="216"/>
      <c r="AT245" s="217" t="s">
        <v>213</v>
      </c>
      <c r="AU245" s="217" t="s">
        <v>86</v>
      </c>
      <c r="AV245" s="12" t="s">
        <v>22</v>
      </c>
      <c r="AW245" s="12" t="s">
        <v>41</v>
      </c>
      <c r="AX245" s="12" t="s">
        <v>78</v>
      </c>
      <c r="AY245" s="217" t="s">
        <v>203</v>
      </c>
    </row>
    <row r="246" spans="2:51" s="13" customFormat="1" x14ac:dyDescent="0.3">
      <c r="B246" s="218"/>
      <c r="C246" s="219"/>
      <c r="D246" s="208" t="s">
        <v>213</v>
      </c>
      <c r="E246" s="220" t="s">
        <v>20</v>
      </c>
      <c r="F246" s="221" t="s">
        <v>3204</v>
      </c>
      <c r="G246" s="219"/>
      <c r="H246" s="222">
        <v>34.799999999999997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213</v>
      </c>
      <c r="AU246" s="228" t="s">
        <v>86</v>
      </c>
      <c r="AV246" s="13" t="s">
        <v>86</v>
      </c>
      <c r="AW246" s="13" t="s">
        <v>41</v>
      </c>
      <c r="AX246" s="13" t="s">
        <v>78</v>
      </c>
      <c r="AY246" s="228" t="s">
        <v>203</v>
      </c>
    </row>
    <row r="247" spans="2:51" s="12" customFormat="1" x14ac:dyDescent="0.3">
      <c r="B247" s="206"/>
      <c r="C247" s="207"/>
      <c r="D247" s="208" t="s">
        <v>213</v>
      </c>
      <c r="E247" s="209" t="s">
        <v>20</v>
      </c>
      <c r="F247" s="210" t="s">
        <v>3006</v>
      </c>
      <c r="G247" s="207"/>
      <c r="H247" s="211" t="s">
        <v>20</v>
      </c>
      <c r="I247" s="212"/>
      <c r="J247" s="207"/>
      <c r="K247" s="207"/>
      <c r="L247" s="213"/>
      <c r="M247" s="214"/>
      <c r="N247" s="215"/>
      <c r="O247" s="215"/>
      <c r="P247" s="215"/>
      <c r="Q247" s="215"/>
      <c r="R247" s="215"/>
      <c r="S247" s="215"/>
      <c r="T247" s="216"/>
      <c r="AT247" s="217" t="s">
        <v>213</v>
      </c>
      <c r="AU247" s="217" t="s">
        <v>86</v>
      </c>
      <c r="AV247" s="12" t="s">
        <v>22</v>
      </c>
      <c r="AW247" s="12" t="s">
        <v>41</v>
      </c>
      <c r="AX247" s="12" t="s">
        <v>78</v>
      </c>
      <c r="AY247" s="217" t="s">
        <v>203</v>
      </c>
    </row>
    <row r="248" spans="2:51" s="13" customFormat="1" x14ac:dyDescent="0.3">
      <c r="B248" s="218"/>
      <c r="C248" s="219"/>
      <c r="D248" s="208" t="s">
        <v>213</v>
      </c>
      <c r="E248" s="220" t="s">
        <v>20</v>
      </c>
      <c r="F248" s="221" t="s">
        <v>3204</v>
      </c>
      <c r="G248" s="219"/>
      <c r="H248" s="222">
        <v>34.799999999999997</v>
      </c>
      <c r="I248" s="223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213</v>
      </c>
      <c r="AU248" s="228" t="s">
        <v>86</v>
      </c>
      <c r="AV248" s="13" t="s">
        <v>86</v>
      </c>
      <c r="AW248" s="13" t="s">
        <v>41</v>
      </c>
      <c r="AX248" s="13" t="s">
        <v>78</v>
      </c>
      <c r="AY248" s="228" t="s">
        <v>203</v>
      </c>
    </row>
    <row r="249" spans="2:51" s="12" customFormat="1" x14ac:dyDescent="0.3">
      <c r="B249" s="206"/>
      <c r="C249" s="207"/>
      <c r="D249" s="208" t="s">
        <v>213</v>
      </c>
      <c r="E249" s="209" t="s">
        <v>20</v>
      </c>
      <c r="F249" s="210" t="s">
        <v>3008</v>
      </c>
      <c r="G249" s="207"/>
      <c r="H249" s="211" t="s">
        <v>20</v>
      </c>
      <c r="I249" s="212"/>
      <c r="J249" s="207"/>
      <c r="K249" s="207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213</v>
      </c>
      <c r="AU249" s="217" t="s">
        <v>86</v>
      </c>
      <c r="AV249" s="12" t="s">
        <v>22</v>
      </c>
      <c r="AW249" s="12" t="s">
        <v>41</v>
      </c>
      <c r="AX249" s="12" t="s">
        <v>78</v>
      </c>
      <c r="AY249" s="217" t="s">
        <v>203</v>
      </c>
    </row>
    <row r="250" spans="2:51" s="13" customFormat="1" x14ac:dyDescent="0.3">
      <c r="B250" s="218"/>
      <c r="C250" s="219"/>
      <c r="D250" s="208" t="s">
        <v>213</v>
      </c>
      <c r="E250" s="220" t="s">
        <v>20</v>
      </c>
      <c r="F250" s="221" t="s">
        <v>3205</v>
      </c>
      <c r="G250" s="219"/>
      <c r="H250" s="222">
        <v>33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213</v>
      </c>
      <c r="AU250" s="228" t="s">
        <v>86</v>
      </c>
      <c r="AV250" s="13" t="s">
        <v>86</v>
      </c>
      <c r="AW250" s="13" t="s">
        <v>41</v>
      </c>
      <c r="AX250" s="13" t="s">
        <v>78</v>
      </c>
      <c r="AY250" s="228" t="s">
        <v>203</v>
      </c>
    </row>
    <row r="251" spans="2:51" s="12" customFormat="1" x14ac:dyDescent="0.3">
      <c r="B251" s="206"/>
      <c r="C251" s="207"/>
      <c r="D251" s="208" t="s">
        <v>213</v>
      </c>
      <c r="E251" s="209" t="s">
        <v>20</v>
      </c>
      <c r="F251" s="210" t="s">
        <v>533</v>
      </c>
      <c r="G251" s="207"/>
      <c r="H251" s="211" t="s">
        <v>20</v>
      </c>
      <c r="I251" s="212"/>
      <c r="J251" s="207"/>
      <c r="K251" s="207"/>
      <c r="L251" s="213"/>
      <c r="M251" s="214"/>
      <c r="N251" s="215"/>
      <c r="O251" s="215"/>
      <c r="P251" s="215"/>
      <c r="Q251" s="215"/>
      <c r="R251" s="215"/>
      <c r="S251" s="215"/>
      <c r="T251" s="216"/>
      <c r="AT251" s="217" t="s">
        <v>213</v>
      </c>
      <c r="AU251" s="217" t="s">
        <v>86</v>
      </c>
      <c r="AV251" s="12" t="s">
        <v>22</v>
      </c>
      <c r="AW251" s="12" t="s">
        <v>41</v>
      </c>
      <c r="AX251" s="12" t="s">
        <v>78</v>
      </c>
      <c r="AY251" s="217" t="s">
        <v>203</v>
      </c>
    </row>
    <row r="252" spans="2:51" s="13" customFormat="1" x14ac:dyDescent="0.3">
      <c r="B252" s="218"/>
      <c r="C252" s="219"/>
      <c r="D252" s="208" t="s">
        <v>213</v>
      </c>
      <c r="E252" s="220" t="s">
        <v>20</v>
      </c>
      <c r="F252" s="221" t="s">
        <v>3206</v>
      </c>
      <c r="G252" s="219"/>
      <c r="H252" s="222">
        <v>33.4</v>
      </c>
      <c r="I252" s="223"/>
      <c r="J252" s="219"/>
      <c r="K252" s="219"/>
      <c r="L252" s="224"/>
      <c r="M252" s="225"/>
      <c r="N252" s="226"/>
      <c r="O252" s="226"/>
      <c r="P252" s="226"/>
      <c r="Q252" s="226"/>
      <c r="R252" s="226"/>
      <c r="S252" s="226"/>
      <c r="T252" s="227"/>
      <c r="AT252" s="228" t="s">
        <v>213</v>
      </c>
      <c r="AU252" s="228" t="s">
        <v>86</v>
      </c>
      <c r="AV252" s="13" t="s">
        <v>86</v>
      </c>
      <c r="AW252" s="13" t="s">
        <v>41</v>
      </c>
      <c r="AX252" s="13" t="s">
        <v>78</v>
      </c>
      <c r="AY252" s="228" t="s">
        <v>203</v>
      </c>
    </row>
    <row r="253" spans="2:51" s="12" customFormat="1" x14ac:dyDescent="0.3">
      <c r="B253" s="206"/>
      <c r="C253" s="207"/>
      <c r="D253" s="208" t="s">
        <v>213</v>
      </c>
      <c r="E253" s="209" t="s">
        <v>20</v>
      </c>
      <c r="F253" s="210" t="s">
        <v>611</v>
      </c>
      <c r="G253" s="207"/>
      <c r="H253" s="211" t="s">
        <v>20</v>
      </c>
      <c r="I253" s="212"/>
      <c r="J253" s="207"/>
      <c r="K253" s="207"/>
      <c r="L253" s="213"/>
      <c r="M253" s="214"/>
      <c r="N253" s="215"/>
      <c r="O253" s="215"/>
      <c r="P253" s="215"/>
      <c r="Q253" s="215"/>
      <c r="R253" s="215"/>
      <c r="S253" s="215"/>
      <c r="T253" s="216"/>
      <c r="AT253" s="217" t="s">
        <v>213</v>
      </c>
      <c r="AU253" s="217" t="s">
        <v>86</v>
      </c>
      <c r="AV253" s="12" t="s">
        <v>22</v>
      </c>
      <c r="AW253" s="12" t="s">
        <v>41</v>
      </c>
      <c r="AX253" s="12" t="s">
        <v>78</v>
      </c>
      <c r="AY253" s="217" t="s">
        <v>203</v>
      </c>
    </row>
    <row r="254" spans="2:51" s="13" customFormat="1" x14ac:dyDescent="0.3">
      <c r="B254" s="218"/>
      <c r="C254" s="219"/>
      <c r="D254" s="208" t="s">
        <v>213</v>
      </c>
      <c r="E254" s="220" t="s">
        <v>20</v>
      </c>
      <c r="F254" s="221" t="s">
        <v>3207</v>
      </c>
      <c r="G254" s="219"/>
      <c r="H254" s="222">
        <v>35.4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213</v>
      </c>
      <c r="AU254" s="228" t="s">
        <v>86</v>
      </c>
      <c r="AV254" s="13" t="s">
        <v>86</v>
      </c>
      <c r="AW254" s="13" t="s">
        <v>41</v>
      </c>
      <c r="AX254" s="13" t="s">
        <v>78</v>
      </c>
      <c r="AY254" s="228" t="s">
        <v>203</v>
      </c>
    </row>
    <row r="255" spans="2:51" s="12" customFormat="1" x14ac:dyDescent="0.3">
      <c r="B255" s="206"/>
      <c r="C255" s="207"/>
      <c r="D255" s="208" t="s">
        <v>213</v>
      </c>
      <c r="E255" s="209" t="s">
        <v>20</v>
      </c>
      <c r="F255" s="210" t="s">
        <v>3162</v>
      </c>
      <c r="G255" s="207"/>
      <c r="H255" s="211" t="s">
        <v>20</v>
      </c>
      <c r="I255" s="212"/>
      <c r="J255" s="207"/>
      <c r="K255" s="207"/>
      <c r="L255" s="213"/>
      <c r="M255" s="214"/>
      <c r="N255" s="215"/>
      <c r="O255" s="215"/>
      <c r="P255" s="215"/>
      <c r="Q255" s="215"/>
      <c r="R255" s="215"/>
      <c r="S255" s="215"/>
      <c r="T255" s="216"/>
      <c r="AT255" s="217" t="s">
        <v>213</v>
      </c>
      <c r="AU255" s="217" t="s">
        <v>86</v>
      </c>
      <c r="AV255" s="12" t="s">
        <v>22</v>
      </c>
      <c r="AW255" s="12" t="s">
        <v>41</v>
      </c>
      <c r="AX255" s="12" t="s">
        <v>78</v>
      </c>
      <c r="AY255" s="217" t="s">
        <v>203</v>
      </c>
    </row>
    <row r="256" spans="2:51" s="13" customFormat="1" x14ac:dyDescent="0.3">
      <c r="B256" s="218"/>
      <c r="C256" s="219"/>
      <c r="D256" s="208" t="s">
        <v>213</v>
      </c>
      <c r="E256" s="220" t="s">
        <v>20</v>
      </c>
      <c r="F256" s="221" t="s">
        <v>3208</v>
      </c>
      <c r="G256" s="219"/>
      <c r="H256" s="222">
        <v>3</v>
      </c>
      <c r="I256" s="223"/>
      <c r="J256" s="219"/>
      <c r="K256" s="219"/>
      <c r="L256" s="224"/>
      <c r="M256" s="225"/>
      <c r="N256" s="226"/>
      <c r="O256" s="226"/>
      <c r="P256" s="226"/>
      <c r="Q256" s="226"/>
      <c r="R256" s="226"/>
      <c r="S256" s="226"/>
      <c r="T256" s="227"/>
      <c r="AT256" s="228" t="s">
        <v>213</v>
      </c>
      <c r="AU256" s="228" t="s">
        <v>86</v>
      </c>
      <c r="AV256" s="13" t="s">
        <v>86</v>
      </c>
      <c r="AW256" s="13" t="s">
        <v>41</v>
      </c>
      <c r="AX256" s="13" t="s">
        <v>78</v>
      </c>
      <c r="AY256" s="228" t="s">
        <v>203</v>
      </c>
    </row>
    <row r="257" spans="2:65" s="14" customFormat="1" x14ac:dyDescent="0.3">
      <c r="B257" s="229"/>
      <c r="C257" s="230"/>
      <c r="D257" s="208" t="s">
        <v>213</v>
      </c>
      <c r="E257" s="241" t="s">
        <v>20</v>
      </c>
      <c r="F257" s="242" t="s">
        <v>225</v>
      </c>
      <c r="G257" s="230"/>
      <c r="H257" s="243">
        <v>185.02</v>
      </c>
      <c r="I257" s="235"/>
      <c r="J257" s="230"/>
      <c r="K257" s="230"/>
      <c r="L257" s="236"/>
      <c r="M257" s="237"/>
      <c r="N257" s="238"/>
      <c r="O257" s="238"/>
      <c r="P257" s="238"/>
      <c r="Q257" s="238"/>
      <c r="R257" s="238"/>
      <c r="S257" s="238"/>
      <c r="T257" s="239"/>
      <c r="AT257" s="240" t="s">
        <v>213</v>
      </c>
      <c r="AU257" s="240" t="s">
        <v>86</v>
      </c>
      <c r="AV257" s="14" t="s">
        <v>211</v>
      </c>
      <c r="AW257" s="14" t="s">
        <v>41</v>
      </c>
      <c r="AX257" s="14" t="s">
        <v>22</v>
      </c>
      <c r="AY257" s="240" t="s">
        <v>203</v>
      </c>
    </row>
    <row r="258" spans="2:65" s="11" customFormat="1" ht="29.85" customHeight="1" x14ac:dyDescent="0.3">
      <c r="B258" s="177"/>
      <c r="C258" s="178"/>
      <c r="D258" s="191" t="s">
        <v>77</v>
      </c>
      <c r="E258" s="192" t="s">
        <v>412</v>
      </c>
      <c r="F258" s="192" t="s">
        <v>413</v>
      </c>
      <c r="G258" s="178"/>
      <c r="H258" s="178"/>
      <c r="I258" s="181"/>
      <c r="J258" s="193">
        <f>BK258</f>
        <v>0</v>
      </c>
      <c r="K258" s="178"/>
      <c r="L258" s="183"/>
      <c r="M258" s="184"/>
      <c r="N258" s="185"/>
      <c r="O258" s="185"/>
      <c r="P258" s="186">
        <f>SUM(P259:P276)</f>
        <v>0</v>
      </c>
      <c r="Q258" s="185"/>
      <c r="R258" s="186">
        <f>SUM(R259:R276)</f>
        <v>0</v>
      </c>
      <c r="S258" s="185"/>
      <c r="T258" s="187">
        <f>SUM(T259:T276)</f>
        <v>0.13500000000000001</v>
      </c>
      <c r="AR258" s="188" t="s">
        <v>86</v>
      </c>
      <c r="AT258" s="189" t="s">
        <v>77</v>
      </c>
      <c r="AU258" s="189" t="s">
        <v>22</v>
      </c>
      <c r="AY258" s="188" t="s">
        <v>203</v>
      </c>
      <c r="BK258" s="190">
        <f>SUM(BK259:BK276)</f>
        <v>0</v>
      </c>
    </row>
    <row r="259" spans="2:65" s="1" customFormat="1" ht="22.5" customHeight="1" x14ac:dyDescent="0.3">
      <c r="B259" s="35"/>
      <c r="C259" s="194" t="s">
        <v>390</v>
      </c>
      <c r="D259" s="194" t="s">
        <v>206</v>
      </c>
      <c r="E259" s="195" t="s">
        <v>3112</v>
      </c>
      <c r="F259" s="196" t="s">
        <v>3113</v>
      </c>
      <c r="G259" s="197" t="s">
        <v>417</v>
      </c>
      <c r="H259" s="198">
        <v>27</v>
      </c>
      <c r="I259" s="199"/>
      <c r="J259" s="200">
        <f>ROUND(I259*H259,2)</f>
        <v>0</v>
      </c>
      <c r="K259" s="196" t="s">
        <v>20</v>
      </c>
      <c r="L259" s="55"/>
      <c r="M259" s="201" t="s">
        <v>20</v>
      </c>
      <c r="N259" s="202" t="s">
        <v>49</v>
      </c>
      <c r="O259" s="36"/>
      <c r="P259" s="203">
        <f>O259*H259</f>
        <v>0</v>
      </c>
      <c r="Q259" s="203">
        <v>0</v>
      </c>
      <c r="R259" s="203">
        <f>Q259*H259</f>
        <v>0</v>
      </c>
      <c r="S259" s="203">
        <v>5.0000000000000001E-3</v>
      </c>
      <c r="T259" s="204">
        <f>S259*H259</f>
        <v>0.13500000000000001</v>
      </c>
      <c r="AR259" s="18" t="s">
        <v>336</v>
      </c>
      <c r="AT259" s="18" t="s">
        <v>206</v>
      </c>
      <c r="AU259" s="18" t="s">
        <v>86</v>
      </c>
      <c r="AY259" s="18" t="s">
        <v>203</v>
      </c>
      <c r="BE259" s="205">
        <f>IF(N259="základní",J259,0)</f>
        <v>0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8" t="s">
        <v>22</v>
      </c>
      <c r="BK259" s="205">
        <f>ROUND(I259*H259,2)</f>
        <v>0</v>
      </c>
      <c r="BL259" s="18" t="s">
        <v>336</v>
      </c>
      <c r="BM259" s="18" t="s">
        <v>3209</v>
      </c>
    </row>
    <row r="260" spans="2:65" s="12" customFormat="1" x14ac:dyDescent="0.3">
      <c r="B260" s="206"/>
      <c r="C260" s="207"/>
      <c r="D260" s="208" t="s">
        <v>213</v>
      </c>
      <c r="E260" s="209" t="s">
        <v>20</v>
      </c>
      <c r="F260" s="210" t="s">
        <v>3210</v>
      </c>
      <c r="G260" s="207"/>
      <c r="H260" s="211" t="s">
        <v>20</v>
      </c>
      <c r="I260" s="212"/>
      <c r="J260" s="207"/>
      <c r="K260" s="207"/>
      <c r="L260" s="213"/>
      <c r="M260" s="214"/>
      <c r="N260" s="215"/>
      <c r="O260" s="215"/>
      <c r="P260" s="215"/>
      <c r="Q260" s="215"/>
      <c r="R260" s="215"/>
      <c r="S260" s="215"/>
      <c r="T260" s="216"/>
      <c r="AT260" s="217" t="s">
        <v>213</v>
      </c>
      <c r="AU260" s="217" t="s">
        <v>86</v>
      </c>
      <c r="AV260" s="12" t="s">
        <v>22</v>
      </c>
      <c r="AW260" s="12" t="s">
        <v>41</v>
      </c>
      <c r="AX260" s="12" t="s">
        <v>78</v>
      </c>
      <c r="AY260" s="217" t="s">
        <v>203</v>
      </c>
    </row>
    <row r="261" spans="2:65" s="12" customFormat="1" x14ac:dyDescent="0.3">
      <c r="B261" s="206"/>
      <c r="C261" s="207"/>
      <c r="D261" s="208" t="s">
        <v>213</v>
      </c>
      <c r="E261" s="209" t="s">
        <v>20</v>
      </c>
      <c r="F261" s="210" t="s">
        <v>3115</v>
      </c>
      <c r="G261" s="207"/>
      <c r="H261" s="211" t="s">
        <v>20</v>
      </c>
      <c r="I261" s="212"/>
      <c r="J261" s="207"/>
      <c r="K261" s="207"/>
      <c r="L261" s="213"/>
      <c r="M261" s="214"/>
      <c r="N261" s="215"/>
      <c r="O261" s="215"/>
      <c r="P261" s="215"/>
      <c r="Q261" s="215"/>
      <c r="R261" s="215"/>
      <c r="S261" s="215"/>
      <c r="T261" s="216"/>
      <c r="AT261" s="217" t="s">
        <v>213</v>
      </c>
      <c r="AU261" s="217" t="s">
        <v>86</v>
      </c>
      <c r="AV261" s="12" t="s">
        <v>22</v>
      </c>
      <c r="AW261" s="12" t="s">
        <v>41</v>
      </c>
      <c r="AX261" s="12" t="s">
        <v>78</v>
      </c>
      <c r="AY261" s="217" t="s">
        <v>203</v>
      </c>
    </row>
    <row r="262" spans="2:65" s="12" customFormat="1" x14ac:dyDescent="0.3">
      <c r="B262" s="206"/>
      <c r="C262" s="207"/>
      <c r="D262" s="208" t="s">
        <v>213</v>
      </c>
      <c r="E262" s="209" t="s">
        <v>20</v>
      </c>
      <c r="F262" s="210" t="s">
        <v>3003</v>
      </c>
      <c r="G262" s="207"/>
      <c r="H262" s="211" t="s">
        <v>20</v>
      </c>
      <c r="I262" s="212"/>
      <c r="J262" s="207"/>
      <c r="K262" s="207"/>
      <c r="L262" s="213"/>
      <c r="M262" s="214"/>
      <c r="N262" s="215"/>
      <c r="O262" s="215"/>
      <c r="P262" s="215"/>
      <c r="Q262" s="215"/>
      <c r="R262" s="215"/>
      <c r="S262" s="215"/>
      <c r="T262" s="216"/>
      <c r="AT262" s="217" t="s">
        <v>213</v>
      </c>
      <c r="AU262" s="217" t="s">
        <v>86</v>
      </c>
      <c r="AV262" s="12" t="s">
        <v>22</v>
      </c>
      <c r="AW262" s="12" t="s">
        <v>41</v>
      </c>
      <c r="AX262" s="12" t="s">
        <v>78</v>
      </c>
      <c r="AY262" s="217" t="s">
        <v>203</v>
      </c>
    </row>
    <row r="263" spans="2:65" s="13" customFormat="1" x14ac:dyDescent="0.3">
      <c r="B263" s="218"/>
      <c r="C263" s="219"/>
      <c r="D263" s="208" t="s">
        <v>213</v>
      </c>
      <c r="E263" s="220" t="s">
        <v>20</v>
      </c>
      <c r="F263" s="221" t="s">
        <v>22</v>
      </c>
      <c r="G263" s="219"/>
      <c r="H263" s="222">
        <v>1</v>
      </c>
      <c r="I263" s="223"/>
      <c r="J263" s="219"/>
      <c r="K263" s="219"/>
      <c r="L263" s="224"/>
      <c r="M263" s="225"/>
      <c r="N263" s="226"/>
      <c r="O263" s="226"/>
      <c r="P263" s="226"/>
      <c r="Q263" s="226"/>
      <c r="R263" s="226"/>
      <c r="S263" s="226"/>
      <c r="T263" s="227"/>
      <c r="AT263" s="228" t="s">
        <v>213</v>
      </c>
      <c r="AU263" s="228" t="s">
        <v>86</v>
      </c>
      <c r="AV263" s="13" t="s">
        <v>86</v>
      </c>
      <c r="AW263" s="13" t="s">
        <v>41</v>
      </c>
      <c r="AX263" s="13" t="s">
        <v>78</v>
      </c>
      <c r="AY263" s="228" t="s">
        <v>203</v>
      </c>
    </row>
    <row r="264" spans="2:65" s="12" customFormat="1" x14ac:dyDescent="0.3">
      <c r="B264" s="206"/>
      <c r="C264" s="207"/>
      <c r="D264" s="208" t="s">
        <v>213</v>
      </c>
      <c r="E264" s="209" t="s">
        <v>20</v>
      </c>
      <c r="F264" s="210" t="s">
        <v>1548</v>
      </c>
      <c r="G264" s="207"/>
      <c r="H264" s="211" t="s">
        <v>20</v>
      </c>
      <c r="I264" s="212"/>
      <c r="J264" s="207"/>
      <c r="K264" s="207"/>
      <c r="L264" s="213"/>
      <c r="M264" s="214"/>
      <c r="N264" s="215"/>
      <c r="O264" s="215"/>
      <c r="P264" s="215"/>
      <c r="Q264" s="215"/>
      <c r="R264" s="215"/>
      <c r="S264" s="215"/>
      <c r="T264" s="216"/>
      <c r="AT264" s="217" t="s">
        <v>213</v>
      </c>
      <c r="AU264" s="217" t="s">
        <v>86</v>
      </c>
      <c r="AV264" s="12" t="s">
        <v>22</v>
      </c>
      <c r="AW264" s="12" t="s">
        <v>41</v>
      </c>
      <c r="AX264" s="12" t="s">
        <v>78</v>
      </c>
      <c r="AY264" s="217" t="s">
        <v>203</v>
      </c>
    </row>
    <row r="265" spans="2:65" s="12" customFormat="1" x14ac:dyDescent="0.3">
      <c r="B265" s="206"/>
      <c r="C265" s="207"/>
      <c r="D265" s="208" t="s">
        <v>213</v>
      </c>
      <c r="E265" s="209" t="s">
        <v>20</v>
      </c>
      <c r="F265" s="210" t="s">
        <v>3211</v>
      </c>
      <c r="G265" s="207"/>
      <c r="H265" s="211" t="s">
        <v>20</v>
      </c>
      <c r="I265" s="212"/>
      <c r="J265" s="207"/>
      <c r="K265" s="207"/>
      <c r="L265" s="213"/>
      <c r="M265" s="214"/>
      <c r="N265" s="215"/>
      <c r="O265" s="215"/>
      <c r="P265" s="215"/>
      <c r="Q265" s="215"/>
      <c r="R265" s="215"/>
      <c r="S265" s="215"/>
      <c r="T265" s="216"/>
      <c r="AT265" s="217" t="s">
        <v>213</v>
      </c>
      <c r="AU265" s="217" t="s">
        <v>86</v>
      </c>
      <c r="AV265" s="12" t="s">
        <v>22</v>
      </c>
      <c r="AW265" s="12" t="s">
        <v>41</v>
      </c>
      <c r="AX265" s="12" t="s">
        <v>78</v>
      </c>
      <c r="AY265" s="217" t="s">
        <v>203</v>
      </c>
    </row>
    <row r="266" spans="2:65" s="12" customFormat="1" x14ac:dyDescent="0.3">
      <c r="B266" s="206"/>
      <c r="C266" s="207"/>
      <c r="D266" s="208" t="s">
        <v>213</v>
      </c>
      <c r="E266" s="209" t="s">
        <v>20</v>
      </c>
      <c r="F266" s="210" t="s">
        <v>3006</v>
      </c>
      <c r="G266" s="207"/>
      <c r="H266" s="211" t="s">
        <v>20</v>
      </c>
      <c r="I266" s="212"/>
      <c r="J266" s="207"/>
      <c r="K266" s="207"/>
      <c r="L266" s="213"/>
      <c r="M266" s="214"/>
      <c r="N266" s="215"/>
      <c r="O266" s="215"/>
      <c r="P266" s="215"/>
      <c r="Q266" s="215"/>
      <c r="R266" s="215"/>
      <c r="S266" s="215"/>
      <c r="T266" s="216"/>
      <c r="AT266" s="217" t="s">
        <v>213</v>
      </c>
      <c r="AU266" s="217" t="s">
        <v>86</v>
      </c>
      <c r="AV266" s="12" t="s">
        <v>22</v>
      </c>
      <c r="AW266" s="12" t="s">
        <v>41</v>
      </c>
      <c r="AX266" s="12" t="s">
        <v>78</v>
      </c>
      <c r="AY266" s="217" t="s">
        <v>203</v>
      </c>
    </row>
    <row r="267" spans="2:65" s="13" customFormat="1" x14ac:dyDescent="0.3">
      <c r="B267" s="218"/>
      <c r="C267" s="219"/>
      <c r="D267" s="208" t="s">
        <v>213</v>
      </c>
      <c r="E267" s="220" t="s">
        <v>20</v>
      </c>
      <c r="F267" s="221" t="s">
        <v>3212</v>
      </c>
      <c r="G267" s="219"/>
      <c r="H267" s="222">
        <v>5</v>
      </c>
      <c r="I267" s="223"/>
      <c r="J267" s="219"/>
      <c r="K267" s="219"/>
      <c r="L267" s="224"/>
      <c r="M267" s="225"/>
      <c r="N267" s="226"/>
      <c r="O267" s="226"/>
      <c r="P267" s="226"/>
      <c r="Q267" s="226"/>
      <c r="R267" s="226"/>
      <c r="S267" s="226"/>
      <c r="T267" s="227"/>
      <c r="AT267" s="228" t="s">
        <v>213</v>
      </c>
      <c r="AU267" s="228" t="s">
        <v>86</v>
      </c>
      <c r="AV267" s="13" t="s">
        <v>86</v>
      </c>
      <c r="AW267" s="13" t="s">
        <v>41</v>
      </c>
      <c r="AX267" s="13" t="s">
        <v>78</v>
      </c>
      <c r="AY267" s="228" t="s">
        <v>203</v>
      </c>
    </row>
    <row r="268" spans="2:65" s="12" customFormat="1" x14ac:dyDescent="0.3">
      <c r="B268" s="206"/>
      <c r="C268" s="207"/>
      <c r="D268" s="208" t="s">
        <v>213</v>
      </c>
      <c r="E268" s="209" t="s">
        <v>20</v>
      </c>
      <c r="F268" s="210" t="s">
        <v>3008</v>
      </c>
      <c r="G268" s="207"/>
      <c r="H268" s="211" t="s">
        <v>20</v>
      </c>
      <c r="I268" s="212"/>
      <c r="J268" s="207"/>
      <c r="K268" s="207"/>
      <c r="L268" s="213"/>
      <c r="M268" s="214"/>
      <c r="N268" s="215"/>
      <c r="O268" s="215"/>
      <c r="P268" s="215"/>
      <c r="Q268" s="215"/>
      <c r="R268" s="215"/>
      <c r="S268" s="215"/>
      <c r="T268" s="216"/>
      <c r="AT268" s="217" t="s">
        <v>213</v>
      </c>
      <c r="AU268" s="217" t="s">
        <v>86</v>
      </c>
      <c r="AV268" s="12" t="s">
        <v>22</v>
      </c>
      <c r="AW268" s="12" t="s">
        <v>41</v>
      </c>
      <c r="AX268" s="12" t="s">
        <v>78</v>
      </c>
      <c r="AY268" s="217" t="s">
        <v>203</v>
      </c>
    </row>
    <row r="269" spans="2:65" s="13" customFormat="1" x14ac:dyDescent="0.3">
      <c r="B269" s="218"/>
      <c r="C269" s="219"/>
      <c r="D269" s="208" t="s">
        <v>213</v>
      </c>
      <c r="E269" s="220" t="s">
        <v>20</v>
      </c>
      <c r="F269" s="221" t="s">
        <v>3213</v>
      </c>
      <c r="G269" s="219"/>
      <c r="H269" s="222">
        <v>11</v>
      </c>
      <c r="I269" s="223"/>
      <c r="J269" s="219"/>
      <c r="K269" s="219"/>
      <c r="L269" s="224"/>
      <c r="M269" s="225"/>
      <c r="N269" s="226"/>
      <c r="O269" s="226"/>
      <c r="P269" s="226"/>
      <c r="Q269" s="226"/>
      <c r="R269" s="226"/>
      <c r="S269" s="226"/>
      <c r="T269" s="227"/>
      <c r="AT269" s="228" t="s">
        <v>213</v>
      </c>
      <c r="AU269" s="228" t="s">
        <v>86</v>
      </c>
      <c r="AV269" s="13" t="s">
        <v>86</v>
      </c>
      <c r="AW269" s="13" t="s">
        <v>41</v>
      </c>
      <c r="AX269" s="13" t="s">
        <v>78</v>
      </c>
      <c r="AY269" s="228" t="s">
        <v>203</v>
      </c>
    </row>
    <row r="270" spans="2:65" s="12" customFormat="1" x14ac:dyDescent="0.3">
      <c r="B270" s="206"/>
      <c r="C270" s="207"/>
      <c r="D270" s="208" t="s">
        <v>213</v>
      </c>
      <c r="E270" s="209" t="s">
        <v>20</v>
      </c>
      <c r="F270" s="210" t="s">
        <v>533</v>
      </c>
      <c r="G270" s="207"/>
      <c r="H270" s="211" t="s">
        <v>20</v>
      </c>
      <c r="I270" s="212"/>
      <c r="J270" s="207"/>
      <c r="K270" s="207"/>
      <c r="L270" s="213"/>
      <c r="M270" s="214"/>
      <c r="N270" s="215"/>
      <c r="O270" s="215"/>
      <c r="P270" s="215"/>
      <c r="Q270" s="215"/>
      <c r="R270" s="215"/>
      <c r="S270" s="215"/>
      <c r="T270" s="216"/>
      <c r="AT270" s="217" t="s">
        <v>213</v>
      </c>
      <c r="AU270" s="217" t="s">
        <v>86</v>
      </c>
      <c r="AV270" s="12" t="s">
        <v>22</v>
      </c>
      <c r="AW270" s="12" t="s">
        <v>41</v>
      </c>
      <c r="AX270" s="12" t="s">
        <v>78</v>
      </c>
      <c r="AY270" s="217" t="s">
        <v>203</v>
      </c>
    </row>
    <row r="271" spans="2:65" s="13" customFormat="1" x14ac:dyDescent="0.3">
      <c r="B271" s="218"/>
      <c r="C271" s="219"/>
      <c r="D271" s="208" t="s">
        <v>213</v>
      </c>
      <c r="E271" s="220" t="s">
        <v>20</v>
      </c>
      <c r="F271" s="221" t="s">
        <v>22</v>
      </c>
      <c r="G271" s="219"/>
      <c r="H271" s="222">
        <v>1</v>
      </c>
      <c r="I271" s="223"/>
      <c r="J271" s="219"/>
      <c r="K271" s="219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213</v>
      </c>
      <c r="AU271" s="228" t="s">
        <v>86</v>
      </c>
      <c r="AV271" s="13" t="s">
        <v>86</v>
      </c>
      <c r="AW271" s="13" t="s">
        <v>41</v>
      </c>
      <c r="AX271" s="13" t="s">
        <v>78</v>
      </c>
      <c r="AY271" s="228" t="s">
        <v>203</v>
      </c>
    </row>
    <row r="272" spans="2:65" s="12" customFormat="1" x14ac:dyDescent="0.3">
      <c r="B272" s="206"/>
      <c r="C272" s="207"/>
      <c r="D272" s="208" t="s">
        <v>213</v>
      </c>
      <c r="E272" s="209" t="s">
        <v>20</v>
      </c>
      <c r="F272" s="210" t="s">
        <v>611</v>
      </c>
      <c r="G272" s="207"/>
      <c r="H272" s="211" t="s">
        <v>20</v>
      </c>
      <c r="I272" s="212"/>
      <c r="J272" s="207"/>
      <c r="K272" s="207"/>
      <c r="L272" s="213"/>
      <c r="M272" s="214"/>
      <c r="N272" s="215"/>
      <c r="O272" s="215"/>
      <c r="P272" s="215"/>
      <c r="Q272" s="215"/>
      <c r="R272" s="215"/>
      <c r="S272" s="215"/>
      <c r="T272" s="216"/>
      <c r="AT272" s="217" t="s">
        <v>213</v>
      </c>
      <c r="AU272" s="217" t="s">
        <v>86</v>
      </c>
      <c r="AV272" s="12" t="s">
        <v>22</v>
      </c>
      <c r="AW272" s="12" t="s">
        <v>41</v>
      </c>
      <c r="AX272" s="12" t="s">
        <v>78</v>
      </c>
      <c r="AY272" s="217" t="s">
        <v>203</v>
      </c>
    </row>
    <row r="273" spans="2:65" s="13" customFormat="1" x14ac:dyDescent="0.3">
      <c r="B273" s="218"/>
      <c r="C273" s="219"/>
      <c r="D273" s="208" t="s">
        <v>213</v>
      </c>
      <c r="E273" s="220" t="s">
        <v>20</v>
      </c>
      <c r="F273" s="221" t="s">
        <v>3214</v>
      </c>
      <c r="G273" s="219"/>
      <c r="H273" s="222">
        <v>7</v>
      </c>
      <c r="I273" s="223"/>
      <c r="J273" s="219"/>
      <c r="K273" s="219"/>
      <c r="L273" s="224"/>
      <c r="M273" s="225"/>
      <c r="N273" s="226"/>
      <c r="O273" s="226"/>
      <c r="P273" s="226"/>
      <c r="Q273" s="226"/>
      <c r="R273" s="226"/>
      <c r="S273" s="226"/>
      <c r="T273" s="227"/>
      <c r="AT273" s="228" t="s">
        <v>213</v>
      </c>
      <c r="AU273" s="228" t="s">
        <v>86</v>
      </c>
      <c r="AV273" s="13" t="s">
        <v>86</v>
      </c>
      <c r="AW273" s="13" t="s">
        <v>41</v>
      </c>
      <c r="AX273" s="13" t="s">
        <v>78</v>
      </c>
      <c r="AY273" s="228" t="s">
        <v>203</v>
      </c>
    </row>
    <row r="274" spans="2:65" s="12" customFormat="1" x14ac:dyDescent="0.3">
      <c r="B274" s="206"/>
      <c r="C274" s="207"/>
      <c r="D274" s="208" t="s">
        <v>213</v>
      </c>
      <c r="E274" s="209" t="s">
        <v>20</v>
      </c>
      <c r="F274" s="210" t="s">
        <v>3162</v>
      </c>
      <c r="G274" s="207"/>
      <c r="H274" s="211" t="s">
        <v>20</v>
      </c>
      <c r="I274" s="212"/>
      <c r="J274" s="207"/>
      <c r="K274" s="207"/>
      <c r="L274" s="213"/>
      <c r="M274" s="214"/>
      <c r="N274" s="215"/>
      <c r="O274" s="215"/>
      <c r="P274" s="215"/>
      <c r="Q274" s="215"/>
      <c r="R274" s="215"/>
      <c r="S274" s="215"/>
      <c r="T274" s="216"/>
      <c r="AT274" s="217" t="s">
        <v>213</v>
      </c>
      <c r="AU274" s="217" t="s">
        <v>86</v>
      </c>
      <c r="AV274" s="12" t="s">
        <v>22</v>
      </c>
      <c r="AW274" s="12" t="s">
        <v>41</v>
      </c>
      <c r="AX274" s="12" t="s">
        <v>78</v>
      </c>
      <c r="AY274" s="217" t="s">
        <v>203</v>
      </c>
    </row>
    <row r="275" spans="2:65" s="13" customFormat="1" x14ac:dyDescent="0.3">
      <c r="B275" s="218"/>
      <c r="C275" s="219"/>
      <c r="D275" s="208" t="s">
        <v>213</v>
      </c>
      <c r="E275" s="220" t="s">
        <v>20</v>
      </c>
      <c r="F275" s="221" t="s">
        <v>86</v>
      </c>
      <c r="G275" s="219"/>
      <c r="H275" s="222">
        <v>2</v>
      </c>
      <c r="I275" s="223"/>
      <c r="J275" s="219"/>
      <c r="K275" s="219"/>
      <c r="L275" s="224"/>
      <c r="M275" s="225"/>
      <c r="N275" s="226"/>
      <c r="O275" s="226"/>
      <c r="P275" s="226"/>
      <c r="Q275" s="226"/>
      <c r="R275" s="226"/>
      <c r="S275" s="226"/>
      <c r="T275" s="227"/>
      <c r="AT275" s="228" t="s">
        <v>213</v>
      </c>
      <c r="AU275" s="228" t="s">
        <v>86</v>
      </c>
      <c r="AV275" s="13" t="s">
        <v>86</v>
      </c>
      <c r="AW275" s="13" t="s">
        <v>41</v>
      </c>
      <c r="AX275" s="13" t="s">
        <v>78</v>
      </c>
      <c r="AY275" s="228" t="s">
        <v>203</v>
      </c>
    </row>
    <row r="276" spans="2:65" s="14" customFormat="1" x14ac:dyDescent="0.3">
      <c r="B276" s="229"/>
      <c r="C276" s="230"/>
      <c r="D276" s="208" t="s">
        <v>213</v>
      </c>
      <c r="E276" s="241" t="s">
        <v>20</v>
      </c>
      <c r="F276" s="242" t="s">
        <v>225</v>
      </c>
      <c r="G276" s="230"/>
      <c r="H276" s="243">
        <v>27</v>
      </c>
      <c r="I276" s="235"/>
      <c r="J276" s="230"/>
      <c r="K276" s="230"/>
      <c r="L276" s="236"/>
      <c r="M276" s="237"/>
      <c r="N276" s="238"/>
      <c r="O276" s="238"/>
      <c r="P276" s="238"/>
      <c r="Q276" s="238"/>
      <c r="R276" s="238"/>
      <c r="S276" s="238"/>
      <c r="T276" s="239"/>
      <c r="AT276" s="240" t="s">
        <v>213</v>
      </c>
      <c r="AU276" s="240" t="s">
        <v>86</v>
      </c>
      <c r="AV276" s="14" t="s">
        <v>211</v>
      </c>
      <c r="AW276" s="14" t="s">
        <v>41</v>
      </c>
      <c r="AX276" s="14" t="s">
        <v>22</v>
      </c>
      <c r="AY276" s="240" t="s">
        <v>203</v>
      </c>
    </row>
    <row r="277" spans="2:65" s="11" customFormat="1" ht="29.85" customHeight="1" x14ac:dyDescent="0.3">
      <c r="B277" s="177"/>
      <c r="C277" s="178"/>
      <c r="D277" s="191" t="s">
        <v>77</v>
      </c>
      <c r="E277" s="192" t="s">
        <v>420</v>
      </c>
      <c r="F277" s="192" t="s">
        <v>421</v>
      </c>
      <c r="G277" s="178"/>
      <c r="H277" s="178"/>
      <c r="I277" s="181"/>
      <c r="J277" s="193">
        <f>BK277</f>
        <v>0</v>
      </c>
      <c r="K277" s="178"/>
      <c r="L277" s="183"/>
      <c r="M277" s="184"/>
      <c r="N277" s="185"/>
      <c r="O277" s="185"/>
      <c r="P277" s="186">
        <f>SUM(P278:P290)</f>
        <v>0</v>
      </c>
      <c r="Q277" s="185"/>
      <c r="R277" s="186">
        <f>SUM(R278:R290)</f>
        <v>0</v>
      </c>
      <c r="S277" s="185"/>
      <c r="T277" s="187">
        <f>SUM(T278:T290)</f>
        <v>0.23</v>
      </c>
      <c r="AR277" s="188" t="s">
        <v>86</v>
      </c>
      <c r="AT277" s="189" t="s">
        <v>77</v>
      </c>
      <c r="AU277" s="189" t="s">
        <v>22</v>
      </c>
      <c r="AY277" s="188" t="s">
        <v>203</v>
      </c>
      <c r="BK277" s="190">
        <f>SUM(BK278:BK290)</f>
        <v>0</v>
      </c>
    </row>
    <row r="278" spans="2:65" s="1" customFormat="1" ht="31.5" customHeight="1" x14ac:dyDescent="0.3">
      <c r="B278" s="35"/>
      <c r="C278" s="194" t="s">
        <v>399</v>
      </c>
      <c r="D278" s="194" t="s">
        <v>206</v>
      </c>
      <c r="E278" s="195" t="s">
        <v>3120</v>
      </c>
      <c r="F278" s="196" t="s">
        <v>3121</v>
      </c>
      <c r="G278" s="197" t="s">
        <v>2570</v>
      </c>
      <c r="H278" s="198">
        <v>200</v>
      </c>
      <c r="I278" s="199"/>
      <c r="J278" s="200">
        <f>ROUND(I278*H278,2)</f>
        <v>0</v>
      </c>
      <c r="K278" s="196" t="s">
        <v>210</v>
      </c>
      <c r="L278" s="55"/>
      <c r="M278" s="201" t="s">
        <v>20</v>
      </c>
      <c r="N278" s="202" t="s">
        <v>49</v>
      </c>
      <c r="O278" s="36"/>
      <c r="P278" s="203">
        <f>O278*H278</f>
        <v>0</v>
      </c>
      <c r="Q278" s="203">
        <v>0</v>
      </c>
      <c r="R278" s="203">
        <f>Q278*H278</f>
        <v>0</v>
      </c>
      <c r="S278" s="203">
        <v>1E-3</v>
      </c>
      <c r="T278" s="204">
        <f>S278*H278</f>
        <v>0.2</v>
      </c>
      <c r="AR278" s="18" t="s">
        <v>336</v>
      </c>
      <c r="AT278" s="18" t="s">
        <v>206</v>
      </c>
      <c r="AU278" s="18" t="s">
        <v>86</v>
      </c>
      <c r="AY278" s="18" t="s">
        <v>203</v>
      </c>
      <c r="BE278" s="205">
        <f>IF(N278="základní",J278,0)</f>
        <v>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8" t="s">
        <v>22</v>
      </c>
      <c r="BK278" s="205">
        <f>ROUND(I278*H278,2)</f>
        <v>0</v>
      </c>
      <c r="BL278" s="18" t="s">
        <v>336</v>
      </c>
      <c r="BM278" s="18" t="s">
        <v>3215</v>
      </c>
    </row>
    <row r="279" spans="2:65" s="12" customFormat="1" x14ac:dyDescent="0.3">
      <c r="B279" s="206"/>
      <c r="C279" s="207"/>
      <c r="D279" s="208" t="s">
        <v>213</v>
      </c>
      <c r="E279" s="209" t="s">
        <v>20</v>
      </c>
      <c r="F279" s="210" t="s">
        <v>3216</v>
      </c>
      <c r="G279" s="207"/>
      <c r="H279" s="211" t="s">
        <v>20</v>
      </c>
      <c r="I279" s="212"/>
      <c r="J279" s="207"/>
      <c r="K279" s="207"/>
      <c r="L279" s="213"/>
      <c r="M279" s="214"/>
      <c r="N279" s="215"/>
      <c r="O279" s="215"/>
      <c r="P279" s="215"/>
      <c r="Q279" s="215"/>
      <c r="R279" s="215"/>
      <c r="S279" s="215"/>
      <c r="T279" s="216"/>
      <c r="AT279" s="217" t="s">
        <v>213</v>
      </c>
      <c r="AU279" s="217" t="s">
        <v>86</v>
      </c>
      <c r="AV279" s="12" t="s">
        <v>22</v>
      </c>
      <c r="AW279" s="12" t="s">
        <v>41</v>
      </c>
      <c r="AX279" s="12" t="s">
        <v>78</v>
      </c>
      <c r="AY279" s="217" t="s">
        <v>203</v>
      </c>
    </row>
    <row r="280" spans="2:65" s="12" customFormat="1" x14ac:dyDescent="0.3">
      <c r="B280" s="206"/>
      <c r="C280" s="207"/>
      <c r="D280" s="208" t="s">
        <v>213</v>
      </c>
      <c r="E280" s="209" t="s">
        <v>20</v>
      </c>
      <c r="F280" s="210" t="s">
        <v>3124</v>
      </c>
      <c r="G280" s="207"/>
      <c r="H280" s="211" t="s">
        <v>20</v>
      </c>
      <c r="I280" s="212"/>
      <c r="J280" s="207"/>
      <c r="K280" s="207"/>
      <c r="L280" s="213"/>
      <c r="M280" s="214"/>
      <c r="N280" s="215"/>
      <c r="O280" s="215"/>
      <c r="P280" s="215"/>
      <c r="Q280" s="215"/>
      <c r="R280" s="215"/>
      <c r="S280" s="215"/>
      <c r="T280" s="216"/>
      <c r="AT280" s="217" t="s">
        <v>213</v>
      </c>
      <c r="AU280" s="217" t="s">
        <v>86</v>
      </c>
      <c r="AV280" s="12" t="s">
        <v>22</v>
      </c>
      <c r="AW280" s="12" t="s">
        <v>41</v>
      </c>
      <c r="AX280" s="12" t="s">
        <v>78</v>
      </c>
      <c r="AY280" s="217" t="s">
        <v>203</v>
      </c>
    </row>
    <row r="281" spans="2:65" s="12" customFormat="1" x14ac:dyDescent="0.3">
      <c r="B281" s="206"/>
      <c r="C281" s="207"/>
      <c r="D281" s="208" t="s">
        <v>213</v>
      </c>
      <c r="E281" s="209" t="s">
        <v>20</v>
      </c>
      <c r="F281" s="210" t="s">
        <v>1548</v>
      </c>
      <c r="G281" s="207"/>
      <c r="H281" s="211" t="s">
        <v>20</v>
      </c>
      <c r="I281" s="212"/>
      <c r="J281" s="207"/>
      <c r="K281" s="207"/>
      <c r="L281" s="213"/>
      <c r="M281" s="214"/>
      <c r="N281" s="215"/>
      <c r="O281" s="215"/>
      <c r="P281" s="215"/>
      <c r="Q281" s="215"/>
      <c r="R281" s="215"/>
      <c r="S281" s="215"/>
      <c r="T281" s="216"/>
      <c r="AT281" s="217" t="s">
        <v>213</v>
      </c>
      <c r="AU281" s="217" t="s">
        <v>86</v>
      </c>
      <c r="AV281" s="12" t="s">
        <v>22</v>
      </c>
      <c r="AW281" s="12" t="s">
        <v>41</v>
      </c>
      <c r="AX281" s="12" t="s">
        <v>78</v>
      </c>
      <c r="AY281" s="217" t="s">
        <v>203</v>
      </c>
    </row>
    <row r="282" spans="2:65" s="13" customFormat="1" x14ac:dyDescent="0.3">
      <c r="B282" s="218"/>
      <c r="C282" s="219"/>
      <c r="D282" s="208" t="s">
        <v>213</v>
      </c>
      <c r="E282" s="220" t="s">
        <v>20</v>
      </c>
      <c r="F282" s="221" t="s">
        <v>3217</v>
      </c>
      <c r="G282" s="219"/>
      <c r="H282" s="222">
        <v>74</v>
      </c>
      <c r="I282" s="223"/>
      <c r="J282" s="219"/>
      <c r="K282" s="219"/>
      <c r="L282" s="224"/>
      <c r="M282" s="225"/>
      <c r="N282" s="226"/>
      <c r="O282" s="226"/>
      <c r="P282" s="226"/>
      <c r="Q282" s="226"/>
      <c r="R282" s="226"/>
      <c r="S282" s="226"/>
      <c r="T282" s="227"/>
      <c r="AT282" s="228" t="s">
        <v>213</v>
      </c>
      <c r="AU282" s="228" t="s">
        <v>86</v>
      </c>
      <c r="AV282" s="13" t="s">
        <v>86</v>
      </c>
      <c r="AW282" s="13" t="s">
        <v>41</v>
      </c>
      <c r="AX282" s="13" t="s">
        <v>78</v>
      </c>
      <c r="AY282" s="228" t="s">
        <v>203</v>
      </c>
    </row>
    <row r="283" spans="2:65" s="12" customFormat="1" x14ac:dyDescent="0.3">
      <c r="B283" s="206"/>
      <c r="C283" s="207"/>
      <c r="D283" s="208" t="s">
        <v>213</v>
      </c>
      <c r="E283" s="209" t="s">
        <v>20</v>
      </c>
      <c r="F283" s="210" t="s">
        <v>3127</v>
      </c>
      <c r="G283" s="207"/>
      <c r="H283" s="211" t="s">
        <v>20</v>
      </c>
      <c r="I283" s="212"/>
      <c r="J283" s="207"/>
      <c r="K283" s="207"/>
      <c r="L283" s="213"/>
      <c r="M283" s="214"/>
      <c r="N283" s="215"/>
      <c r="O283" s="215"/>
      <c r="P283" s="215"/>
      <c r="Q283" s="215"/>
      <c r="R283" s="215"/>
      <c r="S283" s="215"/>
      <c r="T283" s="216"/>
      <c r="AT283" s="217" t="s">
        <v>213</v>
      </c>
      <c r="AU283" s="217" t="s">
        <v>86</v>
      </c>
      <c r="AV283" s="12" t="s">
        <v>22</v>
      </c>
      <c r="AW283" s="12" t="s">
        <v>41</v>
      </c>
      <c r="AX283" s="12" t="s">
        <v>78</v>
      </c>
      <c r="AY283" s="217" t="s">
        <v>203</v>
      </c>
    </row>
    <row r="284" spans="2:65" s="13" customFormat="1" x14ac:dyDescent="0.3">
      <c r="B284" s="218"/>
      <c r="C284" s="219"/>
      <c r="D284" s="208" t="s">
        <v>213</v>
      </c>
      <c r="E284" s="220" t="s">
        <v>20</v>
      </c>
      <c r="F284" s="221" t="s">
        <v>3218</v>
      </c>
      <c r="G284" s="219"/>
      <c r="H284" s="222">
        <v>126</v>
      </c>
      <c r="I284" s="223"/>
      <c r="J284" s="219"/>
      <c r="K284" s="219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213</v>
      </c>
      <c r="AU284" s="228" t="s">
        <v>86</v>
      </c>
      <c r="AV284" s="13" t="s">
        <v>86</v>
      </c>
      <c r="AW284" s="13" t="s">
        <v>41</v>
      </c>
      <c r="AX284" s="13" t="s">
        <v>78</v>
      </c>
      <c r="AY284" s="228" t="s">
        <v>203</v>
      </c>
    </row>
    <row r="285" spans="2:65" s="14" customFormat="1" x14ac:dyDescent="0.3">
      <c r="B285" s="229"/>
      <c r="C285" s="230"/>
      <c r="D285" s="231" t="s">
        <v>213</v>
      </c>
      <c r="E285" s="232" t="s">
        <v>20</v>
      </c>
      <c r="F285" s="233" t="s">
        <v>225</v>
      </c>
      <c r="G285" s="230"/>
      <c r="H285" s="234">
        <v>200</v>
      </c>
      <c r="I285" s="235"/>
      <c r="J285" s="230"/>
      <c r="K285" s="230"/>
      <c r="L285" s="236"/>
      <c r="M285" s="237"/>
      <c r="N285" s="238"/>
      <c r="O285" s="238"/>
      <c r="P285" s="238"/>
      <c r="Q285" s="238"/>
      <c r="R285" s="238"/>
      <c r="S285" s="238"/>
      <c r="T285" s="239"/>
      <c r="AT285" s="240" t="s">
        <v>213</v>
      </c>
      <c r="AU285" s="240" t="s">
        <v>86</v>
      </c>
      <c r="AV285" s="14" t="s">
        <v>211</v>
      </c>
      <c r="AW285" s="14" t="s">
        <v>41</v>
      </c>
      <c r="AX285" s="14" t="s">
        <v>22</v>
      </c>
      <c r="AY285" s="240" t="s">
        <v>203</v>
      </c>
    </row>
    <row r="286" spans="2:65" s="1" customFormat="1" ht="22.5" customHeight="1" x14ac:dyDescent="0.3">
      <c r="B286" s="35"/>
      <c r="C286" s="194" t="s">
        <v>406</v>
      </c>
      <c r="D286" s="194" t="s">
        <v>206</v>
      </c>
      <c r="E286" s="195" t="s">
        <v>3129</v>
      </c>
      <c r="F286" s="196" t="s">
        <v>3130</v>
      </c>
      <c r="G286" s="197" t="s">
        <v>461</v>
      </c>
      <c r="H286" s="198">
        <v>3</v>
      </c>
      <c r="I286" s="199"/>
      <c r="J286" s="200">
        <f>ROUND(I286*H286,2)</f>
        <v>0</v>
      </c>
      <c r="K286" s="196" t="s">
        <v>20</v>
      </c>
      <c r="L286" s="55"/>
      <c r="M286" s="201" t="s">
        <v>20</v>
      </c>
      <c r="N286" s="202" t="s">
        <v>49</v>
      </c>
      <c r="O286" s="36"/>
      <c r="P286" s="203">
        <f>O286*H286</f>
        <v>0</v>
      </c>
      <c r="Q286" s="203">
        <v>0</v>
      </c>
      <c r="R286" s="203">
        <f>Q286*H286</f>
        <v>0</v>
      </c>
      <c r="S286" s="203">
        <v>0.01</v>
      </c>
      <c r="T286" s="204">
        <f>S286*H286</f>
        <v>0.03</v>
      </c>
      <c r="AR286" s="18" t="s">
        <v>336</v>
      </c>
      <c r="AT286" s="18" t="s">
        <v>206</v>
      </c>
      <c r="AU286" s="18" t="s">
        <v>86</v>
      </c>
      <c r="AY286" s="18" t="s">
        <v>203</v>
      </c>
      <c r="BE286" s="205">
        <f>IF(N286="základní",J286,0)</f>
        <v>0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8" t="s">
        <v>22</v>
      </c>
      <c r="BK286" s="205">
        <f>ROUND(I286*H286,2)</f>
        <v>0</v>
      </c>
      <c r="BL286" s="18" t="s">
        <v>336</v>
      </c>
      <c r="BM286" s="18" t="s">
        <v>3219</v>
      </c>
    </row>
    <row r="287" spans="2:65" s="12" customFormat="1" x14ac:dyDescent="0.3">
      <c r="B287" s="206"/>
      <c r="C287" s="207"/>
      <c r="D287" s="208" t="s">
        <v>213</v>
      </c>
      <c r="E287" s="209" t="s">
        <v>20</v>
      </c>
      <c r="F287" s="210" t="s">
        <v>3172</v>
      </c>
      <c r="G287" s="207"/>
      <c r="H287" s="211" t="s">
        <v>20</v>
      </c>
      <c r="I287" s="212"/>
      <c r="J287" s="207"/>
      <c r="K287" s="207"/>
      <c r="L287" s="213"/>
      <c r="M287" s="214"/>
      <c r="N287" s="215"/>
      <c r="O287" s="215"/>
      <c r="P287" s="215"/>
      <c r="Q287" s="215"/>
      <c r="R287" s="215"/>
      <c r="S287" s="215"/>
      <c r="T287" s="216"/>
      <c r="AT287" s="217" t="s">
        <v>213</v>
      </c>
      <c r="AU287" s="217" t="s">
        <v>86</v>
      </c>
      <c r="AV287" s="12" t="s">
        <v>22</v>
      </c>
      <c r="AW287" s="12" t="s">
        <v>41</v>
      </c>
      <c r="AX287" s="12" t="s">
        <v>78</v>
      </c>
      <c r="AY287" s="217" t="s">
        <v>203</v>
      </c>
    </row>
    <row r="288" spans="2:65" s="12" customFormat="1" x14ac:dyDescent="0.3">
      <c r="B288" s="206"/>
      <c r="C288" s="207"/>
      <c r="D288" s="208" t="s">
        <v>213</v>
      </c>
      <c r="E288" s="209" t="s">
        <v>20</v>
      </c>
      <c r="F288" s="210" t="s">
        <v>3132</v>
      </c>
      <c r="G288" s="207"/>
      <c r="H288" s="211" t="s">
        <v>20</v>
      </c>
      <c r="I288" s="212"/>
      <c r="J288" s="207"/>
      <c r="K288" s="207"/>
      <c r="L288" s="213"/>
      <c r="M288" s="214"/>
      <c r="N288" s="215"/>
      <c r="O288" s="215"/>
      <c r="P288" s="215"/>
      <c r="Q288" s="215"/>
      <c r="R288" s="215"/>
      <c r="S288" s="215"/>
      <c r="T288" s="216"/>
      <c r="AT288" s="217" t="s">
        <v>213</v>
      </c>
      <c r="AU288" s="217" t="s">
        <v>86</v>
      </c>
      <c r="AV288" s="12" t="s">
        <v>22</v>
      </c>
      <c r="AW288" s="12" t="s">
        <v>41</v>
      </c>
      <c r="AX288" s="12" t="s">
        <v>78</v>
      </c>
      <c r="AY288" s="217" t="s">
        <v>203</v>
      </c>
    </row>
    <row r="289" spans="2:51" s="13" customFormat="1" x14ac:dyDescent="0.3">
      <c r="B289" s="218"/>
      <c r="C289" s="219"/>
      <c r="D289" s="208" t="s">
        <v>213</v>
      </c>
      <c r="E289" s="220" t="s">
        <v>20</v>
      </c>
      <c r="F289" s="221" t="s">
        <v>94</v>
      </c>
      <c r="G289" s="219"/>
      <c r="H289" s="222">
        <v>3</v>
      </c>
      <c r="I289" s="223"/>
      <c r="J289" s="219"/>
      <c r="K289" s="219"/>
      <c r="L289" s="224"/>
      <c r="M289" s="225"/>
      <c r="N289" s="226"/>
      <c r="O289" s="226"/>
      <c r="P289" s="226"/>
      <c r="Q289" s="226"/>
      <c r="R289" s="226"/>
      <c r="S289" s="226"/>
      <c r="T289" s="227"/>
      <c r="AT289" s="228" t="s">
        <v>213</v>
      </c>
      <c r="AU289" s="228" t="s">
        <v>86</v>
      </c>
      <c r="AV289" s="13" t="s">
        <v>86</v>
      </c>
      <c r="AW289" s="13" t="s">
        <v>41</v>
      </c>
      <c r="AX289" s="13" t="s">
        <v>78</v>
      </c>
      <c r="AY289" s="228" t="s">
        <v>203</v>
      </c>
    </row>
    <row r="290" spans="2:51" s="14" customFormat="1" x14ac:dyDescent="0.3">
      <c r="B290" s="229"/>
      <c r="C290" s="230"/>
      <c r="D290" s="208" t="s">
        <v>213</v>
      </c>
      <c r="E290" s="241" t="s">
        <v>20</v>
      </c>
      <c r="F290" s="242" t="s">
        <v>225</v>
      </c>
      <c r="G290" s="230"/>
      <c r="H290" s="243">
        <v>3</v>
      </c>
      <c r="I290" s="235"/>
      <c r="J290" s="230"/>
      <c r="K290" s="230"/>
      <c r="L290" s="236"/>
      <c r="M290" s="265"/>
      <c r="N290" s="266"/>
      <c r="O290" s="266"/>
      <c r="P290" s="266"/>
      <c r="Q290" s="266"/>
      <c r="R290" s="266"/>
      <c r="S290" s="266"/>
      <c r="T290" s="267"/>
      <c r="AT290" s="240" t="s">
        <v>213</v>
      </c>
      <c r="AU290" s="240" t="s">
        <v>86</v>
      </c>
      <c r="AV290" s="14" t="s">
        <v>211</v>
      </c>
      <c r="AW290" s="14" t="s">
        <v>41</v>
      </c>
      <c r="AX290" s="14" t="s">
        <v>22</v>
      </c>
      <c r="AY290" s="240" t="s">
        <v>203</v>
      </c>
    </row>
    <row r="291" spans="2:51" s="1" customFormat="1" ht="6.95" customHeight="1" x14ac:dyDescent="0.3">
      <c r="B291" s="50"/>
      <c r="C291" s="51"/>
      <c r="D291" s="51"/>
      <c r="E291" s="51"/>
      <c r="F291" s="51"/>
      <c r="G291" s="51"/>
      <c r="H291" s="51"/>
      <c r="I291" s="138"/>
      <c r="J291" s="51"/>
      <c r="K291" s="51"/>
      <c r="L291" s="55"/>
    </row>
  </sheetData>
  <sheetProtection password="CC35" sheet="1" objects="1" scenarios="1" formatColumns="0" formatRows="0" sort="0" autoFilter="0"/>
  <autoFilter ref="C96:K96"/>
  <mergeCells count="15">
    <mergeCell ref="E87:H87"/>
    <mergeCell ref="E85:H85"/>
    <mergeCell ref="E89:H89"/>
    <mergeCell ref="G1:H1"/>
    <mergeCell ref="L2:V2"/>
    <mergeCell ref="E49:H49"/>
    <mergeCell ref="E53:H53"/>
    <mergeCell ref="E51:H51"/>
    <mergeCell ref="E55:H55"/>
    <mergeCell ref="E83:H83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96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321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132</v>
      </c>
      <c r="AZ2" s="264" t="s">
        <v>2935</v>
      </c>
      <c r="BA2" s="264" t="s">
        <v>2936</v>
      </c>
      <c r="BB2" s="264" t="s">
        <v>228</v>
      </c>
      <c r="BC2" s="264" t="s">
        <v>3220</v>
      </c>
      <c r="BD2" s="264" t="s">
        <v>86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  <c r="AZ3" s="264" t="s">
        <v>2938</v>
      </c>
      <c r="BA3" s="264" t="s">
        <v>2939</v>
      </c>
      <c r="BB3" s="264" t="s">
        <v>20</v>
      </c>
      <c r="BC3" s="264" t="s">
        <v>3221</v>
      </c>
      <c r="BD3" s="264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  <c r="AZ4" s="264" t="s">
        <v>2941</v>
      </c>
      <c r="BA4" s="264" t="s">
        <v>20</v>
      </c>
      <c r="BB4" s="264" t="s">
        <v>20</v>
      </c>
      <c r="BC4" s="264" t="s">
        <v>3222</v>
      </c>
      <c r="BD4" s="264" t="s">
        <v>86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2943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170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3223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ROUND(J97,2)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ROUND(SUM(BE97:BE320), 2)</f>
        <v>0</v>
      </c>
      <c r="G34" s="36"/>
      <c r="H34" s="36"/>
      <c r="I34" s="130">
        <v>0.21</v>
      </c>
      <c r="J34" s="129">
        <f>ROUND(ROUND((SUM(BE97:BE320)),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ROUND(SUM(BF97:BF320), 2)</f>
        <v>0</v>
      </c>
      <c r="G35" s="36"/>
      <c r="H35" s="36"/>
      <c r="I35" s="130">
        <v>0.15</v>
      </c>
      <c r="J35" s="129">
        <f>ROUND(ROUND((SUM(BF97:BF320)),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ROUND(SUM(BG97:BG320),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ROUND(SUM(BH97:BH320),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ROUND(SUM(BI97:BI320),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2943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170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01.3 - Bourací práce - D3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J97</f>
        <v>0</v>
      </c>
      <c r="K64" s="39"/>
      <c r="AU64" s="18" t="s">
        <v>175</v>
      </c>
    </row>
    <row r="65" spans="2:12" s="8" customFormat="1" ht="24.95" customHeight="1" x14ac:dyDescent="0.3">
      <c r="B65" s="148"/>
      <c r="C65" s="149"/>
      <c r="D65" s="150" t="s">
        <v>176</v>
      </c>
      <c r="E65" s="151"/>
      <c r="F65" s="151"/>
      <c r="G65" s="151"/>
      <c r="H65" s="151"/>
      <c r="I65" s="152"/>
      <c r="J65" s="153">
        <f>J98</f>
        <v>0</v>
      </c>
      <c r="K65" s="154"/>
    </row>
    <row r="66" spans="2:12" s="9" customFormat="1" ht="19.899999999999999" customHeight="1" x14ac:dyDescent="0.3">
      <c r="B66" s="155"/>
      <c r="C66" s="156"/>
      <c r="D66" s="157" t="s">
        <v>2945</v>
      </c>
      <c r="E66" s="158"/>
      <c r="F66" s="158"/>
      <c r="G66" s="158"/>
      <c r="H66" s="158"/>
      <c r="I66" s="159"/>
      <c r="J66" s="160">
        <f>J99</f>
        <v>0</v>
      </c>
      <c r="K66" s="161"/>
    </row>
    <row r="67" spans="2:12" s="9" customFormat="1" ht="19.899999999999999" customHeight="1" x14ac:dyDescent="0.3">
      <c r="B67" s="155"/>
      <c r="C67" s="156"/>
      <c r="D67" s="157" t="s">
        <v>177</v>
      </c>
      <c r="E67" s="158"/>
      <c r="F67" s="158"/>
      <c r="G67" s="158"/>
      <c r="H67" s="158"/>
      <c r="I67" s="159"/>
      <c r="J67" s="160">
        <f>J155</f>
        <v>0</v>
      </c>
      <c r="K67" s="161"/>
    </row>
    <row r="68" spans="2:12" s="9" customFormat="1" ht="19.899999999999999" customHeight="1" x14ac:dyDescent="0.3">
      <c r="B68" s="155"/>
      <c r="C68" s="156"/>
      <c r="D68" s="157" t="s">
        <v>178</v>
      </c>
      <c r="E68" s="158"/>
      <c r="F68" s="158"/>
      <c r="G68" s="158"/>
      <c r="H68" s="158"/>
      <c r="I68" s="159"/>
      <c r="J68" s="160">
        <f>J254</f>
        <v>0</v>
      </c>
      <c r="K68" s="161"/>
    </row>
    <row r="69" spans="2:12" s="9" customFormat="1" ht="19.899999999999999" customHeight="1" x14ac:dyDescent="0.3">
      <c r="B69" s="155"/>
      <c r="C69" s="156"/>
      <c r="D69" s="157" t="s">
        <v>472</v>
      </c>
      <c r="E69" s="158"/>
      <c r="F69" s="158"/>
      <c r="G69" s="158"/>
      <c r="H69" s="158"/>
      <c r="I69" s="159"/>
      <c r="J69" s="160">
        <f>J260</f>
        <v>0</v>
      </c>
      <c r="K69" s="161"/>
    </row>
    <row r="70" spans="2:12" s="8" customFormat="1" ht="24.95" customHeight="1" x14ac:dyDescent="0.3">
      <c r="B70" s="148"/>
      <c r="C70" s="149"/>
      <c r="D70" s="150" t="s">
        <v>179</v>
      </c>
      <c r="E70" s="151"/>
      <c r="F70" s="151"/>
      <c r="G70" s="151"/>
      <c r="H70" s="151"/>
      <c r="I70" s="152"/>
      <c r="J70" s="153">
        <f>J262</f>
        <v>0</v>
      </c>
      <c r="K70" s="154"/>
    </row>
    <row r="71" spans="2:12" s="9" customFormat="1" ht="19.899999999999999" customHeight="1" x14ac:dyDescent="0.3">
      <c r="B71" s="155"/>
      <c r="C71" s="156"/>
      <c r="D71" s="157" t="s">
        <v>182</v>
      </c>
      <c r="E71" s="158"/>
      <c r="F71" s="158"/>
      <c r="G71" s="158"/>
      <c r="H71" s="158"/>
      <c r="I71" s="159"/>
      <c r="J71" s="160">
        <f>J263</f>
        <v>0</v>
      </c>
      <c r="K71" s="161"/>
    </row>
    <row r="72" spans="2:12" s="9" customFormat="1" ht="19.899999999999999" customHeight="1" x14ac:dyDescent="0.3">
      <c r="B72" s="155"/>
      <c r="C72" s="156"/>
      <c r="D72" s="157" t="s">
        <v>183</v>
      </c>
      <c r="E72" s="158"/>
      <c r="F72" s="158"/>
      <c r="G72" s="158"/>
      <c r="H72" s="158"/>
      <c r="I72" s="159"/>
      <c r="J72" s="160">
        <f>J290</f>
        <v>0</v>
      </c>
      <c r="K72" s="161"/>
    </row>
    <row r="73" spans="2:12" s="9" customFormat="1" ht="19.899999999999999" customHeight="1" x14ac:dyDescent="0.3">
      <c r="B73" s="155"/>
      <c r="C73" s="156"/>
      <c r="D73" s="157" t="s">
        <v>184</v>
      </c>
      <c r="E73" s="158"/>
      <c r="F73" s="158"/>
      <c r="G73" s="158"/>
      <c r="H73" s="158"/>
      <c r="I73" s="159"/>
      <c r="J73" s="160">
        <f>J307</f>
        <v>0</v>
      </c>
      <c r="K73" s="161"/>
    </row>
    <row r="74" spans="2:12" s="1" customFormat="1" ht="21.75" customHeight="1" x14ac:dyDescent="0.3">
      <c r="B74" s="35"/>
      <c r="C74" s="36"/>
      <c r="D74" s="36"/>
      <c r="E74" s="36"/>
      <c r="F74" s="36"/>
      <c r="G74" s="36"/>
      <c r="H74" s="36"/>
      <c r="I74" s="117"/>
      <c r="J74" s="36"/>
      <c r="K74" s="39"/>
    </row>
    <row r="75" spans="2:12" s="1" customFormat="1" ht="6.95" customHeight="1" x14ac:dyDescent="0.3">
      <c r="B75" s="50"/>
      <c r="C75" s="51"/>
      <c r="D75" s="51"/>
      <c r="E75" s="51"/>
      <c r="F75" s="51"/>
      <c r="G75" s="51"/>
      <c r="H75" s="51"/>
      <c r="I75" s="138"/>
      <c r="J75" s="51"/>
      <c r="K75" s="52"/>
    </row>
    <row r="79" spans="2:12" s="1" customFormat="1" ht="6.95" customHeight="1" x14ac:dyDescent="0.3">
      <c r="B79" s="53"/>
      <c r="C79" s="54"/>
      <c r="D79" s="54"/>
      <c r="E79" s="54"/>
      <c r="F79" s="54"/>
      <c r="G79" s="54"/>
      <c r="H79" s="54"/>
      <c r="I79" s="141"/>
      <c r="J79" s="54"/>
      <c r="K79" s="54"/>
      <c r="L79" s="55"/>
    </row>
    <row r="80" spans="2:12" s="1" customFormat="1" ht="36.950000000000003" customHeight="1" x14ac:dyDescent="0.3">
      <c r="B80" s="35"/>
      <c r="C80" s="56" t="s">
        <v>187</v>
      </c>
      <c r="D80" s="57"/>
      <c r="E80" s="57"/>
      <c r="F80" s="57"/>
      <c r="G80" s="57"/>
      <c r="H80" s="57"/>
      <c r="I80" s="162"/>
      <c r="J80" s="57"/>
      <c r="K80" s="57"/>
      <c r="L80" s="55"/>
    </row>
    <row r="81" spans="2:20" s="1" customFormat="1" ht="6.95" customHeight="1" x14ac:dyDescent="0.3">
      <c r="B81" s="35"/>
      <c r="C81" s="57"/>
      <c r="D81" s="57"/>
      <c r="E81" s="57"/>
      <c r="F81" s="57"/>
      <c r="G81" s="57"/>
      <c r="H81" s="57"/>
      <c r="I81" s="162"/>
      <c r="J81" s="57"/>
      <c r="K81" s="57"/>
      <c r="L81" s="55"/>
    </row>
    <row r="82" spans="2:20" s="1" customFormat="1" ht="14.45" customHeight="1" x14ac:dyDescent="0.3">
      <c r="B82" s="35"/>
      <c r="C82" s="59" t="s">
        <v>16</v>
      </c>
      <c r="D82" s="57"/>
      <c r="E82" s="57"/>
      <c r="F82" s="57"/>
      <c r="G82" s="57"/>
      <c r="H82" s="57"/>
      <c r="I82" s="162"/>
      <c r="J82" s="57"/>
      <c r="K82" s="57"/>
      <c r="L82" s="55"/>
    </row>
    <row r="83" spans="2:20" s="1" customFormat="1" ht="22.5" customHeight="1" x14ac:dyDescent="0.3">
      <c r="B83" s="35"/>
      <c r="C83" s="57"/>
      <c r="D83" s="57"/>
      <c r="E83" s="407" t="str">
        <f>E7</f>
        <v>Revitalizace objektu D, Krajské zdravotní a.s. MNÚL</v>
      </c>
      <c r="F83" s="378"/>
      <c r="G83" s="378"/>
      <c r="H83" s="378"/>
      <c r="I83" s="162"/>
      <c r="J83" s="57"/>
      <c r="K83" s="57"/>
      <c r="L83" s="55"/>
    </row>
    <row r="84" spans="2:20" ht="15" x14ac:dyDescent="0.3">
      <c r="B84" s="22"/>
      <c r="C84" s="59" t="s">
        <v>167</v>
      </c>
      <c r="D84" s="163"/>
      <c r="E84" s="163"/>
      <c r="F84" s="163"/>
      <c r="G84" s="163"/>
      <c r="H84" s="163"/>
      <c r="J84" s="163"/>
      <c r="K84" s="163"/>
      <c r="L84" s="164"/>
    </row>
    <row r="85" spans="2:20" ht="22.5" customHeight="1" x14ac:dyDescent="0.3">
      <c r="B85" s="22"/>
      <c r="C85" s="163"/>
      <c r="D85" s="163"/>
      <c r="E85" s="407" t="s">
        <v>2943</v>
      </c>
      <c r="F85" s="410"/>
      <c r="G85" s="410"/>
      <c r="H85" s="410"/>
      <c r="J85" s="163"/>
      <c r="K85" s="163"/>
      <c r="L85" s="164"/>
    </row>
    <row r="86" spans="2:20" ht="15" x14ac:dyDescent="0.3">
      <c r="B86" s="22"/>
      <c r="C86" s="59" t="s">
        <v>169</v>
      </c>
      <c r="D86" s="163"/>
      <c r="E86" s="163"/>
      <c r="F86" s="163"/>
      <c r="G86" s="163"/>
      <c r="H86" s="163"/>
      <c r="J86" s="163"/>
      <c r="K86" s="163"/>
      <c r="L86" s="164"/>
    </row>
    <row r="87" spans="2:20" s="1" customFormat="1" ht="22.5" customHeight="1" x14ac:dyDescent="0.3">
      <c r="B87" s="35"/>
      <c r="C87" s="57"/>
      <c r="D87" s="57"/>
      <c r="E87" s="409" t="s">
        <v>170</v>
      </c>
      <c r="F87" s="378"/>
      <c r="G87" s="378"/>
      <c r="H87" s="378"/>
      <c r="I87" s="162"/>
      <c r="J87" s="57"/>
      <c r="K87" s="57"/>
      <c r="L87" s="55"/>
    </row>
    <row r="88" spans="2:20" s="1" customFormat="1" ht="14.45" customHeight="1" x14ac:dyDescent="0.3">
      <c r="B88" s="35"/>
      <c r="C88" s="59" t="s">
        <v>1596</v>
      </c>
      <c r="D88" s="57"/>
      <c r="E88" s="57"/>
      <c r="F88" s="57"/>
      <c r="G88" s="57"/>
      <c r="H88" s="57"/>
      <c r="I88" s="162"/>
      <c r="J88" s="57"/>
      <c r="K88" s="57"/>
      <c r="L88" s="55"/>
    </row>
    <row r="89" spans="2:20" s="1" customFormat="1" ht="23.25" customHeight="1" x14ac:dyDescent="0.3">
      <c r="B89" s="35"/>
      <c r="C89" s="57"/>
      <c r="D89" s="57"/>
      <c r="E89" s="375" t="str">
        <f>E13</f>
        <v>01.3 - Bourací práce - D3</v>
      </c>
      <c r="F89" s="378"/>
      <c r="G89" s="378"/>
      <c r="H89" s="378"/>
      <c r="I89" s="162"/>
      <c r="J89" s="57"/>
      <c r="K89" s="57"/>
      <c r="L89" s="55"/>
    </row>
    <row r="90" spans="2:20" s="1" customFormat="1" ht="6.95" customHeight="1" x14ac:dyDescent="0.3">
      <c r="B90" s="35"/>
      <c r="C90" s="57"/>
      <c r="D90" s="57"/>
      <c r="E90" s="57"/>
      <c r="F90" s="57"/>
      <c r="G90" s="57"/>
      <c r="H90" s="57"/>
      <c r="I90" s="162"/>
      <c r="J90" s="57"/>
      <c r="K90" s="57"/>
      <c r="L90" s="55"/>
    </row>
    <row r="91" spans="2:20" s="1" customFormat="1" ht="18" customHeight="1" x14ac:dyDescent="0.3">
      <c r="B91" s="35"/>
      <c r="C91" s="59" t="s">
        <v>23</v>
      </c>
      <c r="D91" s="57"/>
      <c r="E91" s="57"/>
      <c r="F91" s="165" t="str">
        <f>F16</f>
        <v>Sociální péče 3316 /12A, 401 13 Ústí nad Labem</v>
      </c>
      <c r="G91" s="57"/>
      <c r="H91" s="57"/>
      <c r="I91" s="166" t="s">
        <v>25</v>
      </c>
      <c r="J91" s="67" t="str">
        <f>IF(J16="","",J16)</f>
        <v>27. 9. 2016</v>
      </c>
      <c r="K91" s="57"/>
      <c r="L91" s="55"/>
    </row>
    <row r="92" spans="2:20" s="1" customFormat="1" ht="6.95" customHeight="1" x14ac:dyDescent="0.3">
      <c r="B92" s="35"/>
      <c r="C92" s="57"/>
      <c r="D92" s="57"/>
      <c r="E92" s="57"/>
      <c r="F92" s="57"/>
      <c r="G92" s="57"/>
      <c r="H92" s="57"/>
      <c r="I92" s="162"/>
      <c r="J92" s="57"/>
      <c r="K92" s="57"/>
      <c r="L92" s="55"/>
    </row>
    <row r="93" spans="2:20" s="1" customFormat="1" ht="15" x14ac:dyDescent="0.3">
      <c r="B93" s="35"/>
      <c r="C93" s="59" t="s">
        <v>29</v>
      </c>
      <c r="D93" s="57"/>
      <c r="E93" s="57"/>
      <c r="F93" s="165" t="str">
        <f>E19</f>
        <v>Krajská zdravotní a.s.</v>
      </c>
      <c r="G93" s="57"/>
      <c r="H93" s="57"/>
      <c r="I93" s="166" t="s">
        <v>37</v>
      </c>
      <c r="J93" s="165" t="str">
        <f>E25</f>
        <v>Statika - Dynamika, s.r.o.</v>
      </c>
      <c r="K93" s="57"/>
      <c r="L93" s="55"/>
    </row>
    <row r="94" spans="2:20" s="1" customFormat="1" ht="14.45" customHeight="1" x14ac:dyDescent="0.3">
      <c r="B94" s="35"/>
      <c r="C94" s="59" t="s">
        <v>35</v>
      </c>
      <c r="D94" s="57"/>
      <c r="E94" s="57"/>
      <c r="F94" s="165" t="str">
        <f>IF(E22="","",E22)</f>
        <v/>
      </c>
      <c r="G94" s="57"/>
      <c r="H94" s="57"/>
      <c r="I94" s="162"/>
      <c r="J94" s="57"/>
      <c r="K94" s="57"/>
      <c r="L94" s="55"/>
    </row>
    <row r="95" spans="2:20" s="1" customFormat="1" ht="10.35" customHeight="1" x14ac:dyDescent="0.3">
      <c r="B95" s="35"/>
      <c r="C95" s="57"/>
      <c r="D95" s="57"/>
      <c r="E95" s="57"/>
      <c r="F95" s="57"/>
      <c r="G95" s="57"/>
      <c r="H95" s="57"/>
      <c r="I95" s="162"/>
      <c r="J95" s="57"/>
      <c r="K95" s="57"/>
      <c r="L95" s="55"/>
    </row>
    <row r="96" spans="2:20" s="10" customFormat="1" ht="29.25" customHeight="1" x14ac:dyDescent="0.3">
      <c r="B96" s="167"/>
      <c r="C96" s="168" t="s">
        <v>188</v>
      </c>
      <c r="D96" s="169" t="s">
        <v>63</v>
      </c>
      <c r="E96" s="169" t="s">
        <v>59</v>
      </c>
      <c r="F96" s="169" t="s">
        <v>189</v>
      </c>
      <c r="G96" s="169" t="s">
        <v>190</v>
      </c>
      <c r="H96" s="169" t="s">
        <v>191</v>
      </c>
      <c r="I96" s="170" t="s">
        <v>192</v>
      </c>
      <c r="J96" s="169" t="s">
        <v>173</v>
      </c>
      <c r="K96" s="171" t="s">
        <v>193</v>
      </c>
      <c r="L96" s="172"/>
      <c r="M96" s="76" t="s">
        <v>194</v>
      </c>
      <c r="N96" s="77" t="s">
        <v>48</v>
      </c>
      <c r="O96" s="77" t="s">
        <v>195</v>
      </c>
      <c r="P96" s="77" t="s">
        <v>196</v>
      </c>
      <c r="Q96" s="77" t="s">
        <v>197</v>
      </c>
      <c r="R96" s="77" t="s">
        <v>198</v>
      </c>
      <c r="S96" s="77" t="s">
        <v>199</v>
      </c>
      <c r="T96" s="78" t="s">
        <v>200</v>
      </c>
    </row>
    <row r="97" spans="2:65" s="1" customFormat="1" ht="29.25" customHeight="1" x14ac:dyDescent="0.35">
      <c r="B97" s="35"/>
      <c r="C97" s="82" t="s">
        <v>174</v>
      </c>
      <c r="D97" s="57"/>
      <c r="E97" s="57"/>
      <c r="F97" s="57"/>
      <c r="G97" s="57"/>
      <c r="H97" s="57"/>
      <c r="I97" s="162"/>
      <c r="J97" s="173">
        <f>BK97</f>
        <v>0</v>
      </c>
      <c r="K97" s="57"/>
      <c r="L97" s="55"/>
      <c r="M97" s="79"/>
      <c r="N97" s="80"/>
      <c r="O97" s="80"/>
      <c r="P97" s="174">
        <f>P98+P262</f>
        <v>0</v>
      </c>
      <c r="Q97" s="80"/>
      <c r="R97" s="174">
        <f>R98+R262</f>
        <v>3.7221000000000004E-2</v>
      </c>
      <c r="S97" s="80"/>
      <c r="T97" s="175">
        <f>T98+T262</f>
        <v>60.492751499999997</v>
      </c>
      <c r="AT97" s="18" t="s">
        <v>77</v>
      </c>
      <c r="AU97" s="18" t="s">
        <v>175</v>
      </c>
      <c r="BK97" s="176">
        <f>BK98+BK262</f>
        <v>0</v>
      </c>
    </row>
    <row r="98" spans="2:65" s="11" customFormat="1" ht="37.35" customHeight="1" x14ac:dyDescent="0.35">
      <c r="B98" s="177"/>
      <c r="C98" s="178"/>
      <c r="D98" s="179" t="s">
        <v>77</v>
      </c>
      <c r="E98" s="180" t="s">
        <v>201</v>
      </c>
      <c r="F98" s="180" t="s">
        <v>202</v>
      </c>
      <c r="G98" s="178"/>
      <c r="H98" s="178"/>
      <c r="I98" s="181"/>
      <c r="J98" s="182">
        <f>BK98</f>
        <v>0</v>
      </c>
      <c r="K98" s="178"/>
      <c r="L98" s="183"/>
      <c r="M98" s="184"/>
      <c r="N98" s="185"/>
      <c r="O98" s="185"/>
      <c r="P98" s="186">
        <f>P99+P155+P254+P260</f>
        <v>0</v>
      </c>
      <c r="Q98" s="185"/>
      <c r="R98" s="186">
        <f>R99+R155+R254+R260</f>
        <v>3.7221000000000004E-2</v>
      </c>
      <c r="S98" s="185"/>
      <c r="T98" s="187">
        <f>T99+T155+T254+T260</f>
        <v>58.242673999999994</v>
      </c>
      <c r="AR98" s="188" t="s">
        <v>22</v>
      </c>
      <c r="AT98" s="189" t="s">
        <v>77</v>
      </c>
      <c r="AU98" s="189" t="s">
        <v>78</v>
      </c>
      <c r="AY98" s="188" t="s">
        <v>203</v>
      </c>
      <c r="BK98" s="190">
        <f>BK99+BK155+BK254+BK260</f>
        <v>0</v>
      </c>
    </row>
    <row r="99" spans="2:65" s="11" customFormat="1" ht="19.899999999999999" customHeight="1" x14ac:dyDescent="0.3">
      <c r="B99" s="177"/>
      <c r="C99" s="178"/>
      <c r="D99" s="191" t="s">
        <v>77</v>
      </c>
      <c r="E99" s="192" t="s">
        <v>22</v>
      </c>
      <c r="F99" s="192" t="s">
        <v>2946</v>
      </c>
      <c r="G99" s="178"/>
      <c r="H99" s="178"/>
      <c r="I99" s="181"/>
      <c r="J99" s="193">
        <f>BK99</f>
        <v>0</v>
      </c>
      <c r="K99" s="178"/>
      <c r="L99" s="183"/>
      <c r="M99" s="184"/>
      <c r="N99" s="185"/>
      <c r="O99" s="185"/>
      <c r="P99" s="186">
        <f>SUM(P100:P154)</f>
        <v>0</v>
      </c>
      <c r="Q99" s="185"/>
      <c r="R99" s="186">
        <f>SUM(R100:R154)</f>
        <v>0</v>
      </c>
      <c r="S99" s="185"/>
      <c r="T99" s="187">
        <f>SUM(T100:T154)</f>
        <v>15.748799999999999</v>
      </c>
      <c r="AR99" s="188" t="s">
        <v>22</v>
      </c>
      <c r="AT99" s="189" t="s">
        <v>77</v>
      </c>
      <c r="AU99" s="189" t="s">
        <v>22</v>
      </c>
      <c r="AY99" s="188" t="s">
        <v>203</v>
      </c>
      <c r="BK99" s="190">
        <f>SUM(BK100:BK154)</f>
        <v>0</v>
      </c>
    </row>
    <row r="100" spans="2:65" s="1" customFormat="1" ht="22.5" customHeight="1" x14ac:dyDescent="0.3">
      <c r="B100" s="35"/>
      <c r="C100" s="194" t="s">
        <v>22</v>
      </c>
      <c r="D100" s="194" t="s">
        <v>206</v>
      </c>
      <c r="E100" s="195" t="s">
        <v>2947</v>
      </c>
      <c r="F100" s="196" t="s">
        <v>2948</v>
      </c>
      <c r="G100" s="197" t="s">
        <v>228</v>
      </c>
      <c r="H100" s="198">
        <v>23.16</v>
      </c>
      <c r="I100" s="199"/>
      <c r="J100" s="200">
        <f>ROUND(I100*H100,2)</f>
        <v>0</v>
      </c>
      <c r="K100" s="196" t="s">
        <v>210</v>
      </c>
      <c r="L100" s="55"/>
      <c r="M100" s="201" t="s">
        <v>20</v>
      </c>
      <c r="N100" s="202" t="s">
        <v>49</v>
      </c>
      <c r="O100" s="36"/>
      <c r="P100" s="203">
        <f>O100*H100</f>
        <v>0</v>
      </c>
      <c r="Q100" s="203">
        <v>0</v>
      </c>
      <c r="R100" s="203">
        <f>Q100*H100</f>
        <v>0</v>
      </c>
      <c r="S100" s="203">
        <v>0</v>
      </c>
      <c r="T100" s="204">
        <f>S100*H100</f>
        <v>0</v>
      </c>
      <c r="AR100" s="18" t="s">
        <v>211</v>
      </c>
      <c r="AT100" s="18" t="s">
        <v>206</v>
      </c>
      <c r="AU100" s="18" t="s">
        <v>86</v>
      </c>
      <c r="AY100" s="18" t="s">
        <v>203</v>
      </c>
      <c r="BE100" s="205">
        <f>IF(N100="základní",J100,0)</f>
        <v>0</v>
      </c>
      <c r="BF100" s="205">
        <f>IF(N100="snížená",J100,0)</f>
        <v>0</v>
      </c>
      <c r="BG100" s="205">
        <f>IF(N100="zákl. přenesená",J100,0)</f>
        <v>0</v>
      </c>
      <c r="BH100" s="205">
        <f>IF(N100="sníž. přenesená",J100,0)</f>
        <v>0</v>
      </c>
      <c r="BI100" s="205">
        <f>IF(N100="nulová",J100,0)</f>
        <v>0</v>
      </c>
      <c r="BJ100" s="18" t="s">
        <v>22</v>
      </c>
      <c r="BK100" s="205">
        <f>ROUND(I100*H100,2)</f>
        <v>0</v>
      </c>
      <c r="BL100" s="18" t="s">
        <v>211</v>
      </c>
      <c r="BM100" s="18" t="s">
        <v>3224</v>
      </c>
    </row>
    <row r="101" spans="2:65" s="12" customFormat="1" x14ac:dyDescent="0.3">
      <c r="B101" s="206"/>
      <c r="C101" s="207"/>
      <c r="D101" s="208" t="s">
        <v>213</v>
      </c>
      <c r="E101" s="209" t="s">
        <v>20</v>
      </c>
      <c r="F101" s="210" t="s">
        <v>3225</v>
      </c>
      <c r="G101" s="207"/>
      <c r="H101" s="211" t="s">
        <v>20</v>
      </c>
      <c r="I101" s="212"/>
      <c r="J101" s="207"/>
      <c r="K101" s="207"/>
      <c r="L101" s="213"/>
      <c r="M101" s="214"/>
      <c r="N101" s="215"/>
      <c r="O101" s="215"/>
      <c r="P101" s="215"/>
      <c r="Q101" s="215"/>
      <c r="R101" s="215"/>
      <c r="S101" s="215"/>
      <c r="T101" s="216"/>
      <c r="AT101" s="217" t="s">
        <v>213</v>
      </c>
      <c r="AU101" s="217" t="s">
        <v>86</v>
      </c>
      <c r="AV101" s="12" t="s">
        <v>22</v>
      </c>
      <c r="AW101" s="12" t="s">
        <v>41</v>
      </c>
      <c r="AX101" s="12" t="s">
        <v>78</v>
      </c>
      <c r="AY101" s="217" t="s">
        <v>203</v>
      </c>
    </row>
    <row r="102" spans="2:65" s="12" customFormat="1" x14ac:dyDescent="0.3">
      <c r="B102" s="206"/>
      <c r="C102" s="207"/>
      <c r="D102" s="208" t="s">
        <v>213</v>
      </c>
      <c r="E102" s="209" t="s">
        <v>20</v>
      </c>
      <c r="F102" s="210" t="s">
        <v>2951</v>
      </c>
      <c r="G102" s="207"/>
      <c r="H102" s="211" t="s">
        <v>20</v>
      </c>
      <c r="I102" s="212"/>
      <c r="J102" s="207"/>
      <c r="K102" s="207"/>
      <c r="L102" s="213"/>
      <c r="M102" s="214"/>
      <c r="N102" s="215"/>
      <c r="O102" s="215"/>
      <c r="P102" s="215"/>
      <c r="Q102" s="215"/>
      <c r="R102" s="215"/>
      <c r="S102" s="215"/>
      <c r="T102" s="216"/>
      <c r="AT102" s="217" t="s">
        <v>213</v>
      </c>
      <c r="AU102" s="217" t="s">
        <v>86</v>
      </c>
      <c r="AV102" s="12" t="s">
        <v>22</v>
      </c>
      <c r="AW102" s="12" t="s">
        <v>41</v>
      </c>
      <c r="AX102" s="12" t="s">
        <v>78</v>
      </c>
      <c r="AY102" s="217" t="s">
        <v>203</v>
      </c>
    </row>
    <row r="103" spans="2:65" s="13" customFormat="1" x14ac:dyDescent="0.3">
      <c r="B103" s="218"/>
      <c r="C103" s="219"/>
      <c r="D103" s="208" t="s">
        <v>213</v>
      </c>
      <c r="E103" s="220" t="s">
        <v>20</v>
      </c>
      <c r="F103" s="221" t="s">
        <v>3226</v>
      </c>
      <c r="G103" s="219"/>
      <c r="H103" s="222">
        <v>23.16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213</v>
      </c>
      <c r="AU103" s="228" t="s">
        <v>86</v>
      </c>
      <c r="AV103" s="13" t="s">
        <v>86</v>
      </c>
      <c r="AW103" s="13" t="s">
        <v>41</v>
      </c>
      <c r="AX103" s="13" t="s">
        <v>78</v>
      </c>
      <c r="AY103" s="228" t="s">
        <v>203</v>
      </c>
    </row>
    <row r="104" spans="2:65" s="14" customFormat="1" x14ac:dyDescent="0.3">
      <c r="B104" s="229"/>
      <c r="C104" s="230"/>
      <c r="D104" s="231" t="s">
        <v>213</v>
      </c>
      <c r="E104" s="232" t="s">
        <v>2935</v>
      </c>
      <c r="F104" s="233" t="s">
        <v>225</v>
      </c>
      <c r="G104" s="230"/>
      <c r="H104" s="234">
        <v>23.16</v>
      </c>
      <c r="I104" s="235"/>
      <c r="J104" s="230"/>
      <c r="K104" s="230"/>
      <c r="L104" s="236"/>
      <c r="M104" s="237"/>
      <c r="N104" s="238"/>
      <c r="O104" s="238"/>
      <c r="P104" s="238"/>
      <c r="Q104" s="238"/>
      <c r="R104" s="238"/>
      <c r="S104" s="238"/>
      <c r="T104" s="239"/>
      <c r="AT104" s="240" t="s">
        <v>213</v>
      </c>
      <c r="AU104" s="240" t="s">
        <v>86</v>
      </c>
      <c r="AV104" s="14" t="s">
        <v>211</v>
      </c>
      <c r="AW104" s="14" t="s">
        <v>41</v>
      </c>
      <c r="AX104" s="14" t="s">
        <v>22</v>
      </c>
      <c r="AY104" s="240" t="s">
        <v>203</v>
      </c>
    </row>
    <row r="105" spans="2:65" s="1" customFormat="1" ht="31.5" customHeight="1" x14ac:dyDescent="0.3">
      <c r="B105" s="35"/>
      <c r="C105" s="194" t="s">
        <v>86</v>
      </c>
      <c r="D105" s="194" t="s">
        <v>206</v>
      </c>
      <c r="E105" s="195" t="s">
        <v>2953</v>
      </c>
      <c r="F105" s="196" t="s">
        <v>2954</v>
      </c>
      <c r="G105" s="197" t="s">
        <v>228</v>
      </c>
      <c r="H105" s="198">
        <v>23.16</v>
      </c>
      <c r="I105" s="199"/>
      <c r="J105" s="200">
        <f>ROUND(I105*H105,2)</f>
        <v>0</v>
      </c>
      <c r="K105" s="196" t="s">
        <v>210</v>
      </c>
      <c r="L105" s="55"/>
      <c r="M105" s="201" t="s">
        <v>20</v>
      </c>
      <c r="N105" s="202" t="s">
        <v>49</v>
      </c>
      <c r="O105" s="36"/>
      <c r="P105" s="203">
        <f>O105*H105</f>
        <v>0</v>
      </c>
      <c r="Q105" s="203">
        <v>0</v>
      </c>
      <c r="R105" s="203">
        <f>Q105*H105</f>
        <v>0</v>
      </c>
      <c r="S105" s="203">
        <v>0</v>
      </c>
      <c r="T105" s="204">
        <f>S105*H105</f>
        <v>0</v>
      </c>
      <c r="AR105" s="18" t="s">
        <v>211</v>
      </c>
      <c r="AT105" s="18" t="s">
        <v>206</v>
      </c>
      <c r="AU105" s="18" t="s">
        <v>86</v>
      </c>
      <c r="AY105" s="18" t="s">
        <v>203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8" t="s">
        <v>22</v>
      </c>
      <c r="BK105" s="205">
        <f>ROUND(I105*H105,2)</f>
        <v>0</v>
      </c>
      <c r="BL105" s="18" t="s">
        <v>211</v>
      </c>
      <c r="BM105" s="18" t="s">
        <v>3227</v>
      </c>
    </row>
    <row r="106" spans="2:65" s="12" customFormat="1" x14ac:dyDescent="0.3">
      <c r="B106" s="206"/>
      <c r="C106" s="207"/>
      <c r="D106" s="208" t="s">
        <v>213</v>
      </c>
      <c r="E106" s="209" t="s">
        <v>20</v>
      </c>
      <c r="F106" s="210" t="s">
        <v>3225</v>
      </c>
      <c r="G106" s="207"/>
      <c r="H106" s="211" t="s">
        <v>20</v>
      </c>
      <c r="I106" s="212"/>
      <c r="J106" s="207"/>
      <c r="K106" s="207"/>
      <c r="L106" s="213"/>
      <c r="M106" s="214"/>
      <c r="N106" s="215"/>
      <c r="O106" s="215"/>
      <c r="P106" s="215"/>
      <c r="Q106" s="215"/>
      <c r="R106" s="215"/>
      <c r="S106" s="215"/>
      <c r="T106" s="216"/>
      <c r="AT106" s="217" t="s">
        <v>213</v>
      </c>
      <c r="AU106" s="217" t="s">
        <v>86</v>
      </c>
      <c r="AV106" s="12" t="s">
        <v>22</v>
      </c>
      <c r="AW106" s="12" t="s">
        <v>41</v>
      </c>
      <c r="AX106" s="12" t="s">
        <v>78</v>
      </c>
      <c r="AY106" s="217" t="s">
        <v>203</v>
      </c>
    </row>
    <row r="107" spans="2:65" s="12" customFormat="1" x14ac:dyDescent="0.3">
      <c r="B107" s="206"/>
      <c r="C107" s="207"/>
      <c r="D107" s="208" t="s">
        <v>213</v>
      </c>
      <c r="E107" s="209" t="s">
        <v>20</v>
      </c>
      <c r="F107" s="210" t="s">
        <v>2956</v>
      </c>
      <c r="G107" s="207"/>
      <c r="H107" s="211" t="s">
        <v>20</v>
      </c>
      <c r="I107" s="212"/>
      <c r="J107" s="207"/>
      <c r="K107" s="207"/>
      <c r="L107" s="213"/>
      <c r="M107" s="214"/>
      <c r="N107" s="215"/>
      <c r="O107" s="215"/>
      <c r="P107" s="215"/>
      <c r="Q107" s="215"/>
      <c r="R107" s="215"/>
      <c r="S107" s="215"/>
      <c r="T107" s="216"/>
      <c r="AT107" s="217" t="s">
        <v>213</v>
      </c>
      <c r="AU107" s="217" t="s">
        <v>86</v>
      </c>
      <c r="AV107" s="12" t="s">
        <v>22</v>
      </c>
      <c r="AW107" s="12" t="s">
        <v>41</v>
      </c>
      <c r="AX107" s="12" t="s">
        <v>78</v>
      </c>
      <c r="AY107" s="217" t="s">
        <v>203</v>
      </c>
    </row>
    <row r="108" spans="2:65" s="13" customFormat="1" x14ac:dyDescent="0.3">
      <c r="B108" s="218"/>
      <c r="C108" s="219"/>
      <c r="D108" s="208" t="s">
        <v>213</v>
      </c>
      <c r="E108" s="220" t="s">
        <v>20</v>
      </c>
      <c r="F108" s="221" t="s">
        <v>2935</v>
      </c>
      <c r="G108" s="219"/>
      <c r="H108" s="222">
        <v>23.16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213</v>
      </c>
      <c r="AU108" s="228" t="s">
        <v>86</v>
      </c>
      <c r="AV108" s="13" t="s">
        <v>86</v>
      </c>
      <c r="AW108" s="13" t="s">
        <v>41</v>
      </c>
      <c r="AX108" s="13" t="s">
        <v>78</v>
      </c>
      <c r="AY108" s="228" t="s">
        <v>203</v>
      </c>
    </row>
    <row r="109" spans="2:65" s="14" customFormat="1" x14ac:dyDescent="0.3">
      <c r="B109" s="229"/>
      <c r="C109" s="230"/>
      <c r="D109" s="231" t="s">
        <v>213</v>
      </c>
      <c r="E109" s="232" t="s">
        <v>20</v>
      </c>
      <c r="F109" s="233" t="s">
        <v>225</v>
      </c>
      <c r="G109" s="230"/>
      <c r="H109" s="234">
        <v>23.16</v>
      </c>
      <c r="I109" s="235"/>
      <c r="J109" s="230"/>
      <c r="K109" s="230"/>
      <c r="L109" s="236"/>
      <c r="M109" s="237"/>
      <c r="N109" s="238"/>
      <c r="O109" s="238"/>
      <c r="P109" s="238"/>
      <c r="Q109" s="238"/>
      <c r="R109" s="238"/>
      <c r="S109" s="238"/>
      <c r="T109" s="239"/>
      <c r="AT109" s="240" t="s">
        <v>213</v>
      </c>
      <c r="AU109" s="240" t="s">
        <v>86</v>
      </c>
      <c r="AV109" s="14" t="s">
        <v>211</v>
      </c>
      <c r="AW109" s="14" t="s">
        <v>41</v>
      </c>
      <c r="AX109" s="14" t="s">
        <v>22</v>
      </c>
      <c r="AY109" s="240" t="s">
        <v>203</v>
      </c>
    </row>
    <row r="110" spans="2:65" s="1" customFormat="1" ht="31.5" customHeight="1" x14ac:dyDescent="0.3">
      <c r="B110" s="35"/>
      <c r="C110" s="194" t="s">
        <v>94</v>
      </c>
      <c r="D110" s="194" t="s">
        <v>206</v>
      </c>
      <c r="E110" s="195" t="s">
        <v>2957</v>
      </c>
      <c r="F110" s="196" t="s">
        <v>2958</v>
      </c>
      <c r="G110" s="197" t="s">
        <v>228</v>
      </c>
      <c r="H110" s="198">
        <v>23.16</v>
      </c>
      <c r="I110" s="199"/>
      <c r="J110" s="200">
        <f>ROUND(I110*H110,2)</f>
        <v>0</v>
      </c>
      <c r="K110" s="196" t="s">
        <v>210</v>
      </c>
      <c r="L110" s="55"/>
      <c r="M110" s="201" t="s">
        <v>20</v>
      </c>
      <c r="N110" s="202" t="s">
        <v>49</v>
      </c>
      <c r="O110" s="3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AR110" s="18" t="s">
        <v>211</v>
      </c>
      <c r="AT110" s="18" t="s">
        <v>206</v>
      </c>
      <c r="AU110" s="18" t="s">
        <v>86</v>
      </c>
      <c r="AY110" s="18" t="s">
        <v>203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8" t="s">
        <v>22</v>
      </c>
      <c r="BK110" s="205">
        <f>ROUND(I110*H110,2)</f>
        <v>0</v>
      </c>
      <c r="BL110" s="18" t="s">
        <v>211</v>
      </c>
      <c r="BM110" s="18" t="s">
        <v>3228</v>
      </c>
    </row>
    <row r="111" spans="2:65" s="12" customFormat="1" x14ac:dyDescent="0.3">
      <c r="B111" s="206"/>
      <c r="C111" s="207"/>
      <c r="D111" s="208" t="s">
        <v>213</v>
      </c>
      <c r="E111" s="209" t="s">
        <v>20</v>
      </c>
      <c r="F111" s="210" t="s">
        <v>3225</v>
      </c>
      <c r="G111" s="207"/>
      <c r="H111" s="211" t="s">
        <v>20</v>
      </c>
      <c r="I111" s="212"/>
      <c r="J111" s="207"/>
      <c r="K111" s="207"/>
      <c r="L111" s="213"/>
      <c r="M111" s="214"/>
      <c r="N111" s="215"/>
      <c r="O111" s="215"/>
      <c r="P111" s="215"/>
      <c r="Q111" s="215"/>
      <c r="R111" s="215"/>
      <c r="S111" s="215"/>
      <c r="T111" s="216"/>
      <c r="AT111" s="217" t="s">
        <v>213</v>
      </c>
      <c r="AU111" s="217" t="s">
        <v>86</v>
      </c>
      <c r="AV111" s="12" t="s">
        <v>22</v>
      </c>
      <c r="AW111" s="12" t="s">
        <v>41</v>
      </c>
      <c r="AX111" s="12" t="s">
        <v>78</v>
      </c>
      <c r="AY111" s="217" t="s">
        <v>203</v>
      </c>
    </row>
    <row r="112" spans="2:65" s="12" customFormat="1" x14ac:dyDescent="0.3">
      <c r="B112" s="206"/>
      <c r="C112" s="207"/>
      <c r="D112" s="208" t="s">
        <v>213</v>
      </c>
      <c r="E112" s="209" t="s">
        <v>20</v>
      </c>
      <c r="F112" s="210" t="s">
        <v>2960</v>
      </c>
      <c r="G112" s="207"/>
      <c r="H112" s="211" t="s">
        <v>20</v>
      </c>
      <c r="I112" s="212"/>
      <c r="J112" s="207"/>
      <c r="K112" s="207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213</v>
      </c>
      <c r="AU112" s="217" t="s">
        <v>86</v>
      </c>
      <c r="AV112" s="12" t="s">
        <v>22</v>
      </c>
      <c r="AW112" s="12" t="s">
        <v>41</v>
      </c>
      <c r="AX112" s="12" t="s">
        <v>78</v>
      </c>
      <c r="AY112" s="217" t="s">
        <v>203</v>
      </c>
    </row>
    <row r="113" spans="2:65" s="13" customFormat="1" x14ac:dyDescent="0.3">
      <c r="B113" s="218"/>
      <c r="C113" s="219"/>
      <c r="D113" s="208" t="s">
        <v>213</v>
      </c>
      <c r="E113" s="220" t="s">
        <v>20</v>
      </c>
      <c r="F113" s="221" t="s">
        <v>2935</v>
      </c>
      <c r="G113" s="219"/>
      <c r="H113" s="222">
        <v>23.16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213</v>
      </c>
      <c r="AU113" s="228" t="s">
        <v>86</v>
      </c>
      <c r="AV113" s="13" t="s">
        <v>86</v>
      </c>
      <c r="AW113" s="13" t="s">
        <v>41</v>
      </c>
      <c r="AX113" s="13" t="s">
        <v>78</v>
      </c>
      <c r="AY113" s="228" t="s">
        <v>203</v>
      </c>
    </row>
    <row r="114" spans="2:65" s="14" customFormat="1" x14ac:dyDescent="0.3">
      <c r="B114" s="229"/>
      <c r="C114" s="230"/>
      <c r="D114" s="231" t="s">
        <v>213</v>
      </c>
      <c r="E114" s="232" t="s">
        <v>20</v>
      </c>
      <c r="F114" s="233" t="s">
        <v>225</v>
      </c>
      <c r="G114" s="230"/>
      <c r="H114" s="234">
        <v>23.16</v>
      </c>
      <c r="I114" s="235"/>
      <c r="J114" s="230"/>
      <c r="K114" s="230"/>
      <c r="L114" s="236"/>
      <c r="M114" s="237"/>
      <c r="N114" s="238"/>
      <c r="O114" s="238"/>
      <c r="P114" s="238"/>
      <c r="Q114" s="238"/>
      <c r="R114" s="238"/>
      <c r="S114" s="238"/>
      <c r="T114" s="239"/>
      <c r="AT114" s="240" t="s">
        <v>213</v>
      </c>
      <c r="AU114" s="240" t="s">
        <v>86</v>
      </c>
      <c r="AV114" s="14" t="s">
        <v>211</v>
      </c>
      <c r="AW114" s="14" t="s">
        <v>41</v>
      </c>
      <c r="AX114" s="14" t="s">
        <v>22</v>
      </c>
      <c r="AY114" s="240" t="s">
        <v>203</v>
      </c>
    </row>
    <row r="115" spans="2:65" s="1" customFormat="1" ht="44.25" customHeight="1" x14ac:dyDescent="0.3">
      <c r="B115" s="35"/>
      <c r="C115" s="194" t="s">
        <v>211</v>
      </c>
      <c r="D115" s="194" t="s">
        <v>206</v>
      </c>
      <c r="E115" s="195" t="s">
        <v>2961</v>
      </c>
      <c r="F115" s="196" t="s">
        <v>2962</v>
      </c>
      <c r="G115" s="197" t="s">
        <v>228</v>
      </c>
      <c r="H115" s="198">
        <v>123.52</v>
      </c>
      <c r="I115" s="199"/>
      <c r="J115" s="200">
        <f>ROUND(I115*H115,2)</f>
        <v>0</v>
      </c>
      <c r="K115" s="196" t="s">
        <v>210</v>
      </c>
      <c r="L115" s="55"/>
      <c r="M115" s="201" t="s">
        <v>20</v>
      </c>
      <c r="N115" s="202" t="s">
        <v>49</v>
      </c>
      <c r="O115" s="3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AR115" s="18" t="s">
        <v>211</v>
      </c>
      <c r="AT115" s="18" t="s">
        <v>206</v>
      </c>
      <c r="AU115" s="18" t="s">
        <v>86</v>
      </c>
      <c r="AY115" s="18" t="s">
        <v>203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8" t="s">
        <v>22</v>
      </c>
      <c r="BK115" s="205">
        <f>ROUND(I115*H115,2)</f>
        <v>0</v>
      </c>
      <c r="BL115" s="18" t="s">
        <v>211</v>
      </c>
      <c r="BM115" s="18" t="s">
        <v>3229</v>
      </c>
    </row>
    <row r="116" spans="2:65" s="12" customFormat="1" x14ac:dyDescent="0.3">
      <c r="B116" s="206"/>
      <c r="C116" s="207"/>
      <c r="D116" s="208" t="s">
        <v>213</v>
      </c>
      <c r="E116" s="209" t="s">
        <v>20</v>
      </c>
      <c r="F116" s="210" t="s">
        <v>3225</v>
      </c>
      <c r="G116" s="207"/>
      <c r="H116" s="211" t="s">
        <v>20</v>
      </c>
      <c r="I116" s="212"/>
      <c r="J116" s="207"/>
      <c r="K116" s="207"/>
      <c r="L116" s="213"/>
      <c r="M116" s="214"/>
      <c r="N116" s="215"/>
      <c r="O116" s="215"/>
      <c r="P116" s="215"/>
      <c r="Q116" s="215"/>
      <c r="R116" s="215"/>
      <c r="S116" s="215"/>
      <c r="T116" s="216"/>
      <c r="AT116" s="217" t="s">
        <v>213</v>
      </c>
      <c r="AU116" s="217" t="s">
        <v>86</v>
      </c>
      <c r="AV116" s="12" t="s">
        <v>22</v>
      </c>
      <c r="AW116" s="12" t="s">
        <v>41</v>
      </c>
      <c r="AX116" s="12" t="s">
        <v>78</v>
      </c>
      <c r="AY116" s="217" t="s">
        <v>203</v>
      </c>
    </row>
    <row r="117" spans="2:65" s="12" customFormat="1" x14ac:dyDescent="0.3">
      <c r="B117" s="206"/>
      <c r="C117" s="207"/>
      <c r="D117" s="208" t="s">
        <v>213</v>
      </c>
      <c r="E117" s="209" t="s">
        <v>20</v>
      </c>
      <c r="F117" s="210" t="s">
        <v>2964</v>
      </c>
      <c r="G117" s="207"/>
      <c r="H117" s="211" t="s">
        <v>20</v>
      </c>
      <c r="I117" s="212"/>
      <c r="J117" s="207"/>
      <c r="K117" s="207"/>
      <c r="L117" s="213"/>
      <c r="M117" s="214"/>
      <c r="N117" s="215"/>
      <c r="O117" s="215"/>
      <c r="P117" s="215"/>
      <c r="Q117" s="215"/>
      <c r="R117" s="215"/>
      <c r="S117" s="215"/>
      <c r="T117" s="216"/>
      <c r="AT117" s="217" t="s">
        <v>213</v>
      </c>
      <c r="AU117" s="217" t="s">
        <v>86</v>
      </c>
      <c r="AV117" s="12" t="s">
        <v>22</v>
      </c>
      <c r="AW117" s="12" t="s">
        <v>41</v>
      </c>
      <c r="AX117" s="12" t="s">
        <v>78</v>
      </c>
      <c r="AY117" s="217" t="s">
        <v>203</v>
      </c>
    </row>
    <row r="118" spans="2:65" s="13" customFormat="1" x14ac:dyDescent="0.3">
      <c r="B118" s="218"/>
      <c r="C118" s="219"/>
      <c r="D118" s="208" t="s">
        <v>213</v>
      </c>
      <c r="E118" s="220" t="s">
        <v>20</v>
      </c>
      <c r="F118" s="221" t="s">
        <v>3230</v>
      </c>
      <c r="G118" s="219"/>
      <c r="H118" s="222">
        <v>123.52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213</v>
      </c>
      <c r="AU118" s="228" t="s">
        <v>86</v>
      </c>
      <c r="AV118" s="13" t="s">
        <v>86</v>
      </c>
      <c r="AW118" s="13" t="s">
        <v>41</v>
      </c>
      <c r="AX118" s="13" t="s">
        <v>78</v>
      </c>
      <c r="AY118" s="228" t="s">
        <v>203</v>
      </c>
    </row>
    <row r="119" spans="2:65" s="14" customFormat="1" x14ac:dyDescent="0.3">
      <c r="B119" s="229"/>
      <c r="C119" s="230"/>
      <c r="D119" s="231" t="s">
        <v>213</v>
      </c>
      <c r="E119" s="232" t="s">
        <v>2938</v>
      </c>
      <c r="F119" s="233" t="s">
        <v>225</v>
      </c>
      <c r="G119" s="230"/>
      <c r="H119" s="234">
        <v>123.52</v>
      </c>
      <c r="I119" s="235"/>
      <c r="J119" s="230"/>
      <c r="K119" s="230"/>
      <c r="L119" s="236"/>
      <c r="M119" s="237"/>
      <c r="N119" s="238"/>
      <c r="O119" s="238"/>
      <c r="P119" s="238"/>
      <c r="Q119" s="238"/>
      <c r="R119" s="238"/>
      <c r="S119" s="238"/>
      <c r="T119" s="239"/>
      <c r="AT119" s="240" t="s">
        <v>213</v>
      </c>
      <c r="AU119" s="240" t="s">
        <v>86</v>
      </c>
      <c r="AV119" s="14" t="s">
        <v>211</v>
      </c>
      <c r="AW119" s="14" t="s">
        <v>41</v>
      </c>
      <c r="AX119" s="14" t="s">
        <v>22</v>
      </c>
      <c r="AY119" s="240" t="s">
        <v>203</v>
      </c>
    </row>
    <row r="120" spans="2:65" s="1" customFormat="1" ht="44.25" customHeight="1" x14ac:dyDescent="0.3">
      <c r="B120" s="35"/>
      <c r="C120" s="194" t="s">
        <v>247</v>
      </c>
      <c r="D120" s="194" t="s">
        <v>206</v>
      </c>
      <c r="E120" s="195" t="s">
        <v>2966</v>
      </c>
      <c r="F120" s="196" t="s">
        <v>2967</v>
      </c>
      <c r="G120" s="197" t="s">
        <v>228</v>
      </c>
      <c r="H120" s="198">
        <v>123.52</v>
      </c>
      <c r="I120" s="199"/>
      <c r="J120" s="200">
        <f>ROUND(I120*H120,2)</f>
        <v>0</v>
      </c>
      <c r="K120" s="196" t="s">
        <v>210</v>
      </c>
      <c r="L120" s="55"/>
      <c r="M120" s="201" t="s">
        <v>20</v>
      </c>
      <c r="N120" s="202" t="s">
        <v>49</v>
      </c>
      <c r="O120" s="36"/>
      <c r="P120" s="203">
        <f>O120*H120</f>
        <v>0</v>
      </c>
      <c r="Q120" s="203">
        <v>0</v>
      </c>
      <c r="R120" s="203">
        <f>Q120*H120</f>
        <v>0</v>
      </c>
      <c r="S120" s="203">
        <v>0</v>
      </c>
      <c r="T120" s="204">
        <f>S120*H120</f>
        <v>0</v>
      </c>
      <c r="AR120" s="18" t="s">
        <v>211</v>
      </c>
      <c r="AT120" s="18" t="s">
        <v>206</v>
      </c>
      <c r="AU120" s="18" t="s">
        <v>86</v>
      </c>
      <c r="AY120" s="18" t="s">
        <v>203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8" t="s">
        <v>22</v>
      </c>
      <c r="BK120" s="205">
        <f>ROUND(I120*H120,2)</f>
        <v>0</v>
      </c>
      <c r="BL120" s="18" t="s">
        <v>211</v>
      </c>
      <c r="BM120" s="18" t="s">
        <v>3231</v>
      </c>
    </row>
    <row r="121" spans="2:65" s="12" customFormat="1" x14ac:dyDescent="0.3">
      <c r="B121" s="206"/>
      <c r="C121" s="207"/>
      <c r="D121" s="208" t="s">
        <v>213</v>
      </c>
      <c r="E121" s="209" t="s">
        <v>20</v>
      </c>
      <c r="F121" s="210" t="s">
        <v>3225</v>
      </c>
      <c r="G121" s="207"/>
      <c r="H121" s="211" t="s">
        <v>20</v>
      </c>
      <c r="I121" s="212"/>
      <c r="J121" s="207"/>
      <c r="K121" s="207"/>
      <c r="L121" s="213"/>
      <c r="M121" s="214"/>
      <c r="N121" s="215"/>
      <c r="O121" s="215"/>
      <c r="P121" s="215"/>
      <c r="Q121" s="215"/>
      <c r="R121" s="215"/>
      <c r="S121" s="215"/>
      <c r="T121" s="216"/>
      <c r="AT121" s="217" t="s">
        <v>213</v>
      </c>
      <c r="AU121" s="217" t="s">
        <v>86</v>
      </c>
      <c r="AV121" s="12" t="s">
        <v>22</v>
      </c>
      <c r="AW121" s="12" t="s">
        <v>41</v>
      </c>
      <c r="AX121" s="12" t="s">
        <v>78</v>
      </c>
      <c r="AY121" s="217" t="s">
        <v>203</v>
      </c>
    </row>
    <row r="122" spans="2:65" s="12" customFormat="1" x14ac:dyDescent="0.3">
      <c r="B122" s="206"/>
      <c r="C122" s="207"/>
      <c r="D122" s="208" t="s">
        <v>213</v>
      </c>
      <c r="E122" s="209" t="s">
        <v>20</v>
      </c>
      <c r="F122" s="210" t="s">
        <v>2969</v>
      </c>
      <c r="G122" s="207"/>
      <c r="H122" s="211" t="s">
        <v>20</v>
      </c>
      <c r="I122" s="212"/>
      <c r="J122" s="207"/>
      <c r="K122" s="207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213</v>
      </c>
      <c r="AU122" s="217" t="s">
        <v>86</v>
      </c>
      <c r="AV122" s="12" t="s">
        <v>22</v>
      </c>
      <c r="AW122" s="12" t="s">
        <v>41</v>
      </c>
      <c r="AX122" s="12" t="s">
        <v>78</v>
      </c>
      <c r="AY122" s="217" t="s">
        <v>203</v>
      </c>
    </row>
    <row r="123" spans="2:65" s="13" customFormat="1" x14ac:dyDescent="0.3">
      <c r="B123" s="218"/>
      <c r="C123" s="219"/>
      <c r="D123" s="208" t="s">
        <v>213</v>
      </c>
      <c r="E123" s="220" t="s">
        <v>20</v>
      </c>
      <c r="F123" s="221" t="s">
        <v>2938</v>
      </c>
      <c r="G123" s="219"/>
      <c r="H123" s="222">
        <v>123.52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213</v>
      </c>
      <c r="AU123" s="228" t="s">
        <v>86</v>
      </c>
      <c r="AV123" s="13" t="s">
        <v>86</v>
      </c>
      <c r="AW123" s="13" t="s">
        <v>41</v>
      </c>
      <c r="AX123" s="13" t="s">
        <v>78</v>
      </c>
      <c r="AY123" s="228" t="s">
        <v>203</v>
      </c>
    </row>
    <row r="124" spans="2:65" s="14" customFormat="1" x14ac:dyDescent="0.3">
      <c r="B124" s="229"/>
      <c r="C124" s="230"/>
      <c r="D124" s="231" t="s">
        <v>213</v>
      </c>
      <c r="E124" s="232" t="s">
        <v>20</v>
      </c>
      <c r="F124" s="233" t="s">
        <v>225</v>
      </c>
      <c r="G124" s="230"/>
      <c r="H124" s="234">
        <v>123.52</v>
      </c>
      <c r="I124" s="235"/>
      <c r="J124" s="230"/>
      <c r="K124" s="230"/>
      <c r="L124" s="236"/>
      <c r="M124" s="237"/>
      <c r="N124" s="238"/>
      <c r="O124" s="238"/>
      <c r="P124" s="238"/>
      <c r="Q124" s="238"/>
      <c r="R124" s="238"/>
      <c r="S124" s="238"/>
      <c r="T124" s="239"/>
      <c r="AT124" s="240" t="s">
        <v>213</v>
      </c>
      <c r="AU124" s="240" t="s">
        <v>86</v>
      </c>
      <c r="AV124" s="14" t="s">
        <v>211</v>
      </c>
      <c r="AW124" s="14" t="s">
        <v>41</v>
      </c>
      <c r="AX124" s="14" t="s">
        <v>22</v>
      </c>
      <c r="AY124" s="240" t="s">
        <v>203</v>
      </c>
    </row>
    <row r="125" spans="2:65" s="1" customFormat="1" ht="44.25" customHeight="1" x14ac:dyDescent="0.3">
      <c r="B125" s="35"/>
      <c r="C125" s="194" t="s">
        <v>267</v>
      </c>
      <c r="D125" s="194" t="s">
        <v>206</v>
      </c>
      <c r="E125" s="195" t="s">
        <v>2970</v>
      </c>
      <c r="F125" s="196" t="s">
        <v>2971</v>
      </c>
      <c r="G125" s="197" t="s">
        <v>228</v>
      </c>
      <c r="H125" s="198">
        <v>123.52</v>
      </c>
      <c r="I125" s="199"/>
      <c r="J125" s="200">
        <f>ROUND(I125*H125,2)</f>
        <v>0</v>
      </c>
      <c r="K125" s="196" t="s">
        <v>210</v>
      </c>
      <c r="L125" s="55"/>
      <c r="M125" s="201" t="s">
        <v>20</v>
      </c>
      <c r="N125" s="202" t="s">
        <v>49</v>
      </c>
      <c r="O125" s="3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AR125" s="18" t="s">
        <v>211</v>
      </c>
      <c r="AT125" s="18" t="s">
        <v>206</v>
      </c>
      <c r="AU125" s="18" t="s">
        <v>86</v>
      </c>
      <c r="AY125" s="18" t="s">
        <v>203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8" t="s">
        <v>22</v>
      </c>
      <c r="BK125" s="205">
        <f>ROUND(I125*H125,2)</f>
        <v>0</v>
      </c>
      <c r="BL125" s="18" t="s">
        <v>211</v>
      </c>
      <c r="BM125" s="18" t="s">
        <v>3232</v>
      </c>
    </row>
    <row r="126" spans="2:65" s="12" customFormat="1" x14ac:dyDescent="0.3">
      <c r="B126" s="206"/>
      <c r="C126" s="207"/>
      <c r="D126" s="208" t="s">
        <v>213</v>
      </c>
      <c r="E126" s="209" t="s">
        <v>20</v>
      </c>
      <c r="F126" s="210" t="s">
        <v>3225</v>
      </c>
      <c r="G126" s="207"/>
      <c r="H126" s="211" t="s">
        <v>20</v>
      </c>
      <c r="I126" s="212"/>
      <c r="J126" s="207"/>
      <c r="K126" s="207"/>
      <c r="L126" s="213"/>
      <c r="M126" s="214"/>
      <c r="N126" s="215"/>
      <c r="O126" s="215"/>
      <c r="P126" s="215"/>
      <c r="Q126" s="215"/>
      <c r="R126" s="215"/>
      <c r="S126" s="215"/>
      <c r="T126" s="216"/>
      <c r="AT126" s="217" t="s">
        <v>213</v>
      </c>
      <c r="AU126" s="217" t="s">
        <v>86</v>
      </c>
      <c r="AV126" s="12" t="s">
        <v>22</v>
      </c>
      <c r="AW126" s="12" t="s">
        <v>41</v>
      </c>
      <c r="AX126" s="12" t="s">
        <v>78</v>
      </c>
      <c r="AY126" s="217" t="s">
        <v>203</v>
      </c>
    </row>
    <row r="127" spans="2:65" s="12" customFormat="1" x14ac:dyDescent="0.3">
      <c r="B127" s="206"/>
      <c r="C127" s="207"/>
      <c r="D127" s="208" t="s">
        <v>213</v>
      </c>
      <c r="E127" s="209" t="s">
        <v>20</v>
      </c>
      <c r="F127" s="210" t="s">
        <v>2973</v>
      </c>
      <c r="G127" s="207"/>
      <c r="H127" s="211" t="s">
        <v>20</v>
      </c>
      <c r="I127" s="212"/>
      <c r="J127" s="207"/>
      <c r="K127" s="207"/>
      <c r="L127" s="213"/>
      <c r="M127" s="214"/>
      <c r="N127" s="215"/>
      <c r="O127" s="215"/>
      <c r="P127" s="215"/>
      <c r="Q127" s="215"/>
      <c r="R127" s="215"/>
      <c r="S127" s="215"/>
      <c r="T127" s="216"/>
      <c r="AT127" s="217" t="s">
        <v>213</v>
      </c>
      <c r="AU127" s="217" t="s">
        <v>86</v>
      </c>
      <c r="AV127" s="12" t="s">
        <v>22</v>
      </c>
      <c r="AW127" s="12" t="s">
        <v>41</v>
      </c>
      <c r="AX127" s="12" t="s">
        <v>78</v>
      </c>
      <c r="AY127" s="217" t="s">
        <v>203</v>
      </c>
    </row>
    <row r="128" spans="2:65" s="13" customFormat="1" x14ac:dyDescent="0.3">
      <c r="B128" s="218"/>
      <c r="C128" s="219"/>
      <c r="D128" s="208" t="s">
        <v>213</v>
      </c>
      <c r="E128" s="220" t="s">
        <v>20</v>
      </c>
      <c r="F128" s="221" t="s">
        <v>2938</v>
      </c>
      <c r="G128" s="219"/>
      <c r="H128" s="222">
        <v>123.52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213</v>
      </c>
      <c r="AU128" s="228" t="s">
        <v>86</v>
      </c>
      <c r="AV128" s="13" t="s">
        <v>86</v>
      </c>
      <c r="AW128" s="13" t="s">
        <v>41</v>
      </c>
      <c r="AX128" s="13" t="s">
        <v>78</v>
      </c>
      <c r="AY128" s="228" t="s">
        <v>203</v>
      </c>
    </row>
    <row r="129" spans="2:65" s="14" customFormat="1" x14ac:dyDescent="0.3">
      <c r="B129" s="229"/>
      <c r="C129" s="230"/>
      <c r="D129" s="231" t="s">
        <v>213</v>
      </c>
      <c r="E129" s="232" t="s">
        <v>20</v>
      </c>
      <c r="F129" s="233" t="s">
        <v>225</v>
      </c>
      <c r="G129" s="230"/>
      <c r="H129" s="234">
        <v>123.52</v>
      </c>
      <c r="I129" s="235"/>
      <c r="J129" s="230"/>
      <c r="K129" s="230"/>
      <c r="L129" s="236"/>
      <c r="M129" s="237"/>
      <c r="N129" s="238"/>
      <c r="O129" s="238"/>
      <c r="P129" s="238"/>
      <c r="Q129" s="238"/>
      <c r="R129" s="238"/>
      <c r="S129" s="238"/>
      <c r="T129" s="239"/>
      <c r="AT129" s="240" t="s">
        <v>213</v>
      </c>
      <c r="AU129" s="240" t="s">
        <v>86</v>
      </c>
      <c r="AV129" s="14" t="s">
        <v>211</v>
      </c>
      <c r="AW129" s="14" t="s">
        <v>41</v>
      </c>
      <c r="AX129" s="14" t="s">
        <v>22</v>
      </c>
      <c r="AY129" s="240" t="s">
        <v>203</v>
      </c>
    </row>
    <row r="130" spans="2:65" s="1" customFormat="1" ht="22.5" customHeight="1" x14ac:dyDescent="0.3">
      <c r="B130" s="35"/>
      <c r="C130" s="194" t="s">
        <v>277</v>
      </c>
      <c r="D130" s="194" t="s">
        <v>206</v>
      </c>
      <c r="E130" s="195" t="s">
        <v>2974</v>
      </c>
      <c r="F130" s="196" t="s">
        <v>2975</v>
      </c>
      <c r="G130" s="197" t="s">
        <v>228</v>
      </c>
      <c r="H130" s="198">
        <v>123.52</v>
      </c>
      <c r="I130" s="199"/>
      <c r="J130" s="200">
        <f>ROUND(I130*H130,2)</f>
        <v>0</v>
      </c>
      <c r="K130" s="196" t="s">
        <v>210</v>
      </c>
      <c r="L130" s="55"/>
      <c r="M130" s="201" t="s">
        <v>20</v>
      </c>
      <c r="N130" s="202" t="s">
        <v>49</v>
      </c>
      <c r="O130" s="3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AR130" s="18" t="s">
        <v>211</v>
      </c>
      <c r="AT130" s="18" t="s">
        <v>206</v>
      </c>
      <c r="AU130" s="18" t="s">
        <v>86</v>
      </c>
      <c r="AY130" s="18" t="s">
        <v>203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8" t="s">
        <v>22</v>
      </c>
      <c r="BK130" s="205">
        <f>ROUND(I130*H130,2)</f>
        <v>0</v>
      </c>
      <c r="BL130" s="18" t="s">
        <v>211</v>
      </c>
      <c r="BM130" s="18" t="s">
        <v>3233</v>
      </c>
    </row>
    <row r="131" spans="2:65" s="12" customFormat="1" x14ac:dyDescent="0.3">
      <c r="B131" s="206"/>
      <c r="C131" s="207"/>
      <c r="D131" s="208" t="s">
        <v>213</v>
      </c>
      <c r="E131" s="209" t="s">
        <v>20</v>
      </c>
      <c r="F131" s="210" t="s">
        <v>3225</v>
      </c>
      <c r="G131" s="207"/>
      <c r="H131" s="211" t="s">
        <v>20</v>
      </c>
      <c r="I131" s="212"/>
      <c r="J131" s="207"/>
      <c r="K131" s="207"/>
      <c r="L131" s="213"/>
      <c r="M131" s="214"/>
      <c r="N131" s="215"/>
      <c r="O131" s="215"/>
      <c r="P131" s="215"/>
      <c r="Q131" s="215"/>
      <c r="R131" s="215"/>
      <c r="S131" s="215"/>
      <c r="T131" s="216"/>
      <c r="AT131" s="217" t="s">
        <v>213</v>
      </c>
      <c r="AU131" s="217" t="s">
        <v>86</v>
      </c>
      <c r="AV131" s="12" t="s">
        <v>22</v>
      </c>
      <c r="AW131" s="12" t="s">
        <v>41</v>
      </c>
      <c r="AX131" s="12" t="s">
        <v>78</v>
      </c>
      <c r="AY131" s="217" t="s">
        <v>203</v>
      </c>
    </row>
    <row r="132" spans="2:65" s="12" customFormat="1" x14ac:dyDescent="0.3">
      <c r="B132" s="206"/>
      <c r="C132" s="207"/>
      <c r="D132" s="208" t="s">
        <v>213</v>
      </c>
      <c r="E132" s="209" t="s">
        <v>20</v>
      </c>
      <c r="F132" s="210" t="s">
        <v>2977</v>
      </c>
      <c r="G132" s="207"/>
      <c r="H132" s="211" t="s">
        <v>20</v>
      </c>
      <c r="I132" s="212"/>
      <c r="J132" s="207"/>
      <c r="K132" s="207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213</v>
      </c>
      <c r="AU132" s="217" t="s">
        <v>86</v>
      </c>
      <c r="AV132" s="12" t="s">
        <v>22</v>
      </c>
      <c r="AW132" s="12" t="s">
        <v>41</v>
      </c>
      <c r="AX132" s="12" t="s">
        <v>78</v>
      </c>
      <c r="AY132" s="217" t="s">
        <v>203</v>
      </c>
    </row>
    <row r="133" spans="2:65" s="13" customFormat="1" x14ac:dyDescent="0.3">
      <c r="B133" s="218"/>
      <c r="C133" s="219"/>
      <c r="D133" s="231" t="s">
        <v>213</v>
      </c>
      <c r="E133" s="268" t="s">
        <v>20</v>
      </c>
      <c r="F133" s="244" t="s">
        <v>2938</v>
      </c>
      <c r="G133" s="219"/>
      <c r="H133" s="245">
        <v>123.52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213</v>
      </c>
      <c r="AU133" s="228" t="s">
        <v>86</v>
      </c>
      <c r="AV133" s="13" t="s">
        <v>86</v>
      </c>
      <c r="AW133" s="13" t="s">
        <v>41</v>
      </c>
      <c r="AX133" s="13" t="s">
        <v>22</v>
      </c>
      <c r="AY133" s="228" t="s">
        <v>203</v>
      </c>
    </row>
    <row r="134" spans="2:65" s="1" customFormat="1" ht="44.25" customHeight="1" x14ac:dyDescent="0.3">
      <c r="B134" s="35"/>
      <c r="C134" s="194" t="s">
        <v>283</v>
      </c>
      <c r="D134" s="194" t="s">
        <v>206</v>
      </c>
      <c r="E134" s="195" t="s">
        <v>2978</v>
      </c>
      <c r="F134" s="196" t="s">
        <v>2979</v>
      </c>
      <c r="G134" s="197" t="s">
        <v>228</v>
      </c>
      <c r="H134" s="198">
        <v>12.352</v>
      </c>
      <c r="I134" s="199"/>
      <c r="J134" s="200">
        <f>ROUND(I134*H134,2)</f>
        <v>0</v>
      </c>
      <c r="K134" s="196" t="s">
        <v>210</v>
      </c>
      <c r="L134" s="55"/>
      <c r="M134" s="201" t="s">
        <v>20</v>
      </c>
      <c r="N134" s="202" t="s">
        <v>49</v>
      </c>
      <c r="O134" s="36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AR134" s="18" t="s">
        <v>211</v>
      </c>
      <c r="AT134" s="18" t="s">
        <v>206</v>
      </c>
      <c r="AU134" s="18" t="s">
        <v>86</v>
      </c>
      <c r="AY134" s="18" t="s">
        <v>203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8" t="s">
        <v>22</v>
      </c>
      <c r="BK134" s="205">
        <f>ROUND(I134*H134,2)</f>
        <v>0</v>
      </c>
      <c r="BL134" s="18" t="s">
        <v>211</v>
      </c>
      <c r="BM134" s="18" t="s">
        <v>3234</v>
      </c>
    </row>
    <row r="135" spans="2:65" s="12" customFormat="1" x14ac:dyDescent="0.3">
      <c r="B135" s="206"/>
      <c r="C135" s="207"/>
      <c r="D135" s="208" t="s">
        <v>213</v>
      </c>
      <c r="E135" s="209" t="s">
        <v>20</v>
      </c>
      <c r="F135" s="210" t="s">
        <v>3225</v>
      </c>
      <c r="G135" s="207"/>
      <c r="H135" s="211" t="s">
        <v>20</v>
      </c>
      <c r="I135" s="212"/>
      <c r="J135" s="207"/>
      <c r="K135" s="207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213</v>
      </c>
      <c r="AU135" s="217" t="s">
        <v>86</v>
      </c>
      <c r="AV135" s="12" t="s">
        <v>22</v>
      </c>
      <c r="AW135" s="12" t="s">
        <v>41</v>
      </c>
      <c r="AX135" s="12" t="s">
        <v>78</v>
      </c>
      <c r="AY135" s="217" t="s">
        <v>203</v>
      </c>
    </row>
    <row r="136" spans="2:65" s="12" customFormat="1" x14ac:dyDescent="0.3">
      <c r="B136" s="206"/>
      <c r="C136" s="207"/>
      <c r="D136" s="208" t="s">
        <v>213</v>
      </c>
      <c r="E136" s="209" t="s">
        <v>20</v>
      </c>
      <c r="F136" s="210" t="s">
        <v>2981</v>
      </c>
      <c r="G136" s="207"/>
      <c r="H136" s="211" t="s">
        <v>20</v>
      </c>
      <c r="I136" s="212"/>
      <c r="J136" s="207"/>
      <c r="K136" s="207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213</v>
      </c>
      <c r="AU136" s="217" t="s">
        <v>86</v>
      </c>
      <c r="AV136" s="12" t="s">
        <v>22</v>
      </c>
      <c r="AW136" s="12" t="s">
        <v>41</v>
      </c>
      <c r="AX136" s="12" t="s">
        <v>78</v>
      </c>
      <c r="AY136" s="217" t="s">
        <v>203</v>
      </c>
    </row>
    <row r="137" spans="2:65" s="13" customFormat="1" x14ac:dyDescent="0.3">
      <c r="B137" s="218"/>
      <c r="C137" s="219"/>
      <c r="D137" s="208" t="s">
        <v>213</v>
      </c>
      <c r="E137" s="220" t="s">
        <v>20</v>
      </c>
      <c r="F137" s="221" t="s">
        <v>3235</v>
      </c>
      <c r="G137" s="219"/>
      <c r="H137" s="222">
        <v>12.352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213</v>
      </c>
      <c r="AU137" s="228" t="s">
        <v>86</v>
      </c>
      <c r="AV137" s="13" t="s">
        <v>86</v>
      </c>
      <c r="AW137" s="13" t="s">
        <v>41</v>
      </c>
      <c r="AX137" s="13" t="s">
        <v>78</v>
      </c>
      <c r="AY137" s="228" t="s">
        <v>203</v>
      </c>
    </row>
    <row r="138" spans="2:65" s="14" customFormat="1" x14ac:dyDescent="0.3">
      <c r="B138" s="229"/>
      <c r="C138" s="230"/>
      <c r="D138" s="231" t="s">
        <v>213</v>
      </c>
      <c r="E138" s="232" t="s">
        <v>2941</v>
      </c>
      <c r="F138" s="233" t="s">
        <v>225</v>
      </c>
      <c r="G138" s="230"/>
      <c r="H138" s="234">
        <v>12.352</v>
      </c>
      <c r="I138" s="235"/>
      <c r="J138" s="230"/>
      <c r="K138" s="230"/>
      <c r="L138" s="236"/>
      <c r="M138" s="237"/>
      <c r="N138" s="238"/>
      <c r="O138" s="238"/>
      <c r="P138" s="238"/>
      <c r="Q138" s="238"/>
      <c r="R138" s="238"/>
      <c r="S138" s="238"/>
      <c r="T138" s="239"/>
      <c r="AT138" s="240" t="s">
        <v>213</v>
      </c>
      <c r="AU138" s="240" t="s">
        <v>86</v>
      </c>
      <c r="AV138" s="14" t="s">
        <v>211</v>
      </c>
      <c r="AW138" s="14" t="s">
        <v>41</v>
      </c>
      <c r="AX138" s="14" t="s">
        <v>22</v>
      </c>
      <c r="AY138" s="240" t="s">
        <v>203</v>
      </c>
    </row>
    <row r="139" spans="2:65" s="1" customFormat="1" ht="44.25" customHeight="1" x14ac:dyDescent="0.3">
      <c r="B139" s="35"/>
      <c r="C139" s="194" t="s">
        <v>204</v>
      </c>
      <c r="D139" s="194" t="s">
        <v>206</v>
      </c>
      <c r="E139" s="195" t="s">
        <v>2983</v>
      </c>
      <c r="F139" s="196" t="s">
        <v>2984</v>
      </c>
      <c r="G139" s="197" t="s">
        <v>228</v>
      </c>
      <c r="H139" s="198">
        <v>296.44799999999998</v>
      </c>
      <c r="I139" s="199"/>
      <c r="J139" s="200">
        <f>ROUND(I139*H139,2)</f>
        <v>0</v>
      </c>
      <c r="K139" s="196" t="s">
        <v>210</v>
      </c>
      <c r="L139" s="55"/>
      <c r="M139" s="201" t="s">
        <v>20</v>
      </c>
      <c r="N139" s="202" t="s">
        <v>49</v>
      </c>
      <c r="O139" s="3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AR139" s="18" t="s">
        <v>211</v>
      </c>
      <c r="AT139" s="18" t="s">
        <v>206</v>
      </c>
      <c r="AU139" s="18" t="s">
        <v>86</v>
      </c>
      <c r="AY139" s="18" t="s">
        <v>203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8" t="s">
        <v>22</v>
      </c>
      <c r="BK139" s="205">
        <f>ROUND(I139*H139,2)</f>
        <v>0</v>
      </c>
      <c r="BL139" s="18" t="s">
        <v>211</v>
      </c>
      <c r="BM139" s="18" t="s">
        <v>3236</v>
      </c>
    </row>
    <row r="140" spans="2:65" s="12" customFormat="1" x14ac:dyDescent="0.3">
      <c r="B140" s="206"/>
      <c r="C140" s="207"/>
      <c r="D140" s="208" t="s">
        <v>213</v>
      </c>
      <c r="E140" s="209" t="s">
        <v>20</v>
      </c>
      <c r="F140" s="210" t="s">
        <v>3225</v>
      </c>
      <c r="G140" s="207"/>
      <c r="H140" s="211" t="s">
        <v>20</v>
      </c>
      <c r="I140" s="212"/>
      <c r="J140" s="207"/>
      <c r="K140" s="207"/>
      <c r="L140" s="213"/>
      <c r="M140" s="214"/>
      <c r="N140" s="215"/>
      <c r="O140" s="215"/>
      <c r="P140" s="215"/>
      <c r="Q140" s="215"/>
      <c r="R140" s="215"/>
      <c r="S140" s="215"/>
      <c r="T140" s="216"/>
      <c r="AT140" s="217" t="s">
        <v>213</v>
      </c>
      <c r="AU140" s="217" t="s">
        <v>86</v>
      </c>
      <c r="AV140" s="12" t="s">
        <v>22</v>
      </c>
      <c r="AW140" s="12" t="s">
        <v>41</v>
      </c>
      <c r="AX140" s="12" t="s">
        <v>78</v>
      </c>
      <c r="AY140" s="217" t="s">
        <v>203</v>
      </c>
    </row>
    <row r="141" spans="2:65" s="12" customFormat="1" x14ac:dyDescent="0.3">
      <c r="B141" s="206"/>
      <c r="C141" s="207"/>
      <c r="D141" s="208" t="s">
        <v>213</v>
      </c>
      <c r="E141" s="209" t="s">
        <v>20</v>
      </c>
      <c r="F141" s="210" t="s">
        <v>3150</v>
      </c>
      <c r="G141" s="207"/>
      <c r="H141" s="211" t="s">
        <v>20</v>
      </c>
      <c r="I141" s="212"/>
      <c r="J141" s="207"/>
      <c r="K141" s="207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213</v>
      </c>
      <c r="AU141" s="217" t="s">
        <v>86</v>
      </c>
      <c r="AV141" s="12" t="s">
        <v>22</v>
      </c>
      <c r="AW141" s="12" t="s">
        <v>41</v>
      </c>
      <c r="AX141" s="12" t="s">
        <v>78</v>
      </c>
      <c r="AY141" s="217" t="s">
        <v>203</v>
      </c>
    </row>
    <row r="142" spans="2:65" s="13" customFormat="1" x14ac:dyDescent="0.3">
      <c r="B142" s="218"/>
      <c r="C142" s="219"/>
      <c r="D142" s="208" t="s">
        <v>213</v>
      </c>
      <c r="E142" s="220" t="s">
        <v>20</v>
      </c>
      <c r="F142" s="221" t="s">
        <v>2941</v>
      </c>
      <c r="G142" s="219"/>
      <c r="H142" s="222">
        <v>12.352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213</v>
      </c>
      <c r="AU142" s="228" t="s">
        <v>86</v>
      </c>
      <c r="AV142" s="13" t="s">
        <v>86</v>
      </c>
      <c r="AW142" s="13" t="s">
        <v>41</v>
      </c>
      <c r="AX142" s="13" t="s">
        <v>78</v>
      </c>
      <c r="AY142" s="228" t="s">
        <v>203</v>
      </c>
    </row>
    <row r="143" spans="2:65" s="14" customFormat="1" x14ac:dyDescent="0.3">
      <c r="B143" s="229"/>
      <c r="C143" s="230"/>
      <c r="D143" s="208" t="s">
        <v>213</v>
      </c>
      <c r="E143" s="241" t="s">
        <v>20</v>
      </c>
      <c r="F143" s="242" t="s">
        <v>225</v>
      </c>
      <c r="G143" s="230"/>
      <c r="H143" s="243">
        <v>12.352</v>
      </c>
      <c r="I143" s="235"/>
      <c r="J143" s="230"/>
      <c r="K143" s="230"/>
      <c r="L143" s="236"/>
      <c r="M143" s="237"/>
      <c r="N143" s="238"/>
      <c r="O143" s="238"/>
      <c r="P143" s="238"/>
      <c r="Q143" s="238"/>
      <c r="R143" s="238"/>
      <c r="S143" s="238"/>
      <c r="T143" s="239"/>
      <c r="AT143" s="240" t="s">
        <v>213</v>
      </c>
      <c r="AU143" s="240" t="s">
        <v>86</v>
      </c>
      <c r="AV143" s="14" t="s">
        <v>211</v>
      </c>
      <c r="AW143" s="14" t="s">
        <v>41</v>
      </c>
      <c r="AX143" s="14" t="s">
        <v>22</v>
      </c>
      <c r="AY143" s="240" t="s">
        <v>203</v>
      </c>
    </row>
    <row r="144" spans="2:65" s="13" customFormat="1" x14ac:dyDescent="0.3">
      <c r="B144" s="218"/>
      <c r="C144" s="219"/>
      <c r="D144" s="231" t="s">
        <v>213</v>
      </c>
      <c r="E144" s="219"/>
      <c r="F144" s="244" t="s">
        <v>3237</v>
      </c>
      <c r="G144" s="219"/>
      <c r="H144" s="245">
        <v>296.44799999999998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213</v>
      </c>
      <c r="AU144" s="228" t="s">
        <v>86</v>
      </c>
      <c r="AV144" s="13" t="s">
        <v>86</v>
      </c>
      <c r="AW144" s="13" t="s">
        <v>4</v>
      </c>
      <c r="AX144" s="13" t="s">
        <v>22</v>
      </c>
      <c r="AY144" s="228" t="s">
        <v>203</v>
      </c>
    </row>
    <row r="145" spans="2:65" s="1" customFormat="1" ht="22.5" customHeight="1" x14ac:dyDescent="0.3">
      <c r="B145" s="35"/>
      <c r="C145" s="194" t="s">
        <v>27</v>
      </c>
      <c r="D145" s="194" t="s">
        <v>206</v>
      </c>
      <c r="E145" s="195" t="s">
        <v>2988</v>
      </c>
      <c r="F145" s="196" t="s">
        <v>2989</v>
      </c>
      <c r="G145" s="197" t="s">
        <v>301</v>
      </c>
      <c r="H145" s="198">
        <v>18.527999999999999</v>
      </c>
      <c r="I145" s="199"/>
      <c r="J145" s="200">
        <f>ROUND(I145*H145,2)</f>
        <v>0</v>
      </c>
      <c r="K145" s="196" t="s">
        <v>210</v>
      </c>
      <c r="L145" s="55"/>
      <c r="M145" s="201" t="s">
        <v>20</v>
      </c>
      <c r="N145" s="202" t="s">
        <v>49</v>
      </c>
      <c r="O145" s="36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AR145" s="18" t="s">
        <v>211</v>
      </c>
      <c r="AT145" s="18" t="s">
        <v>206</v>
      </c>
      <c r="AU145" s="18" t="s">
        <v>86</v>
      </c>
      <c r="AY145" s="18" t="s">
        <v>203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8" t="s">
        <v>22</v>
      </c>
      <c r="BK145" s="205">
        <f>ROUND(I145*H145,2)</f>
        <v>0</v>
      </c>
      <c r="BL145" s="18" t="s">
        <v>211</v>
      </c>
      <c r="BM145" s="18" t="s">
        <v>3238</v>
      </c>
    </row>
    <row r="146" spans="2:65" s="12" customFormat="1" x14ac:dyDescent="0.3">
      <c r="B146" s="206"/>
      <c r="C146" s="207"/>
      <c r="D146" s="208" t="s">
        <v>213</v>
      </c>
      <c r="E146" s="209" t="s">
        <v>20</v>
      </c>
      <c r="F146" s="210" t="s">
        <v>3225</v>
      </c>
      <c r="G146" s="207"/>
      <c r="H146" s="211" t="s">
        <v>20</v>
      </c>
      <c r="I146" s="212"/>
      <c r="J146" s="207"/>
      <c r="K146" s="207"/>
      <c r="L146" s="213"/>
      <c r="M146" s="214"/>
      <c r="N146" s="215"/>
      <c r="O146" s="215"/>
      <c r="P146" s="215"/>
      <c r="Q146" s="215"/>
      <c r="R146" s="215"/>
      <c r="S146" s="215"/>
      <c r="T146" s="216"/>
      <c r="AT146" s="217" t="s">
        <v>213</v>
      </c>
      <c r="AU146" s="217" t="s">
        <v>86</v>
      </c>
      <c r="AV146" s="12" t="s">
        <v>22</v>
      </c>
      <c r="AW146" s="12" t="s">
        <v>41</v>
      </c>
      <c r="AX146" s="12" t="s">
        <v>78</v>
      </c>
      <c r="AY146" s="217" t="s">
        <v>203</v>
      </c>
    </row>
    <row r="147" spans="2:65" s="12" customFormat="1" x14ac:dyDescent="0.3">
      <c r="B147" s="206"/>
      <c r="C147" s="207"/>
      <c r="D147" s="208" t="s">
        <v>213</v>
      </c>
      <c r="E147" s="209" t="s">
        <v>20</v>
      </c>
      <c r="F147" s="210" t="s">
        <v>2991</v>
      </c>
      <c r="G147" s="207"/>
      <c r="H147" s="211" t="s">
        <v>20</v>
      </c>
      <c r="I147" s="212"/>
      <c r="J147" s="207"/>
      <c r="K147" s="207"/>
      <c r="L147" s="213"/>
      <c r="M147" s="214"/>
      <c r="N147" s="215"/>
      <c r="O147" s="215"/>
      <c r="P147" s="215"/>
      <c r="Q147" s="215"/>
      <c r="R147" s="215"/>
      <c r="S147" s="215"/>
      <c r="T147" s="216"/>
      <c r="AT147" s="217" t="s">
        <v>213</v>
      </c>
      <c r="AU147" s="217" t="s">
        <v>86</v>
      </c>
      <c r="AV147" s="12" t="s">
        <v>22</v>
      </c>
      <c r="AW147" s="12" t="s">
        <v>41</v>
      </c>
      <c r="AX147" s="12" t="s">
        <v>78</v>
      </c>
      <c r="AY147" s="217" t="s">
        <v>203</v>
      </c>
    </row>
    <row r="148" spans="2:65" s="13" customFormat="1" x14ac:dyDescent="0.3">
      <c r="B148" s="218"/>
      <c r="C148" s="219"/>
      <c r="D148" s="208" t="s">
        <v>213</v>
      </c>
      <c r="E148" s="220" t="s">
        <v>20</v>
      </c>
      <c r="F148" s="221" t="s">
        <v>2992</v>
      </c>
      <c r="G148" s="219"/>
      <c r="H148" s="222">
        <v>18.527999999999999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213</v>
      </c>
      <c r="AU148" s="228" t="s">
        <v>86</v>
      </c>
      <c r="AV148" s="13" t="s">
        <v>86</v>
      </c>
      <c r="AW148" s="13" t="s">
        <v>41</v>
      </c>
      <c r="AX148" s="13" t="s">
        <v>78</v>
      </c>
      <c r="AY148" s="228" t="s">
        <v>203</v>
      </c>
    </row>
    <row r="149" spans="2:65" s="14" customFormat="1" x14ac:dyDescent="0.3">
      <c r="B149" s="229"/>
      <c r="C149" s="230"/>
      <c r="D149" s="231" t="s">
        <v>213</v>
      </c>
      <c r="E149" s="232" t="s">
        <v>20</v>
      </c>
      <c r="F149" s="233" t="s">
        <v>225</v>
      </c>
      <c r="G149" s="230"/>
      <c r="H149" s="234">
        <v>18.527999999999999</v>
      </c>
      <c r="I149" s="235"/>
      <c r="J149" s="230"/>
      <c r="K149" s="230"/>
      <c r="L149" s="236"/>
      <c r="M149" s="237"/>
      <c r="N149" s="238"/>
      <c r="O149" s="238"/>
      <c r="P149" s="238"/>
      <c r="Q149" s="238"/>
      <c r="R149" s="238"/>
      <c r="S149" s="238"/>
      <c r="T149" s="239"/>
      <c r="AT149" s="240" t="s">
        <v>213</v>
      </c>
      <c r="AU149" s="240" t="s">
        <v>86</v>
      </c>
      <c r="AV149" s="14" t="s">
        <v>211</v>
      </c>
      <c r="AW149" s="14" t="s">
        <v>41</v>
      </c>
      <c r="AX149" s="14" t="s">
        <v>22</v>
      </c>
      <c r="AY149" s="240" t="s">
        <v>203</v>
      </c>
    </row>
    <row r="150" spans="2:65" s="1" customFormat="1" ht="57" customHeight="1" x14ac:dyDescent="0.3">
      <c r="B150" s="35"/>
      <c r="C150" s="194" t="s">
        <v>298</v>
      </c>
      <c r="D150" s="194" t="s">
        <v>206</v>
      </c>
      <c r="E150" s="195" t="s">
        <v>2993</v>
      </c>
      <c r="F150" s="196" t="s">
        <v>2994</v>
      </c>
      <c r="G150" s="197" t="s">
        <v>209</v>
      </c>
      <c r="H150" s="198">
        <v>61.76</v>
      </c>
      <c r="I150" s="199"/>
      <c r="J150" s="200">
        <f>ROUND(I150*H150,2)</f>
        <v>0</v>
      </c>
      <c r="K150" s="196" t="s">
        <v>210</v>
      </c>
      <c r="L150" s="55"/>
      <c r="M150" s="201" t="s">
        <v>20</v>
      </c>
      <c r="N150" s="202" t="s">
        <v>49</v>
      </c>
      <c r="O150" s="36"/>
      <c r="P150" s="203">
        <f>O150*H150</f>
        <v>0</v>
      </c>
      <c r="Q150" s="203">
        <v>0</v>
      </c>
      <c r="R150" s="203">
        <f>Q150*H150</f>
        <v>0</v>
      </c>
      <c r="S150" s="203">
        <v>0.255</v>
      </c>
      <c r="T150" s="204">
        <f>S150*H150</f>
        <v>15.748799999999999</v>
      </c>
      <c r="AR150" s="18" t="s">
        <v>211</v>
      </c>
      <c r="AT150" s="18" t="s">
        <v>206</v>
      </c>
      <c r="AU150" s="18" t="s">
        <v>86</v>
      </c>
      <c r="AY150" s="18" t="s">
        <v>203</v>
      </c>
      <c r="BE150" s="205">
        <f>IF(N150="základní",J150,0)</f>
        <v>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8" t="s">
        <v>22</v>
      </c>
      <c r="BK150" s="205">
        <f>ROUND(I150*H150,2)</f>
        <v>0</v>
      </c>
      <c r="BL150" s="18" t="s">
        <v>211</v>
      </c>
      <c r="BM150" s="18" t="s">
        <v>3239</v>
      </c>
    </row>
    <row r="151" spans="2:65" s="12" customFormat="1" x14ac:dyDescent="0.3">
      <c r="B151" s="206"/>
      <c r="C151" s="207"/>
      <c r="D151" s="208" t="s">
        <v>213</v>
      </c>
      <c r="E151" s="209" t="s">
        <v>20</v>
      </c>
      <c r="F151" s="210" t="s">
        <v>3225</v>
      </c>
      <c r="G151" s="207"/>
      <c r="H151" s="211" t="s">
        <v>20</v>
      </c>
      <c r="I151" s="212"/>
      <c r="J151" s="207"/>
      <c r="K151" s="207"/>
      <c r="L151" s="213"/>
      <c r="M151" s="214"/>
      <c r="N151" s="215"/>
      <c r="O151" s="215"/>
      <c r="P151" s="215"/>
      <c r="Q151" s="215"/>
      <c r="R151" s="215"/>
      <c r="S151" s="215"/>
      <c r="T151" s="216"/>
      <c r="AT151" s="217" t="s">
        <v>213</v>
      </c>
      <c r="AU151" s="217" t="s">
        <v>86</v>
      </c>
      <c r="AV151" s="12" t="s">
        <v>22</v>
      </c>
      <c r="AW151" s="12" t="s">
        <v>41</v>
      </c>
      <c r="AX151" s="12" t="s">
        <v>78</v>
      </c>
      <c r="AY151" s="217" t="s">
        <v>203</v>
      </c>
    </row>
    <row r="152" spans="2:65" s="12" customFormat="1" x14ac:dyDescent="0.3">
      <c r="B152" s="206"/>
      <c r="C152" s="207"/>
      <c r="D152" s="208" t="s">
        <v>213</v>
      </c>
      <c r="E152" s="209" t="s">
        <v>20</v>
      </c>
      <c r="F152" s="210" t="s">
        <v>2996</v>
      </c>
      <c r="G152" s="207"/>
      <c r="H152" s="211" t="s">
        <v>20</v>
      </c>
      <c r="I152" s="212"/>
      <c r="J152" s="207"/>
      <c r="K152" s="207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213</v>
      </c>
      <c r="AU152" s="217" t="s">
        <v>86</v>
      </c>
      <c r="AV152" s="12" t="s">
        <v>22</v>
      </c>
      <c r="AW152" s="12" t="s">
        <v>41</v>
      </c>
      <c r="AX152" s="12" t="s">
        <v>78</v>
      </c>
      <c r="AY152" s="217" t="s">
        <v>203</v>
      </c>
    </row>
    <row r="153" spans="2:65" s="13" customFormat="1" x14ac:dyDescent="0.3">
      <c r="B153" s="218"/>
      <c r="C153" s="219"/>
      <c r="D153" s="208" t="s">
        <v>213</v>
      </c>
      <c r="E153" s="220" t="s">
        <v>20</v>
      </c>
      <c r="F153" s="221" t="s">
        <v>3240</v>
      </c>
      <c r="G153" s="219"/>
      <c r="H153" s="222">
        <v>61.76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213</v>
      </c>
      <c r="AU153" s="228" t="s">
        <v>86</v>
      </c>
      <c r="AV153" s="13" t="s">
        <v>86</v>
      </c>
      <c r="AW153" s="13" t="s">
        <v>41</v>
      </c>
      <c r="AX153" s="13" t="s">
        <v>78</v>
      </c>
      <c r="AY153" s="228" t="s">
        <v>203</v>
      </c>
    </row>
    <row r="154" spans="2:65" s="14" customFormat="1" x14ac:dyDescent="0.3">
      <c r="B154" s="229"/>
      <c r="C154" s="230"/>
      <c r="D154" s="208" t="s">
        <v>213</v>
      </c>
      <c r="E154" s="241" t="s">
        <v>20</v>
      </c>
      <c r="F154" s="242" t="s">
        <v>225</v>
      </c>
      <c r="G154" s="230"/>
      <c r="H154" s="243">
        <v>61.76</v>
      </c>
      <c r="I154" s="235"/>
      <c r="J154" s="230"/>
      <c r="K154" s="230"/>
      <c r="L154" s="236"/>
      <c r="M154" s="237"/>
      <c r="N154" s="238"/>
      <c r="O154" s="238"/>
      <c r="P154" s="238"/>
      <c r="Q154" s="238"/>
      <c r="R154" s="238"/>
      <c r="S154" s="238"/>
      <c r="T154" s="239"/>
      <c r="AT154" s="240" t="s">
        <v>213</v>
      </c>
      <c r="AU154" s="240" t="s">
        <v>86</v>
      </c>
      <c r="AV154" s="14" t="s">
        <v>211</v>
      </c>
      <c r="AW154" s="14" t="s">
        <v>41</v>
      </c>
      <c r="AX154" s="14" t="s">
        <v>22</v>
      </c>
      <c r="AY154" s="240" t="s">
        <v>203</v>
      </c>
    </row>
    <row r="155" spans="2:65" s="11" customFormat="1" ht="29.85" customHeight="1" x14ac:dyDescent="0.3">
      <c r="B155" s="177"/>
      <c r="C155" s="178"/>
      <c r="D155" s="191" t="s">
        <v>77</v>
      </c>
      <c r="E155" s="192" t="s">
        <v>204</v>
      </c>
      <c r="F155" s="192" t="s">
        <v>205</v>
      </c>
      <c r="G155" s="178"/>
      <c r="H155" s="178"/>
      <c r="I155" s="181"/>
      <c r="J155" s="193">
        <f>BK155</f>
        <v>0</v>
      </c>
      <c r="K155" s="178"/>
      <c r="L155" s="183"/>
      <c r="M155" s="184"/>
      <c r="N155" s="185"/>
      <c r="O155" s="185"/>
      <c r="P155" s="186">
        <f>SUM(P156:P253)</f>
        <v>0</v>
      </c>
      <c r="Q155" s="185"/>
      <c r="R155" s="186">
        <f>SUM(R156:R253)</f>
        <v>3.7221000000000004E-2</v>
      </c>
      <c r="S155" s="185"/>
      <c r="T155" s="187">
        <f>SUM(T156:T253)</f>
        <v>42.493873999999998</v>
      </c>
      <c r="AR155" s="188" t="s">
        <v>22</v>
      </c>
      <c r="AT155" s="189" t="s">
        <v>77</v>
      </c>
      <c r="AU155" s="189" t="s">
        <v>22</v>
      </c>
      <c r="AY155" s="188" t="s">
        <v>203</v>
      </c>
      <c r="BK155" s="190">
        <f>SUM(BK156:BK253)</f>
        <v>0</v>
      </c>
    </row>
    <row r="156" spans="2:65" s="1" customFormat="1" ht="22.5" customHeight="1" x14ac:dyDescent="0.3">
      <c r="B156" s="35"/>
      <c r="C156" s="194" t="s">
        <v>305</v>
      </c>
      <c r="D156" s="194" t="s">
        <v>206</v>
      </c>
      <c r="E156" s="195" t="s">
        <v>2998</v>
      </c>
      <c r="F156" s="196" t="s">
        <v>2999</v>
      </c>
      <c r="G156" s="197" t="s">
        <v>209</v>
      </c>
      <c r="H156" s="198">
        <v>75.042000000000002</v>
      </c>
      <c r="I156" s="199"/>
      <c r="J156" s="200">
        <f>ROUND(I156*H156,2)</f>
        <v>0</v>
      </c>
      <c r="K156" s="196" t="s">
        <v>20</v>
      </c>
      <c r="L156" s="55"/>
      <c r="M156" s="201" t="s">
        <v>20</v>
      </c>
      <c r="N156" s="202" t="s">
        <v>49</v>
      </c>
      <c r="O156" s="36"/>
      <c r="P156" s="203">
        <f>O156*H156</f>
        <v>0</v>
      </c>
      <c r="Q156" s="203">
        <v>0</v>
      </c>
      <c r="R156" s="203">
        <f>Q156*H156</f>
        <v>0</v>
      </c>
      <c r="S156" s="203">
        <v>6.0999999999999999E-2</v>
      </c>
      <c r="T156" s="204">
        <f>S156*H156</f>
        <v>4.5775620000000004</v>
      </c>
      <c r="AR156" s="18" t="s">
        <v>211</v>
      </c>
      <c r="AT156" s="18" t="s">
        <v>206</v>
      </c>
      <c r="AU156" s="18" t="s">
        <v>86</v>
      </c>
      <c r="AY156" s="18" t="s">
        <v>203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8" t="s">
        <v>22</v>
      </c>
      <c r="BK156" s="205">
        <f>ROUND(I156*H156,2)</f>
        <v>0</v>
      </c>
      <c r="BL156" s="18" t="s">
        <v>211</v>
      </c>
      <c r="BM156" s="18" t="s">
        <v>3241</v>
      </c>
    </row>
    <row r="157" spans="2:65" s="12" customFormat="1" x14ac:dyDescent="0.3">
      <c r="B157" s="206"/>
      <c r="C157" s="207"/>
      <c r="D157" s="208" t="s">
        <v>213</v>
      </c>
      <c r="E157" s="209" t="s">
        <v>20</v>
      </c>
      <c r="F157" s="210" t="s">
        <v>3242</v>
      </c>
      <c r="G157" s="207"/>
      <c r="H157" s="211" t="s">
        <v>20</v>
      </c>
      <c r="I157" s="212"/>
      <c r="J157" s="207"/>
      <c r="K157" s="207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213</v>
      </c>
      <c r="AU157" s="217" t="s">
        <v>86</v>
      </c>
      <c r="AV157" s="12" t="s">
        <v>22</v>
      </c>
      <c r="AW157" s="12" t="s">
        <v>41</v>
      </c>
      <c r="AX157" s="12" t="s">
        <v>78</v>
      </c>
      <c r="AY157" s="217" t="s">
        <v>203</v>
      </c>
    </row>
    <row r="158" spans="2:65" s="12" customFormat="1" x14ac:dyDescent="0.3">
      <c r="B158" s="206"/>
      <c r="C158" s="207"/>
      <c r="D158" s="208" t="s">
        <v>213</v>
      </c>
      <c r="E158" s="209" t="s">
        <v>20</v>
      </c>
      <c r="F158" s="210" t="s">
        <v>3002</v>
      </c>
      <c r="G158" s="207"/>
      <c r="H158" s="211" t="s">
        <v>20</v>
      </c>
      <c r="I158" s="212"/>
      <c r="J158" s="207"/>
      <c r="K158" s="207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213</v>
      </c>
      <c r="AU158" s="217" t="s">
        <v>86</v>
      </c>
      <c r="AV158" s="12" t="s">
        <v>22</v>
      </c>
      <c r="AW158" s="12" t="s">
        <v>41</v>
      </c>
      <c r="AX158" s="12" t="s">
        <v>78</v>
      </c>
      <c r="AY158" s="217" t="s">
        <v>203</v>
      </c>
    </row>
    <row r="159" spans="2:65" s="12" customFormat="1" x14ac:dyDescent="0.3">
      <c r="B159" s="206"/>
      <c r="C159" s="207"/>
      <c r="D159" s="208" t="s">
        <v>213</v>
      </c>
      <c r="E159" s="209" t="s">
        <v>20</v>
      </c>
      <c r="F159" s="210" t="s">
        <v>3003</v>
      </c>
      <c r="G159" s="207"/>
      <c r="H159" s="211" t="s">
        <v>20</v>
      </c>
      <c r="I159" s="212"/>
      <c r="J159" s="207"/>
      <c r="K159" s="207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213</v>
      </c>
      <c r="AU159" s="217" t="s">
        <v>86</v>
      </c>
      <c r="AV159" s="12" t="s">
        <v>22</v>
      </c>
      <c r="AW159" s="12" t="s">
        <v>41</v>
      </c>
      <c r="AX159" s="12" t="s">
        <v>78</v>
      </c>
      <c r="AY159" s="217" t="s">
        <v>203</v>
      </c>
    </row>
    <row r="160" spans="2:65" s="13" customFormat="1" x14ac:dyDescent="0.3">
      <c r="B160" s="218"/>
      <c r="C160" s="219"/>
      <c r="D160" s="208" t="s">
        <v>213</v>
      </c>
      <c r="E160" s="220" t="s">
        <v>20</v>
      </c>
      <c r="F160" s="221" t="s">
        <v>3243</v>
      </c>
      <c r="G160" s="219"/>
      <c r="H160" s="222">
        <v>12.78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213</v>
      </c>
      <c r="AU160" s="228" t="s">
        <v>86</v>
      </c>
      <c r="AV160" s="13" t="s">
        <v>86</v>
      </c>
      <c r="AW160" s="13" t="s">
        <v>41</v>
      </c>
      <c r="AX160" s="13" t="s">
        <v>78</v>
      </c>
      <c r="AY160" s="228" t="s">
        <v>203</v>
      </c>
    </row>
    <row r="161" spans="2:65" s="12" customFormat="1" x14ac:dyDescent="0.3">
      <c r="B161" s="206"/>
      <c r="C161" s="207"/>
      <c r="D161" s="208" t="s">
        <v>213</v>
      </c>
      <c r="E161" s="209" t="s">
        <v>20</v>
      </c>
      <c r="F161" s="210" t="s">
        <v>1548</v>
      </c>
      <c r="G161" s="207"/>
      <c r="H161" s="211" t="s">
        <v>20</v>
      </c>
      <c r="I161" s="212"/>
      <c r="J161" s="207"/>
      <c r="K161" s="207"/>
      <c r="L161" s="213"/>
      <c r="M161" s="214"/>
      <c r="N161" s="215"/>
      <c r="O161" s="215"/>
      <c r="P161" s="215"/>
      <c r="Q161" s="215"/>
      <c r="R161" s="215"/>
      <c r="S161" s="215"/>
      <c r="T161" s="216"/>
      <c r="AT161" s="217" t="s">
        <v>213</v>
      </c>
      <c r="AU161" s="217" t="s">
        <v>86</v>
      </c>
      <c r="AV161" s="12" t="s">
        <v>22</v>
      </c>
      <c r="AW161" s="12" t="s">
        <v>41</v>
      </c>
      <c r="AX161" s="12" t="s">
        <v>78</v>
      </c>
      <c r="AY161" s="217" t="s">
        <v>203</v>
      </c>
    </row>
    <row r="162" spans="2:65" s="13" customFormat="1" x14ac:dyDescent="0.3">
      <c r="B162" s="218"/>
      <c r="C162" s="219"/>
      <c r="D162" s="208" t="s">
        <v>213</v>
      </c>
      <c r="E162" s="220" t="s">
        <v>20</v>
      </c>
      <c r="F162" s="221" t="s">
        <v>3244</v>
      </c>
      <c r="G162" s="219"/>
      <c r="H162" s="222">
        <v>7.17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213</v>
      </c>
      <c r="AU162" s="228" t="s">
        <v>86</v>
      </c>
      <c r="AV162" s="13" t="s">
        <v>86</v>
      </c>
      <c r="AW162" s="13" t="s">
        <v>41</v>
      </c>
      <c r="AX162" s="13" t="s">
        <v>78</v>
      </c>
      <c r="AY162" s="228" t="s">
        <v>203</v>
      </c>
    </row>
    <row r="163" spans="2:65" s="12" customFormat="1" x14ac:dyDescent="0.3">
      <c r="B163" s="206"/>
      <c r="C163" s="207"/>
      <c r="D163" s="208" t="s">
        <v>213</v>
      </c>
      <c r="E163" s="209" t="s">
        <v>20</v>
      </c>
      <c r="F163" s="210" t="s">
        <v>3006</v>
      </c>
      <c r="G163" s="207"/>
      <c r="H163" s="211" t="s">
        <v>20</v>
      </c>
      <c r="I163" s="212"/>
      <c r="J163" s="207"/>
      <c r="K163" s="207"/>
      <c r="L163" s="213"/>
      <c r="M163" s="214"/>
      <c r="N163" s="215"/>
      <c r="O163" s="215"/>
      <c r="P163" s="215"/>
      <c r="Q163" s="215"/>
      <c r="R163" s="215"/>
      <c r="S163" s="215"/>
      <c r="T163" s="216"/>
      <c r="AT163" s="217" t="s">
        <v>213</v>
      </c>
      <c r="AU163" s="217" t="s">
        <v>86</v>
      </c>
      <c r="AV163" s="12" t="s">
        <v>22</v>
      </c>
      <c r="AW163" s="12" t="s">
        <v>41</v>
      </c>
      <c r="AX163" s="12" t="s">
        <v>78</v>
      </c>
      <c r="AY163" s="217" t="s">
        <v>203</v>
      </c>
    </row>
    <row r="164" spans="2:65" s="13" customFormat="1" x14ac:dyDescent="0.3">
      <c r="B164" s="218"/>
      <c r="C164" s="219"/>
      <c r="D164" s="208" t="s">
        <v>213</v>
      </c>
      <c r="E164" s="220" t="s">
        <v>20</v>
      </c>
      <c r="F164" s="221" t="s">
        <v>3245</v>
      </c>
      <c r="G164" s="219"/>
      <c r="H164" s="222">
        <v>9.0779999999999994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213</v>
      </c>
      <c r="AU164" s="228" t="s">
        <v>86</v>
      </c>
      <c r="AV164" s="13" t="s">
        <v>86</v>
      </c>
      <c r="AW164" s="13" t="s">
        <v>41</v>
      </c>
      <c r="AX164" s="13" t="s">
        <v>78</v>
      </c>
      <c r="AY164" s="228" t="s">
        <v>203</v>
      </c>
    </row>
    <row r="165" spans="2:65" s="12" customFormat="1" x14ac:dyDescent="0.3">
      <c r="B165" s="206"/>
      <c r="C165" s="207"/>
      <c r="D165" s="208" t="s">
        <v>213</v>
      </c>
      <c r="E165" s="209" t="s">
        <v>20</v>
      </c>
      <c r="F165" s="210" t="s">
        <v>3008</v>
      </c>
      <c r="G165" s="207"/>
      <c r="H165" s="211" t="s">
        <v>20</v>
      </c>
      <c r="I165" s="212"/>
      <c r="J165" s="207"/>
      <c r="K165" s="207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213</v>
      </c>
      <c r="AU165" s="217" t="s">
        <v>86</v>
      </c>
      <c r="AV165" s="12" t="s">
        <v>22</v>
      </c>
      <c r="AW165" s="12" t="s">
        <v>41</v>
      </c>
      <c r="AX165" s="12" t="s">
        <v>78</v>
      </c>
      <c r="AY165" s="217" t="s">
        <v>203</v>
      </c>
    </row>
    <row r="166" spans="2:65" s="13" customFormat="1" x14ac:dyDescent="0.3">
      <c r="B166" s="218"/>
      <c r="C166" s="219"/>
      <c r="D166" s="208" t="s">
        <v>213</v>
      </c>
      <c r="E166" s="220" t="s">
        <v>20</v>
      </c>
      <c r="F166" s="221" t="s">
        <v>3246</v>
      </c>
      <c r="G166" s="219"/>
      <c r="H166" s="222">
        <v>28.908000000000001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213</v>
      </c>
      <c r="AU166" s="228" t="s">
        <v>86</v>
      </c>
      <c r="AV166" s="13" t="s">
        <v>86</v>
      </c>
      <c r="AW166" s="13" t="s">
        <v>41</v>
      </c>
      <c r="AX166" s="13" t="s">
        <v>78</v>
      </c>
      <c r="AY166" s="228" t="s">
        <v>203</v>
      </c>
    </row>
    <row r="167" spans="2:65" s="12" customFormat="1" x14ac:dyDescent="0.3">
      <c r="B167" s="206"/>
      <c r="C167" s="207"/>
      <c r="D167" s="208" t="s">
        <v>213</v>
      </c>
      <c r="E167" s="209" t="s">
        <v>20</v>
      </c>
      <c r="F167" s="210" t="s">
        <v>533</v>
      </c>
      <c r="G167" s="207"/>
      <c r="H167" s="211" t="s">
        <v>20</v>
      </c>
      <c r="I167" s="212"/>
      <c r="J167" s="207"/>
      <c r="K167" s="207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213</v>
      </c>
      <c r="AU167" s="217" t="s">
        <v>86</v>
      </c>
      <c r="AV167" s="12" t="s">
        <v>22</v>
      </c>
      <c r="AW167" s="12" t="s">
        <v>41</v>
      </c>
      <c r="AX167" s="12" t="s">
        <v>78</v>
      </c>
      <c r="AY167" s="217" t="s">
        <v>203</v>
      </c>
    </row>
    <row r="168" spans="2:65" s="13" customFormat="1" x14ac:dyDescent="0.3">
      <c r="B168" s="218"/>
      <c r="C168" s="219"/>
      <c r="D168" s="208" t="s">
        <v>213</v>
      </c>
      <c r="E168" s="220" t="s">
        <v>20</v>
      </c>
      <c r="F168" s="221" t="s">
        <v>3247</v>
      </c>
      <c r="G168" s="219"/>
      <c r="H168" s="222">
        <v>14.586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213</v>
      </c>
      <c r="AU168" s="228" t="s">
        <v>86</v>
      </c>
      <c r="AV168" s="13" t="s">
        <v>86</v>
      </c>
      <c r="AW168" s="13" t="s">
        <v>41</v>
      </c>
      <c r="AX168" s="13" t="s">
        <v>78</v>
      </c>
      <c r="AY168" s="228" t="s">
        <v>203</v>
      </c>
    </row>
    <row r="169" spans="2:65" s="12" customFormat="1" x14ac:dyDescent="0.3">
      <c r="B169" s="206"/>
      <c r="C169" s="207"/>
      <c r="D169" s="208" t="s">
        <v>213</v>
      </c>
      <c r="E169" s="209" t="s">
        <v>20</v>
      </c>
      <c r="F169" s="210" t="s">
        <v>3162</v>
      </c>
      <c r="G169" s="207"/>
      <c r="H169" s="211" t="s">
        <v>20</v>
      </c>
      <c r="I169" s="212"/>
      <c r="J169" s="207"/>
      <c r="K169" s="207"/>
      <c r="L169" s="213"/>
      <c r="M169" s="214"/>
      <c r="N169" s="215"/>
      <c r="O169" s="215"/>
      <c r="P169" s="215"/>
      <c r="Q169" s="215"/>
      <c r="R169" s="215"/>
      <c r="S169" s="215"/>
      <c r="T169" s="216"/>
      <c r="AT169" s="217" t="s">
        <v>213</v>
      </c>
      <c r="AU169" s="217" t="s">
        <v>86</v>
      </c>
      <c r="AV169" s="12" t="s">
        <v>22</v>
      </c>
      <c r="AW169" s="12" t="s">
        <v>41</v>
      </c>
      <c r="AX169" s="12" t="s">
        <v>78</v>
      </c>
      <c r="AY169" s="217" t="s">
        <v>203</v>
      </c>
    </row>
    <row r="170" spans="2:65" s="13" customFormat="1" x14ac:dyDescent="0.3">
      <c r="B170" s="218"/>
      <c r="C170" s="219"/>
      <c r="D170" s="208" t="s">
        <v>213</v>
      </c>
      <c r="E170" s="220" t="s">
        <v>20</v>
      </c>
      <c r="F170" s="221" t="s">
        <v>3248</v>
      </c>
      <c r="G170" s="219"/>
      <c r="H170" s="222">
        <v>2.52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213</v>
      </c>
      <c r="AU170" s="228" t="s">
        <v>86</v>
      </c>
      <c r="AV170" s="13" t="s">
        <v>86</v>
      </c>
      <c r="AW170" s="13" t="s">
        <v>41</v>
      </c>
      <c r="AX170" s="13" t="s">
        <v>78</v>
      </c>
      <c r="AY170" s="228" t="s">
        <v>203</v>
      </c>
    </row>
    <row r="171" spans="2:65" s="14" customFormat="1" x14ac:dyDescent="0.3">
      <c r="B171" s="229"/>
      <c r="C171" s="230"/>
      <c r="D171" s="231" t="s">
        <v>213</v>
      </c>
      <c r="E171" s="232" t="s">
        <v>20</v>
      </c>
      <c r="F171" s="233" t="s">
        <v>225</v>
      </c>
      <c r="G171" s="230"/>
      <c r="H171" s="234">
        <v>75.042000000000002</v>
      </c>
      <c r="I171" s="235"/>
      <c r="J171" s="230"/>
      <c r="K171" s="230"/>
      <c r="L171" s="236"/>
      <c r="M171" s="237"/>
      <c r="N171" s="238"/>
      <c r="O171" s="238"/>
      <c r="P171" s="238"/>
      <c r="Q171" s="238"/>
      <c r="R171" s="238"/>
      <c r="S171" s="238"/>
      <c r="T171" s="239"/>
      <c r="AT171" s="240" t="s">
        <v>213</v>
      </c>
      <c r="AU171" s="240" t="s">
        <v>86</v>
      </c>
      <c r="AV171" s="14" t="s">
        <v>211</v>
      </c>
      <c r="AW171" s="14" t="s">
        <v>41</v>
      </c>
      <c r="AX171" s="14" t="s">
        <v>22</v>
      </c>
      <c r="AY171" s="240" t="s">
        <v>203</v>
      </c>
    </row>
    <row r="172" spans="2:65" s="1" customFormat="1" ht="22.5" customHeight="1" x14ac:dyDescent="0.3">
      <c r="B172" s="35"/>
      <c r="C172" s="194" t="s">
        <v>311</v>
      </c>
      <c r="D172" s="194" t="s">
        <v>206</v>
      </c>
      <c r="E172" s="195" t="s">
        <v>3012</v>
      </c>
      <c r="F172" s="196" t="s">
        <v>3013</v>
      </c>
      <c r="G172" s="197" t="s">
        <v>209</v>
      </c>
      <c r="H172" s="198">
        <v>9.4049999999999994</v>
      </c>
      <c r="I172" s="199"/>
      <c r="J172" s="200">
        <f>ROUND(I172*H172,2)</f>
        <v>0</v>
      </c>
      <c r="K172" s="196" t="s">
        <v>20</v>
      </c>
      <c r="L172" s="55"/>
      <c r="M172" s="201" t="s">
        <v>20</v>
      </c>
      <c r="N172" s="202" t="s">
        <v>49</v>
      </c>
      <c r="O172" s="36"/>
      <c r="P172" s="203">
        <f>O172*H172</f>
        <v>0</v>
      </c>
      <c r="Q172" s="203">
        <v>0</v>
      </c>
      <c r="R172" s="203">
        <f>Q172*H172</f>
        <v>0</v>
      </c>
      <c r="S172" s="203">
        <v>7.5999999999999998E-2</v>
      </c>
      <c r="T172" s="204">
        <f>S172*H172</f>
        <v>0.71477999999999997</v>
      </c>
      <c r="AR172" s="18" t="s">
        <v>211</v>
      </c>
      <c r="AT172" s="18" t="s">
        <v>206</v>
      </c>
      <c r="AU172" s="18" t="s">
        <v>86</v>
      </c>
      <c r="AY172" s="18" t="s">
        <v>203</v>
      </c>
      <c r="BE172" s="205">
        <f>IF(N172="základní",J172,0)</f>
        <v>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8" t="s">
        <v>22</v>
      </c>
      <c r="BK172" s="205">
        <f>ROUND(I172*H172,2)</f>
        <v>0</v>
      </c>
      <c r="BL172" s="18" t="s">
        <v>211</v>
      </c>
      <c r="BM172" s="18" t="s">
        <v>3249</v>
      </c>
    </row>
    <row r="173" spans="2:65" s="12" customFormat="1" x14ac:dyDescent="0.3">
      <c r="B173" s="206"/>
      <c r="C173" s="207"/>
      <c r="D173" s="208" t="s">
        <v>213</v>
      </c>
      <c r="E173" s="209" t="s">
        <v>20</v>
      </c>
      <c r="F173" s="210" t="s">
        <v>3242</v>
      </c>
      <c r="G173" s="207"/>
      <c r="H173" s="211" t="s">
        <v>20</v>
      </c>
      <c r="I173" s="212"/>
      <c r="J173" s="207"/>
      <c r="K173" s="207"/>
      <c r="L173" s="213"/>
      <c r="M173" s="214"/>
      <c r="N173" s="215"/>
      <c r="O173" s="215"/>
      <c r="P173" s="215"/>
      <c r="Q173" s="215"/>
      <c r="R173" s="215"/>
      <c r="S173" s="215"/>
      <c r="T173" s="216"/>
      <c r="AT173" s="217" t="s">
        <v>213</v>
      </c>
      <c r="AU173" s="217" t="s">
        <v>86</v>
      </c>
      <c r="AV173" s="12" t="s">
        <v>22</v>
      </c>
      <c r="AW173" s="12" t="s">
        <v>41</v>
      </c>
      <c r="AX173" s="12" t="s">
        <v>78</v>
      </c>
      <c r="AY173" s="217" t="s">
        <v>203</v>
      </c>
    </row>
    <row r="174" spans="2:65" s="12" customFormat="1" x14ac:dyDescent="0.3">
      <c r="B174" s="206"/>
      <c r="C174" s="207"/>
      <c r="D174" s="208" t="s">
        <v>213</v>
      </c>
      <c r="E174" s="209" t="s">
        <v>20</v>
      </c>
      <c r="F174" s="210" t="s">
        <v>3015</v>
      </c>
      <c r="G174" s="207"/>
      <c r="H174" s="211" t="s">
        <v>20</v>
      </c>
      <c r="I174" s="212"/>
      <c r="J174" s="207"/>
      <c r="K174" s="207"/>
      <c r="L174" s="213"/>
      <c r="M174" s="214"/>
      <c r="N174" s="215"/>
      <c r="O174" s="215"/>
      <c r="P174" s="215"/>
      <c r="Q174" s="215"/>
      <c r="R174" s="215"/>
      <c r="S174" s="215"/>
      <c r="T174" s="216"/>
      <c r="AT174" s="217" t="s">
        <v>213</v>
      </c>
      <c r="AU174" s="217" t="s">
        <v>86</v>
      </c>
      <c r="AV174" s="12" t="s">
        <v>22</v>
      </c>
      <c r="AW174" s="12" t="s">
        <v>41</v>
      </c>
      <c r="AX174" s="12" t="s">
        <v>78</v>
      </c>
      <c r="AY174" s="217" t="s">
        <v>203</v>
      </c>
    </row>
    <row r="175" spans="2:65" s="12" customFormat="1" x14ac:dyDescent="0.3">
      <c r="B175" s="206"/>
      <c r="C175" s="207"/>
      <c r="D175" s="208" t="s">
        <v>213</v>
      </c>
      <c r="E175" s="209" t="s">
        <v>20</v>
      </c>
      <c r="F175" s="210" t="s">
        <v>1548</v>
      </c>
      <c r="G175" s="207"/>
      <c r="H175" s="211" t="s">
        <v>20</v>
      </c>
      <c r="I175" s="212"/>
      <c r="J175" s="207"/>
      <c r="K175" s="207"/>
      <c r="L175" s="213"/>
      <c r="M175" s="214"/>
      <c r="N175" s="215"/>
      <c r="O175" s="215"/>
      <c r="P175" s="215"/>
      <c r="Q175" s="215"/>
      <c r="R175" s="215"/>
      <c r="S175" s="215"/>
      <c r="T175" s="216"/>
      <c r="AT175" s="217" t="s">
        <v>213</v>
      </c>
      <c r="AU175" s="217" t="s">
        <v>86</v>
      </c>
      <c r="AV175" s="12" t="s">
        <v>22</v>
      </c>
      <c r="AW175" s="12" t="s">
        <v>41</v>
      </c>
      <c r="AX175" s="12" t="s">
        <v>78</v>
      </c>
      <c r="AY175" s="217" t="s">
        <v>203</v>
      </c>
    </row>
    <row r="176" spans="2:65" s="13" customFormat="1" x14ac:dyDescent="0.3">
      <c r="B176" s="218"/>
      <c r="C176" s="219"/>
      <c r="D176" s="208" t="s">
        <v>213</v>
      </c>
      <c r="E176" s="220" t="s">
        <v>20</v>
      </c>
      <c r="F176" s="221" t="s">
        <v>3250</v>
      </c>
      <c r="G176" s="219"/>
      <c r="H176" s="222">
        <v>7.5149999999999997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213</v>
      </c>
      <c r="AU176" s="228" t="s">
        <v>86</v>
      </c>
      <c r="AV176" s="13" t="s">
        <v>86</v>
      </c>
      <c r="AW176" s="13" t="s">
        <v>41</v>
      </c>
      <c r="AX176" s="13" t="s">
        <v>78</v>
      </c>
      <c r="AY176" s="228" t="s">
        <v>203</v>
      </c>
    </row>
    <row r="177" spans="2:65" s="12" customFormat="1" x14ac:dyDescent="0.3">
      <c r="B177" s="206"/>
      <c r="C177" s="207"/>
      <c r="D177" s="208" t="s">
        <v>213</v>
      </c>
      <c r="E177" s="209" t="s">
        <v>20</v>
      </c>
      <c r="F177" s="210" t="s">
        <v>533</v>
      </c>
      <c r="G177" s="207"/>
      <c r="H177" s="211" t="s">
        <v>20</v>
      </c>
      <c r="I177" s="212"/>
      <c r="J177" s="207"/>
      <c r="K177" s="207"/>
      <c r="L177" s="213"/>
      <c r="M177" s="214"/>
      <c r="N177" s="215"/>
      <c r="O177" s="215"/>
      <c r="P177" s="215"/>
      <c r="Q177" s="215"/>
      <c r="R177" s="215"/>
      <c r="S177" s="215"/>
      <c r="T177" s="216"/>
      <c r="AT177" s="217" t="s">
        <v>213</v>
      </c>
      <c r="AU177" s="217" t="s">
        <v>86</v>
      </c>
      <c r="AV177" s="12" t="s">
        <v>22</v>
      </c>
      <c r="AW177" s="12" t="s">
        <v>41</v>
      </c>
      <c r="AX177" s="12" t="s">
        <v>78</v>
      </c>
      <c r="AY177" s="217" t="s">
        <v>203</v>
      </c>
    </row>
    <row r="178" spans="2:65" s="13" customFormat="1" x14ac:dyDescent="0.3">
      <c r="B178" s="218"/>
      <c r="C178" s="219"/>
      <c r="D178" s="208" t="s">
        <v>213</v>
      </c>
      <c r="E178" s="220" t="s">
        <v>20</v>
      </c>
      <c r="F178" s="221" t="s">
        <v>3251</v>
      </c>
      <c r="G178" s="219"/>
      <c r="H178" s="222">
        <v>1.89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213</v>
      </c>
      <c r="AU178" s="228" t="s">
        <v>86</v>
      </c>
      <c r="AV178" s="13" t="s">
        <v>86</v>
      </c>
      <c r="AW178" s="13" t="s">
        <v>41</v>
      </c>
      <c r="AX178" s="13" t="s">
        <v>78</v>
      </c>
      <c r="AY178" s="228" t="s">
        <v>203</v>
      </c>
    </row>
    <row r="179" spans="2:65" s="14" customFormat="1" x14ac:dyDescent="0.3">
      <c r="B179" s="229"/>
      <c r="C179" s="230"/>
      <c r="D179" s="231" t="s">
        <v>213</v>
      </c>
      <c r="E179" s="232" t="s">
        <v>20</v>
      </c>
      <c r="F179" s="233" t="s">
        <v>225</v>
      </c>
      <c r="G179" s="230"/>
      <c r="H179" s="234">
        <v>9.4049999999999994</v>
      </c>
      <c r="I179" s="235"/>
      <c r="J179" s="230"/>
      <c r="K179" s="230"/>
      <c r="L179" s="236"/>
      <c r="M179" s="237"/>
      <c r="N179" s="238"/>
      <c r="O179" s="238"/>
      <c r="P179" s="238"/>
      <c r="Q179" s="238"/>
      <c r="R179" s="238"/>
      <c r="S179" s="238"/>
      <c r="T179" s="239"/>
      <c r="AT179" s="240" t="s">
        <v>213</v>
      </c>
      <c r="AU179" s="240" t="s">
        <v>86</v>
      </c>
      <c r="AV179" s="14" t="s">
        <v>211</v>
      </c>
      <c r="AW179" s="14" t="s">
        <v>41</v>
      </c>
      <c r="AX179" s="14" t="s">
        <v>22</v>
      </c>
      <c r="AY179" s="240" t="s">
        <v>203</v>
      </c>
    </row>
    <row r="180" spans="2:65" s="1" customFormat="1" ht="31.5" customHeight="1" x14ac:dyDescent="0.3">
      <c r="B180" s="35"/>
      <c r="C180" s="194" t="s">
        <v>317</v>
      </c>
      <c r="D180" s="194" t="s">
        <v>206</v>
      </c>
      <c r="E180" s="195" t="s">
        <v>3019</v>
      </c>
      <c r="F180" s="196" t="s">
        <v>3020</v>
      </c>
      <c r="G180" s="197" t="s">
        <v>320</v>
      </c>
      <c r="H180" s="198">
        <v>11.4</v>
      </c>
      <c r="I180" s="199"/>
      <c r="J180" s="200">
        <f>ROUND(I180*H180,2)</f>
        <v>0</v>
      </c>
      <c r="K180" s="196" t="s">
        <v>210</v>
      </c>
      <c r="L180" s="55"/>
      <c r="M180" s="201" t="s">
        <v>20</v>
      </c>
      <c r="N180" s="202" t="s">
        <v>49</v>
      </c>
      <c r="O180" s="36"/>
      <c r="P180" s="203">
        <f>O180*H180</f>
        <v>0</v>
      </c>
      <c r="Q180" s="203">
        <v>3.0899999999999999E-3</v>
      </c>
      <c r="R180" s="203">
        <f>Q180*H180</f>
        <v>3.5226E-2</v>
      </c>
      <c r="S180" s="203">
        <v>0.126</v>
      </c>
      <c r="T180" s="204">
        <f>S180*H180</f>
        <v>1.4364000000000001</v>
      </c>
      <c r="AR180" s="18" t="s">
        <v>211</v>
      </c>
      <c r="AT180" s="18" t="s">
        <v>206</v>
      </c>
      <c r="AU180" s="18" t="s">
        <v>86</v>
      </c>
      <c r="AY180" s="18" t="s">
        <v>203</v>
      </c>
      <c r="BE180" s="205">
        <f>IF(N180="základní",J180,0)</f>
        <v>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8" t="s">
        <v>22</v>
      </c>
      <c r="BK180" s="205">
        <f>ROUND(I180*H180,2)</f>
        <v>0</v>
      </c>
      <c r="BL180" s="18" t="s">
        <v>211</v>
      </c>
      <c r="BM180" s="18" t="s">
        <v>3252</v>
      </c>
    </row>
    <row r="181" spans="2:65" s="12" customFormat="1" x14ac:dyDescent="0.3">
      <c r="B181" s="206"/>
      <c r="C181" s="207"/>
      <c r="D181" s="208" t="s">
        <v>213</v>
      </c>
      <c r="E181" s="209" t="s">
        <v>20</v>
      </c>
      <c r="F181" s="210" t="s">
        <v>3253</v>
      </c>
      <c r="G181" s="207"/>
      <c r="H181" s="211" t="s">
        <v>20</v>
      </c>
      <c r="I181" s="212"/>
      <c r="J181" s="207"/>
      <c r="K181" s="207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213</v>
      </c>
      <c r="AU181" s="217" t="s">
        <v>86</v>
      </c>
      <c r="AV181" s="12" t="s">
        <v>22</v>
      </c>
      <c r="AW181" s="12" t="s">
        <v>41</v>
      </c>
      <c r="AX181" s="12" t="s">
        <v>78</v>
      </c>
      <c r="AY181" s="217" t="s">
        <v>203</v>
      </c>
    </row>
    <row r="182" spans="2:65" s="12" customFormat="1" x14ac:dyDescent="0.3">
      <c r="B182" s="206"/>
      <c r="C182" s="207"/>
      <c r="D182" s="208" t="s">
        <v>213</v>
      </c>
      <c r="E182" s="209" t="s">
        <v>20</v>
      </c>
      <c r="F182" s="210" t="s">
        <v>3023</v>
      </c>
      <c r="G182" s="207"/>
      <c r="H182" s="211" t="s">
        <v>20</v>
      </c>
      <c r="I182" s="212"/>
      <c r="J182" s="207"/>
      <c r="K182" s="207"/>
      <c r="L182" s="213"/>
      <c r="M182" s="214"/>
      <c r="N182" s="215"/>
      <c r="O182" s="215"/>
      <c r="P182" s="215"/>
      <c r="Q182" s="215"/>
      <c r="R182" s="215"/>
      <c r="S182" s="215"/>
      <c r="T182" s="216"/>
      <c r="AT182" s="217" t="s">
        <v>213</v>
      </c>
      <c r="AU182" s="217" t="s">
        <v>86</v>
      </c>
      <c r="AV182" s="12" t="s">
        <v>22</v>
      </c>
      <c r="AW182" s="12" t="s">
        <v>41</v>
      </c>
      <c r="AX182" s="12" t="s">
        <v>78</v>
      </c>
      <c r="AY182" s="217" t="s">
        <v>203</v>
      </c>
    </row>
    <row r="183" spans="2:65" s="12" customFormat="1" x14ac:dyDescent="0.3">
      <c r="B183" s="206"/>
      <c r="C183" s="207"/>
      <c r="D183" s="208" t="s">
        <v>213</v>
      </c>
      <c r="E183" s="209" t="s">
        <v>20</v>
      </c>
      <c r="F183" s="210" t="s">
        <v>3010</v>
      </c>
      <c r="G183" s="207"/>
      <c r="H183" s="211" t="s">
        <v>20</v>
      </c>
      <c r="I183" s="212"/>
      <c r="J183" s="207"/>
      <c r="K183" s="207"/>
      <c r="L183" s="213"/>
      <c r="M183" s="214"/>
      <c r="N183" s="215"/>
      <c r="O183" s="215"/>
      <c r="P183" s="215"/>
      <c r="Q183" s="215"/>
      <c r="R183" s="215"/>
      <c r="S183" s="215"/>
      <c r="T183" s="216"/>
      <c r="AT183" s="217" t="s">
        <v>213</v>
      </c>
      <c r="AU183" s="217" t="s">
        <v>86</v>
      </c>
      <c r="AV183" s="12" t="s">
        <v>22</v>
      </c>
      <c r="AW183" s="12" t="s">
        <v>41</v>
      </c>
      <c r="AX183" s="12" t="s">
        <v>78</v>
      </c>
      <c r="AY183" s="217" t="s">
        <v>203</v>
      </c>
    </row>
    <row r="184" spans="2:65" s="13" customFormat="1" x14ac:dyDescent="0.3">
      <c r="B184" s="218"/>
      <c r="C184" s="219"/>
      <c r="D184" s="208" t="s">
        <v>213</v>
      </c>
      <c r="E184" s="220" t="s">
        <v>20</v>
      </c>
      <c r="F184" s="221" t="s">
        <v>3254</v>
      </c>
      <c r="G184" s="219"/>
      <c r="H184" s="222">
        <v>11.4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213</v>
      </c>
      <c r="AU184" s="228" t="s">
        <v>86</v>
      </c>
      <c r="AV184" s="13" t="s">
        <v>86</v>
      </c>
      <c r="AW184" s="13" t="s">
        <v>41</v>
      </c>
      <c r="AX184" s="13" t="s">
        <v>78</v>
      </c>
      <c r="AY184" s="228" t="s">
        <v>203</v>
      </c>
    </row>
    <row r="185" spans="2:65" s="14" customFormat="1" x14ac:dyDescent="0.3">
      <c r="B185" s="229"/>
      <c r="C185" s="230"/>
      <c r="D185" s="231" t="s">
        <v>213</v>
      </c>
      <c r="E185" s="232" t="s">
        <v>20</v>
      </c>
      <c r="F185" s="233" t="s">
        <v>225</v>
      </c>
      <c r="G185" s="230"/>
      <c r="H185" s="234">
        <v>11.4</v>
      </c>
      <c r="I185" s="235"/>
      <c r="J185" s="230"/>
      <c r="K185" s="230"/>
      <c r="L185" s="236"/>
      <c r="M185" s="237"/>
      <c r="N185" s="238"/>
      <c r="O185" s="238"/>
      <c r="P185" s="238"/>
      <c r="Q185" s="238"/>
      <c r="R185" s="238"/>
      <c r="S185" s="238"/>
      <c r="T185" s="239"/>
      <c r="AT185" s="240" t="s">
        <v>213</v>
      </c>
      <c r="AU185" s="240" t="s">
        <v>86</v>
      </c>
      <c r="AV185" s="14" t="s">
        <v>211</v>
      </c>
      <c r="AW185" s="14" t="s">
        <v>41</v>
      </c>
      <c r="AX185" s="14" t="s">
        <v>22</v>
      </c>
      <c r="AY185" s="240" t="s">
        <v>203</v>
      </c>
    </row>
    <row r="186" spans="2:65" s="1" customFormat="1" ht="31.5" customHeight="1" x14ac:dyDescent="0.3">
      <c r="B186" s="35"/>
      <c r="C186" s="194" t="s">
        <v>8</v>
      </c>
      <c r="D186" s="194" t="s">
        <v>206</v>
      </c>
      <c r="E186" s="195" t="s">
        <v>3255</v>
      </c>
      <c r="F186" s="196" t="s">
        <v>3256</v>
      </c>
      <c r="G186" s="197" t="s">
        <v>209</v>
      </c>
      <c r="H186" s="198">
        <v>20</v>
      </c>
      <c r="I186" s="199"/>
      <c r="J186" s="200">
        <f>ROUND(I186*H186,2)</f>
        <v>0</v>
      </c>
      <c r="K186" s="196" t="s">
        <v>210</v>
      </c>
      <c r="L186" s="55"/>
      <c r="M186" s="201" t="s">
        <v>20</v>
      </c>
      <c r="N186" s="202" t="s">
        <v>49</v>
      </c>
      <c r="O186" s="36"/>
      <c r="P186" s="203">
        <f>O186*H186</f>
        <v>0</v>
      </c>
      <c r="Q186" s="203">
        <v>0</v>
      </c>
      <c r="R186" s="203">
        <f>Q186*H186</f>
        <v>0</v>
      </c>
      <c r="S186" s="203">
        <v>2.9000000000000001E-2</v>
      </c>
      <c r="T186" s="204">
        <f>S186*H186</f>
        <v>0.58000000000000007</v>
      </c>
      <c r="AR186" s="18" t="s">
        <v>211</v>
      </c>
      <c r="AT186" s="18" t="s">
        <v>206</v>
      </c>
      <c r="AU186" s="18" t="s">
        <v>86</v>
      </c>
      <c r="AY186" s="18" t="s">
        <v>203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8" t="s">
        <v>22</v>
      </c>
      <c r="BK186" s="205">
        <f>ROUND(I186*H186,2)</f>
        <v>0</v>
      </c>
      <c r="BL186" s="18" t="s">
        <v>211</v>
      </c>
      <c r="BM186" s="18" t="s">
        <v>3257</v>
      </c>
    </row>
    <row r="187" spans="2:65" s="12" customFormat="1" x14ac:dyDescent="0.3">
      <c r="B187" s="206"/>
      <c r="C187" s="207"/>
      <c r="D187" s="208" t="s">
        <v>213</v>
      </c>
      <c r="E187" s="209" t="s">
        <v>20</v>
      </c>
      <c r="F187" s="210" t="s">
        <v>3242</v>
      </c>
      <c r="G187" s="207"/>
      <c r="H187" s="211" t="s">
        <v>20</v>
      </c>
      <c r="I187" s="212"/>
      <c r="J187" s="207"/>
      <c r="K187" s="207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213</v>
      </c>
      <c r="AU187" s="217" t="s">
        <v>86</v>
      </c>
      <c r="AV187" s="12" t="s">
        <v>22</v>
      </c>
      <c r="AW187" s="12" t="s">
        <v>41</v>
      </c>
      <c r="AX187" s="12" t="s">
        <v>78</v>
      </c>
      <c r="AY187" s="217" t="s">
        <v>203</v>
      </c>
    </row>
    <row r="188" spans="2:65" s="12" customFormat="1" x14ac:dyDescent="0.3">
      <c r="B188" s="206"/>
      <c r="C188" s="207"/>
      <c r="D188" s="208" t="s">
        <v>213</v>
      </c>
      <c r="E188" s="209" t="s">
        <v>20</v>
      </c>
      <c r="F188" s="210" t="s">
        <v>3258</v>
      </c>
      <c r="G188" s="207"/>
      <c r="H188" s="211" t="s">
        <v>20</v>
      </c>
      <c r="I188" s="212"/>
      <c r="J188" s="207"/>
      <c r="K188" s="207"/>
      <c r="L188" s="213"/>
      <c r="M188" s="214"/>
      <c r="N188" s="215"/>
      <c r="O188" s="215"/>
      <c r="P188" s="215"/>
      <c r="Q188" s="215"/>
      <c r="R188" s="215"/>
      <c r="S188" s="215"/>
      <c r="T188" s="216"/>
      <c r="AT188" s="217" t="s">
        <v>213</v>
      </c>
      <c r="AU188" s="217" t="s">
        <v>86</v>
      </c>
      <c r="AV188" s="12" t="s">
        <v>22</v>
      </c>
      <c r="AW188" s="12" t="s">
        <v>41</v>
      </c>
      <c r="AX188" s="12" t="s">
        <v>78</v>
      </c>
      <c r="AY188" s="217" t="s">
        <v>203</v>
      </c>
    </row>
    <row r="189" spans="2:65" s="13" customFormat="1" x14ac:dyDescent="0.3">
      <c r="B189" s="218"/>
      <c r="C189" s="219"/>
      <c r="D189" s="208" t="s">
        <v>213</v>
      </c>
      <c r="E189" s="220" t="s">
        <v>20</v>
      </c>
      <c r="F189" s="221" t="s">
        <v>353</v>
      </c>
      <c r="G189" s="219"/>
      <c r="H189" s="222">
        <v>20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213</v>
      </c>
      <c r="AU189" s="228" t="s">
        <v>86</v>
      </c>
      <c r="AV189" s="13" t="s">
        <v>86</v>
      </c>
      <c r="AW189" s="13" t="s">
        <v>41</v>
      </c>
      <c r="AX189" s="13" t="s">
        <v>78</v>
      </c>
      <c r="AY189" s="228" t="s">
        <v>203</v>
      </c>
    </row>
    <row r="190" spans="2:65" s="14" customFormat="1" x14ac:dyDescent="0.3">
      <c r="B190" s="229"/>
      <c r="C190" s="230"/>
      <c r="D190" s="231" t="s">
        <v>213</v>
      </c>
      <c r="E190" s="232" t="s">
        <v>20</v>
      </c>
      <c r="F190" s="233" t="s">
        <v>225</v>
      </c>
      <c r="G190" s="230"/>
      <c r="H190" s="234">
        <v>20</v>
      </c>
      <c r="I190" s="235"/>
      <c r="J190" s="230"/>
      <c r="K190" s="230"/>
      <c r="L190" s="236"/>
      <c r="M190" s="237"/>
      <c r="N190" s="238"/>
      <c r="O190" s="238"/>
      <c r="P190" s="238"/>
      <c r="Q190" s="238"/>
      <c r="R190" s="238"/>
      <c r="S190" s="238"/>
      <c r="T190" s="239"/>
      <c r="AT190" s="240" t="s">
        <v>213</v>
      </c>
      <c r="AU190" s="240" t="s">
        <v>86</v>
      </c>
      <c r="AV190" s="14" t="s">
        <v>211</v>
      </c>
      <c r="AW190" s="14" t="s">
        <v>41</v>
      </c>
      <c r="AX190" s="14" t="s">
        <v>22</v>
      </c>
      <c r="AY190" s="240" t="s">
        <v>203</v>
      </c>
    </row>
    <row r="191" spans="2:65" s="1" customFormat="1" ht="31.5" customHeight="1" x14ac:dyDescent="0.3">
      <c r="B191" s="35"/>
      <c r="C191" s="194" t="s">
        <v>336</v>
      </c>
      <c r="D191" s="194" t="s">
        <v>206</v>
      </c>
      <c r="E191" s="195" t="s">
        <v>3037</v>
      </c>
      <c r="F191" s="196" t="s">
        <v>3038</v>
      </c>
      <c r="G191" s="197" t="s">
        <v>209</v>
      </c>
      <c r="H191" s="198">
        <v>154.4</v>
      </c>
      <c r="I191" s="199"/>
      <c r="J191" s="200">
        <f>ROUND(I191*H191,2)</f>
        <v>0</v>
      </c>
      <c r="K191" s="196" t="s">
        <v>210</v>
      </c>
      <c r="L191" s="55"/>
      <c r="M191" s="201" t="s">
        <v>20</v>
      </c>
      <c r="N191" s="202" t="s">
        <v>49</v>
      </c>
      <c r="O191" s="36"/>
      <c r="P191" s="203">
        <f>O191*H191</f>
        <v>0</v>
      </c>
      <c r="Q191" s="203">
        <v>0</v>
      </c>
      <c r="R191" s="203">
        <f>Q191*H191</f>
        <v>0</v>
      </c>
      <c r="S191" s="203">
        <v>8.8999999999999996E-2</v>
      </c>
      <c r="T191" s="204">
        <f>S191*H191</f>
        <v>13.7416</v>
      </c>
      <c r="AR191" s="18" t="s">
        <v>211</v>
      </c>
      <c r="AT191" s="18" t="s">
        <v>206</v>
      </c>
      <c r="AU191" s="18" t="s">
        <v>86</v>
      </c>
      <c r="AY191" s="18" t="s">
        <v>203</v>
      </c>
      <c r="BE191" s="205">
        <f>IF(N191="základní",J191,0)</f>
        <v>0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8" t="s">
        <v>22</v>
      </c>
      <c r="BK191" s="205">
        <f>ROUND(I191*H191,2)</f>
        <v>0</v>
      </c>
      <c r="BL191" s="18" t="s">
        <v>211</v>
      </c>
      <c r="BM191" s="18" t="s">
        <v>3259</v>
      </c>
    </row>
    <row r="192" spans="2:65" s="12" customFormat="1" x14ac:dyDescent="0.3">
      <c r="B192" s="206"/>
      <c r="C192" s="207"/>
      <c r="D192" s="208" t="s">
        <v>213</v>
      </c>
      <c r="E192" s="209" t="s">
        <v>20</v>
      </c>
      <c r="F192" s="210" t="s">
        <v>3225</v>
      </c>
      <c r="G192" s="207"/>
      <c r="H192" s="211" t="s">
        <v>20</v>
      </c>
      <c r="I192" s="212"/>
      <c r="J192" s="207"/>
      <c r="K192" s="207"/>
      <c r="L192" s="213"/>
      <c r="M192" s="214"/>
      <c r="N192" s="215"/>
      <c r="O192" s="215"/>
      <c r="P192" s="215"/>
      <c r="Q192" s="215"/>
      <c r="R192" s="215"/>
      <c r="S192" s="215"/>
      <c r="T192" s="216"/>
      <c r="AT192" s="217" t="s">
        <v>213</v>
      </c>
      <c r="AU192" s="217" t="s">
        <v>86</v>
      </c>
      <c r="AV192" s="12" t="s">
        <v>22</v>
      </c>
      <c r="AW192" s="12" t="s">
        <v>41</v>
      </c>
      <c r="AX192" s="12" t="s">
        <v>78</v>
      </c>
      <c r="AY192" s="217" t="s">
        <v>203</v>
      </c>
    </row>
    <row r="193" spans="2:65" s="12" customFormat="1" x14ac:dyDescent="0.3">
      <c r="B193" s="206"/>
      <c r="C193" s="207"/>
      <c r="D193" s="208" t="s">
        <v>213</v>
      </c>
      <c r="E193" s="209" t="s">
        <v>20</v>
      </c>
      <c r="F193" s="210" t="s">
        <v>3040</v>
      </c>
      <c r="G193" s="207"/>
      <c r="H193" s="211" t="s">
        <v>20</v>
      </c>
      <c r="I193" s="212"/>
      <c r="J193" s="207"/>
      <c r="K193" s="207"/>
      <c r="L193" s="213"/>
      <c r="M193" s="214"/>
      <c r="N193" s="215"/>
      <c r="O193" s="215"/>
      <c r="P193" s="215"/>
      <c r="Q193" s="215"/>
      <c r="R193" s="215"/>
      <c r="S193" s="215"/>
      <c r="T193" s="216"/>
      <c r="AT193" s="217" t="s">
        <v>213</v>
      </c>
      <c r="AU193" s="217" t="s">
        <v>86</v>
      </c>
      <c r="AV193" s="12" t="s">
        <v>22</v>
      </c>
      <c r="AW193" s="12" t="s">
        <v>41</v>
      </c>
      <c r="AX193" s="12" t="s">
        <v>78</v>
      </c>
      <c r="AY193" s="217" t="s">
        <v>203</v>
      </c>
    </row>
    <row r="194" spans="2:65" s="13" customFormat="1" x14ac:dyDescent="0.3">
      <c r="B194" s="218"/>
      <c r="C194" s="219"/>
      <c r="D194" s="208" t="s">
        <v>213</v>
      </c>
      <c r="E194" s="220" t="s">
        <v>20</v>
      </c>
      <c r="F194" s="221" t="s">
        <v>3260</v>
      </c>
      <c r="G194" s="219"/>
      <c r="H194" s="222">
        <v>154.4</v>
      </c>
      <c r="I194" s="223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213</v>
      </c>
      <c r="AU194" s="228" t="s">
        <v>86</v>
      </c>
      <c r="AV194" s="13" t="s">
        <v>86</v>
      </c>
      <c r="AW194" s="13" t="s">
        <v>41</v>
      </c>
      <c r="AX194" s="13" t="s">
        <v>78</v>
      </c>
      <c r="AY194" s="228" t="s">
        <v>203</v>
      </c>
    </row>
    <row r="195" spans="2:65" s="14" customFormat="1" x14ac:dyDescent="0.3">
      <c r="B195" s="229"/>
      <c r="C195" s="230"/>
      <c r="D195" s="231" t="s">
        <v>213</v>
      </c>
      <c r="E195" s="232" t="s">
        <v>20</v>
      </c>
      <c r="F195" s="233" t="s">
        <v>225</v>
      </c>
      <c r="G195" s="230"/>
      <c r="H195" s="234">
        <v>154.4</v>
      </c>
      <c r="I195" s="235"/>
      <c r="J195" s="230"/>
      <c r="K195" s="230"/>
      <c r="L195" s="236"/>
      <c r="M195" s="237"/>
      <c r="N195" s="238"/>
      <c r="O195" s="238"/>
      <c r="P195" s="238"/>
      <c r="Q195" s="238"/>
      <c r="R195" s="238"/>
      <c r="S195" s="238"/>
      <c r="T195" s="239"/>
      <c r="AT195" s="240" t="s">
        <v>213</v>
      </c>
      <c r="AU195" s="240" t="s">
        <v>86</v>
      </c>
      <c r="AV195" s="14" t="s">
        <v>211</v>
      </c>
      <c r="AW195" s="14" t="s">
        <v>41</v>
      </c>
      <c r="AX195" s="14" t="s">
        <v>22</v>
      </c>
      <c r="AY195" s="240" t="s">
        <v>203</v>
      </c>
    </row>
    <row r="196" spans="2:65" s="1" customFormat="1" ht="22.5" customHeight="1" x14ac:dyDescent="0.3">
      <c r="B196" s="35"/>
      <c r="C196" s="194" t="s">
        <v>340</v>
      </c>
      <c r="D196" s="194" t="s">
        <v>206</v>
      </c>
      <c r="E196" s="195" t="s">
        <v>3042</v>
      </c>
      <c r="F196" s="196" t="s">
        <v>3043</v>
      </c>
      <c r="G196" s="197" t="s">
        <v>209</v>
      </c>
      <c r="H196" s="198">
        <v>2865.02</v>
      </c>
      <c r="I196" s="199"/>
      <c r="J196" s="200">
        <f>ROUND(I196*H196,2)</f>
        <v>0</v>
      </c>
      <c r="K196" s="196" t="s">
        <v>20</v>
      </c>
      <c r="L196" s="55"/>
      <c r="M196" s="201" t="s">
        <v>20</v>
      </c>
      <c r="N196" s="202" t="s">
        <v>49</v>
      </c>
      <c r="O196" s="36"/>
      <c r="P196" s="203">
        <f>O196*H196</f>
        <v>0</v>
      </c>
      <c r="Q196" s="203">
        <v>0</v>
      </c>
      <c r="R196" s="203">
        <f>Q196*H196</f>
        <v>0</v>
      </c>
      <c r="S196" s="203">
        <v>6.6E-3</v>
      </c>
      <c r="T196" s="204">
        <f>S196*H196</f>
        <v>18.909132</v>
      </c>
      <c r="AR196" s="18" t="s">
        <v>211</v>
      </c>
      <c r="AT196" s="18" t="s">
        <v>206</v>
      </c>
      <c r="AU196" s="18" t="s">
        <v>86</v>
      </c>
      <c r="AY196" s="18" t="s">
        <v>203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8" t="s">
        <v>22</v>
      </c>
      <c r="BK196" s="205">
        <f>ROUND(I196*H196,2)</f>
        <v>0</v>
      </c>
      <c r="BL196" s="18" t="s">
        <v>211</v>
      </c>
      <c r="BM196" s="18" t="s">
        <v>3261</v>
      </c>
    </row>
    <row r="197" spans="2:65" s="12" customFormat="1" x14ac:dyDescent="0.3">
      <c r="B197" s="206"/>
      <c r="C197" s="207"/>
      <c r="D197" s="208" t="s">
        <v>213</v>
      </c>
      <c r="E197" s="209" t="s">
        <v>20</v>
      </c>
      <c r="F197" s="210" t="s">
        <v>3262</v>
      </c>
      <c r="G197" s="207"/>
      <c r="H197" s="211" t="s">
        <v>20</v>
      </c>
      <c r="I197" s="212"/>
      <c r="J197" s="207"/>
      <c r="K197" s="207"/>
      <c r="L197" s="213"/>
      <c r="M197" s="214"/>
      <c r="N197" s="215"/>
      <c r="O197" s="215"/>
      <c r="P197" s="215"/>
      <c r="Q197" s="215"/>
      <c r="R197" s="215"/>
      <c r="S197" s="215"/>
      <c r="T197" s="216"/>
      <c r="AT197" s="217" t="s">
        <v>213</v>
      </c>
      <c r="AU197" s="217" t="s">
        <v>86</v>
      </c>
      <c r="AV197" s="12" t="s">
        <v>22</v>
      </c>
      <c r="AW197" s="12" t="s">
        <v>41</v>
      </c>
      <c r="AX197" s="12" t="s">
        <v>78</v>
      </c>
      <c r="AY197" s="217" t="s">
        <v>203</v>
      </c>
    </row>
    <row r="198" spans="2:65" s="12" customFormat="1" x14ac:dyDescent="0.3">
      <c r="B198" s="206"/>
      <c r="C198" s="207"/>
      <c r="D198" s="208" t="s">
        <v>213</v>
      </c>
      <c r="E198" s="209" t="s">
        <v>20</v>
      </c>
      <c r="F198" s="210" t="s">
        <v>3046</v>
      </c>
      <c r="G198" s="207"/>
      <c r="H198" s="211" t="s">
        <v>20</v>
      </c>
      <c r="I198" s="212"/>
      <c r="J198" s="207"/>
      <c r="K198" s="207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213</v>
      </c>
      <c r="AU198" s="217" t="s">
        <v>86</v>
      </c>
      <c r="AV198" s="12" t="s">
        <v>22</v>
      </c>
      <c r="AW198" s="12" t="s">
        <v>41</v>
      </c>
      <c r="AX198" s="12" t="s">
        <v>78</v>
      </c>
      <c r="AY198" s="217" t="s">
        <v>203</v>
      </c>
    </row>
    <row r="199" spans="2:65" s="12" customFormat="1" x14ac:dyDescent="0.3">
      <c r="B199" s="206"/>
      <c r="C199" s="207"/>
      <c r="D199" s="208" t="s">
        <v>213</v>
      </c>
      <c r="E199" s="209" t="s">
        <v>20</v>
      </c>
      <c r="F199" s="210" t="s">
        <v>3047</v>
      </c>
      <c r="G199" s="207"/>
      <c r="H199" s="211" t="s">
        <v>20</v>
      </c>
      <c r="I199" s="212"/>
      <c r="J199" s="207"/>
      <c r="K199" s="207"/>
      <c r="L199" s="213"/>
      <c r="M199" s="214"/>
      <c r="N199" s="215"/>
      <c r="O199" s="215"/>
      <c r="P199" s="215"/>
      <c r="Q199" s="215"/>
      <c r="R199" s="215"/>
      <c r="S199" s="215"/>
      <c r="T199" s="216"/>
      <c r="AT199" s="217" t="s">
        <v>213</v>
      </c>
      <c r="AU199" s="217" t="s">
        <v>86</v>
      </c>
      <c r="AV199" s="12" t="s">
        <v>22</v>
      </c>
      <c r="AW199" s="12" t="s">
        <v>41</v>
      </c>
      <c r="AX199" s="12" t="s">
        <v>78</v>
      </c>
      <c r="AY199" s="217" t="s">
        <v>203</v>
      </c>
    </row>
    <row r="200" spans="2:65" s="13" customFormat="1" x14ac:dyDescent="0.3">
      <c r="B200" s="218"/>
      <c r="C200" s="219"/>
      <c r="D200" s="208" t="s">
        <v>213</v>
      </c>
      <c r="E200" s="220" t="s">
        <v>20</v>
      </c>
      <c r="F200" s="221" t="s">
        <v>3263</v>
      </c>
      <c r="G200" s="219"/>
      <c r="H200" s="222">
        <v>319.2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213</v>
      </c>
      <c r="AU200" s="228" t="s">
        <v>86</v>
      </c>
      <c r="AV200" s="13" t="s">
        <v>86</v>
      </c>
      <c r="AW200" s="13" t="s">
        <v>41</v>
      </c>
      <c r="AX200" s="13" t="s">
        <v>78</v>
      </c>
      <c r="AY200" s="228" t="s">
        <v>203</v>
      </c>
    </row>
    <row r="201" spans="2:65" s="12" customFormat="1" x14ac:dyDescent="0.3">
      <c r="B201" s="206"/>
      <c r="C201" s="207"/>
      <c r="D201" s="208" t="s">
        <v>213</v>
      </c>
      <c r="E201" s="209" t="s">
        <v>20</v>
      </c>
      <c r="F201" s="210" t="s">
        <v>3050</v>
      </c>
      <c r="G201" s="207"/>
      <c r="H201" s="211" t="s">
        <v>20</v>
      </c>
      <c r="I201" s="212"/>
      <c r="J201" s="207"/>
      <c r="K201" s="207"/>
      <c r="L201" s="213"/>
      <c r="M201" s="214"/>
      <c r="N201" s="215"/>
      <c r="O201" s="215"/>
      <c r="P201" s="215"/>
      <c r="Q201" s="215"/>
      <c r="R201" s="215"/>
      <c r="S201" s="215"/>
      <c r="T201" s="216"/>
      <c r="AT201" s="217" t="s">
        <v>213</v>
      </c>
      <c r="AU201" s="217" t="s">
        <v>86</v>
      </c>
      <c r="AV201" s="12" t="s">
        <v>22</v>
      </c>
      <c r="AW201" s="12" t="s">
        <v>41</v>
      </c>
      <c r="AX201" s="12" t="s">
        <v>78</v>
      </c>
      <c r="AY201" s="217" t="s">
        <v>203</v>
      </c>
    </row>
    <row r="202" spans="2:65" s="13" customFormat="1" x14ac:dyDescent="0.3">
      <c r="B202" s="218"/>
      <c r="C202" s="219"/>
      <c r="D202" s="208" t="s">
        <v>213</v>
      </c>
      <c r="E202" s="220" t="s">
        <v>20</v>
      </c>
      <c r="F202" s="221" t="s">
        <v>3264</v>
      </c>
      <c r="G202" s="219"/>
      <c r="H202" s="222">
        <v>178.4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213</v>
      </c>
      <c r="AU202" s="228" t="s">
        <v>86</v>
      </c>
      <c r="AV202" s="13" t="s">
        <v>86</v>
      </c>
      <c r="AW202" s="13" t="s">
        <v>41</v>
      </c>
      <c r="AX202" s="13" t="s">
        <v>78</v>
      </c>
      <c r="AY202" s="228" t="s">
        <v>203</v>
      </c>
    </row>
    <row r="203" spans="2:65" s="12" customFormat="1" x14ac:dyDescent="0.3">
      <c r="B203" s="206"/>
      <c r="C203" s="207"/>
      <c r="D203" s="208" t="s">
        <v>213</v>
      </c>
      <c r="E203" s="209" t="s">
        <v>20</v>
      </c>
      <c r="F203" s="210" t="s">
        <v>3053</v>
      </c>
      <c r="G203" s="207"/>
      <c r="H203" s="211" t="s">
        <v>20</v>
      </c>
      <c r="I203" s="212"/>
      <c r="J203" s="207"/>
      <c r="K203" s="207"/>
      <c r="L203" s="213"/>
      <c r="M203" s="214"/>
      <c r="N203" s="215"/>
      <c r="O203" s="215"/>
      <c r="P203" s="215"/>
      <c r="Q203" s="215"/>
      <c r="R203" s="215"/>
      <c r="S203" s="215"/>
      <c r="T203" s="216"/>
      <c r="AT203" s="217" t="s">
        <v>213</v>
      </c>
      <c r="AU203" s="217" t="s">
        <v>86</v>
      </c>
      <c r="AV203" s="12" t="s">
        <v>22</v>
      </c>
      <c r="AW203" s="12" t="s">
        <v>41</v>
      </c>
      <c r="AX203" s="12" t="s">
        <v>78</v>
      </c>
      <c r="AY203" s="217" t="s">
        <v>203</v>
      </c>
    </row>
    <row r="204" spans="2:65" s="13" customFormat="1" x14ac:dyDescent="0.3">
      <c r="B204" s="218"/>
      <c r="C204" s="219"/>
      <c r="D204" s="208" t="s">
        <v>213</v>
      </c>
      <c r="E204" s="220" t="s">
        <v>20</v>
      </c>
      <c r="F204" s="221" t="s">
        <v>3265</v>
      </c>
      <c r="G204" s="219"/>
      <c r="H204" s="222">
        <v>718.9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213</v>
      </c>
      <c r="AU204" s="228" t="s">
        <v>86</v>
      </c>
      <c r="AV204" s="13" t="s">
        <v>86</v>
      </c>
      <c r="AW204" s="13" t="s">
        <v>41</v>
      </c>
      <c r="AX204" s="13" t="s">
        <v>78</v>
      </c>
      <c r="AY204" s="228" t="s">
        <v>203</v>
      </c>
    </row>
    <row r="205" spans="2:65" s="13" customFormat="1" x14ac:dyDescent="0.3">
      <c r="B205" s="218"/>
      <c r="C205" s="219"/>
      <c r="D205" s="208" t="s">
        <v>213</v>
      </c>
      <c r="E205" s="220" t="s">
        <v>20</v>
      </c>
      <c r="F205" s="221" t="s">
        <v>3266</v>
      </c>
      <c r="G205" s="219"/>
      <c r="H205" s="222">
        <v>-154.57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213</v>
      </c>
      <c r="AU205" s="228" t="s">
        <v>86</v>
      </c>
      <c r="AV205" s="13" t="s">
        <v>86</v>
      </c>
      <c r="AW205" s="13" t="s">
        <v>41</v>
      </c>
      <c r="AX205" s="13" t="s">
        <v>78</v>
      </c>
      <c r="AY205" s="228" t="s">
        <v>203</v>
      </c>
    </row>
    <row r="206" spans="2:65" s="12" customFormat="1" x14ac:dyDescent="0.3">
      <c r="B206" s="206"/>
      <c r="C206" s="207"/>
      <c r="D206" s="208" t="s">
        <v>213</v>
      </c>
      <c r="E206" s="209" t="s">
        <v>20</v>
      </c>
      <c r="F206" s="210" t="s">
        <v>3056</v>
      </c>
      <c r="G206" s="207"/>
      <c r="H206" s="211" t="s">
        <v>20</v>
      </c>
      <c r="I206" s="212"/>
      <c r="J206" s="207"/>
      <c r="K206" s="207"/>
      <c r="L206" s="213"/>
      <c r="M206" s="214"/>
      <c r="N206" s="215"/>
      <c r="O206" s="215"/>
      <c r="P206" s="215"/>
      <c r="Q206" s="215"/>
      <c r="R206" s="215"/>
      <c r="S206" s="215"/>
      <c r="T206" s="216"/>
      <c r="AT206" s="217" t="s">
        <v>213</v>
      </c>
      <c r="AU206" s="217" t="s">
        <v>86</v>
      </c>
      <c r="AV206" s="12" t="s">
        <v>22</v>
      </c>
      <c r="AW206" s="12" t="s">
        <v>41</v>
      </c>
      <c r="AX206" s="12" t="s">
        <v>78</v>
      </c>
      <c r="AY206" s="217" t="s">
        <v>203</v>
      </c>
    </row>
    <row r="207" spans="2:65" s="13" customFormat="1" x14ac:dyDescent="0.3">
      <c r="B207" s="218"/>
      <c r="C207" s="219"/>
      <c r="D207" s="208" t="s">
        <v>213</v>
      </c>
      <c r="E207" s="220" t="s">
        <v>20</v>
      </c>
      <c r="F207" s="221" t="s">
        <v>3267</v>
      </c>
      <c r="G207" s="219"/>
      <c r="H207" s="222">
        <v>56.3</v>
      </c>
      <c r="I207" s="223"/>
      <c r="J207" s="219"/>
      <c r="K207" s="219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213</v>
      </c>
      <c r="AU207" s="228" t="s">
        <v>86</v>
      </c>
      <c r="AV207" s="13" t="s">
        <v>86</v>
      </c>
      <c r="AW207" s="13" t="s">
        <v>41</v>
      </c>
      <c r="AX207" s="13" t="s">
        <v>78</v>
      </c>
      <c r="AY207" s="228" t="s">
        <v>203</v>
      </c>
    </row>
    <row r="208" spans="2:65" s="12" customFormat="1" x14ac:dyDescent="0.3">
      <c r="B208" s="206"/>
      <c r="C208" s="207"/>
      <c r="D208" s="208" t="s">
        <v>213</v>
      </c>
      <c r="E208" s="209" t="s">
        <v>20</v>
      </c>
      <c r="F208" s="210" t="s">
        <v>3059</v>
      </c>
      <c r="G208" s="207"/>
      <c r="H208" s="211" t="s">
        <v>20</v>
      </c>
      <c r="I208" s="212"/>
      <c r="J208" s="207"/>
      <c r="K208" s="207"/>
      <c r="L208" s="213"/>
      <c r="M208" s="214"/>
      <c r="N208" s="215"/>
      <c r="O208" s="215"/>
      <c r="P208" s="215"/>
      <c r="Q208" s="215"/>
      <c r="R208" s="215"/>
      <c r="S208" s="215"/>
      <c r="T208" s="216"/>
      <c r="AT208" s="217" t="s">
        <v>213</v>
      </c>
      <c r="AU208" s="217" t="s">
        <v>86</v>
      </c>
      <c r="AV208" s="12" t="s">
        <v>22</v>
      </c>
      <c r="AW208" s="12" t="s">
        <v>41</v>
      </c>
      <c r="AX208" s="12" t="s">
        <v>78</v>
      </c>
      <c r="AY208" s="217" t="s">
        <v>203</v>
      </c>
    </row>
    <row r="209" spans="2:51" s="13" customFormat="1" x14ac:dyDescent="0.3">
      <c r="B209" s="218"/>
      <c r="C209" s="219"/>
      <c r="D209" s="208" t="s">
        <v>213</v>
      </c>
      <c r="E209" s="220" t="s">
        <v>20</v>
      </c>
      <c r="F209" s="221" t="s">
        <v>3268</v>
      </c>
      <c r="G209" s="219"/>
      <c r="H209" s="222">
        <v>39.200000000000003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213</v>
      </c>
      <c r="AU209" s="228" t="s">
        <v>86</v>
      </c>
      <c r="AV209" s="13" t="s">
        <v>86</v>
      </c>
      <c r="AW209" s="13" t="s">
        <v>41</v>
      </c>
      <c r="AX209" s="13" t="s">
        <v>78</v>
      </c>
      <c r="AY209" s="228" t="s">
        <v>203</v>
      </c>
    </row>
    <row r="210" spans="2:51" s="12" customFormat="1" x14ac:dyDescent="0.3">
      <c r="B210" s="206"/>
      <c r="C210" s="207"/>
      <c r="D210" s="208" t="s">
        <v>213</v>
      </c>
      <c r="E210" s="209" t="s">
        <v>20</v>
      </c>
      <c r="F210" s="210" t="s">
        <v>3062</v>
      </c>
      <c r="G210" s="207"/>
      <c r="H210" s="211" t="s">
        <v>20</v>
      </c>
      <c r="I210" s="212"/>
      <c r="J210" s="207"/>
      <c r="K210" s="207"/>
      <c r="L210" s="213"/>
      <c r="M210" s="214"/>
      <c r="N210" s="215"/>
      <c r="O210" s="215"/>
      <c r="P210" s="215"/>
      <c r="Q210" s="215"/>
      <c r="R210" s="215"/>
      <c r="S210" s="215"/>
      <c r="T210" s="216"/>
      <c r="AT210" s="217" t="s">
        <v>213</v>
      </c>
      <c r="AU210" s="217" t="s">
        <v>86</v>
      </c>
      <c r="AV210" s="12" t="s">
        <v>22</v>
      </c>
      <c r="AW210" s="12" t="s">
        <v>41</v>
      </c>
      <c r="AX210" s="12" t="s">
        <v>78</v>
      </c>
      <c r="AY210" s="217" t="s">
        <v>203</v>
      </c>
    </row>
    <row r="211" spans="2:51" s="13" customFormat="1" x14ac:dyDescent="0.3">
      <c r="B211" s="218"/>
      <c r="C211" s="219"/>
      <c r="D211" s="208" t="s">
        <v>213</v>
      </c>
      <c r="E211" s="220" t="s">
        <v>20</v>
      </c>
      <c r="F211" s="221" t="s">
        <v>3267</v>
      </c>
      <c r="G211" s="219"/>
      <c r="H211" s="222">
        <v>56.3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213</v>
      </c>
      <c r="AU211" s="228" t="s">
        <v>86</v>
      </c>
      <c r="AV211" s="13" t="s">
        <v>86</v>
      </c>
      <c r="AW211" s="13" t="s">
        <v>41</v>
      </c>
      <c r="AX211" s="13" t="s">
        <v>78</v>
      </c>
      <c r="AY211" s="228" t="s">
        <v>203</v>
      </c>
    </row>
    <row r="212" spans="2:51" s="12" customFormat="1" x14ac:dyDescent="0.3">
      <c r="B212" s="206"/>
      <c r="C212" s="207"/>
      <c r="D212" s="208" t="s">
        <v>213</v>
      </c>
      <c r="E212" s="209" t="s">
        <v>20</v>
      </c>
      <c r="F212" s="210" t="s">
        <v>3065</v>
      </c>
      <c r="G212" s="207"/>
      <c r="H212" s="211" t="s">
        <v>20</v>
      </c>
      <c r="I212" s="212"/>
      <c r="J212" s="207"/>
      <c r="K212" s="207"/>
      <c r="L212" s="213"/>
      <c r="M212" s="214"/>
      <c r="N212" s="215"/>
      <c r="O212" s="215"/>
      <c r="P212" s="215"/>
      <c r="Q212" s="215"/>
      <c r="R212" s="215"/>
      <c r="S212" s="215"/>
      <c r="T212" s="216"/>
      <c r="AT212" s="217" t="s">
        <v>213</v>
      </c>
      <c r="AU212" s="217" t="s">
        <v>86</v>
      </c>
      <c r="AV212" s="12" t="s">
        <v>22</v>
      </c>
      <c r="AW212" s="12" t="s">
        <v>41</v>
      </c>
      <c r="AX212" s="12" t="s">
        <v>78</v>
      </c>
      <c r="AY212" s="217" t="s">
        <v>203</v>
      </c>
    </row>
    <row r="213" spans="2:51" s="13" customFormat="1" x14ac:dyDescent="0.3">
      <c r="B213" s="218"/>
      <c r="C213" s="219"/>
      <c r="D213" s="208" t="s">
        <v>213</v>
      </c>
      <c r="E213" s="220" t="s">
        <v>20</v>
      </c>
      <c r="F213" s="221" t="s">
        <v>1313</v>
      </c>
      <c r="G213" s="219"/>
      <c r="H213" s="222">
        <v>125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213</v>
      </c>
      <c r="AU213" s="228" t="s">
        <v>86</v>
      </c>
      <c r="AV213" s="13" t="s">
        <v>86</v>
      </c>
      <c r="AW213" s="13" t="s">
        <v>41</v>
      </c>
      <c r="AX213" s="13" t="s">
        <v>78</v>
      </c>
      <c r="AY213" s="228" t="s">
        <v>203</v>
      </c>
    </row>
    <row r="214" spans="2:51" s="12" customFormat="1" x14ac:dyDescent="0.3">
      <c r="B214" s="206"/>
      <c r="C214" s="207"/>
      <c r="D214" s="208" t="s">
        <v>213</v>
      </c>
      <c r="E214" s="209" t="s">
        <v>20</v>
      </c>
      <c r="F214" s="210" t="s">
        <v>3067</v>
      </c>
      <c r="G214" s="207"/>
      <c r="H214" s="211" t="s">
        <v>20</v>
      </c>
      <c r="I214" s="212"/>
      <c r="J214" s="207"/>
      <c r="K214" s="207"/>
      <c r="L214" s="213"/>
      <c r="M214" s="214"/>
      <c r="N214" s="215"/>
      <c r="O214" s="215"/>
      <c r="P214" s="215"/>
      <c r="Q214" s="215"/>
      <c r="R214" s="215"/>
      <c r="S214" s="215"/>
      <c r="T214" s="216"/>
      <c r="AT214" s="217" t="s">
        <v>213</v>
      </c>
      <c r="AU214" s="217" t="s">
        <v>86</v>
      </c>
      <c r="AV214" s="12" t="s">
        <v>22</v>
      </c>
      <c r="AW214" s="12" t="s">
        <v>41</v>
      </c>
      <c r="AX214" s="12" t="s">
        <v>78</v>
      </c>
      <c r="AY214" s="217" t="s">
        <v>203</v>
      </c>
    </row>
    <row r="215" spans="2:51" s="13" customFormat="1" x14ac:dyDescent="0.3">
      <c r="B215" s="218"/>
      <c r="C215" s="219"/>
      <c r="D215" s="208" t="s">
        <v>213</v>
      </c>
      <c r="E215" s="220" t="s">
        <v>20</v>
      </c>
      <c r="F215" s="221" t="s">
        <v>3269</v>
      </c>
      <c r="G215" s="219"/>
      <c r="H215" s="222">
        <v>178.9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213</v>
      </c>
      <c r="AU215" s="228" t="s">
        <v>86</v>
      </c>
      <c r="AV215" s="13" t="s">
        <v>86</v>
      </c>
      <c r="AW215" s="13" t="s">
        <v>41</v>
      </c>
      <c r="AX215" s="13" t="s">
        <v>78</v>
      </c>
      <c r="AY215" s="228" t="s">
        <v>203</v>
      </c>
    </row>
    <row r="216" spans="2:51" s="13" customFormat="1" x14ac:dyDescent="0.3">
      <c r="B216" s="218"/>
      <c r="C216" s="219"/>
      <c r="D216" s="208" t="s">
        <v>213</v>
      </c>
      <c r="E216" s="220" t="s">
        <v>20</v>
      </c>
      <c r="F216" s="221" t="s">
        <v>3270</v>
      </c>
      <c r="G216" s="219"/>
      <c r="H216" s="222">
        <v>-16.2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213</v>
      </c>
      <c r="AU216" s="228" t="s">
        <v>86</v>
      </c>
      <c r="AV216" s="13" t="s">
        <v>86</v>
      </c>
      <c r="AW216" s="13" t="s">
        <v>41</v>
      </c>
      <c r="AX216" s="13" t="s">
        <v>78</v>
      </c>
      <c r="AY216" s="228" t="s">
        <v>203</v>
      </c>
    </row>
    <row r="217" spans="2:51" s="12" customFormat="1" x14ac:dyDescent="0.3">
      <c r="B217" s="206"/>
      <c r="C217" s="207"/>
      <c r="D217" s="208" t="s">
        <v>213</v>
      </c>
      <c r="E217" s="209" t="s">
        <v>20</v>
      </c>
      <c r="F217" s="210" t="s">
        <v>3070</v>
      </c>
      <c r="G217" s="207"/>
      <c r="H217" s="211" t="s">
        <v>20</v>
      </c>
      <c r="I217" s="212"/>
      <c r="J217" s="207"/>
      <c r="K217" s="207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213</v>
      </c>
      <c r="AU217" s="217" t="s">
        <v>86</v>
      </c>
      <c r="AV217" s="12" t="s">
        <v>22</v>
      </c>
      <c r="AW217" s="12" t="s">
        <v>41</v>
      </c>
      <c r="AX217" s="12" t="s">
        <v>78</v>
      </c>
      <c r="AY217" s="217" t="s">
        <v>203</v>
      </c>
    </row>
    <row r="218" spans="2:51" s="13" customFormat="1" x14ac:dyDescent="0.3">
      <c r="B218" s="218"/>
      <c r="C218" s="219"/>
      <c r="D218" s="208" t="s">
        <v>213</v>
      </c>
      <c r="E218" s="220" t="s">
        <v>20</v>
      </c>
      <c r="F218" s="221" t="s">
        <v>3271</v>
      </c>
      <c r="G218" s="219"/>
      <c r="H218" s="222">
        <v>75.5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213</v>
      </c>
      <c r="AU218" s="228" t="s">
        <v>86</v>
      </c>
      <c r="AV218" s="13" t="s">
        <v>86</v>
      </c>
      <c r="AW218" s="13" t="s">
        <v>41</v>
      </c>
      <c r="AX218" s="13" t="s">
        <v>78</v>
      </c>
      <c r="AY218" s="228" t="s">
        <v>203</v>
      </c>
    </row>
    <row r="219" spans="2:51" s="12" customFormat="1" x14ac:dyDescent="0.3">
      <c r="B219" s="206"/>
      <c r="C219" s="207"/>
      <c r="D219" s="208" t="s">
        <v>213</v>
      </c>
      <c r="E219" s="209" t="s">
        <v>20</v>
      </c>
      <c r="F219" s="210" t="s">
        <v>3073</v>
      </c>
      <c r="G219" s="207"/>
      <c r="H219" s="211" t="s">
        <v>20</v>
      </c>
      <c r="I219" s="212"/>
      <c r="J219" s="207"/>
      <c r="K219" s="207"/>
      <c r="L219" s="213"/>
      <c r="M219" s="214"/>
      <c r="N219" s="215"/>
      <c r="O219" s="215"/>
      <c r="P219" s="215"/>
      <c r="Q219" s="215"/>
      <c r="R219" s="215"/>
      <c r="S219" s="215"/>
      <c r="T219" s="216"/>
      <c r="AT219" s="217" t="s">
        <v>213</v>
      </c>
      <c r="AU219" s="217" t="s">
        <v>86</v>
      </c>
      <c r="AV219" s="12" t="s">
        <v>22</v>
      </c>
      <c r="AW219" s="12" t="s">
        <v>41</v>
      </c>
      <c r="AX219" s="12" t="s">
        <v>78</v>
      </c>
      <c r="AY219" s="217" t="s">
        <v>203</v>
      </c>
    </row>
    <row r="220" spans="2:51" s="13" customFormat="1" x14ac:dyDescent="0.3">
      <c r="B220" s="218"/>
      <c r="C220" s="219"/>
      <c r="D220" s="208" t="s">
        <v>213</v>
      </c>
      <c r="E220" s="220" t="s">
        <v>20</v>
      </c>
      <c r="F220" s="221" t="s">
        <v>3272</v>
      </c>
      <c r="G220" s="219"/>
      <c r="H220" s="222">
        <v>387.2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213</v>
      </c>
      <c r="AU220" s="228" t="s">
        <v>86</v>
      </c>
      <c r="AV220" s="13" t="s">
        <v>86</v>
      </c>
      <c r="AW220" s="13" t="s">
        <v>41</v>
      </c>
      <c r="AX220" s="13" t="s">
        <v>78</v>
      </c>
      <c r="AY220" s="228" t="s">
        <v>203</v>
      </c>
    </row>
    <row r="221" spans="2:51" s="13" customFormat="1" x14ac:dyDescent="0.3">
      <c r="B221" s="218"/>
      <c r="C221" s="219"/>
      <c r="D221" s="208" t="s">
        <v>213</v>
      </c>
      <c r="E221" s="220" t="s">
        <v>20</v>
      </c>
      <c r="F221" s="221" t="s">
        <v>3273</v>
      </c>
      <c r="G221" s="219"/>
      <c r="H221" s="222">
        <v>-44.65</v>
      </c>
      <c r="I221" s="223"/>
      <c r="J221" s="219"/>
      <c r="K221" s="219"/>
      <c r="L221" s="224"/>
      <c r="M221" s="225"/>
      <c r="N221" s="226"/>
      <c r="O221" s="226"/>
      <c r="P221" s="226"/>
      <c r="Q221" s="226"/>
      <c r="R221" s="226"/>
      <c r="S221" s="226"/>
      <c r="T221" s="227"/>
      <c r="AT221" s="228" t="s">
        <v>213</v>
      </c>
      <c r="AU221" s="228" t="s">
        <v>86</v>
      </c>
      <c r="AV221" s="13" t="s">
        <v>86</v>
      </c>
      <c r="AW221" s="13" t="s">
        <v>41</v>
      </c>
      <c r="AX221" s="13" t="s">
        <v>78</v>
      </c>
      <c r="AY221" s="228" t="s">
        <v>203</v>
      </c>
    </row>
    <row r="222" spans="2:51" s="12" customFormat="1" x14ac:dyDescent="0.3">
      <c r="B222" s="206"/>
      <c r="C222" s="207"/>
      <c r="D222" s="208" t="s">
        <v>213</v>
      </c>
      <c r="E222" s="209" t="s">
        <v>20</v>
      </c>
      <c r="F222" s="210" t="s">
        <v>3076</v>
      </c>
      <c r="G222" s="207"/>
      <c r="H222" s="211" t="s">
        <v>20</v>
      </c>
      <c r="I222" s="212"/>
      <c r="J222" s="207"/>
      <c r="K222" s="207"/>
      <c r="L222" s="213"/>
      <c r="M222" s="214"/>
      <c r="N222" s="215"/>
      <c r="O222" s="215"/>
      <c r="P222" s="215"/>
      <c r="Q222" s="215"/>
      <c r="R222" s="215"/>
      <c r="S222" s="215"/>
      <c r="T222" s="216"/>
      <c r="AT222" s="217" t="s">
        <v>213</v>
      </c>
      <c r="AU222" s="217" t="s">
        <v>86</v>
      </c>
      <c r="AV222" s="12" t="s">
        <v>22</v>
      </c>
      <c r="AW222" s="12" t="s">
        <v>41</v>
      </c>
      <c r="AX222" s="12" t="s">
        <v>78</v>
      </c>
      <c r="AY222" s="217" t="s">
        <v>203</v>
      </c>
    </row>
    <row r="223" spans="2:51" s="13" customFormat="1" x14ac:dyDescent="0.3">
      <c r="B223" s="218"/>
      <c r="C223" s="219"/>
      <c r="D223" s="208" t="s">
        <v>213</v>
      </c>
      <c r="E223" s="220" t="s">
        <v>20</v>
      </c>
      <c r="F223" s="221" t="s">
        <v>3274</v>
      </c>
      <c r="G223" s="219"/>
      <c r="H223" s="222">
        <v>139.9</v>
      </c>
      <c r="I223" s="223"/>
      <c r="J223" s="219"/>
      <c r="K223" s="219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213</v>
      </c>
      <c r="AU223" s="228" t="s">
        <v>86</v>
      </c>
      <c r="AV223" s="13" t="s">
        <v>86</v>
      </c>
      <c r="AW223" s="13" t="s">
        <v>41</v>
      </c>
      <c r="AX223" s="13" t="s">
        <v>78</v>
      </c>
      <c r="AY223" s="228" t="s">
        <v>203</v>
      </c>
    </row>
    <row r="224" spans="2:51" s="13" customFormat="1" x14ac:dyDescent="0.3">
      <c r="B224" s="218"/>
      <c r="C224" s="219"/>
      <c r="D224" s="208" t="s">
        <v>213</v>
      </c>
      <c r="E224" s="220" t="s">
        <v>20</v>
      </c>
      <c r="F224" s="221" t="s">
        <v>3275</v>
      </c>
      <c r="G224" s="219"/>
      <c r="H224" s="222">
        <v>-28.8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213</v>
      </c>
      <c r="AU224" s="228" t="s">
        <v>86</v>
      </c>
      <c r="AV224" s="13" t="s">
        <v>86</v>
      </c>
      <c r="AW224" s="13" t="s">
        <v>41</v>
      </c>
      <c r="AX224" s="13" t="s">
        <v>78</v>
      </c>
      <c r="AY224" s="228" t="s">
        <v>203</v>
      </c>
    </row>
    <row r="225" spans="2:51" s="12" customFormat="1" x14ac:dyDescent="0.3">
      <c r="B225" s="206"/>
      <c r="C225" s="207"/>
      <c r="D225" s="208" t="s">
        <v>213</v>
      </c>
      <c r="E225" s="209" t="s">
        <v>20</v>
      </c>
      <c r="F225" s="210" t="s">
        <v>3079</v>
      </c>
      <c r="G225" s="207"/>
      <c r="H225" s="211" t="s">
        <v>20</v>
      </c>
      <c r="I225" s="212"/>
      <c r="J225" s="207"/>
      <c r="K225" s="207"/>
      <c r="L225" s="213"/>
      <c r="M225" s="214"/>
      <c r="N225" s="215"/>
      <c r="O225" s="215"/>
      <c r="P225" s="215"/>
      <c r="Q225" s="215"/>
      <c r="R225" s="215"/>
      <c r="S225" s="215"/>
      <c r="T225" s="216"/>
      <c r="AT225" s="217" t="s">
        <v>213</v>
      </c>
      <c r="AU225" s="217" t="s">
        <v>86</v>
      </c>
      <c r="AV225" s="12" t="s">
        <v>22</v>
      </c>
      <c r="AW225" s="12" t="s">
        <v>41</v>
      </c>
      <c r="AX225" s="12" t="s">
        <v>78</v>
      </c>
      <c r="AY225" s="217" t="s">
        <v>203</v>
      </c>
    </row>
    <row r="226" spans="2:51" s="13" customFormat="1" x14ac:dyDescent="0.3">
      <c r="B226" s="218"/>
      <c r="C226" s="219"/>
      <c r="D226" s="208" t="s">
        <v>213</v>
      </c>
      <c r="E226" s="220" t="s">
        <v>20</v>
      </c>
      <c r="F226" s="221" t="s">
        <v>3276</v>
      </c>
      <c r="G226" s="219"/>
      <c r="H226" s="222">
        <v>47.2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213</v>
      </c>
      <c r="AU226" s="228" t="s">
        <v>86</v>
      </c>
      <c r="AV226" s="13" t="s">
        <v>86</v>
      </c>
      <c r="AW226" s="13" t="s">
        <v>41</v>
      </c>
      <c r="AX226" s="13" t="s">
        <v>78</v>
      </c>
      <c r="AY226" s="228" t="s">
        <v>203</v>
      </c>
    </row>
    <row r="227" spans="2:51" s="12" customFormat="1" x14ac:dyDescent="0.3">
      <c r="B227" s="206"/>
      <c r="C227" s="207"/>
      <c r="D227" s="208" t="s">
        <v>213</v>
      </c>
      <c r="E227" s="209" t="s">
        <v>20</v>
      </c>
      <c r="F227" s="210" t="s">
        <v>3277</v>
      </c>
      <c r="G227" s="207"/>
      <c r="H227" s="211" t="s">
        <v>20</v>
      </c>
      <c r="I227" s="212"/>
      <c r="J227" s="207"/>
      <c r="K227" s="207"/>
      <c r="L227" s="213"/>
      <c r="M227" s="214"/>
      <c r="N227" s="215"/>
      <c r="O227" s="215"/>
      <c r="P227" s="215"/>
      <c r="Q227" s="215"/>
      <c r="R227" s="215"/>
      <c r="S227" s="215"/>
      <c r="T227" s="216"/>
      <c r="AT227" s="217" t="s">
        <v>213</v>
      </c>
      <c r="AU227" s="217" t="s">
        <v>86</v>
      </c>
      <c r="AV227" s="12" t="s">
        <v>22</v>
      </c>
      <c r="AW227" s="12" t="s">
        <v>41</v>
      </c>
      <c r="AX227" s="12" t="s">
        <v>78</v>
      </c>
      <c r="AY227" s="217" t="s">
        <v>203</v>
      </c>
    </row>
    <row r="228" spans="2:51" s="13" customFormat="1" x14ac:dyDescent="0.3">
      <c r="B228" s="218"/>
      <c r="C228" s="219"/>
      <c r="D228" s="208" t="s">
        <v>213</v>
      </c>
      <c r="E228" s="220" t="s">
        <v>20</v>
      </c>
      <c r="F228" s="221" t="s">
        <v>3278</v>
      </c>
      <c r="G228" s="219"/>
      <c r="H228" s="222">
        <v>227.8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213</v>
      </c>
      <c r="AU228" s="228" t="s">
        <v>86</v>
      </c>
      <c r="AV228" s="13" t="s">
        <v>86</v>
      </c>
      <c r="AW228" s="13" t="s">
        <v>41</v>
      </c>
      <c r="AX228" s="13" t="s">
        <v>78</v>
      </c>
      <c r="AY228" s="228" t="s">
        <v>203</v>
      </c>
    </row>
    <row r="229" spans="2:51" s="13" customFormat="1" x14ac:dyDescent="0.3">
      <c r="B229" s="218"/>
      <c r="C229" s="219"/>
      <c r="D229" s="208" t="s">
        <v>213</v>
      </c>
      <c r="E229" s="220" t="s">
        <v>20</v>
      </c>
      <c r="F229" s="221" t="s">
        <v>3279</v>
      </c>
      <c r="G229" s="219"/>
      <c r="H229" s="222">
        <v>-51.12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213</v>
      </c>
      <c r="AU229" s="228" t="s">
        <v>86</v>
      </c>
      <c r="AV229" s="13" t="s">
        <v>86</v>
      </c>
      <c r="AW229" s="13" t="s">
        <v>41</v>
      </c>
      <c r="AX229" s="13" t="s">
        <v>78</v>
      </c>
      <c r="AY229" s="228" t="s">
        <v>203</v>
      </c>
    </row>
    <row r="230" spans="2:51" s="12" customFormat="1" x14ac:dyDescent="0.3">
      <c r="B230" s="206"/>
      <c r="C230" s="207"/>
      <c r="D230" s="208" t="s">
        <v>213</v>
      </c>
      <c r="E230" s="209" t="s">
        <v>20</v>
      </c>
      <c r="F230" s="210" t="s">
        <v>3280</v>
      </c>
      <c r="G230" s="207"/>
      <c r="H230" s="211" t="s">
        <v>20</v>
      </c>
      <c r="I230" s="212"/>
      <c r="J230" s="207"/>
      <c r="K230" s="207"/>
      <c r="L230" s="213"/>
      <c r="M230" s="214"/>
      <c r="N230" s="215"/>
      <c r="O230" s="215"/>
      <c r="P230" s="215"/>
      <c r="Q230" s="215"/>
      <c r="R230" s="215"/>
      <c r="S230" s="215"/>
      <c r="T230" s="216"/>
      <c r="AT230" s="217" t="s">
        <v>213</v>
      </c>
      <c r="AU230" s="217" t="s">
        <v>86</v>
      </c>
      <c r="AV230" s="12" t="s">
        <v>22</v>
      </c>
      <c r="AW230" s="12" t="s">
        <v>41</v>
      </c>
      <c r="AX230" s="12" t="s">
        <v>78</v>
      </c>
      <c r="AY230" s="217" t="s">
        <v>203</v>
      </c>
    </row>
    <row r="231" spans="2:51" s="13" customFormat="1" x14ac:dyDescent="0.3">
      <c r="B231" s="218"/>
      <c r="C231" s="219"/>
      <c r="D231" s="208" t="s">
        <v>213</v>
      </c>
      <c r="E231" s="220" t="s">
        <v>20</v>
      </c>
      <c r="F231" s="221" t="s">
        <v>3281</v>
      </c>
      <c r="G231" s="219"/>
      <c r="H231" s="222">
        <v>93.9</v>
      </c>
      <c r="I231" s="223"/>
      <c r="J231" s="219"/>
      <c r="K231" s="219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213</v>
      </c>
      <c r="AU231" s="228" t="s">
        <v>86</v>
      </c>
      <c r="AV231" s="13" t="s">
        <v>86</v>
      </c>
      <c r="AW231" s="13" t="s">
        <v>41</v>
      </c>
      <c r="AX231" s="13" t="s">
        <v>78</v>
      </c>
      <c r="AY231" s="228" t="s">
        <v>203</v>
      </c>
    </row>
    <row r="232" spans="2:51" s="12" customFormat="1" x14ac:dyDescent="0.3">
      <c r="B232" s="206"/>
      <c r="C232" s="207"/>
      <c r="D232" s="208" t="s">
        <v>213</v>
      </c>
      <c r="E232" s="209" t="s">
        <v>20</v>
      </c>
      <c r="F232" s="210" t="s">
        <v>3282</v>
      </c>
      <c r="G232" s="207"/>
      <c r="H232" s="211" t="s">
        <v>20</v>
      </c>
      <c r="I232" s="212"/>
      <c r="J232" s="207"/>
      <c r="K232" s="207"/>
      <c r="L232" s="213"/>
      <c r="M232" s="214"/>
      <c r="N232" s="215"/>
      <c r="O232" s="215"/>
      <c r="P232" s="215"/>
      <c r="Q232" s="215"/>
      <c r="R232" s="215"/>
      <c r="S232" s="215"/>
      <c r="T232" s="216"/>
      <c r="AT232" s="217" t="s">
        <v>213</v>
      </c>
      <c r="AU232" s="217" t="s">
        <v>86</v>
      </c>
      <c r="AV232" s="12" t="s">
        <v>22</v>
      </c>
      <c r="AW232" s="12" t="s">
        <v>41</v>
      </c>
      <c r="AX232" s="12" t="s">
        <v>78</v>
      </c>
      <c r="AY232" s="217" t="s">
        <v>203</v>
      </c>
    </row>
    <row r="233" spans="2:51" s="13" customFormat="1" x14ac:dyDescent="0.3">
      <c r="B233" s="218"/>
      <c r="C233" s="219"/>
      <c r="D233" s="208" t="s">
        <v>213</v>
      </c>
      <c r="E233" s="220" t="s">
        <v>20</v>
      </c>
      <c r="F233" s="221" t="s">
        <v>3283</v>
      </c>
      <c r="G233" s="219"/>
      <c r="H233" s="222">
        <v>300.39999999999998</v>
      </c>
      <c r="I233" s="223"/>
      <c r="J233" s="219"/>
      <c r="K233" s="219"/>
      <c r="L233" s="224"/>
      <c r="M233" s="225"/>
      <c r="N233" s="226"/>
      <c r="O233" s="226"/>
      <c r="P233" s="226"/>
      <c r="Q233" s="226"/>
      <c r="R233" s="226"/>
      <c r="S233" s="226"/>
      <c r="T233" s="227"/>
      <c r="AT233" s="228" t="s">
        <v>213</v>
      </c>
      <c r="AU233" s="228" t="s">
        <v>86</v>
      </c>
      <c r="AV233" s="13" t="s">
        <v>86</v>
      </c>
      <c r="AW233" s="13" t="s">
        <v>41</v>
      </c>
      <c r="AX233" s="13" t="s">
        <v>78</v>
      </c>
      <c r="AY233" s="228" t="s">
        <v>203</v>
      </c>
    </row>
    <row r="234" spans="2:51" s="13" customFormat="1" x14ac:dyDescent="0.3">
      <c r="B234" s="218"/>
      <c r="C234" s="219"/>
      <c r="D234" s="208" t="s">
        <v>213</v>
      </c>
      <c r="E234" s="220" t="s">
        <v>20</v>
      </c>
      <c r="F234" s="221" t="s">
        <v>3284</v>
      </c>
      <c r="G234" s="219"/>
      <c r="H234" s="222">
        <v>-26.24</v>
      </c>
      <c r="I234" s="223"/>
      <c r="J234" s="219"/>
      <c r="K234" s="219"/>
      <c r="L234" s="224"/>
      <c r="M234" s="225"/>
      <c r="N234" s="226"/>
      <c r="O234" s="226"/>
      <c r="P234" s="226"/>
      <c r="Q234" s="226"/>
      <c r="R234" s="226"/>
      <c r="S234" s="226"/>
      <c r="T234" s="227"/>
      <c r="AT234" s="228" t="s">
        <v>213</v>
      </c>
      <c r="AU234" s="228" t="s">
        <v>86</v>
      </c>
      <c r="AV234" s="13" t="s">
        <v>86</v>
      </c>
      <c r="AW234" s="13" t="s">
        <v>41</v>
      </c>
      <c r="AX234" s="13" t="s">
        <v>78</v>
      </c>
      <c r="AY234" s="228" t="s">
        <v>203</v>
      </c>
    </row>
    <row r="235" spans="2:51" s="12" customFormat="1" x14ac:dyDescent="0.3">
      <c r="B235" s="206"/>
      <c r="C235" s="207"/>
      <c r="D235" s="208" t="s">
        <v>213</v>
      </c>
      <c r="E235" s="209" t="s">
        <v>20</v>
      </c>
      <c r="F235" s="210" t="s">
        <v>3285</v>
      </c>
      <c r="G235" s="207"/>
      <c r="H235" s="211" t="s">
        <v>20</v>
      </c>
      <c r="I235" s="212"/>
      <c r="J235" s="207"/>
      <c r="K235" s="207"/>
      <c r="L235" s="213"/>
      <c r="M235" s="214"/>
      <c r="N235" s="215"/>
      <c r="O235" s="215"/>
      <c r="P235" s="215"/>
      <c r="Q235" s="215"/>
      <c r="R235" s="215"/>
      <c r="S235" s="215"/>
      <c r="T235" s="216"/>
      <c r="AT235" s="217" t="s">
        <v>213</v>
      </c>
      <c r="AU235" s="217" t="s">
        <v>86</v>
      </c>
      <c r="AV235" s="12" t="s">
        <v>22</v>
      </c>
      <c r="AW235" s="12" t="s">
        <v>41</v>
      </c>
      <c r="AX235" s="12" t="s">
        <v>78</v>
      </c>
      <c r="AY235" s="217" t="s">
        <v>203</v>
      </c>
    </row>
    <row r="236" spans="2:51" s="13" customFormat="1" x14ac:dyDescent="0.3">
      <c r="B236" s="218"/>
      <c r="C236" s="219"/>
      <c r="D236" s="208" t="s">
        <v>213</v>
      </c>
      <c r="E236" s="220" t="s">
        <v>20</v>
      </c>
      <c r="F236" s="221" t="s">
        <v>3286</v>
      </c>
      <c r="G236" s="219"/>
      <c r="H236" s="222">
        <v>98.9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213</v>
      </c>
      <c r="AU236" s="228" t="s">
        <v>86</v>
      </c>
      <c r="AV236" s="13" t="s">
        <v>86</v>
      </c>
      <c r="AW236" s="13" t="s">
        <v>41</v>
      </c>
      <c r="AX236" s="13" t="s">
        <v>78</v>
      </c>
      <c r="AY236" s="228" t="s">
        <v>203</v>
      </c>
    </row>
    <row r="237" spans="2:51" s="13" customFormat="1" x14ac:dyDescent="0.3">
      <c r="B237" s="218"/>
      <c r="C237" s="219"/>
      <c r="D237" s="208" t="s">
        <v>213</v>
      </c>
      <c r="E237" s="220" t="s">
        <v>20</v>
      </c>
      <c r="F237" s="221" t="s">
        <v>3287</v>
      </c>
      <c r="G237" s="219"/>
      <c r="H237" s="222">
        <v>-17.82</v>
      </c>
      <c r="I237" s="223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213</v>
      </c>
      <c r="AU237" s="228" t="s">
        <v>86</v>
      </c>
      <c r="AV237" s="13" t="s">
        <v>86</v>
      </c>
      <c r="AW237" s="13" t="s">
        <v>41</v>
      </c>
      <c r="AX237" s="13" t="s">
        <v>78</v>
      </c>
      <c r="AY237" s="228" t="s">
        <v>203</v>
      </c>
    </row>
    <row r="238" spans="2:51" s="12" customFormat="1" x14ac:dyDescent="0.3">
      <c r="B238" s="206"/>
      <c r="C238" s="207"/>
      <c r="D238" s="208" t="s">
        <v>213</v>
      </c>
      <c r="E238" s="209" t="s">
        <v>20</v>
      </c>
      <c r="F238" s="210" t="s">
        <v>3288</v>
      </c>
      <c r="G238" s="207"/>
      <c r="H238" s="211" t="s">
        <v>20</v>
      </c>
      <c r="I238" s="212"/>
      <c r="J238" s="207"/>
      <c r="K238" s="207"/>
      <c r="L238" s="213"/>
      <c r="M238" s="214"/>
      <c r="N238" s="215"/>
      <c r="O238" s="215"/>
      <c r="P238" s="215"/>
      <c r="Q238" s="215"/>
      <c r="R238" s="215"/>
      <c r="S238" s="215"/>
      <c r="T238" s="216"/>
      <c r="AT238" s="217" t="s">
        <v>213</v>
      </c>
      <c r="AU238" s="217" t="s">
        <v>86</v>
      </c>
      <c r="AV238" s="12" t="s">
        <v>22</v>
      </c>
      <c r="AW238" s="12" t="s">
        <v>41</v>
      </c>
      <c r="AX238" s="12" t="s">
        <v>78</v>
      </c>
      <c r="AY238" s="217" t="s">
        <v>203</v>
      </c>
    </row>
    <row r="239" spans="2:51" s="13" customFormat="1" x14ac:dyDescent="0.3">
      <c r="B239" s="218"/>
      <c r="C239" s="219"/>
      <c r="D239" s="208" t="s">
        <v>213</v>
      </c>
      <c r="E239" s="220" t="s">
        <v>20</v>
      </c>
      <c r="F239" s="221" t="s">
        <v>1540</v>
      </c>
      <c r="G239" s="219"/>
      <c r="H239" s="222">
        <v>170</v>
      </c>
      <c r="I239" s="223"/>
      <c r="J239" s="219"/>
      <c r="K239" s="219"/>
      <c r="L239" s="224"/>
      <c r="M239" s="225"/>
      <c r="N239" s="226"/>
      <c r="O239" s="226"/>
      <c r="P239" s="226"/>
      <c r="Q239" s="226"/>
      <c r="R239" s="226"/>
      <c r="S239" s="226"/>
      <c r="T239" s="227"/>
      <c r="AT239" s="228" t="s">
        <v>213</v>
      </c>
      <c r="AU239" s="228" t="s">
        <v>86</v>
      </c>
      <c r="AV239" s="13" t="s">
        <v>86</v>
      </c>
      <c r="AW239" s="13" t="s">
        <v>41</v>
      </c>
      <c r="AX239" s="13" t="s">
        <v>78</v>
      </c>
      <c r="AY239" s="228" t="s">
        <v>203</v>
      </c>
    </row>
    <row r="240" spans="2:51" s="13" customFormat="1" x14ac:dyDescent="0.3">
      <c r="B240" s="218"/>
      <c r="C240" s="219"/>
      <c r="D240" s="208" t="s">
        <v>213</v>
      </c>
      <c r="E240" s="220" t="s">
        <v>20</v>
      </c>
      <c r="F240" s="221" t="s">
        <v>3289</v>
      </c>
      <c r="G240" s="219"/>
      <c r="H240" s="222">
        <v>-8.58</v>
      </c>
      <c r="I240" s="223"/>
      <c r="J240" s="219"/>
      <c r="K240" s="219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213</v>
      </c>
      <c r="AU240" s="228" t="s">
        <v>86</v>
      </c>
      <c r="AV240" s="13" t="s">
        <v>86</v>
      </c>
      <c r="AW240" s="13" t="s">
        <v>41</v>
      </c>
      <c r="AX240" s="13" t="s">
        <v>78</v>
      </c>
      <c r="AY240" s="228" t="s">
        <v>203</v>
      </c>
    </row>
    <row r="241" spans="2:65" s="14" customFormat="1" x14ac:dyDescent="0.3">
      <c r="B241" s="229"/>
      <c r="C241" s="230"/>
      <c r="D241" s="231" t="s">
        <v>213</v>
      </c>
      <c r="E241" s="232" t="s">
        <v>20</v>
      </c>
      <c r="F241" s="233" t="s">
        <v>225</v>
      </c>
      <c r="G241" s="230"/>
      <c r="H241" s="234">
        <v>2865.02</v>
      </c>
      <c r="I241" s="235"/>
      <c r="J241" s="230"/>
      <c r="K241" s="230"/>
      <c r="L241" s="236"/>
      <c r="M241" s="237"/>
      <c r="N241" s="238"/>
      <c r="O241" s="238"/>
      <c r="P241" s="238"/>
      <c r="Q241" s="238"/>
      <c r="R241" s="238"/>
      <c r="S241" s="238"/>
      <c r="T241" s="239"/>
      <c r="AT241" s="240" t="s">
        <v>213</v>
      </c>
      <c r="AU241" s="240" t="s">
        <v>86</v>
      </c>
      <c r="AV241" s="14" t="s">
        <v>211</v>
      </c>
      <c r="AW241" s="14" t="s">
        <v>41</v>
      </c>
      <c r="AX241" s="14" t="s">
        <v>22</v>
      </c>
      <c r="AY241" s="240" t="s">
        <v>203</v>
      </c>
    </row>
    <row r="242" spans="2:65" s="1" customFormat="1" ht="22.5" customHeight="1" x14ac:dyDescent="0.3">
      <c r="B242" s="35"/>
      <c r="C242" s="194" t="s">
        <v>344</v>
      </c>
      <c r="D242" s="194" t="s">
        <v>206</v>
      </c>
      <c r="E242" s="195" t="s">
        <v>3290</v>
      </c>
      <c r="F242" s="196" t="s">
        <v>3291</v>
      </c>
      <c r="G242" s="197" t="s">
        <v>228</v>
      </c>
      <c r="H242" s="198">
        <v>1.056</v>
      </c>
      <c r="I242" s="199"/>
      <c r="J242" s="200">
        <f>ROUND(I242*H242,2)</f>
        <v>0</v>
      </c>
      <c r="K242" s="196" t="s">
        <v>210</v>
      </c>
      <c r="L242" s="55"/>
      <c r="M242" s="201" t="s">
        <v>20</v>
      </c>
      <c r="N242" s="202" t="s">
        <v>49</v>
      </c>
      <c r="O242" s="36"/>
      <c r="P242" s="203">
        <f>O242*H242</f>
        <v>0</v>
      </c>
      <c r="Q242" s="203">
        <v>0</v>
      </c>
      <c r="R242" s="203">
        <f>Q242*H242</f>
        <v>0</v>
      </c>
      <c r="S242" s="203">
        <v>2.4</v>
      </c>
      <c r="T242" s="204">
        <f>S242*H242</f>
        <v>2.5344000000000002</v>
      </c>
      <c r="AR242" s="18" t="s">
        <v>211</v>
      </c>
      <c r="AT242" s="18" t="s">
        <v>206</v>
      </c>
      <c r="AU242" s="18" t="s">
        <v>86</v>
      </c>
      <c r="AY242" s="18" t="s">
        <v>203</v>
      </c>
      <c r="BE242" s="205">
        <f>IF(N242="základní",J242,0)</f>
        <v>0</v>
      </c>
      <c r="BF242" s="205">
        <f>IF(N242="snížená",J242,0)</f>
        <v>0</v>
      </c>
      <c r="BG242" s="205">
        <f>IF(N242="zákl. přenesená",J242,0)</f>
        <v>0</v>
      </c>
      <c r="BH242" s="205">
        <f>IF(N242="sníž. přenesená",J242,0)</f>
        <v>0</v>
      </c>
      <c r="BI242" s="205">
        <f>IF(N242="nulová",J242,0)</f>
        <v>0</v>
      </c>
      <c r="BJ242" s="18" t="s">
        <v>22</v>
      </c>
      <c r="BK242" s="205">
        <f>ROUND(I242*H242,2)</f>
        <v>0</v>
      </c>
      <c r="BL242" s="18" t="s">
        <v>211</v>
      </c>
      <c r="BM242" s="18" t="s">
        <v>3292</v>
      </c>
    </row>
    <row r="243" spans="2:65" s="12" customFormat="1" x14ac:dyDescent="0.3">
      <c r="B243" s="206"/>
      <c r="C243" s="207"/>
      <c r="D243" s="208" t="s">
        <v>213</v>
      </c>
      <c r="E243" s="209" t="s">
        <v>20</v>
      </c>
      <c r="F243" s="210" t="s">
        <v>3293</v>
      </c>
      <c r="G243" s="207"/>
      <c r="H243" s="211" t="s">
        <v>20</v>
      </c>
      <c r="I243" s="212"/>
      <c r="J243" s="207"/>
      <c r="K243" s="207"/>
      <c r="L243" s="213"/>
      <c r="M243" s="214"/>
      <c r="N243" s="215"/>
      <c r="O243" s="215"/>
      <c r="P243" s="215"/>
      <c r="Q243" s="215"/>
      <c r="R243" s="215"/>
      <c r="S243" s="215"/>
      <c r="T243" s="216"/>
      <c r="AT243" s="217" t="s">
        <v>213</v>
      </c>
      <c r="AU243" s="217" t="s">
        <v>86</v>
      </c>
      <c r="AV243" s="12" t="s">
        <v>22</v>
      </c>
      <c r="AW243" s="12" t="s">
        <v>41</v>
      </c>
      <c r="AX243" s="12" t="s">
        <v>78</v>
      </c>
      <c r="AY243" s="217" t="s">
        <v>203</v>
      </c>
    </row>
    <row r="244" spans="2:65" s="12" customFormat="1" x14ac:dyDescent="0.3">
      <c r="B244" s="206"/>
      <c r="C244" s="207"/>
      <c r="D244" s="208" t="s">
        <v>213</v>
      </c>
      <c r="E244" s="209" t="s">
        <v>20</v>
      </c>
      <c r="F244" s="210" t="s">
        <v>3294</v>
      </c>
      <c r="G244" s="207"/>
      <c r="H244" s="211" t="s">
        <v>20</v>
      </c>
      <c r="I244" s="212"/>
      <c r="J244" s="207"/>
      <c r="K244" s="207"/>
      <c r="L244" s="213"/>
      <c r="M244" s="214"/>
      <c r="N244" s="215"/>
      <c r="O244" s="215"/>
      <c r="P244" s="215"/>
      <c r="Q244" s="215"/>
      <c r="R244" s="215"/>
      <c r="S244" s="215"/>
      <c r="T244" s="216"/>
      <c r="AT244" s="217" t="s">
        <v>213</v>
      </c>
      <c r="AU244" s="217" t="s">
        <v>86</v>
      </c>
      <c r="AV244" s="12" t="s">
        <v>22</v>
      </c>
      <c r="AW244" s="12" t="s">
        <v>41</v>
      </c>
      <c r="AX244" s="12" t="s">
        <v>78</v>
      </c>
      <c r="AY244" s="217" t="s">
        <v>203</v>
      </c>
    </row>
    <row r="245" spans="2:65" s="13" customFormat="1" x14ac:dyDescent="0.3">
      <c r="B245" s="218"/>
      <c r="C245" s="219"/>
      <c r="D245" s="208" t="s">
        <v>213</v>
      </c>
      <c r="E245" s="220" t="s">
        <v>20</v>
      </c>
      <c r="F245" s="221" t="s">
        <v>3295</v>
      </c>
      <c r="G245" s="219"/>
      <c r="H245" s="222">
        <v>0.82799999999999996</v>
      </c>
      <c r="I245" s="223"/>
      <c r="J245" s="219"/>
      <c r="K245" s="219"/>
      <c r="L245" s="224"/>
      <c r="M245" s="225"/>
      <c r="N245" s="226"/>
      <c r="O245" s="226"/>
      <c r="P245" s="226"/>
      <c r="Q245" s="226"/>
      <c r="R245" s="226"/>
      <c r="S245" s="226"/>
      <c r="T245" s="227"/>
      <c r="AT245" s="228" t="s">
        <v>213</v>
      </c>
      <c r="AU245" s="228" t="s">
        <v>86</v>
      </c>
      <c r="AV245" s="13" t="s">
        <v>86</v>
      </c>
      <c r="AW245" s="13" t="s">
        <v>41</v>
      </c>
      <c r="AX245" s="13" t="s">
        <v>78</v>
      </c>
      <c r="AY245" s="228" t="s">
        <v>203</v>
      </c>
    </row>
    <row r="246" spans="2:65" s="13" customFormat="1" x14ac:dyDescent="0.3">
      <c r="B246" s="218"/>
      <c r="C246" s="219"/>
      <c r="D246" s="208" t="s">
        <v>213</v>
      </c>
      <c r="E246" s="220" t="s">
        <v>20</v>
      </c>
      <c r="F246" s="221" t="s">
        <v>3296</v>
      </c>
      <c r="G246" s="219"/>
      <c r="H246" s="222">
        <v>0.22800000000000001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213</v>
      </c>
      <c r="AU246" s="228" t="s">
        <v>86</v>
      </c>
      <c r="AV246" s="13" t="s">
        <v>86</v>
      </c>
      <c r="AW246" s="13" t="s">
        <v>41</v>
      </c>
      <c r="AX246" s="13" t="s">
        <v>78</v>
      </c>
      <c r="AY246" s="228" t="s">
        <v>203</v>
      </c>
    </row>
    <row r="247" spans="2:65" s="14" customFormat="1" x14ac:dyDescent="0.3">
      <c r="B247" s="229"/>
      <c r="C247" s="230"/>
      <c r="D247" s="231" t="s">
        <v>213</v>
      </c>
      <c r="E247" s="232" t="s">
        <v>20</v>
      </c>
      <c r="F247" s="233" t="s">
        <v>225</v>
      </c>
      <c r="G247" s="230"/>
      <c r="H247" s="234">
        <v>1.056</v>
      </c>
      <c r="I247" s="235"/>
      <c r="J247" s="230"/>
      <c r="K247" s="230"/>
      <c r="L247" s="236"/>
      <c r="M247" s="237"/>
      <c r="N247" s="238"/>
      <c r="O247" s="238"/>
      <c r="P247" s="238"/>
      <c r="Q247" s="238"/>
      <c r="R247" s="238"/>
      <c r="S247" s="238"/>
      <c r="T247" s="239"/>
      <c r="AT247" s="240" t="s">
        <v>213</v>
      </c>
      <c r="AU247" s="240" t="s">
        <v>86</v>
      </c>
      <c r="AV247" s="14" t="s">
        <v>211</v>
      </c>
      <c r="AW247" s="14" t="s">
        <v>41</v>
      </c>
      <c r="AX247" s="14" t="s">
        <v>22</v>
      </c>
      <c r="AY247" s="240" t="s">
        <v>203</v>
      </c>
    </row>
    <row r="248" spans="2:65" s="1" customFormat="1" ht="31.5" customHeight="1" x14ac:dyDescent="0.3">
      <c r="B248" s="35"/>
      <c r="C248" s="194" t="s">
        <v>348</v>
      </c>
      <c r="D248" s="194" t="s">
        <v>206</v>
      </c>
      <c r="E248" s="195" t="s">
        <v>318</v>
      </c>
      <c r="F248" s="196" t="s">
        <v>319</v>
      </c>
      <c r="G248" s="197" t="s">
        <v>320</v>
      </c>
      <c r="H248" s="198">
        <v>9.5</v>
      </c>
      <c r="I248" s="199"/>
      <c r="J248" s="200">
        <f>ROUND(I248*H248,2)</f>
        <v>0</v>
      </c>
      <c r="K248" s="196" t="s">
        <v>210</v>
      </c>
      <c r="L248" s="55"/>
      <c r="M248" s="201" t="s">
        <v>20</v>
      </c>
      <c r="N248" s="202" t="s">
        <v>49</v>
      </c>
      <c r="O248" s="36"/>
      <c r="P248" s="203">
        <f>O248*H248</f>
        <v>0</v>
      </c>
      <c r="Q248" s="203">
        <v>2.1000000000000001E-4</v>
      </c>
      <c r="R248" s="203">
        <f>Q248*H248</f>
        <v>1.9950000000000002E-3</v>
      </c>
      <c r="S248" s="203">
        <v>0</v>
      </c>
      <c r="T248" s="204">
        <f>S248*H248</f>
        <v>0</v>
      </c>
      <c r="AR248" s="18" t="s">
        <v>211</v>
      </c>
      <c r="AT248" s="18" t="s">
        <v>206</v>
      </c>
      <c r="AU248" s="18" t="s">
        <v>86</v>
      </c>
      <c r="AY248" s="18" t="s">
        <v>203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8" t="s">
        <v>22</v>
      </c>
      <c r="BK248" s="205">
        <f>ROUND(I248*H248,2)</f>
        <v>0</v>
      </c>
      <c r="BL248" s="18" t="s">
        <v>211</v>
      </c>
      <c r="BM248" s="18" t="s">
        <v>3297</v>
      </c>
    </row>
    <row r="249" spans="2:65" s="12" customFormat="1" x14ac:dyDescent="0.3">
      <c r="B249" s="206"/>
      <c r="C249" s="207"/>
      <c r="D249" s="208" t="s">
        <v>213</v>
      </c>
      <c r="E249" s="209" t="s">
        <v>20</v>
      </c>
      <c r="F249" s="210" t="s">
        <v>3293</v>
      </c>
      <c r="G249" s="207"/>
      <c r="H249" s="211" t="s">
        <v>20</v>
      </c>
      <c r="I249" s="212"/>
      <c r="J249" s="207"/>
      <c r="K249" s="207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213</v>
      </c>
      <c r="AU249" s="217" t="s">
        <v>86</v>
      </c>
      <c r="AV249" s="12" t="s">
        <v>22</v>
      </c>
      <c r="AW249" s="12" t="s">
        <v>41</v>
      </c>
      <c r="AX249" s="12" t="s">
        <v>78</v>
      </c>
      <c r="AY249" s="217" t="s">
        <v>203</v>
      </c>
    </row>
    <row r="250" spans="2:65" s="12" customFormat="1" x14ac:dyDescent="0.3">
      <c r="B250" s="206"/>
      <c r="C250" s="207"/>
      <c r="D250" s="208" t="s">
        <v>213</v>
      </c>
      <c r="E250" s="209" t="s">
        <v>20</v>
      </c>
      <c r="F250" s="210" t="s">
        <v>3294</v>
      </c>
      <c r="G250" s="207"/>
      <c r="H250" s="211" t="s">
        <v>20</v>
      </c>
      <c r="I250" s="212"/>
      <c r="J250" s="207"/>
      <c r="K250" s="207"/>
      <c r="L250" s="213"/>
      <c r="M250" s="214"/>
      <c r="N250" s="215"/>
      <c r="O250" s="215"/>
      <c r="P250" s="215"/>
      <c r="Q250" s="215"/>
      <c r="R250" s="215"/>
      <c r="S250" s="215"/>
      <c r="T250" s="216"/>
      <c r="AT250" s="217" t="s">
        <v>213</v>
      </c>
      <c r="AU250" s="217" t="s">
        <v>86</v>
      </c>
      <c r="AV250" s="12" t="s">
        <v>22</v>
      </c>
      <c r="AW250" s="12" t="s">
        <v>41</v>
      </c>
      <c r="AX250" s="12" t="s">
        <v>78</v>
      </c>
      <c r="AY250" s="217" t="s">
        <v>203</v>
      </c>
    </row>
    <row r="251" spans="2:65" s="13" customFormat="1" x14ac:dyDescent="0.3">
      <c r="B251" s="218"/>
      <c r="C251" s="219"/>
      <c r="D251" s="208" t="s">
        <v>213</v>
      </c>
      <c r="E251" s="220" t="s">
        <v>20</v>
      </c>
      <c r="F251" s="221" t="s">
        <v>3298</v>
      </c>
      <c r="G251" s="219"/>
      <c r="H251" s="222">
        <v>6.4</v>
      </c>
      <c r="I251" s="223"/>
      <c r="J251" s="219"/>
      <c r="K251" s="219"/>
      <c r="L251" s="224"/>
      <c r="M251" s="225"/>
      <c r="N251" s="226"/>
      <c r="O251" s="226"/>
      <c r="P251" s="226"/>
      <c r="Q251" s="226"/>
      <c r="R251" s="226"/>
      <c r="S251" s="226"/>
      <c r="T251" s="227"/>
      <c r="AT251" s="228" t="s">
        <v>213</v>
      </c>
      <c r="AU251" s="228" t="s">
        <v>86</v>
      </c>
      <c r="AV251" s="13" t="s">
        <v>86</v>
      </c>
      <c r="AW251" s="13" t="s">
        <v>41</v>
      </c>
      <c r="AX251" s="13" t="s">
        <v>78</v>
      </c>
      <c r="AY251" s="228" t="s">
        <v>203</v>
      </c>
    </row>
    <row r="252" spans="2:65" s="13" customFormat="1" x14ac:dyDescent="0.3">
      <c r="B252" s="218"/>
      <c r="C252" s="219"/>
      <c r="D252" s="208" t="s">
        <v>213</v>
      </c>
      <c r="E252" s="220" t="s">
        <v>20</v>
      </c>
      <c r="F252" s="221" t="s">
        <v>3299</v>
      </c>
      <c r="G252" s="219"/>
      <c r="H252" s="222">
        <v>3.1</v>
      </c>
      <c r="I252" s="223"/>
      <c r="J252" s="219"/>
      <c r="K252" s="219"/>
      <c r="L252" s="224"/>
      <c r="M252" s="225"/>
      <c r="N252" s="226"/>
      <c r="O252" s="226"/>
      <c r="P252" s="226"/>
      <c r="Q252" s="226"/>
      <c r="R252" s="226"/>
      <c r="S252" s="226"/>
      <c r="T252" s="227"/>
      <c r="AT252" s="228" t="s">
        <v>213</v>
      </c>
      <c r="AU252" s="228" t="s">
        <v>86</v>
      </c>
      <c r="AV252" s="13" t="s">
        <v>86</v>
      </c>
      <c r="AW252" s="13" t="s">
        <v>41</v>
      </c>
      <c r="AX252" s="13" t="s">
        <v>78</v>
      </c>
      <c r="AY252" s="228" t="s">
        <v>203</v>
      </c>
    </row>
    <row r="253" spans="2:65" s="14" customFormat="1" x14ac:dyDescent="0.3">
      <c r="B253" s="229"/>
      <c r="C253" s="230"/>
      <c r="D253" s="208" t="s">
        <v>213</v>
      </c>
      <c r="E253" s="241" t="s">
        <v>20</v>
      </c>
      <c r="F253" s="242" t="s">
        <v>225</v>
      </c>
      <c r="G253" s="230"/>
      <c r="H253" s="243">
        <v>9.5</v>
      </c>
      <c r="I253" s="235"/>
      <c r="J253" s="230"/>
      <c r="K253" s="230"/>
      <c r="L253" s="236"/>
      <c r="M253" s="237"/>
      <c r="N253" s="238"/>
      <c r="O253" s="238"/>
      <c r="P253" s="238"/>
      <c r="Q253" s="238"/>
      <c r="R253" s="238"/>
      <c r="S253" s="238"/>
      <c r="T253" s="239"/>
      <c r="AT253" s="240" t="s">
        <v>213</v>
      </c>
      <c r="AU253" s="240" t="s">
        <v>86</v>
      </c>
      <c r="AV253" s="14" t="s">
        <v>211</v>
      </c>
      <c r="AW253" s="14" t="s">
        <v>41</v>
      </c>
      <c r="AX253" s="14" t="s">
        <v>22</v>
      </c>
      <c r="AY253" s="240" t="s">
        <v>203</v>
      </c>
    </row>
    <row r="254" spans="2:65" s="11" customFormat="1" ht="29.85" customHeight="1" x14ac:dyDescent="0.3">
      <c r="B254" s="177"/>
      <c r="C254" s="178"/>
      <c r="D254" s="191" t="s">
        <v>77</v>
      </c>
      <c r="E254" s="192" t="s">
        <v>334</v>
      </c>
      <c r="F254" s="192" t="s">
        <v>335</v>
      </c>
      <c r="G254" s="178"/>
      <c r="H254" s="178"/>
      <c r="I254" s="181"/>
      <c r="J254" s="193">
        <f>BK254</f>
        <v>0</v>
      </c>
      <c r="K254" s="178"/>
      <c r="L254" s="183"/>
      <c r="M254" s="184"/>
      <c r="N254" s="185"/>
      <c r="O254" s="185"/>
      <c r="P254" s="186">
        <f>SUM(P255:P259)</f>
        <v>0</v>
      </c>
      <c r="Q254" s="185"/>
      <c r="R254" s="186">
        <f>SUM(R255:R259)</f>
        <v>0</v>
      </c>
      <c r="S254" s="185"/>
      <c r="T254" s="187">
        <f>SUM(T255:T259)</f>
        <v>0</v>
      </c>
      <c r="AR254" s="188" t="s">
        <v>22</v>
      </c>
      <c r="AT254" s="189" t="s">
        <v>77</v>
      </c>
      <c r="AU254" s="189" t="s">
        <v>22</v>
      </c>
      <c r="AY254" s="188" t="s">
        <v>203</v>
      </c>
      <c r="BK254" s="190">
        <f>SUM(BK255:BK259)</f>
        <v>0</v>
      </c>
    </row>
    <row r="255" spans="2:65" s="1" customFormat="1" ht="31.5" customHeight="1" x14ac:dyDescent="0.3">
      <c r="B255" s="35"/>
      <c r="C255" s="194" t="s">
        <v>353</v>
      </c>
      <c r="D255" s="194" t="s">
        <v>206</v>
      </c>
      <c r="E255" s="195" t="s">
        <v>337</v>
      </c>
      <c r="F255" s="196" t="s">
        <v>338</v>
      </c>
      <c r="G255" s="197" t="s">
        <v>301</v>
      </c>
      <c r="H255" s="198">
        <v>60.493000000000002</v>
      </c>
      <c r="I255" s="199"/>
      <c r="J255" s="200">
        <f>ROUND(I255*H255,2)</f>
        <v>0</v>
      </c>
      <c r="K255" s="196" t="s">
        <v>210</v>
      </c>
      <c r="L255" s="55"/>
      <c r="M255" s="201" t="s">
        <v>20</v>
      </c>
      <c r="N255" s="202" t="s">
        <v>49</v>
      </c>
      <c r="O255" s="36"/>
      <c r="P255" s="203">
        <f>O255*H255</f>
        <v>0</v>
      </c>
      <c r="Q255" s="203">
        <v>0</v>
      </c>
      <c r="R255" s="203">
        <f>Q255*H255</f>
        <v>0</v>
      </c>
      <c r="S255" s="203">
        <v>0</v>
      </c>
      <c r="T255" s="204">
        <f>S255*H255</f>
        <v>0</v>
      </c>
      <c r="AR255" s="18" t="s">
        <v>211</v>
      </c>
      <c r="AT255" s="18" t="s">
        <v>206</v>
      </c>
      <c r="AU255" s="18" t="s">
        <v>86</v>
      </c>
      <c r="AY255" s="18" t="s">
        <v>203</v>
      </c>
      <c r="BE255" s="205">
        <f>IF(N255="základní",J255,0)</f>
        <v>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8" t="s">
        <v>22</v>
      </c>
      <c r="BK255" s="205">
        <f>ROUND(I255*H255,2)</f>
        <v>0</v>
      </c>
      <c r="BL255" s="18" t="s">
        <v>211</v>
      </c>
      <c r="BM255" s="18" t="s">
        <v>3300</v>
      </c>
    </row>
    <row r="256" spans="2:65" s="1" customFormat="1" ht="31.5" customHeight="1" x14ac:dyDescent="0.3">
      <c r="B256" s="35"/>
      <c r="C256" s="194" t="s">
        <v>7</v>
      </c>
      <c r="D256" s="194" t="s">
        <v>206</v>
      </c>
      <c r="E256" s="195" t="s">
        <v>345</v>
      </c>
      <c r="F256" s="196" t="s">
        <v>346</v>
      </c>
      <c r="G256" s="197" t="s">
        <v>301</v>
      </c>
      <c r="H256" s="198">
        <v>60.493000000000002</v>
      </c>
      <c r="I256" s="199"/>
      <c r="J256" s="200">
        <f>ROUND(I256*H256,2)</f>
        <v>0</v>
      </c>
      <c r="K256" s="196" t="s">
        <v>210</v>
      </c>
      <c r="L256" s="55"/>
      <c r="M256" s="201" t="s">
        <v>20</v>
      </c>
      <c r="N256" s="202" t="s">
        <v>49</v>
      </c>
      <c r="O256" s="36"/>
      <c r="P256" s="203">
        <f>O256*H256</f>
        <v>0</v>
      </c>
      <c r="Q256" s="203">
        <v>0</v>
      </c>
      <c r="R256" s="203">
        <f>Q256*H256</f>
        <v>0</v>
      </c>
      <c r="S256" s="203">
        <v>0</v>
      </c>
      <c r="T256" s="204">
        <f>S256*H256</f>
        <v>0</v>
      </c>
      <c r="AR256" s="18" t="s">
        <v>211</v>
      </c>
      <c r="AT256" s="18" t="s">
        <v>206</v>
      </c>
      <c r="AU256" s="18" t="s">
        <v>86</v>
      </c>
      <c r="AY256" s="18" t="s">
        <v>203</v>
      </c>
      <c r="BE256" s="205">
        <f>IF(N256="základní",J256,0)</f>
        <v>0</v>
      </c>
      <c r="BF256" s="205">
        <f>IF(N256="snížená",J256,0)</f>
        <v>0</v>
      </c>
      <c r="BG256" s="205">
        <f>IF(N256="zákl. přenesená",J256,0)</f>
        <v>0</v>
      </c>
      <c r="BH256" s="205">
        <f>IF(N256="sníž. přenesená",J256,0)</f>
        <v>0</v>
      </c>
      <c r="BI256" s="205">
        <f>IF(N256="nulová",J256,0)</f>
        <v>0</v>
      </c>
      <c r="BJ256" s="18" t="s">
        <v>22</v>
      </c>
      <c r="BK256" s="205">
        <f>ROUND(I256*H256,2)</f>
        <v>0</v>
      </c>
      <c r="BL256" s="18" t="s">
        <v>211</v>
      </c>
      <c r="BM256" s="18" t="s">
        <v>3301</v>
      </c>
    </row>
    <row r="257" spans="2:65" s="1" customFormat="1" ht="31.5" customHeight="1" x14ac:dyDescent="0.3">
      <c r="B257" s="35"/>
      <c r="C257" s="194" t="s">
        <v>366</v>
      </c>
      <c r="D257" s="194" t="s">
        <v>206</v>
      </c>
      <c r="E257" s="195" t="s">
        <v>349</v>
      </c>
      <c r="F257" s="196" t="s">
        <v>350</v>
      </c>
      <c r="G257" s="197" t="s">
        <v>301</v>
      </c>
      <c r="H257" s="198">
        <v>1935.7760000000001</v>
      </c>
      <c r="I257" s="199"/>
      <c r="J257" s="200">
        <f>ROUND(I257*H257,2)</f>
        <v>0</v>
      </c>
      <c r="K257" s="196" t="s">
        <v>210</v>
      </c>
      <c r="L257" s="55"/>
      <c r="M257" s="201" t="s">
        <v>20</v>
      </c>
      <c r="N257" s="202" t="s">
        <v>49</v>
      </c>
      <c r="O257" s="36"/>
      <c r="P257" s="203">
        <f>O257*H257</f>
        <v>0</v>
      </c>
      <c r="Q257" s="203">
        <v>0</v>
      </c>
      <c r="R257" s="203">
        <f>Q257*H257</f>
        <v>0</v>
      </c>
      <c r="S257" s="203">
        <v>0</v>
      </c>
      <c r="T257" s="204">
        <f>S257*H257</f>
        <v>0</v>
      </c>
      <c r="AR257" s="18" t="s">
        <v>211</v>
      </c>
      <c r="AT257" s="18" t="s">
        <v>206</v>
      </c>
      <c r="AU257" s="18" t="s">
        <v>86</v>
      </c>
      <c r="AY257" s="18" t="s">
        <v>203</v>
      </c>
      <c r="BE257" s="205">
        <f>IF(N257="základní",J257,0)</f>
        <v>0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8" t="s">
        <v>22</v>
      </c>
      <c r="BK257" s="205">
        <f>ROUND(I257*H257,2)</f>
        <v>0</v>
      </c>
      <c r="BL257" s="18" t="s">
        <v>211</v>
      </c>
      <c r="BM257" s="18" t="s">
        <v>3302</v>
      </c>
    </row>
    <row r="258" spans="2:65" s="13" customFormat="1" x14ac:dyDescent="0.3">
      <c r="B258" s="218"/>
      <c r="C258" s="219"/>
      <c r="D258" s="231" t="s">
        <v>213</v>
      </c>
      <c r="E258" s="219"/>
      <c r="F258" s="244" t="s">
        <v>3303</v>
      </c>
      <c r="G258" s="219"/>
      <c r="H258" s="245">
        <v>1935.7760000000001</v>
      </c>
      <c r="I258" s="223"/>
      <c r="J258" s="219"/>
      <c r="K258" s="219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213</v>
      </c>
      <c r="AU258" s="228" t="s">
        <v>86</v>
      </c>
      <c r="AV258" s="13" t="s">
        <v>86</v>
      </c>
      <c r="AW258" s="13" t="s">
        <v>4</v>
      </c>
      <c r="AX258" s="13" t="s">
        <v>22</v>
      </c>
      <c r="AY258" s="228" t="s">
        <v>203</v>
      </c>
    </row>
    <row r="259" spans="2:65" s="1" customFormat="1" ht="22.5" customHeight="1" x14ac:dyDescent="0.3">
      <c r="B259" s="35"/>
      <c r="C259" s="194" t="s">
        <v>375</v>
      </c>
      <c r="D259" s="194" t="s">
        <v>206</v>
      </c>
      <c r="E259" s="195" t="s">
        <v>3086</v>
      </c>
      <c r="F259" s="196" t="s">
        <v>3087</v>
      </c>
      <c r="G259" s="197" t="s">
        <v>301</v>
      </c>
      <c r="H259" s="198">
        <v>60.493000000000002</v>
      </c>
      <c r="I259" s="199"/>
      <c r="J259" s="200">
        <f>ROUND(I259*H259,2)</f>
        <v>0</v>
      </c>
      <c r="K259" s="196" t="s">
        <v>20</v>
      </c>
      <c r="L259" s="55"/>
      <c r="M259" s="201" t="s">
        <v>20</v>
      </c>
      <c r="N259" s="202" t="s">
        <v>49</v>
      </c>
      <c r="O259" s="36"/>
      <c r="P259" s="203">
        <f>O259*H259</f>
        <v>0</v>
      </c>
      <c r="Q259" s="203">
        <v>0</v>
      </c>
      <c r="R259" s="203">
        <f>Q259*H259</f>
        <v>0</v>
      </c>
      <c r="S259" s="203">
        <v>0</v>
      </c>
      <c r="T259" s="204">
        <f>S259*H259</f>
        <v>0</v>
      </c>
      <c r="AR259" s="18" t="s">
        <v>211</v>
      </c>
      <c r="AT259" s="18" t="s">
        <v>206</v>
      </c>
      <c r="AU259" s="18" t="s">
        <v>86</v>
      </c>
      <c r="AY259" s="18" t="s">
        <v>203</v>
      </c>
      <c r="BE259" s="205">
        <f>IF(N259="základní",J259,0)</f>
        <v>0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8" t="s">
        <v>22</v>
      </c>
      <c r="BK259" s="205">
        <f>ROUND(I259*H259,2)</f>
        <v>0</v>
      </c>
      <c r="BL259" s="18" t="s">
        <v>211</v>
      </c>
      <c r="BM259" s="18" t="s">
        <v>3304</v>
      </c>
    </row>
    <row r="260" spans="2:65" s="11" customFormat="1" ht="29.85" customHeight="1" x14ac:dyDescent="0.3">
      <c r="B260" s="177"/>
      <c r="C260" s="178"/>
      <c r="D260" s="191" t="s">
        <v>77</v>
      </c>
      <c r="E260" s="192" t="s">
        <v>746</v>
      </c>
      <c r="F260" s="192" t="s">
        <v>747</v>
      </c>
      <c r="G260" s="178"/>
      <c r="H260" s="178"/>
      <c r="I260" s="181"/>
      <c r="J260" s="193">
        <f>BK260</f>
        <v>0</v>
      </c>
      <c r="K260" s="178"/>
      <c r="L260" s="183"/>
      <c r="M260" s="184"/>
      <c r="N260" s="185"/>
      <c r="O260" s="185"/>
      <c r="P260" s="186">
        <f>P261</f>
        <v>0</v>
      </c>
      <c r="Q260" s="185"/>
      <c r="R260" s="186">
        <f>R261</f>
        <v>0</v>
      </c>
      <c r="S260" s="185"/>
      <c r="T260" s="187">
        <f>T261</f>
        <v>0</v>
      </c>
      <c r="AR260" s="188" t="s">
        <v>22</v>
      </c>
      <c r="AT260" s="189" t="s">
        <v>77</v>
      </c>
      <c r="AU260" s="189" t="s">
        <v>22</v>
      </c>
      <c r="AY260" s="188" t="s">
        <v>203</v>
      </c>
      <c r="BK260" s="190">
        <f>BK261</f>
        <v>0</v>
      </c>
    </row>
    <row r="261" spans="2:65" s="1" customFormat="1" ht="44.25" customHeight="1" x14ac:dyDescent="0.3">
      <c r="B261" s="35"/>
      <c r="C261" s="194" t="s">
        <v>382</v>
      </c>
      <c r="D261" s="194" t="s">
        <v>206</v>
      </c>
      <c r="E261" s="195" t="s">
        <v>749</v>
      </c>
      <c r="F261" s="196" t="s">
        <v>750</v>
      </c>
      <c r="G261" s="197" t="s">
        <v>301</v>
      </c>
      <c r="H261" s="198">
        <v>3.6999999999999998E-2</v>
      </c>
      <c r="I261" s="199"/>
      <c r="J261" s="200">
        <f>ROUND(I261*H261,2)</f>
        <v>0</v>
      </c>
      <c r="K261" s="196" t="s">
        <v>210</v>
      </c>
      <c r="L261" s="55"/>
      <c r="M261" s="201" t="s">
        <v>20</v>
      </c>
      <c r="N261" s="202" t="s">
        <v>49</v>
      </c>
      <c r="O261" s="36"/>
      <c r="P261" s="203">
        <f>O261*H261</f>
        <v>0</v>
      </c>
      <c r="Q261" s="203">
        <v>0</v>
      </c>
      <c r="R261" s="203">
        <f>Q261*H261</f>
        <v>0</v>
      </c>
      <c r="S261" s="203">
        <v>0</v>
      </c>
      <c r="T261" s="204">
        <f>S261*H261</f>
        <v>0</v>
      </c>
      <c r="AR261" s="18" t="s">
        <v>211</v>
      </c>
      <c r="AT261" s="18" t="s">
        <v>206</v>
      </c>
      <c r="AU261" s="18" t="s">
        <v>86</v>
      </c>
      <c r="AY261" s="18" t="s">
        <v>203</v>
      </c>
      <c r="BE261" s="205">
        <f>IF(N261="základní",J261,0)</f>
        <v>0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8" t="s">
        <v>22</v>
      </c>
      <c r="BK261" s="205">
        <f>ROUND(I261*H261,2)</f>
        <v>0</v>
      </c>
      <c r="BL261" s="18" t="s">
        <v>211</v>
      </c>
      <c r="BM261" s="18" t="s">
        <v>3305</v>
      </c>
    </row>
    <row r="262" spans="2:65" s="11" customFormat="1" ht="37.35" customHeight="1" x14ac:dyDescent="0.35">
      <c r="B262" s="177"/>
      <c r="C262" s="178"/>
      <c r="D262" s="179" t="s">
        <v>77</v>
      </c>
      <c r="E262" s="180" t="s">
        <v>357</v>
      </c>
      <c r="F262" s="180" t="s">
        <v>358</v>
      </c>
      <c r="G262" s="178"/>
      <c r="H262" s="178"/>
      <c r="I262" s="181"/>
      <c r="J262" s="182">
        <f>BK262</f>
        <v>0</v>
      </c>
      <c r="K262" s="178"/>
      <c r="L262" s="183"/>
      <c r="M262" s="184"/>
      <c r="N262" s="185"/>
      <c r="O262" s="185"/>
      <c r="P262" s="186">
        <f>P263+P290+P307</f>
        <v>0</v>
      </c>
      <c r="Q262" s="185"/>
      <c r="R262" s="186">
        <f>R263+R290+R307</f>
        <v>0</v>
      </c>
      <c r="S262" s="185"/>
      <c r="T262" s="187">
        <f>T263+T290+T307</f>
        <v>2.2500775000000002</v>
      </c>
      <c r="AR262" s="188" t="s">
        <v>86</v>
      </c>
      <c r="AT262" s="189" t="s">
        <v>77</v>
      </c>
      <c r="AU262" s="189" t="s">
        <v>78</v>
      </c>
      <c r="AY262" s="188" t="s">
        <v>203</v>
      </c>
      <c r="BK262" s="190">
        <f>BK263+BK290+BK307</f>
        <v>0</v>
      </c>
    </row>
    <row r="263" spans="2:65" s="11" customFormat="1" ht="19.899999999999999" customHeight="1" x14ac:dyDescent="0.3">
      <c r="B263" s="177"/>
      <c r="C263" s="178"/>
      <c r="D263" s="191" t="s">
        <v>77</v>
      </c>
      <c r="E263" s="192" t="s">
        <v>388</v>
      </c>
      <c r="F263" s="192" t="s">
        <v>389</v>
      </c>
      <c r="G263" s="178"/>
      <c r="H263" s="178"/>
      <c r="I263" s="181"/>
      <c r="J263" s="193">
        <f>BK263</f>
        <v>0</v>
      </c>
      <c r="K263" s="178"/>
      <c r="L263" s="183"/>
      <c r="M263" s="184"/>
      <c r="N263" s="185"/>
      <c r="O263" s="185"/>
      <c r="P263" s="186">
        <f>SUM(P264:P289)</f>
        <v>0</v>
      </c>
      <c r="Q263" s="185"/>
      <c r="R263" s="186">
        <f>SUM(R264:R289)</f>
        <v>0</v>
      </c>
      <c r="S263" s="185"/>
      <c r="T263" s="187">
        <f>SUM(T264:T289)</f>
        <v>1.8430775000000001</v>
      </c>
      <c r="AR263" s="188" t="s">
        <v>86</v>
      </c>
      <c r="AT263" s="189" t="s">
        <v>77</v>
      </c>
      <c r="AU263" s="189" t="s">
        <v>22</v>
      </c>
      <c r="AY263" s="188" t="s">
        <v>203</v>
      </c>
      <c r="BK263" s="190">
        <f>SUM(BK264:BK289)</f>
        <v>0</v>
      </c>
    </row>
    <row r="264" spans="2:65" s="1" customFormat="1" ht="22.5" customHeight="1" x14ac:dyDescent="0.3">
      <c r="B264" s="35"/>
      <c r="C264" s="194" t="s">
        <v>390</v>
      </c>
      <c r="D264" s="194" t="s">
        <v>206</v>
      </c>
      <c r="E264" s="195" t="s">
        <v>3090</v>
      </c>
      <c r="F264" s="196" t="s">
        <v>3091</v>
      </c>
      <c r="G264" s="197" t="s">
        <v>209</v>
      </c>
      <c r="H264" s="198">
        <v>3.6</v>
      </c>
      <c r="I264" s="199"/>
      <c r="J264" s="200">
        <f>ROUND(I264*H264,2)</f>
        <v>0</v>
      </c>
      <c r="K264" s="196" t="s">
        <v>210</v>
      </c>
      <c r="L264" s="55"/>
      <c r="M264" s="201" t="s">
        <v>20</v>
      </c>
      <c r="N264" s="202" t="s">
        <v>49</v>
      </c>
      <c r="O264" s="36"/>
      <c r="P264" s="203">
        <f>O264*H264</f>
        <v>0</v>
      </c>
      <c r="Q264" s="203">
        <v>0</v>
      </c>
      <c r="R264" s="203">
        <f>Q264*H264</f>
        <v>0</v>
      </c>
      <c r="S264" s="203">
        <v>5.94E-3</v>
      </c>
      <c r="T264" s="204">
        <f>S264*H264</f>
        <v>2.1384E-2</v>
      </c>
      <c r="AR264" s="18" t="s">
        <v>336</v>
      </c>
      <c r="AT264" s="18" t="s">
        <v>206</v>
      </c>
      <c r="AU264" s="18" t="s">
        <v>86</v>
      </c>
      <c r="AY264" s="18" t="s">
        <v>203</v>
      </c>
      <c r="BE264" s="205">
        <f>IF(N264="základní",J264,0)</f>
        <v>0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8" t="s">
        <v>22</v>
      </c>
      <c r="BK264" s="205">
        <f>ROUND(I264*H264,2)</f>
        <v>0</v>
      </c>
      <c r="BL264" s="18" t="s">
        <v>336</v>
      </c>
      <c r="BM264" s="18" t="s">
        <v>3306</v>
      </c>
    </row>
    <row r="265" spans="2:65" s="12" customFormat="1" x14ac:dyDescent="0.3">
      <c r="B265" s="206"/>
      <c r="C265" s="207"/>
      <c r="D265" s="208" t="s">
        <v>213</v>
      </c>
      <c r="E265" s="209" t="s">
        <v>20</v>
      </c>
      <c r="F265" s="210" t="s">
        <v>3307</v>
      </c>
      <c r="G265" s="207"/>
      <c r="H265" s="211" t="s">
        <v>20</v>
      </c>
      <c r="I265" s="212"/>
      <c r="J265" s="207"/>
      <c r="K265" s="207"/>
      <c r="L265" s="213"/>
      <c r="M265" s="214"/>
      <c r="N265" s="215"/>
      <c r="O265" s="215"/>
      <c r="P265" s="215"/>
      <c r="Q265" s="215"/>
      <c r="R265" s="215"/>
      <c r="S265" s="215"/>
      <c r="T265" s="216"/>
      <c r="AT265" s="217" t="s">
        <v>213</v>
      </c>
      <c r="AU265" s="217" t="s">
        <v>86</v>
      </c>
      <c r="AV265" s="12" t="s">
        <v>22</v>
      </c>
      <c r="AW265" s="12" t="s">
        <v>41</v>
      </c>
      <c r="AX265" s="12" t="s">
        <v>78</v>
      </c>
      <c r="AY265" s="217" t="s">
        <v>203</v>
      </c>
    </row>
    <row r="266" spans="2:65" s="12" customFormat="1" x14ac:dyDescent="0.3">
      <c r="B266" s="206"/>
      <c r="C266" s="207"/>
      <c r="D266" s="208" t="s">
        <v>213</v>
      </c>
      <c r="E266" s="209" t="s">
        <v>20</v>
      </c>
      <c r="F266" s="210" t="s">
        <v>3197</v>
      </c>
      <c r="G266" s="207"/>
      <c r="H266" s="211" t="s">
        <v>20</v>
      </c>
      <c r="I266" s="212"/>
      <c r="J266" s="207"/>
      <c r="K266" s="207"/>
      <c r="L266" s="213"/>
      <c r="M266" s="214"/>
      <c r="N266" s="215"/>
      <c r="O266" s="215"/>
      <c r="P266" s="215"/>
      <c r="Q266" s="215"/>
      <c r="R266" s="215"/>
      <c r="S266" s="215"/>
      <c r="T266" s="216"/>
      <c r="AT266" s="217" t="s">
        <v>213</v>
      </c>
      <c r="AU266" s="217" t="s">
        <v>86</v>
      </c>
      <c r="AV266" s="12" t="s">
        <v>22</v>
      </c>
      <c r="AW266" s="12" t="s">
        <v>41</v>
      </c>
      <c r="AX266" s="12" t="s">
        <v>78</v>
      </c>
      <c r="AY266" s="217" t="s">
        <v>203</v>
      </c>
    </row>
    <row r="267" spans="2:65" s="13" customFormat="1" x14ac:dyDescent="0.3">
      <c r="B267" s="218"/>
      <c r="C267" s="219"/>
      <c r="D267" s="208" t="s">
        <v>213</v>
      </c>
      <c r="E267" s="220" t="s">
        <v>20</v>
      </c>
      <c r="F267" s="221" t="s">
        <v>3308</v>
      </c>
      <c r="G267" s="219"/>
      <c r="H267" s="222">
        <v>3.6</v>
      </c>
      <c r="I267" s="223"/>
      <c r="J267" s="219"/>
      <c r="K267" s="219"/>
      <c r="L267" s="224"/>
      <c r="M267" s="225"/>
      <c r="N267" s="226"/>
      <c r="O267" s="226"/>
      <c r="P267" s="226"/>
      <c r="Q267" s="226"/>
      <c r="R267" s="226"/>
      <c r="S267" s="226"/>
      <c r="T267" s="227"/>
      <c r="AT267" s="228" t="s">
        <v>213</v>
      </c>
      <c r="AU267" s="228" t="s">
        <v>86</v>
      </c>
      <c r="AV267" s="13" t="s">
        <v>86</v>
      </c>
      <c r="AW267" s="13" t="s">
        <v>41</v>
      </c>
      <c r="AX267" s="13" t="s">
        <v>78</v>
      </c>
      <c r="AY267" s="228" t="s">
        <v>203</v>
      </c>
    </row>
    <row r="268" spans="2:65" s="14" customFormat="1" x14ac:dyDescent="0.3">
      <c r="B268" s="229"/>
      <c r="C268" s="230"/>
      <c r="D268" s="231" t="s">
        <v>213</v>
      </c>
      <c r="E268" s="232" t="s">
        <v>20</v>
      </c>
      <c r="F268" s="233" t="s">
        <v>225</v>
      </c>
      <c r="G268" s="230"/>
      <c r="H268" s="234">
        <v>3.6</v>
      </c>
      <c r="I268" s="235"/>
      <c r="J268" s="230"/>
      <c r="K268" s="230"/>
      <c r="L268" s="236"/>
      <c r="M268" s="237"/>
      <c r="N268" s="238"/>
      <c r="O268" s="238"/>
      <c r="P268" s="238"/>
      <c r="Q268" s="238"/>
      <c r="R268" s="238"/>
      <c r="S268" s="238"/>
      <c r="T268" s="239"/>
      <c r="AT268" s="240" t="s">
        <v>213</v>
      </c>
      <c r="AU268" s="240" t="s">
        <v>86</v>
      </c>
      <c r="AV268" s="14" t="s">
        <v>211</v>
      </c>
      <c r="AW268" s="14" t="s">
        <v>41</v>
      </c>
      <c r="AX268" s="14" t="s">
        <v>22</v>
      </c>
      <c r="AY268" s="240" t="s">
        <v>203</v>
      </c>
    </row>
    <row r="269" spans="2:65" s="1" customFormat="1" ht="31.5" customHeight="1" x14ac:dyDescent="0.3">
      <c r="B269" s="35"/>
      <c r="C269" s="194" t="s">
        <v>399</v>
      </c>
      <c r="D269" s="194" t="s">
        <v>206</v>
      </c>
      <c r="E269" s="195" t="s">
        <v>391</v>
      </c>
      <c r="F269" s="196" t="s">
        <v>392</v>
      </c>
      <c r="G269" s="197" t="s">
        <v>320</v>
      </c>
      <c r="H269" s="198">
        <v>147.5</v>
      </c>
      <c r="I269" s="199"/>
      <c r="J269" s="200">
        <f>ROUND(I269*H269,2)</f>
        <v>0</v>
      </c>
      <c r="K269" s="196" t="s">
        <v>20</v>
      </c>
      <c r="L269" s="55"/>
      <c r="M269" s="201" t="s">
        <v>20</v>
      </c>
      <c r="N269" s="202" t="s">
        <v>49</v>
      </c>
      <c r="O269" s="36"/>
      <c r="P269" s="203">
        <f>O269*H269</f>
        <v>0</v>
      </c>
      <c r="Q269" s="203">
        <v>0</v>
      </c>
      <c r="R269" s="203">
        <f>Q269*H269</f>
        <v>0</v>
      </c>
      <c r="S269" s="203">
        <v>9.9100000000000004E-3</v>
      </c>
      <c r="T269" s="204">
        <f>S269*H269</f>
        <v>1.4617250000000002</v>
      </c>
      <c r="AR269" s="18" t="s">
        <v>336</v>
      </c>
      <c r="AT269" s="18" t="s">
        <v>206</v>
      </c>
      <c r="AU269" s="18" t="s">
        <v>86</v>
      </c>
      <c r="AY269" s="18" t="s">
        <v>203</v>
      </c>
      <c r="BE269" s="205">
        <f>IF(N269="základní",J269,0)</f>
        <v>0</v>
      </c>
      <c r="BF269" s="205">
        <f>IF(N269="snížená",J269,0)</f>
        <v>0</v>
      </c>
      <c r="BG269" s="205">
        <f>IF(N269="zákl. přenesená",J269,0)</f>
        <v>0</v>
      </c>
      <c r="BH269" s="205">
        <f>IF(N269="sníž. přenesená",J269,0)</f>
        <v>0</v>
      </c>
      <c r="BI269" s="205">
        <f>IF(N269="nulová",J269,0)</f>
        <v>0</v>
      </c>
      <c r="BJ269" s="18" t="s">
        <v>22</v>
      </c>
      <c r="BK269" s="205">
        <f>ROUND(I269*H269,2)</f>
        <v>0</v>
      </c>
      <c r="BL269" s="18" t="s">
        <v>336</v>
      </c>
      <c r="BM269" s="18" t="s">
        <v>3309</v>
      </c>
    </row>
    <row r="270" spans="2:65" s="12" customFormat="1" x14ac:dyDescent="0.3">
      <c r="B270" s="206"/>
      <c r="C270" s="207"/>
      <c r="D270" s="208" t="s">
        <v>213</v>
      </c>
      <c r="E270" s="209" t="s">
        <v>20</v>
      </c>
      <c r="F270" s="210" t="s">
        <v>3253</v>
      </c>
      <c r="G270" s="207"/>
      <c r="H270" s="211" t="s">
        <v>20</v>
      </c>
      <c r="I270" s="212"/>
      <c r="J270" s="207"/>
      <c r="K270" s="207"/>
      <c r="L270" s="213"/>
      <c r="M270" s="214"/>
      <c r="N270" s="215"/>
      <c r="O270" s="215"/>
      <c r="P270" s="215"/>
      <c r="Q270" s="215"/>
      <c r="R270" s="215"/>
      <c r="S270" s="215"/>
      <c r="T270" s="216"/>
      <c r="AT270" s="217" t="s">
        <v>213</v>
      </c>
      <c r="AU270" s="217" t="s">
        <v>86</v>
      </c>
      <c r="AV270" s="12" t="s">
        <v>22</v>
      </c>
      <c r="AW270" s="12" t="s">
        <v>41</v>
      </c>
      <c r="AX270" s="12" t="s">
        <v>78</v>
      </c>
      <c r="AY270" s="217" t="s">
        <v>203</v>
      </c>
    </row>
    <row r="271" spans="2:65" s="12" customFormat="1" x14ac:dyDescent="0.3">
      <c r="B271" s="206"/>
      <c r="C271" s="207"/>
      <c r="D271" s="208" t="s">
        <v>213</v>
      </c>
      <c r="E271" s="209" t="s">
        <v>20</v>
      </c>
      <c r="F271" s="210" t="s">
        <v>3097</v>
      </c>
      <c r="G271" s="207"/>
      <c r="H271" s="211" t="s">
        <v>20</v>
      </c>
      <c r="I271" s="212"/>
      <c r="J271" s="207"/>
      <c r="K271" s="207"/>
      <c r="L271" s="213"/>
      <c r="M271" s="214"/>
      <c r="N271" s="215"/>
      <c r="O271" s="215"/>
      <c r="P271" s="215"/>
      <c r="Q271" s="215"/>
      <c r="R271" s="215"/>
      <c r="S271" s="215"/>
      <c r="T271" s="216"/>
      <c r="AT271" s="217" t="s">
        <v>213</v>
      </c>
      <c r="AU271" s="217" t="s">
        <v>86</v>
      </c>
      <c r="AV271" s="12" t="s">
        <v>22</v>
      </c>
      <c r="AW271" s="12" t="s">
        <v>41</v>
      </c>
      <c r="AX271" s="12" t="s">
        <v>78</v>
      </c>
      <c r="AY271" s="217" t="s">
        <v>203</v>
      </c>
    </row>
    <row r="272" spans="2:65" s="13" customFormat="1" x14ac:dyDescent="0.3">
      <c r="B272" s="218"/>
      <c r="C272" s="219"/>
      <c r="D272" s="208" t="s">
        <v>213</v>
      </c>
      <c r="E272" s="220" t="s">
        <v>20</v>
      </c>
      <c r="F272" s="221" t="s">
        <v>3310</v>
      </c>
      <c r="G272" s="219"/>
      <c r="H272" s="222">
        <v>147.5</v>
      </c>
      <c r="I272" s="223"/>
      <c r="J272" s="219"/>
      <c r="K272" s="219"/>
      <c r="L272" s="224"/>
      <c r="M272" s="225"/>
      <c r="N272" s="226"/>
      <c r="O272" s="226"/>
      <c r="P272" s="226"/>
      <c r="Q272" s="226"/>
      <c r="R272" s="226"/>
      <c r="S272" s="226"/>
      <c r="T272" s="227"/>
      <c r="AT272" s="228" t="s">
        <v>213</v>
      </c>
      <c r="AU272" s="228" t="s">
        <v>86</v>
      </c>
      <c r="AV272" s="13" t="s">
        <v>86</v>
      </c>
      <c r="AW272" s="13" t="s">
        <v>41</v>
      </c>
      <c r="AX272" s="13" t="s">
        <v>78</v>
      </c>
      <c r="AY272" s="228" t="s">
        <v>203</v>
      </c>
    </row>
    <row r="273" spans="2:65" s="14" customFormat="1" x14ac:dyDescent="0.3">
      <c r="B273" s="229"/>
      <c r="C273" s="230"/>
      <c r="D273" s="231" t="s">
        <v>213</v>
      </c>
      <c r="E273" s="232" t="s">
        <v>20</v>
      </c>
      <c r="F273" s="233" t="s">
        <v>225</v>
      </c>
      <c r="G273" s="230"/>
      <c r="H273" s="234">
        <v>147.5</v>
      </c>
      <c r="I273" s="235"/>
      <c r="J273" s="230"/>
      <c r="K273" s="230"/>
      <c r="L273" s="236"/>
      <c r="M273" s="237"/>
      <c r="N273" s="238"/>
      <c r="O273" s="238"/>
      <c r="P273" s="238"/>
      <c r="Q273" s="238"/>
      <c r="R273" s="238"/>
      <c r="S273" s="238"/>
      <c r="T273" s="239"/>
      <c r="AT273" s="240" t="s">
        <v>213</v>
      </c>
      <c r="AU273" s="240" t="s">
        <v>86</v>
      </c>
      <c r="AV273" s="14" t="s">
        <v>211</v>
      </c>
      <c r="AW273" s="14" t="s">
        <v>41</v>
      </c>
      <c r="AX273" s="14" t="s">
        <v>22</v>
      </c>
      <c r="AY273" s="240" t="s">
        <v>203</v>
      </c>
    </row>
    <row r="274" spans="2:65" s="1" customFormat="1" ht="22.5" customHeight="1" x14ac:dyDescent="0.3">
      <c r="B274" s="35"/>
      <c r="C274" s="194" t="s">
        <v>406</v>
      </c>
      <c r="D274" s="194" t="s">
        <v>206</v>
      </c>
      <c r="E274" s="195" t="s">
        <v>3099</v>
      </c>
      <c r="F274" s="196" t="s">
        <v>3100</v>
      </c>
      <c r="G274" s="197" t="s">
        <v>320</v>
      </c>
      <c r="H274" s="198">
        <v>215.55</v>
      </c>
      <c r="I274" s="199"/>
      <c r="J274" s="200">
        <f>ROUND(I274*H274,2)</f>
        <v>0</v>
      </c>
      <c r="K274" s="196" t="s">
        <v>210</v>
      </c>
      <c r="L274" s="55"/>
      <c r="M274" s="201" t="s">
        <v>20</v>
      </c>
      <c r="N274" s="202" t="s">
        <v>49</v>
      </c>
      <c r="O274" s="36"/>
      <c r="P274" s="203">
        <f>O274*H274</f>
        <v>0</v>
      </c>
      <c r="Q274" s="203">
        <v>0</v>
      </c>
      <c r="R274" s="203">
        <f>Q274*H274</f>
        <v>0</v>
      </c>
      <c r="S274" s="203">
        <v>1.67E-3</v>
      </c>
      <c r="T274" s="204">
        <f>S274*H274</f>
        <v>0.35996850000000002</v>
      </c>
      <c r="AR274" s="18" t="s">
        <v>336</v>
      </c>
      <c r="AT274" s="18" t="s">
        <v>206</v>
      </c>
      <c r="AU274" s="18" t="s">
        <v>86</v>
      </c>
      <c r="AY274" s="18" t="s">
        <v>203</v>
      </c>
      <c r="BE274" s="205">
        <f>IF(N274="základní",J274,0)</f>
        <v>0</v>
      </c>
      <c r="BF274" s="205">
        <f>IF(N274="snížená",J274,0)</f>
        <v>0</v>
      </c>
      <c r="BG274" s="205">
        <f>IF(N274="zákl. přenesená",J274,0)</f>
        <v>0</v>
      </c>
      <c r="BH274" s="205">
        <f>IF(N274="sníž. přenesená",J274,0)</f>
        <v>0</v>
      </c>
      <c r="BI274" s="205">
        <f>IF(N274="nulová",J274,0)</f>
        <v>0</v>
      </c>
      <c r="BJ274" s="18" t="s">
        <v>22</v>
      </c>
      <c r="BK274" s="205">
        <f>ROUND(I274*H274,2)</f>
        <v>0</v>
      </c>
      <c r="BL274" s="18" t="s">
        <v>336</v>
      </c>
      <c r="BM274" s="18" t="s">
        <v>3311</v>
      </c>
    </row>
    <row r="275" spans="2:65" s="12" customFormat="1" x14ac:dyDescent="0.3">
      <c r="B275" s="206"/>
      <c r="C275" s="207"/>
      <c r="D275" s="208" t="s">
        <v>213</v>
      </c>
      <c r="E275" s="209" t="s">
        <v>20</v>
      </c>
      <c r="F275" s="210" t="s">
        <v>3312</v>
      </c>
      <c r="G275" s="207"/>
      <c r="H275" s="211" t="s">
        <v>20</v>
      </c>
      <c r="I275" s="212"/>
      <c r="J275" s="207"/>
      <c r="K275" s="207"/>
      <c r="L275" s="213"/>
      <c r="M275" s="214"/>
      <c r="N275" s="215"/>
      <c r="O275" s="215"/>
      <c r="P275" s="215"/>
      <c r="Q275" s="215"/>
      <c r="R275" s="215"/>
      <c r="S275" s="215"/>
      <c r="T275" s="216"/>
      <c r="AT275" s="217" t="s">
        <v>213</v>
      </c>
      <c r="AU275" s="217" t="s">
        <v>86</v>
      </c>
      <c r="AV275" s="12" t="s">
        <v>22</v>
      </c>
      <c r="AW275" s="12" t="s">
        <v>41</v>
      </c>
      <c r="AX275" s="12" t="s">
        <v>78</v>
      </c>
      <c r="AY275" s="217" t="s">
        <v>203</v>
      </c>
    </row>
    <row r="276" spans="2:65" s="12" customFormat="1" x14ac:dyDescent="0.3">
      <c r="B276" s="206"/>
      <c r="C276" s="207"/>
      <c r="D276" s="208" t="s">
        <v>213</v>
      </c>
      <c r="E276" s="209" t="s">
        <v>20</v>
      </c>
      <c r="F276" s="210" t="s">
        <v>3102</v>
      </c>
      <c r="G276" s="207"/>
      <c r="H276" s="211" t="s">
        <v>20</v>
      </c>
      <c r="I276" s="212"/>
      <c r="J276" s="207"/>
      <c r="K276" s="207"/>
      <c r="L276" s="213"/>
      <c r="M276" s="214"/>
      <c r="N276" s="215"/>
      <c r="O276" s="215"/>
      <c r="P276" s="215"/>
      <c r="Q276" s="215"/>
      <c r="R276" s="215"/>
      <c r="S276" s="215"/>
      <c r="T276" s="216"/>
      <c r="AT276" s="217" t="s">
        <v>213</v>
      </c>
      <c r="AU276" s="217" t="s">
        <v>86</v>
      </c>
      <c r="AV276" s="12" t="s">
        <v>22</v>
      </c>
      <c r="AW276" s="12" t="s">
        <v>41</v>
      </c>
      <c r="AX276" s="12" t="s">
        <v>78</v>
      </c>
      <c r="AY276" s="217" t="s">
        <v>203</v>
      </c>
    </row>
    <row r="277" spans="2:65" s="12" customFormat="1" x14ac:dyDescent="0.3">
      <c r="B277" s="206"/>
      <c r="C277" s="207"/>
      <c r="D277" s="208" t="s">
        <v>213</v>
      </c>
      <c r="E277" s="209" t="s">
        <v>20</v>
      </c>
      <c r="F277" s="210" t="s">
        <v>3003</v>
      </c>
      <c r="G277" s="207"/>
      <c r="H277" s="211" t="s">
        <v>20</v>
      </c>
      <c r="I277" s="212"/>
      <c r="J277" s="207"/>
      <c r="K277" s="207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213</v>
      </c>
      <c r="AU277" s="217" t="s">
        <v>86</v>
      </c>
      <c r="AV277" s="12" t="s">
        <v>22</v>
      </c>
      <c r="AW277" s="12" t="s">
        <v>41</v>
      </c>
      <c r="AX277" s="12" t="s">
        <v>78</v>
      </c>
      <c r="AY277" s="217" t="s">
        <v>203</v>
      </c>
    </row>
    <row r="278" spans="2:65" s="13" customFormat="1" x14ac:dyDescent="0.3">
      <c r="B278" s="218"/>
      <c r="C278" s="219"/>
      <c r="D278" s="208" t="s">
        <v>213</v>
      </c>
      <c r="E278" s="220" t="s">
        <v>20</v>
      </c>
      <c r="F278" s="221" t="s">
        <v>3313</v>
      </c>
      <c r="G278" s="219"/>
      <c r="H278" s="222">
        <v>14.2</v>
      </c>
      <c r="I278" s="223"/>
      <c r="J278" s="219"/>
      <c r="K278" s="219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213</v>
      </c>
      <c r="AU278" s="228" t="s">
        <v>86</v>
      </c>
      <c r="AV278" s="13" t="s">
        <v>86</v>
      </c>
      <c r="AW278" s="13" t="s">
        <v>41</v>
      </c>
      <c r="AX278" s="13" t="s">
        <v>78</v>
      </c>
      <c r="AY278" s="228" t="s">
        <v>203</v>
      </c>
    </row>
    <row r="279" spans="2:65" s="12" customFormat="1" x14ac:dyDescent="0.3">
      <c r="B279" s="206"/>
      <c r="C279" s="207"/>
      <c r="D279" s="208" t="s">
        <v>213</v>
      </c>
      <c r="E279" s="209" t="s">
        <v>20</v>
      </c>
      <c r="F279" s="210" t="s">
        <v>1548</v>
      </c>
      <c r="G279" s="207"/>
      <c r="H279" s="211" t="s">
        <v>20</v>
      </c>
      <c r="I279" s="212"/>
      <c r="J279" s="207"/>
      <c r="K279" s="207"/>
      <c r="L279" s="213"/>
      <c r="M279" s="214"/>
      <c r="N279" s="215"/>
      <c r="O279" s="215"/>
      <c r="P279" s="215"/>
      <c r="Q279" s="215"/>
      <c r="R279" s="215"/>
      <c r="S279" s="215"/>
      <c r="T279" s="216"/>
      <c r="AT279" s="217" t="s">
        <v>213</v>
      </c>
      <c r="AU279" s="217" t="s">
        <v>86</v>
      </c>
      <c r="AV279" s="12" t="s">
        <v>22</v>
      </c>
      <c r="AW279" s="12" t="s">
        <v>41</v>
      </c>
      <c r="AX279" s="12" t="s">
        <v>78</v>
      </c>
      <c r="AY279" s="217" t="s">
        <v>203</v>
      </c>
    </row>
    <row r="280" spans="2:65" s="13" customFormat="1" x14ac:dyDescent="0.3">
      <c r="B280" s="218"/>
      <c r="C280" s="219"/>
      <c r="D280" s="208" t="s">
        <v>213</v>
      </c>
      <c r="E280" s="220" t="s">
        <v>20</v>
      </c>
      <c r="F280" s="221" t="s">
        <v>3314</v>
      </c>
      <c r="G280" s="219"/>
      <c r="H280" s="222">
        <v>45.39</v>
      </c>
      <c r="I280" s="223"/>
      <c r="J280" s="219"/>
      <c r="K280" s="219"/>
      <c r="L280" s="224"/>
      <c r="M280" s="225"/>
      <c r="N280" s="226"/>
      <c r="O280" s="226"/>
      <c r="P280" s="226"/>
      <c r="Q280" s="226"/>
      <c r="R280" s="226"/>
      <c r="S280" s="226"/>
      <c r="T280" s="227"/>
      <c r="AT280" s="228" t="s">
        <v>213</v>
      </c>
      <c r="AU280" s="228" t="s">
        <v>86</v>
      </c>
      <c r="AV280" s="13" t="s">
        <v>86</v>
      </c>
      <c r="AW280" s="13" t="s">
        <v>41</v>
      </c>
      <c r="AX280" s="13" t="s">
        <v>78</v>
      </c>
      <c r="AY280" s="228" t="s">
        <v>203</v>
      </c>
    </row>
    <row r="281" spans="2:65" s="12" customFormat="1" x14ac:dyDescent="0.3">
      <c r="B281" s="206"/>
      <c r="C281" s="207"/>
      <c r="D281" s="208" t="s">
        <v>213</v>
      </c>
      <c r="E281" s="209" t="s">
        <v>20</v>
      </c>
      <c r="F281" s="210" t="s">
        <v>3006</v>
      </c>
      <c r="G281" s="207"/>
      <c r="H281" s="211" t="s">
        <v>20</v>
      </c>
      <c r="I281" s="212"/>
      <c r="J281" s="207"/>
      <c r="K281" s="207"/>
      <c r="L281" s="213"/>
      <c r="M281" s="214"/>
      <c r="N281" s="215"/>
      <c r="O281" s="215"/>
      <c r="P281" s="215"/>
      <c r="Q281" s="215"/>
      <c r="R281" s="215"/>
      <c r="S281" s="215"/>
      <c r="T281" s="216"/>
      <c r="AT281" s="217" t="s">
        <v>213</v>
      </c>
      <c r="AU281" s="217" t="s">
        <v>86</v>
      </c>
      <c r="AV281" s="12" t="s">
        <v>22</v>
      </c>
      <c r="AW281" s="12" t="s">
        <v>41</v>
      </c>
      <c r="AX281" s="12" t="s">
        <v>78</v>
      </c>
      <c r="AY281" s="217" t="s">
        <v>203</v>
      </c>
    </row>
    <row r="282" spans="2:65" s="13" customFormat="1" x14ac:dyDescent="0.3">
      <c r="B282" s="218"/>
      <c r="C282" s="219"/>
      <c r="D282" s="208" t="s">
        <v>213</v>
      </c>
      <c r="E282" s="220" t="s">
        <v>20</v>
      </c>
      <c r="F282" s="221" t="s">
        <v>3315</v>
      </c>
      <c r="G282" s="219"/>
      <c r="H282" s="222">
        <v>51.74</v>
      </c>
      <c r="I282" s="223"/>
      <c r="J282" s="219"/>
      <c r="K282" s="219"/>
      <c r="L282" s="224"/>
      <c r="M282" s="225"/>
      <c r="N282" s="226"/>
      <c r="O282" s="226"/>
      <c r="P282" s="226"/>
      <c r="Q282" s="226"/>
      <c r="R282" s="226"/>
      <c r="S282" s="226"/>
      <c r="T282" s="227"/>
      <c r="AT282" s="228" t="s">
        <v>213</v>
      </c>
      <c r="AU282" s="228" t="s">
        <v>86</v>
      </c>
      <c r="AV282" s="13" t="s">
        <v>86</v>
      </c>
      <c r="AW282" s="13" t="s">
        <v>41</v>
      </c>
      <c r="AX282" s="13" t="s">
        <v>78</v>
      </c>
      <c r="AY282" s="228" t="s">
        <v>203</v>
      </c>
    </row>
    <row r="283" spans="2:65" s="12" customFormat="1" x14ac:dyDescent="0.3">
      <c r="B283" s="206"/>
      <c r="C283" s="207"/>
      <c r="D283" s="208" t="s">
        <v>213</v>
      </c>
      <c r="E283" s="209" t="s">
        <v>20</v>
      </c>
      <c r="F283" s="210" t="s">
        <v>3008</v>
      </c>
      <c r="G283" s="207"/>
      <c r="H283" s="211" t="s">
        <v>20</v>
      </c>
      <c r="I283" s="212"/>
      <c r="J283" s="207"/>
      <c r="K283" s="207"/>
      <c r="L283" s="213"/>
      <c r="M283" s="214"/>
      <c r="N283" s="215"/>
      <c r="O283" s="215"/>
      <c r="P283" s="215"/>
      <c r="Q283" s="215"/>
      <c r="R283" s="215"/>
      <c r="S283" s="215"/>
      <c r="T283" s="216"/>
      <c r="AT283" s="217" t="s">
        <v>213</v>
      </c>
      <c r="AU283" s="217" t="s">
        <v>86</v>
      </c>
      <c r="AV283" s="12" t="s">
        <v>22</v>
      </c>
      <c r="AW283" s="12" t="s">
        <v>41</v>
      </c>
      <c r="AX283" s="12" t="s">
        <v>78</v>
      </c>
      <c r="AY283" s="217" t="s">
        <v>203</v>
      </c>
    </row>
    <row r="284" spans="2:65" s="13" customFormat="1" x14ac:dyDescent="0.3">
      <c r="B284" s="218"/>
      <c r="C284" s="219"/>
      <c r="D284" s="208" t="s">
        <v>213</v>
      </c>
      <c r="E284" s="220" t="s">
        <v>20</v>
      </c>
      <c r="F284" s="221" t="s">
        <v>3315</v>
      </c>
      <c r="G284" s="219"/>
      <c r="H284" s="222">
        <v>51.74</v>
      </c>
      <c r="I284" s="223"/>
      <c r="J284" s="219"/>
      <c r="K284" s="219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213</v>
      </c>
      <c r="AU284" s="228" t="s">
        <v>86</v>
      </c>
      <c r="AV284" s="13" t="s">
        <v>86</v>
      </c>
      <c r="AW284" s="13" t="s">
        <v>41</v>
      </c>
      <c r="AX284" s="13" t="s">
        <v>78</v>
      </c>
      <c r="AY284" s="228" t="s">
        <v>203</v>
      </c>
    </row>
    <row r="285" spans="2:65" s="12" customFormat="1" x14ac:dyDescent="0.3">
      <c r="B285" s="206"/>
      <c r="C285" s="207"/>
      <c r="D285" s="208" t="s">
        <v>213</v>
      </c>
      <c r="E285" s="209" t="s">
        <v>20</v>
      </c>
      <c r="F285" s="210" t="s">
        <v>533</v>
      </c>
      <c r="G285" s="207"/>
      <c r="H285" s="211" t="s">
        <v>20</v>
      </c>
      <c r="I285" s="212"/>
      <c r="J285" s="207"/>
      <c r="K285" s="207"/>
      <c r="L285" s="213"/>
      <c r="M285" s="214"/>
      <c r="N285" s="215"/>
      <c r="O285" s="215"/>
      <c r="P285" s="215"/>
      <c r="Q285" s="215"/>
      <c r="R285" s="215"/>
      <c r="S285" s="215"/>
      <c r="T285" s="216"/>
      <c r="AT285" s="217" t="s">
        <v>213</v>
      </c>
      <c r="AU285" s="217" t="s">
        <v>86</v>
      </c>
      <c r="AV285" s="12" t="s">
        <v>22</v>
      </c>
      <c r="AW285" s="12" t="s">
        <v>41</v>
      </c>
      <c r="AX285" s="12" t="s">
        <v>78</v>
      </c>
      <c r="AY285" s="217" t="s">
        <v>203</v>
      </c>
    </row>
    <row r="286" spans="2:65" s="13" customFormat="1" x14ac:dyDescent="0.3">
      <c r="B286" s="218"/>
      <c r="C286" s="219"/>
      <c r="D286" s="208" t="s">
        <v>213</v>
      </c>
      <c r="E286" s="220" t="s">
        <v>20</v>
      </c>
      <c r="F286" s="221" t="s">
        <v>3316</v>
      </c>
      <c r="G286" s="219"/>
      <c r="H286" s="222">
        <v>48.28</v>
      </c>
      <c r="I286" s="223"/>
      <c r="J286" s="219"/>
      <c r="K286" s="219"/>
      <c r="L286" s="224"/>
      <c r="M286" s="225"/>
      <c r="N286" s="226"/>
      <c r="O286" s="226"/>
      <c r="P286" s="226"/>
      <c r="Q286" s="226"/>
      <c r="R286" s="226"/>
      <c r="S286" s="226"/>
      <c r="T286" s="227"/>
      <c r="AT286" s="228" t="s">
        <v>213</v>
      </c>
      <c r="AU286" s="228" t="s">
        <v>86</v>
      </c>
      <c r="AV286" s="13" t="s">
        <v>86</v>
      </c>
      <c r="AW286" s="13" t="s">
        <v>41</v>
      </c>
      <c r="AX286" s="13" t="s">
        <v>78</v>
      </c>
      <c r="AY286" s="228" t="s">
        <v>203</v>
      </c>
    </row>
    <row r="287" spans="2:65" s="12" customFormat="1" x14ac:dyDescent="0.3">
      <c r="B287" s="206"/>
      <c r="C287" s="207"/>
      <c r="D287" s="208" t="s">
        <v>213</v>
      </c>
      <c r="E287" s="209" t="s">
        <v>20</v>
      </c>
      <c r="F287" s="210" t="s">
        <v>3162</v>
      </c>
      <c r="G287" s="207"/>
      <c r="H287" s="211" t="s">
        <v>20</v>
      </c>
      <c r="I287" s="212"/>
      <c r="J287" s="207"/>
      <c r="K287" s="207"/>
      <c r="L287" s="213"/>
      <c r="M287" s="214"/>
      <c r="N287" s="215"/>
      <c r="O287" s="215"/>
      <c r="P287" s="215"/>
      <c r="Q287" s="215"/>
      <c r="R287" s="215"/>
      <c r="S287" s="215"/>
      <c r="T287" s="216"/>
      <c r="AT287" s="217" t="s">
        <v>213</v>
      </c>
      <c r="AU287" s="217" t="s">
        <v>86</v>
      </c>
      <c r="AV287" s="12" t="s">
        <v>22</v>
      </c>
      <c r="AW287" s="12" t="s">
        <v>41</v>
      </c>
      <c r="AX287" s="12" t="s">
        <v>78</v>
      </c>
      <c r="AY287" s="217" t="s">
        <v>203</v>
      </c>
    </row>
    <row r="288" spans="2:65" s="13" customFormat="1" x14ac:dyDescent="0.3">
      <c r="B288" s="218"/>
      <c r="C288" s="219"/>
      <c r="D288" s="208" t="s">
        <v>213</v>
      </c>
      <c r="E288" s="220" t="s">
        <v>20</v>
      </c>
      <c r="F288" s="221" t="s">
        <v>3317</v>
      </c>
      <c r="G288" s="219"/>
      <c r="H288" s="222">
        <v>4.2</v>
      </c>
      <c r="I288" s="223"/>
      <c r="J288" s="219"/>
      <c r="K288" s="219"/>
      <c r="L288" s="224"/>
      <c r="M288" s="225"/>
      <c r="N288" s="226"/>
      <c r="O288" s="226"/>
      <c r="P288" s="226"/>
      <c r="Q288" s="226"/>
      <c r="R288" s="226"/>
      <c r="S288" s="226"/>
      <c r="T288" s="227"/>
      <c r="AT288" s="228" t="s">
        <v>213</v>
      </c>
      <c r="AU288" s="228" t="s">
        <v>86</v>
      </c>
      <c r="AV288" s="13" t="s">
        <v>86</v>
      </c>
      <c r="AW288" s="13" t="s">
        <v>41</v>
      </c>
      <c r="AX288" s="13" t="s">
        <v>78</v>
      </c>
      <c r="AY288" s="228" t="s">
        <v>203</v>
      </c>
    </row>
    <row r="289" spans="2:65" s="14" customFormat="1" x14ac:dyDescent="0.3">
      <c r="B289" s="229"/>
      <c r="C289" s="230"/>
      <c r="D289" s="208" t="s">
        <v>213</v>
      </c>
      <c r="E289" s="241" t="s">
        <v>20</v>
      </c>
      <c r="F289" s="242" t="s">
        <v>225</v>
      </c>
      <c r="G289" s="230"/>
      <c r="H289" s="243">
        <v>215.55</v>
      </c>
      <c r="I289" s="235"/>
      <c r="J289" s="230"/>
      <c r="K289" s="230"/>
      <c r="L289" s="236"/>
      <c r="M289" s="237"/>
      <c r="N289" s="238"/>
      <c r="O289" s="238"/>
      <c r="P289" s="238"/>
      <c r="Q289" s="238"/>
      <c r="R289" s="238"/>
      <c r="S289" s="238"/>
      <c r="T289" s="239"/>
      <c r="AT289" s="240" t="s">
        <v>213</v>
      </c>
      <c r="AU289" s="240" t="s">
        <v>86</v>
      </c>
      <c r="AV289" s="14" t="s">
        <v>211</v>
      </c>
      <c r="AW289" s="14" t="s">
        <v>41</v>
      </c>
      <c r="AX289" s="14" t="s">
        <v>22</v>
      </c>
      <c r="AY289" s="240" t="s">
        <v>203</v>
      </c>
    </row>
    <row r="290" spans="2:65" s="11" customFormat="1" ht="29.85" customHeight="1" x14ac:dyDescent="0.3">
      <c r="B290" s="177"/>
      <c r="C290" s="178"/>
      <c r="D290" s="191" t="s">
        <v>77</v>
      </c>
      <c r="E290" s="192" t="s">
        <v>412</v>
      </c>
      <c r="F290" s="192" t="s">
        <v>413</v>
      </c>
      <c r="G290" s="178"/>
      <c r="H290" s="178"/>
      <c r="I290" s="181"/>
      <c r="J290" s="193">
        <f>BK290</f>
        <v>0</v>
      </c>
      <c r="K290" s="178"/>
      <c r="L290" s="183"/>
      <c r="M290" s="184"/>
      <c r="N290" s="185"/>
      <c r="O290" s="185"/>
      <c r="P290" s="186">
        <f>SUM(P291:P306)</f>
        <v>0</v>
      </c>
      <c r="Q290" s="185"/>
      <c r="R290" s="186">
        <f>SUM(R291:R306)</f>
        <v>0</v>
      </c>
      <c r="S290" s="185"/>
      <c r="T290" s="187">
        <f>SUM(T291:T306)</f>
        <v>0.18</v>
      </c>
      <c r="AR290" s="188" t="s">
        <v>86</v>
      </c>
      <c r="AT290" s="189" t="s">
        <v>77</v>
      </c>
      <c r="AU290" s="189" t="s">
        <v>22</v>
      </c>
      <c r="AY290" s="188" t="s">
        <v>203</v>
      </c>
      <c r="BK290" s="190">
        <f>SUM(BK291:BK306)</f>
        <v>0</v>
      </c>
    </row>
    <row r="291" spans="2:65" s="1" customFormat="1" ht="22.5" customHeight="1" x14ac:dyDescent="0.3">
      <c r="B291" s="35"/>
      <c r="C291" s="194" t="s">
        <v>414</v>
      </c>
      <c r="D291" s="194" t="s">
        <v>206</v>
      </c>
      <c r="E291" s="195" t="s">
        <v>3112</v>
      </c>
      <c r="F291" s="196" t="s">
        <v>3113</v>
      </c>
      <c r="G291" s="197" t="s">
        <v>417</v>
      </c>
      <c r="H291" s="198">
        <v>36</v>
      </c>
      <c r="I291" s="199"/>
      <c r="J291" s="200">
        <f>ROUND(I291*H291,2)</f>
        <v>0</v>
      </c>
      <c r="K291" s="196" t="s">
        <v>20</v>
      </c>
      <c r="L291" s="55"/>
      <c r="M291" s="201" t="s">
        <v>20</v>
      </c>
      <c r="N291" s="202" t="s">
        <v>49</v>
      </c>
      <c r="O291" s="36"/>
      <c r="P291" s="203">
        <f>O291*H291</f>
        <v>0</v>
      </c>
      <c r="Q291" s="203">
        <v>0</v>
      </c>
      <c r="R291" s="203">
        <f>Q291*H291</f>
        <v>0</v>
      </c>
      <c r="S291" s="203">
        <v>5.0000000000000001E-3</v>
      </c>
      <c r="T291" s="204">
        <f>S291*H291</f>
        <v>0.18</v>
      </c>
      <c r="AR291" s="18" t="s">
        <v>336</v>
      </c>
      <c r="AT291" s="18" t="s">
        <v>206</v>
      </c>
      <c r="AU291" s="18" t="s">
        <v>86</v>
      </c>
      <c r="AY291" s="18" t="s">
        <v>203</v>
      </c>
      <c r="BE291" s="205">
        <f>IF(N291="základní",J291,0)</f>
        <v>0</v>
      </c>
      <c r="BF291" s="205">
        <f>IF(N291="snížená",J291,0)</f>
        <v>0</v>
      </c>
      <c r="BG291" s="205">
        <f>IF(N291="zákl. přenesená",J291,0)</f>
        <v>0</v>
      </c>
      <c r="BH291" s="205">
        <f>IF(N291="sníž. přenesená",J291,0)</f>
        <v>0</v>
      </c>
      <c r="BI291" s="205">
        <f>IF(N291="nulová",J291,0)</f>
        <v>0</v>
      </c>
      <c r="BJ291" s="18" t="s">
        <v>22</v>
      </c>
      <c r="BK291" s="205">
        <f>ROUND(I291*H291,2)</f>
        <v>0</v>
      </c>
      <c r="BL291" s="18" t="s">
        <v>336</v>
      </c>
      <c r="BM291" s="18" t="s">
        <v>3318</v>
      </c>
    </row>
    <row r="292" spans="2:65" s="12" customFormat="1" x14ac:dyDescent="0.3">
      <c r="B292" s="206"/>
      <c r="C292" s="207"/>
      <c r="D292" s="208" t="s">
        <v>213</v>
      </c>
      <c r="E292" s="209" t="s">
        <v>20</v>
      </c>
      <c r="F292" s="210" t="s">
        <v>3319</v>
      </c>
      <c r="G292" s="207"/>
      <c r="H292" s="211" t="s">
        <v>20</v>
      </c>
      <c r="I292" s="212"/>
      <c r="J292" s="207"/>
      <c r="K292" s="207"/>
      <c r="L292" s="213"/>
      <c r="M292" s="214"/>
      <c r="N292" s="215"/>
      <c r="O292" s="215"/>
      <c r="P292" s="215"/>
      <c r="Q292" s="215"/>
      <c r="R292" s="215"/>
      <c r="S292" s="215"/>
      <c r="T292" s="216"/>
      <c r="AT292" s="217" t="s">
        <v>213</v>
      </c>
      <c r="AU292" s="217" t="s">
        <v>86</v>
      </c>
      <c r="AV292" s="12" t="s">
        <v>22</v>
      </c>
      <c r="AW292" s="12" t="s">
        <v>41</v>
      </c>
      <c r="AX292" s="12" t="s">
        <v>78</v>
      </c>
      <c r="AY292" s="217" t="s">
        <v>203</v>
      </c>
    </row>
    <row r="293" spans="2:65" s="12" customFormat="1" x14ac:dyDescent="0.3">
      <c r="B293" s="206"/>
      <c r="C293" s="207"/>
      <c r="D293" s="208" t="s">
        <v>213</v>
      </c>
      <c r="E293" s="209" t="s">
        <v>20</v>
      </c>
      <c r="F293" s="210" t="s">
        <v>3115</v>
      </c>
      <c r="G293" s="207"/>
      <c r="H293" s="211" t="s">
        <v>20</v>
      </c>
      <c r="I293" s="212"/>
      <c r="J293" s="207"/>
      <c r="K293" s="207"/>
      <c r="L293" s="213"/>
      <c r="M293" s="214"/>
      <c r="N293" s="215"/>
      <c r="O293" s="215"/>
      <c r="P293" s="215"/>
      <c r="Q293" s="215"/>
      <c r="R293" s="215"/>
      <c r="S293" s="215"/>
      <c r="T293" s="216"/>
      <c r="AT293" s="217" t="s">
        <v>213</v>
      </c>
      <c r="AU293" s="217" t="s">
        <v>86</v>
      </c>
      <c r="AV293" s="12" t="s">
        <v>22</v>
      </c>
      <c r="AW293" s="12" t="s">
        <v>41</v>
      </c>
      <c r="AX293" s="12" t="s">
        <v>78</v>
      </c>
      <c r="AY293" s="217" t="s">
        <v>203</v>
      </c>
    </row>
    <row r="294" spans="2:65" s="12" customFormat="1" x14ac:dyDescent="0.3">
      <c r="B294" s="206"/>
      <c r="C294" s="207"/>
      <c r="D294" s="208" t="s">
        <v>213</v>
      </c>
      <c r="E294" s="209" t="s">
        <v>20</v>
      </c>
      <c r="F294" s="210" t="s">
        <v>3003</v>
      </c>
      <c r="G294" s="207"/>
      <c r="H294" s="211" t="s">
        <v>20</v>
      </c>
      <c r="I294" s="212"/>
      <c r="J294" s="207"/>
      <c r="K294" s="207"/>
      <c r="L294" s="213"/>
      <c r="M294" s="214"/>
      <c r="N294" s="215"/>
      <c r="O294" s="215"/>
      <c r="P294" s="215"/>
      <c r="Q294" s="215"/>
      <c r="R294" s="215"/>
      <c r="S294" s="215"/>
      <c r="T294" s="216"/>
      <c r="AT294" s="217" t="s">
        <v>213</v>
      </c>
      <c r="AU294" s="217" t="s">
        <v>86</v>
      </c>
      <c r="AV294" s="12" t="s">
        <v>22</v>
      </c>
      <c r="AW294" s="12" t="s">
        <v>41</v>
      </c>
      <c r="AX294" s="12" t="s">
        <v>78</v>
      </c>
      <c r="AY294" s="217" t="s">
        <v>203</v>
      </c>
    </row>
    <row r="295" spans="2:65" s="13" customFormat="1" x14ac:dyDescent="0.3">
      <c r="B295" s="218"/>
      <c r="C295" s="219"/>
      <c r="D295" s="208" t="s">
        <v>213</v>
      </c>
      <c r="E295" s="220" t="s">
        <v>20</v>
      </c>
      <c r="F295" s="221" t="s">
        <v>3320</v>
      </c>
      <c r="G295" s="219"/>
      <c r="H295" s="222">
        <v>8</v>
      </c>
      <c r="I295" s="223"/>
      <c r="J295" s="219"/>
      <c r="K295" s="219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213</v>
      </c>
      <c r="AU295" s="228" t="s">
        <v>86</v>
      </c>
      <c r="AV295" s="13" t="s">
        <v>86</v>
      </c>
      <c r="AW295" s="13" t="s">
        <v>41</v>
      </c>
      <c r="AX295" s="13" t="s">
        <v>78</v>
      </c>
      <c r="AY295" s="228" t="s">
        <v>203</v>
      </c>
    </row>
    <row r="296" spans="2:65" s="12" customFormat="1" x14ac:dyDescent="0.3">
      <c r="B296" s="206"/>
      <c r="C296" s="207"/>
      <c r="D296" s="208" t="s">
        <v>213</v>
      </c>
      <c r="E296" s="209" t="s">
        <v>20</v>
      </c>
      <c r="F296" s="210" t="s">
        <v>1548</v>
      </c>
      <c r="G296" s="207"/>
      <c r="H296" s="211" t="s">
        <v>20</v>
      </c>
      <c r="I296" s="212"/>
      <c r="J296" s="207"/>
      <c r="K296" s="207"/>
      <c r="L296" s="213"/>
      <c r="M296" s="214"/>
      <c r="N296" s="215"/>
      <c r="O296" s="215"/>
      <c r="P296" s="215"/>
      <c r="Q296" s="215"/>
      <c r="R296" s="215"/>
      <c r="S296" s="215"/>
      <c r="T296" s="216"/>
      <c r="AT296" s="217" t="s">
        <v>213</v>
      </c>
      <c r="AU296" s="217" t="s">
        <v>86</v>
      </c>
      <c r="AV296" s="12" t="s">
        <v>22</v>
      </c>
      <c r="AW296" s="12" t="s">
        <v>41</v>
      </c>
      <c r="AX296" s="12" t="s">
        <v>78</v>
      </c>
      <c r="AY296" s="217" t="s">
        <v>203</v>
      </c>
    </row>
    <row r="297" spans="2:65" s="13" customFormat="1" x14ac:dyDescent="0.3">
      <c r="B297" s="218"/>
      <c r="C297" s="219"/>
      <c r="D297" s="208" t="s">
        <v>213</v>
      </c>
      <c r="E297" s="220" t="s">
        <v>20</v>
      </c>
      <c r="F297" s="221" t="s">
        <v>3321</v>
      </c>
      <c r="G297" s="219"/>
      <c r="H297" s="222">
        <v>4</v>
      </c>
      <c r="I297" s="223"/>
      <c r="J297" s="219"/>
      <c r="K297" s="219"/>
      <c r="L297" s="224"/>
      <c r="M297" s="225"/>
      <c r="N297" s="226"/>
      <c r="O297" s="226"/>
      <c r="P297" s="226"/>
      <c r="Q297" s="226"/>
      <c r="R297" s="226"/>
      <c r="S297" s="226"/>
      <c r="T297" s="227"/>
      <c r="AT297" s="228" t="s">
        <v>213</v>
      </c>
      <c r="AU297" s="228" t="s">
        <v>86</v>
      </c>
      <c r="AV297" s="13" t="s">
        <v>86</v>
      </c>
      <c r="AW297" s="13" t="s">
        <v>41</v>
      </c>
      <c r="AX297" s="13" t="s">
        <v>78</v>
      </c>
      <c r="AY297" s="228" t="s">
        <v>203</v>
      </c>
    </row>
    <row r="298" spans="2:65" s="12" customFormat="1" x14ac:dyDescent="0.3">
      <c r="B298" s="206"/>
      <c r="C298" s="207"/>
      <c r="D298" s="208" t="s">
        <v>213</v>
      </c>
      <c r="E298" s="209" t="s">
        <v>20</v>
      </c>
      <c r="F298" s="210" t="s">
        <v>3006</v>
      </c>
      <c r="G298" s="207"/>
      <c r="H298" s="211" t="s">
        <v>20</v>
      </c>
      <c r="I298" s="212"/>
      <c r="J298" s="207"/>
      <c r="K298" s="207"/>
      <c r="L298" s="213"/>
      <c r="M298" s="214"/>
      <c r="N298" s="215"/>
      <c r="O298" s="215"/>
      <c r="P298" s="215"/>
      <c r="Q298" s="215"/>
      <c r="R298" s="215"/>
      <c r="S298" s="215"/>
      <c r="T298" s="216"/>
      <c r="AT298" s="217" t="s">
        <v>213</v>
      </c>
      <c r="AU298" s="217" t="s">
        <v>86</v>
      </c>
      <c r="AV298" s="12" t="s">
        <v>22</v>
      </c>
      <c r="AW298" s="12" t="s">
        <v>41</v>
      </c>
      <c r="AX298" s="12" t="s">
        <v>78</v>
      </c>
      <c r="AY298" s="217" t="s">
        <v>203</v>
      </c>
    </row>
    <row r="299" spans="2:65" s="13" customFormat="1" x14ac:dyDescent="0.3">
      <c r="B299" s="218"/>
      <c r="C299" s="219"/>
      <c r="D299" s="208" t="s">
        <v>213</v>
      </c>
      <c r="E299" s="220" t="s">
        <v>20</v>
      </c>
      <c r="F299" s="221" t="s">
        <v>3322</v>
      </c>
      <c r="G299" s="219"/>
      <c r="H299" s="222">
        <v>5</v>
      </c>
      <c r="I299" s="223"/>
      <c r="J299" s="219"/>
      <c r="K299" s="219"/>
      <c r="L299" s="224"/>
      <c r="M299" s="225"/>
      <c r="N299" s="226"/>
      <c r="O299" s="226"/>
      <c r="P299" s="226"/>
      <c r="Q299" s="226"/>
      <c r="R299" s="226"/>
      <c r="S299" s="226"/>
      <c r="T299" s="227"/>
      <c r="AT299" s="228" t="s">
        <v>213</v>
      </c>
      <c r="AU299" s="228" t="s">
        <v>86</v>
      </c>
      <c r="AV299" s="13" t="s">
        <v>86</v>
      </c>
      <c r="AW299" s="13" t="s">
        <v>41</v>
      </c>
      <c r="AX299" s="13" t="s">
        <v>78</v>
      </c>
      <c r="AY299" s="228" t="s">
        <v>203</v>
      </c>
    </row>
    <row r="300" spans="2:65" s="12" customFormat="1" x14ac:dyDescent="0.3">
      <c r="B300" s="206"/>
      <c r="C300" s="207"/>
      <c r="D300" s="208" t="s">
        <v>213</v>
      </c>
      <c r="E300" s="209" t="s">
        <v>20</v>
      </c>
      <c r="F300" s="210" t="s">
        <v>3008</v>
      </c>
      <c r="G300" s="207"/>
      <c r="H300" s="211" t="s">
        <v>20</v>
      </c>
      <c r="I300" s="212"/>
      <c r="J300" s="207"/>
      <c r="K300" s="207"/>
      <c r="L300" s="213"/>
      <c r="M300" s="214"/>
      <c r="N300" s="215"/>
      <c r="O300" s="215"/>
      <c r="P300" s="215"/>
      <c r="Q300" s="215"/>
      <c r="R300" s="215"/>
      <c r="S300" s="215"/>
      <c r="T300" s="216"/>
      <c r="AT300" s="217" t="s">
        <v>213</v>
      </c>
      <c r="AU300" s="217" t="s">
        <v>86</v>
      </c>
      <c r="AV300" s="12" t="s">
        <v>22</v>
      </c>
      <c r="AW300" s="12" t="s">
        <v>41</v>
      </c>
      <c r="AX300" s="12" t="s">
        <v>78</v>
      </c>
      <c r="AY300" s="217" t="s">
        <v>203</v>
      </c>
    </row>
    <row r="301" spans="2:65" s="13" customFormat="1" x14ac:dyDescent="0.3">
      <c r="B301" s="218"/>
      <c r="C301" s="219"/>
      <c r="D301" s="208" t="s">
        <v>213</v>
      </c>
      <c r="E301" s="220" t="s">
        <v>20</v>
      </c>
      <c r="F301" s="221" t="s">
        <v>3323</v>
      </c>
      <c r="G301" s="219"/>
      <c r="H301" s="222">
        <v>10</v>
      </c>
      <c r="I301" s="223"/>
      <c r="J301" s="219"/>
      <c r="K301" s="219"/>
      <c r="L301" s="224"/>
      <c r="M301" s="225"/>
      <c r="N301" s="226"/>
      <c r="O301" s="226"/>
      <c r="P301" s="226"/>
      <c r="Q301" s="226"/>
      <c r="R301" s="226"/>
      <c r="S301" s="226"/>
      <c r="T301" s="227"/>
      <c r="AT301" s="228" t="s">
        <v>213</v>
      </c>
      <c r="AU301" s="228" t="s">
        <v>86</v>
      </c>
      <c r="AV301" s="13" t="s">
        <v>86</v>
      </c>
      <c r="AW301" s="13" t="s">
        <v>41</v>
      </c>
      <c r="AX301" s="13" t="s">
        <v>78</v>
      </c>
      <c r="AY301" s="228" t="s">
        <v>203</v>
      </c>
    </row>
    <row r="302" spans="2:65" s="12" customFormat="1" x14ac:dyDescent="0.3">
      <c r="B302" s="206"/>
      <c r="C302" s="207"/>
      <c r="D302" s="208" t="s">
        <v>213</v>
      </c>
      <c r="E302" s="209" t="s">
        <v>20</v>
      </c>
      <c r="F302" s="210" t="s">
        <v>533</v>
      </c>
      <c r="G302" s="207"/>
      <c r="H302" s="211" t="s">
        <v>20</v>
      </c>
      <c r="I302" s="212"/>
      <c r="J302" s="207"/>
      <c r="K302" s="207"/>
      <c r="L302" s="213"/>
      <c r="M302" s="214"/>
      <c r="N302" s="215"/>
      <c r="O302" s="215"/>
      <c r="P302" s="215"/>
      <c r="Q302" s="215"/>
      <c r="R302" s="215"/>
      <c r="S302" s="215"/>
      <c r="T302" s="216"/>
      <c r="AT302" s="217" t="s">
        <v>213</v>
      </c>
      <c r="AU302" s="217" t="s">
        <v>86</v>
      </c>
      <c r="AV302" s="12" t="s">
        <v>22</v>
      </c>
      <c r="AW302" s="12" t="s">
        <v>41</v>
      </c>
      <c r="AX302" s="12" t="s">
        <v>78</v>
      </c>
      <c r="AY302" s="217" t="s">
        <v>203</v>
      </c>
    </row>
    <row r="303" spans="2:65" s="13" customFormat="1" x14ac:dyDescent="0.3">
      <c r="B303" s="218"/>
      <c r="C303" s="219"/>
      <c r="D303" s="208" t="s">
        <v>213</v>
      </c>
      <c r="E303" s="220" t="s">
        <v>20</v>
      </c>
      <c r="F303" s="221" t="s">
        <v>3324</v>
      </c>
      <c r="G303" s="219"/>
      <c r="H303" s="222">
        <v>6</v>
      </c>
      <c r="I303" s="223"/>
      <c r="J303" s="219"/>
      <c r="K303" s="219"/>
      <c r="L303" s="224"/>
      <c r="M303" s="225"/>
      <c r="N303" s="226"/>
      <c r="O303" s="226"/>
      <c r="P303" s="226"/>
      <c r="Q303" s="226"/>
      <c r="R303" s="226"/>
      <c r="S303" s="226"/>
      <c r="T303" s="227"/>
      <c r="AT303" s="228" t="s">
        <v>213</v>
      </c>
      <c r="AU303" s="228" t="s">
        <v>86</v>
      </c>
      <c r="AV303" s="13" t="s">
        <v>86</v>
      </c>
      <c r="AW303" s="13" t="s">
        <v>41</v>
      </c>
      <c r="AX303" s="13" t="s">
        <v>78</v>
      </c>
      <c r="AY303" s="228" t="s">
        <v>203</v>
      </c>
    </row>
    <row r="304" spans="2:65" s="12" customFormat="1" x14ac:dyDescent="0.3">
      <c r="B304" s="206"/>
      <c r="C304" s="207"/>
      <c r="D304" s="208" t="s">
        <v>213</v>
      </c>
      <c r="E304" s="209" t="s">
        <v>20</v>
      </c>
      <c r="F304" s="210" t="s">
        <v>3162</v>
      </c>
      <c r="G304" s="207"/>
      <c r="H304" s="211" t="s">
        <v>20</v>
      </c>
      <c r="I304" s="212"/>
      <c r="J304" s="207"/>
      <c r="K304" s="207"/>
      <c r="L304" s="213"/>
      <c r="M304" s="214"/>
      <c r="N304" s="215"/>
      <c r="O304" s="215"/>
      <c r="P304" s="215"/>
      <c r="Q304" s="215"/>
      <c r="R304" s="215"/>
      <c r="S304" s="215"/>
      <c r="T304" s="216"/>
      <c r="AT304" s="217" t="s">
        <v>213</v>
      </c>
      <c r="AU304" s="217" t="s">
        <v>86</v>
      </c>
      <c r="AV304" s="12" t="s">
        <v>22</v>
      </c>
      <c r="AW304" s="12" t="s">
        <v>41</v>
      </c>
      <c r="AX304" s="12" t="s">
        <v>78</v>
      </c>
      <c r="AY304" s="217" t="s">
        <v>203</v>
      </c>
    </row>
    <row r="305" spans="2:65" s="13" customFormat="1" x14ac:dyDescent="0.3">
      <c r="B305" s="218"/>
      <c r="C305" s="219"/>
      <c r="D305" s="208" t="s">
        <v>213</v>
      </c>
      <c r="E305" s="220" t="s">
        <v>20</v>
      </c>
      <c r="F305" s="221" t="s">
        <v>3325</v>
      </c>
      <c r="G305" s="219"/>
      <c r="H305" s="222">
        <v>3</v>
      </c>
      <c r="I305" s="223"/>
      <c r="J305" s="219"/>
      <c r="K305" s="219"/>
      <c r="L305" s="224"/>
      <c r="M305" s="225"/>
      <c r="N305" s="226"/>
      <c r="O305" s="226"/>
      <c r="P305" s="226"/>
      <c r="Q305" s="226"/>
      <c r="R305" s="226"/>
      <c r="S305" s="226"/>
      <c r="T305" s="227"/>
      <c r="AT305" s="228" t="s">
        <v>213</v>
      </c>
      <c r="AU305" s="228" t="s">
        <v>86</v>
      </c>
      <c r="AV305" s="13" t="s">
        <v>86</v>
      </c>
      <c r="AW305" s="13" t="s">
        <v>41</v>
      </c>
      <c r="AX305" s="13" t="s">
        <v>78</v>
      </c>
      <c r="AY305" s="228" t="s">
        <v>203</v>
      </c>
    </row>
    <row r="306" spans="2:65" s="14" customFormat="1" x14ac:dyDescent="0.3">
      <c r="B306" s="229"/>
      <c r="C306" s="230"/>
      <c r="D306" s="208" t="s">
        <v>213</v>
      </c>
      <c r="E306" s="241" t="s">
        <v>20</v>
      </c>
      <c r="F306" s="242" t="s">
        <v>225</v>
      </c>
      <c r="G306" s="230"/>
      <c r="H306" s="243">
        <v>36</v>
      </c>
      <c r="I306" s="235"/>
      <c r="J306" s="230"/>
      <c r="K306" s="230"/>
      <c r="L306" s="236"/>
      <c r="M306" s="237"/>
      <c r="N306" s="238"/>
      <c r="O306" s="238"/>
      <c r="P306" s="238"/>
      <c r="Q306" s="238"/>
      <c r="R306" s="238"/>
      <c r="S306" s="238"/>
      <c r="T306" s="239"/>
      <c r="AT306" s="240" t="s">
        <v>213</v>
      </c>
      <c r="AU306" s="240" t="s">
        <v>86</v>
      </c>
      <c r="AV306" s="14" t="s">
        <v>211</v>
      </c>
      <c r="AW306" s="14" t="s">
        <v>41</v>
      </c>
      <c r="AX306" s="14" t="s">
        <v>22</v>
      </c>
      <c r="AY306" s="240" t="s">
        <v>203</v>
      </c>
    </row>
    <row r="307" spans="2:65" s="11" customFormat="1" ht="29.85" customHeight="1" x14ac:dyDescent="0.3">
      <c r="B307" s="177"/>
      <c r="C307" s="178"/>
      <c r="D307" s="191" t="s">
        <v>77</v>
      </c>
      <c r="E307" s="192" t="s">
        <v>420</v>
      </c>
      <c r="F307" s="192" t="s">
        <v>421</v>
      </c>
      <c r="G307" s="178"/>
      <c r="H307" s="178"/>
      <c r="I307" s="181"/>
      <c r="J307" s="193">
        <f>BK307</f>
        <v>0</v>
      </c>
      <c r="K307" s="178"/>
      <c r="L307" s="183"/>
      <c r="M307" s="184"/>
      <c r="N307" s="185"/>
      <c r="O307" s="185"/>
      <c r="P307" s="186">
        <f>SUM(P308:P320)</f>
        <v>0</v>
      </c>
      <c r="Q307" s="185"/>
      <c r="R307" s="186">
        <f>SUM(R308:R320)</f>
        <v>0</v>
      </c>
      <c r="S307" s="185"/>
      <c r="T307" s="187">
        <f>SUM(T308:T320)</f>
        <v>0.22700000000000001</v>
      </c>
      <c r="AR307" s="188" t="s">
        <v>86</v>
      </c>
      <c r="AT307" s="189" t="s">
        <v>77</v>
      </c>
      <c r="AU307" s="189" t="s">
        <v>22</v>
      </c>
      <c r="AY307" s="188" t="s">
        <v>203</v>
      </c>
      <c r="BK307" s="190">
        <f>SUM(BK308:BK320)</f>
        <v>0</v>
      </c>
    </row>
    <row r="308" spans="2:65" s="1" customFormat="1" ht="31.5" customHeight="1" x14ac:dyDescent="0.3">
      <c r="B308" s="35"/>
      <c r="C308" s="194" t="s">
        <v>422</v>
      </c>
      <c r="D308" s="194" t="s">
        <v>206</v>
      </c>
      <c r="E308" s="195" t="s">
        <v>3120</v>
      </c>
      <c r="F308" s="196" t="s">
        <v>3121</v>
      </c>
      <c r="G308" s="197" t="s">
        <v>2570</v>
      </c>
      <c r="H308" s="198">
        <v>217</v>
      </c>
      <c r="I308" s="199"/>
      <c r="J308" s="200">
        <f>ROUND(I308*H308,2)</f>
        <v>0</v>
      </c>
      <c r="K308" s="196" t="s">
        <v>210</v>
      </c>
      <c r="L308" s="55"/>
      <c r="M308" s="201" t="s">
        <v>20</v>
      </c>
      <c r="N308" s="202" t="s">
        <v>49</v>
      </c>
      <c r="O308" s="36"/>
      <c r="P308" s="203">
        <f>O308*H308</f>
        <v>0</v>
      </c>
      <c r="Q308" s="203">
        <v>0</v>
      </c>
      <c r="R308" s="203">
        <f>Q308*H308</f>
        <v>0</v>
      </c>
      <c r="S308" s="203">
        <v>1E-3</v>
      </c>
      <c r="T308" s="204">
        <f>S308*H308</f>
        <v>0.217</v>
      </c>
      <c r="AR308" s="18" t="s">
        <v>336</v>
      </c>
      <c r="AT308" s="18" t="s">
        <v>206</v>
      </c>
      <c r="AU308" s="18" t="s">
        <v>86</v>
      </c>
      <c r="AY308" s="18" t="s">
        <v>203</v>
      </c>
      <c r="BE308" s="205">
        <f>IF(N308="základní",J308,0)</f>
        <v>0</v>
      </c>
      <c r="BF308" s="205">
        <f>IF(N308="snížená",J308,0)</f>
        <v>0</v>
      </c>
      <c r="BG308" s="205">
        <f>IF(N308="zákl. přenesená",J308,0)</f>
        <v>0</v>
      </c>
      <c r="BH308" s="205">
        <f>IF(N308="sníž. přenesená",J308,0)</f>
        <v>0</v>
      </c>
      <c r="BI308" s="205">
        <f>IF(N308="nulová",J308,0)</f>
        <v>0</v>
      </c>
      <c r="BJ308" s="18" t="s">
        <v>22</v>
      </c>
      <c r="BK308" s="205">
        <f>ROUND(I308*H308,2)</f>
        <v>0</v>
      </c>
      <c r="BL308" s="18" t="s">
        <v>336</v>
      </c>
      <c r="BM308" s="18" t="s">
        <v>3326</v>
      </c>
    </row>
    <row r="309" spans="2:65" s="12" customFormat="1" x14ac:dyDescent="0.3">
      <c r="B309" s="206"/>
      <c r="C309" s="207"/>
      <c r="D309" s="208" t="s">
        <v>213</v>
      </c>
      <c r="E309" s="209" t="s">
        <v>20</v>
      </c>
      <c r="F309" s="210" t="s">
        <v>3312</v>
      </c>
      <c r="G309" s="207"/>
      <c r="H309" s="211" t="s">
        <v>20</v>
      </c>
      <c r="I309" s="212"/>
      <c r="J309" s="207"/>
      <c r="K309" s="207"/>
      <c r="L309" s="213"/>
      <c r="M309" s="214"/>
      <c r="N309" s="215"/>
      <c r="O309" s="215"/>
      <c r="P309" s="215"/>
      <c r="Q309" s="215"/>
      <c r="R309" s="215"/>
      <c r="S309" s="215"/>
      <c r="T309" s="216"/>
      <c r="AT309" s="217" t="s">
        <v>213</v>
      </c>
      <c r="AU309" s="217" t="s">
        <v>86</v>
      </c>
      <c r="AV309" s="12" t="s">
        <v>22</v>
      </c>
      <c r="AW309" s="12" t="s">
        <v>41</v>
      </c>
      <c r="AX309" s="12" t="s">
        <v>78</v>
      </c>
      <c r="AY309" s="217" t="s">
        <v>203</v>
      </c>
    </row>
    <row r="310" spans="2:65" s="12" customFormat="1" x14ac:dyDescent="0.3">
      <c r="B310" s="206"/>
      <c r="C310" s="207"/>
      <c r="D310" s="208" t="s">
        <v>213</v>
      </c>
      <c r="E310" s="209" t="s">
        <v>20</v>
      </c>
      <c r="F310" s="210" t="s">
        <v>3124</v>
      </c>
      <c r="G310" s="207"/>
      <c r="H310" s="211" t="s">
        <v>20</v>
      </c>
      <c r="I310" s="212"/>
      <c r="J310" s="207"/>
      <c r="K310" s="207"/>
      <c r="L310" s="213"/>
      <c r="M310" s="214"/>
      <c r="N310" s="215"/>
      <c r="O310" s="215"/>
      <c r="P310" s="215"/>
      <c r="Q310" s="215"/>
      <c r="R310" s="215"/>
      <c r="S310" s="215"/>
      <c r="T310" s="216"/>
      <c r="AT310" s="217" t="s">
        <v>213</v>
      </c>
      <c r="AU310" s="217" t="s">
        <v>86</v>
      </c>
      <c r="AV310" s="12" t="s">
        <v>22</v>
      </c>
      <c r="AW310" s="12" t="s">
        <v>41</v>
      </c>
      <c r="AX310" s="12" t="s">
        <v>78</v>
      </c>
      <c r="AY310" s="217" t="s">
        <v>203</v>
      </c>
    </row>
    <row r="311" spans="2:65" s="12" customFormat="1" x14ac:dyDescent="0.3">
      <c r="B311" s="206"/>
      <c r="C311" s="207"/>
      <c r="D311" s="208" t="s">
        <v>213</v>
      </c>
      <c r="E311" s="209" t="s">
        <v>20</v>
      </c>
      <c r="F311" s="210" t="s">
        <v>1548</v>
      </c>
      <c r="G311" s="207"/>
      <c r="H311" s="211" t="s">
        <v>20</v>
      </c>
      <c r="I311" s="212"/>
      <c r="J311" s="207"/>
      <c r="K311" s="207"/>
      <c r="L311" s="213"/>
      <c r="M311" s="214"/>
      <c r="N311" s="215"/>
      <c r="O311" s="215"/>
      <c r="P311" s="215"/>
      <c r="Q311" s="215"/>
      <c r="R311" s="215"/>
      <c r="S311" s="215"/>
      <c r="T311" s="216"/>
      <c r="AT311" s="217" t="s">
        <v>213</v>
      </c>
      <c r="AU311" s="217" t="s">
        <v>86</v>
      </c>
      <c r="AV311" s="12" t="s">
        <v>22</v>
      </c>
      <c r="AW311" s="12" t="s">
        <v>41</v>
      </c>
      <c r="AX311" s="12" t="s">
        <v>78</v>
      </c>
      <c r="AY311" s="217" t="s">
        <v>203</v>
      </c>
    </row>
    <row r="312" spans="2:65" s="13" customFormat="1" x14ac:dyDescent="0.3">
      <c r="B312" s="218"/>
      <c r="C312" s="219"/>
      <c r="D312" s="208" t="s">
        <v>213</v>
      </c>
      <c r="E312" s="220" t="s">
        <v>20</v>
      </c>
      <c r="F312" s="221" t="s">
        <v>3327</v>
      </c>
      <c r="G312" s="219"/>
      <c r="H312" s="222">
        <v>146</v>
      </c>
      <c r="I312" s="223"/>
      <c r="J312" s="219"/>
      <c r="K312" s="219"/>
      <c r="L312" s="224"/>
      <c r="M312" s="225"/>
      <c r="N312" s="226"/>
      <c r="O312" s="226"/>
      <c r="P312" s="226"/>
      <c r="Q312" s="226"/>
      <c r="R312" s="226"/>
      <c r="S312" s="226"/>
      <c r="T312" s="227"/>
      <c r="AT312" s="228" t="s">
        <v>213</v>
      </c>
      <c r="AU312" s="228" t="s">
        <v>86</v>
      </c>
      <c r="AV312" s="13" t="s">
        <v>86</v>
      </c>
      <c r="AW312" s="13" t="s">
        <v>41</v>
      </c>
      <c r="AX312" s="13" t="s">
        <v>78</v>
      </c>
      <c r="AY312" s="228" t="s">
        <v>203</v>
      </c>
    </row>
    <row r="313" spans="2:65" s="12" customFormat="1" x14ac:dyDescent="0.3">
      <c r="B313" s="206"/>
      <c r="C313" s="207"/>
      <c r="D313" s="208" t="s">
        <v>213</v>
      </c>
      <c r="E313" s="209" t="s">
        <v>20</v>
      </c>
      <c r="F313" s="210" t="s">
        <v>3127</v>
      </c>
      <c r="G313" s="207"/>
      <c r="H313" s="211" t="s">
        <v>20</v>
      </c>
      <c r="I313" s="212"/>
      <c r="J313" s="207"/>
      <c r="K313" s="207"/>
      <c r="L313" s="213"/>
      <c r="M313" s="214"/>
      <c r="N313" s="215"/>
      <c r="O313" s="215"/>
      <c r="P313" s="215"/>
      <c r="Q313" s="215"/>
      <c r="R313" s="215"/>
      <c r="S313" s="215"/>
      <c r="T313" s="216"/>
      <c r="AT313" s="217" t="s">
        <v>213</v>
      </c>
      <c r="AU313" s="217" t="s">
        <v>86</v>
      </c>
      <c r="AV313" s="12" t="s">
        <v>22</v>
      </c>
      <c r="AW313" s="12" t="s">
        <v>41</v>
      </c>
      <c r="AX313" s="12" t="s">
        <v>78</v>
      </c>
      <c r="AY313" s="217" t="s">
        <v>203</v>
      </c>
    </row>
    <row r="314" spans="2:65" s="13" customFormat="1" x14ac:dyDescent="0.3">
      <c r="B314" s="218"/>
      <c r="C314" s="219"/>
      <c r="D314" s="208" t="s">
        <v>213</v>
      </c>
      <c r="E314" s="220" t="s">
        <v>20</v>
      </c>
      <c r="F314" s="221" t="s">
        <v>3328</v>
      </c>
      <c r="G314" s="219"/>
      <c r="H314" s="222">
        <v>71</v>
      </c>
      <c r="I314" s="223"/>
      <c r="J314" s="219"/>
      <c r="K314" s="219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213</v>
      </c>
      <c r="AU314" s="228" t="s">
        <v>86</v>
      </c>
      <c r="AV314" s="13" t="s">
        <v>86</v>
      </c>
      <c r="AW314" s="13" t="s">
        <v>41</v>
      </c>
      <c r="AX314" s="13" t="s">
        <v>78</v>
      </c>
      <c r="AY314" s="228" t="s">
        <v>203</v>
      </c>
    </row>
    <row r="315" spans="2:65" s="14" customFormat="1" x14ac:dyDescent="0.3">
      <c r="B315" s="229"/>
      <c r="C315" s="230"/>
      <c r="D315" s="231" t="s">
        <v>213</v>
      </c>
      <c r="E315" s="232" t="s">
        <v>20</v>
      </c>
      <c r="F315" s="233" t="s">
        <v>225</v>
      </c>
      <c r="G315" s="230"/>
      <c r="H315" s="234">
        <v>217</v>
      </c>
      <c r="I315" s="235"/>
      <c r="J315" s="230"/>
      <c r="K315" s="230"/>
      <c r="L315" s="236"/>
      <c r="M315" s="237"/>
      <c r="N315" s="238"/>
      <c r="O315" s="238"/>
      <c r="P315" s="238"/>
      <c r="Q315" s="238"/>
      <c r="R315" s="238"/>
      <c r="S315" s="238"/>
      <c r="T315" s="239"/>
      <c r="AT315" s="240" t="s">
        <v>213</v>
      </c>
      <c r="AU315" s="240" t="s">
        <v>86</v>
      </c>
      <c r="AV315" s="14" t="s">
        <v>211</v>
      </c>
      <c r="AW315" s="14" t="s">
        <v>41</v>
      </c>
      <c r="AX315" s="14" t="s">
        <v>22</v>
      </c>
      <c r="AY315" s="240" t="s">
        <v>203</v>
      </c>
    </row>
    <row r="316" spans="2:65" s="1" customFormat="1" ht="22.5" customHeight="1" x14ac:dyDescent="0.3">
      <c r="B316" s="35"/>
      <c r="C316" s="194" t="s">
        <v>427</v>
      </c>
      <c r="D316" s="194" t="s">
        <v>206</v>
      </c>
      <c r="E316" s="195" t="s">
        <v>3129</v>
      </c>
      <c r="F316" s="196" t="s">
        <v>3130</v>
      </c>
      <c r="G316" s="197" t="s">
        <v>461</v>
      </c>
      <c r="H316" s="198">
        <v>1</v>
      </c>
      <c r="I316" s="199"/>
      <c r="J316" s="200">
        <f>ROUND(I316*H316,2)</f>
        <v>0</v>
      </c>
      <c r="K316" s="196" t="s">
        <v>20</v>
      </c>
      <c r="L316" s="55"/>
      <c r="M316" s="201" t="s">
        <v>20</v>
      </c>
      <c r="N316" s="202" t="s">
        <v>49</v>
      </c>
      <c r="O316" s="36"/>
      <c r="P316" s="203">
        <f>O316*H316</f>
        <v>0</v>
      </c>
      <c r="Q316" s="203">
        <v>0</v>
      </c>
      <c r="R316" s="203">
        <f>Q316*H316</f>
        <v>0</v>
      </c>
      <c r="S316" s="203">
        <v>0.01</v>
      </c>
      <c r="T316" s="204">
        <f>S316*H316</f>
        <v>0.01</v>
      </c>
      <c r="AR316" s="18" t="s">
        <v>336</v>
      </c>
      <c r="AT316" s="18" t="s">
        <v>206</v>
      </c>
      <c r="AU316" s="18" t="s">
        <v>86</v>
      </c>
      <c r="AY316" s="18" t="s">
        <v>203</v>
      </c>
      <c r="BE316" s="205">
        <f>IF(N316="základní",J316,0)</f>
        <v>0</v>
      </c>
      <c r="BF316" s="205">
        <f>IF(N316="snížená",J316,0)</f>
        <v>0</v>
      </c>
      <c r="BG316" s="205">
        <f>IF(N316="zákl. přenesená",J316,0)</f>
        <v>0</v>
      </c>
      <c r="BH316" s="205">
        <f>IF(N316="sníž. přenesená",J316,0)</f>
        <v>0</v>
      </c>
      <c r="BI316" s="205">
        <f>IF(N316="nulová",J316,0)</f>
        <v>0</v>
      </c>
      <c r="BJ316" s="18" t="s">
        <v>22</v>
      </c>
      <c r="BK316" s="205">
        <f>ROUND(I316*H316,2)</f>
        <v>0</v>
      </c>
      <c r="BL316" s="18" t="s">
        <v>336</v>
      </c>
      <c r="BM316" s="18" t="s">
        <v>3329</v>
      </c>
    </row>
    <row r="317" spans="2:65" s="12" customFormat="1" x14ac:dyDescent="0.3">
      <c r="B317" s="206"/>
      <c r="C317" s="207"/>
      <c r="D317" s="208" t="s">
        <v>213</v>
      </c>
      <c r="E317" s="209" t="s">
        <v>20</v>
      </c>
      <c r="F317" s="210" t="s">
        <v>3262</v>
      </c>
      <c r="G317" s="207"/>
      <c r="H317" s="211" t="s">
        <v>20</v>
      </c>
      <c r="I317" s="212"/>
      <c r="J317" s="207"/>
      <c r="K317" s="207"/>
      <c r="L317" s="213"/>
      <c r="M317" s="214"/>
      <c r="N317" s="215"/>
      <c r="O317" s="215"/>
      <c r="P317" s="215"/>
      <c r="Q317" s="215"/>
      <c r="R317" s="215"/>
      <c r="S317" s="215"/>
      <c r="T317" s="216"/>
      <c r="AT317" s="217" t="s">
        <v>213</v>
      </c>
      <c r="AU317" s="217" t="s">
        <v>86</v>
      </c>
      <c r="AV317" s="12" t="s">
        <v>22</v>
      </c>
      <c r="AW317" s="12" t="s">
        <v>41</v>
      </c>
      <c r="AX317" s="12" t="s">
        <v>78</v>
      </c>
      <c r="AY317" s="217" t="s">
        <v>203</v>
      </c>
    </row>
    <row r="318" spans="2:65" s="12" customFormat="1" x14ac:dyDescent="0.3">
      <c r="B318" s="206"/>
      <c r="C318" s="207"/>
      <c r="D318" s="208" t="s">
        <v>213</v>
      </c>
      <c r="E318" s="209" t="s">
        <v>20</v>
      </c>
      <c r="F318" s="210" t="s">
        <v>3132</v>
      </c>
      <c r="G318" s="207"/>
      <c r="H318" s="211" t="s">
        <v>20</v>
      </c>
      <c r="I318" s="212"/>
      <c r="J318" s="207"/>
      <c r="K318" s="207"/>
      <c r="L318" s="213"/>
      <c r="M318" s="214"/>
      <c r="N318" s="215"/>
      <c r="O318" s="215"/>
      <c r="P318" s="215"/>
      <c r="Q318" s="215"/>
      <c r="R318" s="215"/>
      <c r="S318" s="215"/>
      <c r="T318" s="216"/>
      <c r="AT318" s="217" t="s">
        <v>213</v>
      </c>
      <c r="AU318" s="217" t="s">
        <v>86</v>
      </c>
      <c r="AV318" s="12" t="s">
        <v>22</v>
      </c>
      <c r="AW318" s="12" t="s">
        <v>41</v>
      </c>
      <c r="AX318" s="12" t="s">
        <v>78</v>
      </c>
      <c r="AY318" s="217" t="s">
        <v>203</v>
      </c>
    </row>
    <row r="319" spans="2:65" s="13" customFormat="1" x14ac:dyDescent="0.3">
      <c r="B319" s="218"/>
      <c r="C319" s="219"/>
      <c r="D319" s="208" t="s">
        <v>213</v>
      </c>
      <c r="E319" s="220" t="s">
        <v>20</v>
      </c>
      <c r="F319" s="221" t="s">
        <v>22</v>
      </c>
      <c r="G319" s="219"/>
      <c r="H319" s="222">
        <v>1</v>
      </c>
      <c r="I319" s="223"/>
      <c r="J319" s="219"/>
      <c r="K319" s="219"/>
      <c r="L319" s="224"/>
      <c r="M319" s="225"/>
      <c r="N319" s="226"/>
      <c r="O319" s="226"/>
      <c r="P319" s="226"/>
      <c r="Q319" s="226"/>
      <c r="R319" s="226"/>
      <c r="S319" s="226"/>
      <c r="T319" s="227"/>
      <c r="AT319" s="228" t="s">
        <v>213</v>
      </c>
      <c r="AU319" s="228" t="s">
        <v>86</v>
      </c>
      <c r="AV319" s="13" t="s">
        <v>86</v>
      </c>
      <c r="AW319" s="13" t="s">
        <v>41</v>
      </c>
      <c r="AX319" s="13" t="s">
        <v>78</v>
      </c>
      <c r="AY319" s="228" t="s">
        <v>203</v>
      </c>
    </row>
    <row r="320" spans="2:65" s="14" customFormat="1" x14ac:dyDescent="0.3">
      <c r="B320" s="229"/>
      <c r="C320" s="230"/>
      <c r="D320" s="208" t="s">
        <v>213</v>
      </c>
      <c r="E320" s="241" t="s">
        <v>20</v>
      </c>
      <c r="F320" s="242" t="s">
        <v>225</v>
      </c>
      <c r="G320" s="230"/>
      <c r="H320" s="243">
        <v>1</v>
      </c>
      <c r="I320" s="235"/>
      <c r="J320" s="230"/>
      <c r="K320" s="230"/>
      <c r="L320" s="236"/>
      <c r="M320" s="265"/>
      <c r="N320" s="266"/>
      <c r="O320" s="266"/>
      <c r="P320" s="266"/>
      <c r="Q320" s="266"/>
      <c r="R320" s="266"/>
      <c r="S320" s="266"/>
      <c r="T320" s="267"/>
      <c r="AT320" s="240" t="s">
        <v>213</v>
      </c>
      <c r="AU320" s="240" t="s">
        <v>86</v>
      </c>
      <c r="AV320" s="14" t="s">
        <v>211</v>
      </c>
      <c r="AW320" s="14" t="s">
        <v>41</v>
      </c>
      <c r="AX320" s="14" t="s">
        <v>22</v>
      </c>
      <c r="AY320" s="240" t="s">
        <v>203</v>
      </c>
    </row>
    <row r="321" spans="2:12" s="1" customFormat="1" ht="6.95" customHeight="1" x14ac:dyDescent="0.3">
      <c r="B321" s="50"/>
      <c r="C321" s="51"/>
      <c r="D321" s="51"/>
      <c r="E321" s="51"/>
      <c r="F321" s="51"/>
      <c r="G321" s="51"/>
      <c r="H321" s="51"/>
      <c r="I321" s="138"/>
      <c r="J321" s="51"/>
      <c r="K321" s="51"/>
      <c r="L321" s="55"/>
    </row>
  </sheetData>
  <sheetProtection password="CC35" sheet="1" objects="1" scenarios="1" formatColumns="0" formatRows="0" sort="0" autoFilter="0"/>
  <autoFilter ref="C96:K96"/>
  <mergeCells count="15">
    <mergeCell ref="E87:H87"/>
    <mergeCell ref="E85:H85"/>
    <mergeCell ref="E89:H89"/>
    <mergeCell ref="G1:H1"/>
    <mergeCell ref="L2:V2"/>
    <mergeCell ref="E49:H49"/>
    <mergeCell ref="E53:H53"/>
    <mergeCell ref="E51:H51"/>
    <mergeCell ref="E55:H55"/>
    <mergeCell ref="E83:H83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96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91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135</v>
      </c>
      <c r="AZ2" s="264" t="s">
        <v>2935</v>
      </c>
      <c r="BA2" s="264" t="s">
        <v>2936</v>
      </c>
      <c r="BB2" s="264" t="s">
        <v>228</v>
      </c>
      <c r="BC2" s="264" t="s">
        <v>3330</v>
      </c>
      <c r="BD2" s="264" t="s">
        <v>86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  <c r="AZ3" s="264" t="s">
        <v>2938</v>
      </c>
      <c r="BA3" s="264" t="s">
        <v>2939</v>
      </c>
      <c r="BB3" s="264" t="s">
        <v>20</v>
      </c>
      <c r="BC3" s="264" t="s">
        <v>3331</v>
      </c>
      <c r="BD3" s="264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  <c r="AZ4" s="264" t="s">
        <v>2941</v>
      </c>
      <c r="BA4" s="264" t="s">
        <v>20</v>
      </c>
      <c r="BB4" s="264" t="s">
        <v>20</v>
      </c>
      <c r="BC4" s="264" t="s">
        <v>3332</v>
      </c>
      <c r="BD4" s="264" t="s">
        <v>86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2943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170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3333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ROUND(J97,2)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ROUND(SUM(BE97:BE290), 2)</f>
        <v>0</v>
      </c>
      <c r="G34" s="36"/>
      <c r="H34" s="36"/>
      <c r="I34" s="130">
        <v>0.21</v>
      </c>
      <c r="J34" s="129">
        <f>ROUND(ROUND((SUM(BE97:BE290)),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ROUND(SUM(BF97:BF290), 2)</f>
        <v>0</v>
      </c>
      <c r="G35" s="36"/>
      <c r="H35" s="36"/>
      <c r="I35" s="130">
        <v>0.15</v>
      </c>
      <c r="J35" s="129">
        <f>ROUND(ROUND((SUM(BF97:BF290)),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ROUND(SUM(BG97:BG290),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ROUND(SUM(BH97:BH290),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ROUND(SUM(BI97:BI290),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2943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170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01.4 - Bourací práce - D4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J97</f>
        <v>0</v>
      </c>
      <c r="K64" s="39"/>
      <c r="AU64" s="18" t="s">
        <v>175</v>
      </c>
    </row>
    <row r="65" spans="2:12" s="8" customFormat="1" ht="24.95" customHeight="1" x14ac:dyDescent="0.3">
      <c r="B65" s="148"/>
      <c r="C65" s="149"/>
      <c r="D65" s="150" t="s">
        <v>176</v>
      </c>
      <c r="E65" s="151"/>
      <c r="F65" s="151"/>
      <c r="G65" s="151"/>
      <c r="H65" s="151"/>
      <c r="I65" s="152"/>
      <c r="J65" s="153">
        <f>J98</f>
        <v>0</v>
      </c>
      <c r="K65" s="154"/>
    </row>
    <row r="66" spans="2:12" s="9" customFormat="1" ht="19.899999999999999" customHeight="1" x14ac:dyDescent="0.3">
      <c r="B66" s="155"/>
      <c r="C66" s="156"/>
      <c r="D66" s="157" t="s">
        <v>2945</v>
      </c>
      <c r="E66" s="158"/>
      <c r="F66" s="158"/>
      <c r="G66" s="158"/>
      <c r="H66" s="158"/>
      <c r="I66" s="159"/>
      <c r="J66" s="160">
        <f>J99</f>
        <v>0</v>
      </c>
      <c r="K66" s="161"/>
    </row>
    <row r="67" spans="2:12" s="9" customFormat="1" ht="19.899999999999999" customHeight="1" x14ac:dyDescent="0.3">
      <c r="B67" s="155"/>
      <c r="C67" s="156"/>
      <c r="D67" s="157" t="s">
        <v>177</v>
      </c>
      <c r="E67" s="158"/>
      <c r="F67" s="158"/>
      <c r="G67" s="158"/>
      <c r="H67" s="158"/>
      <c r="I67" s="159"/>
      <c r="J67" s="160">
        <f>J156</f>
        <v>0</v>
      </c>
      <c r="K67" s="161"/>
    </row>
    <row r="68" spans="2:12" s="9" customFormat="1" ht="19.899999999999999" customHeight="1" x14ac:dyDescent="0.3">
      <c r="B68" s="155"/>
      <c r="C68" s="156"/>
      <c r="D68" s="157" t="s">
        <v>178</v>
      </c>
      <c r="E68" s="158"/>
      <c r="F68" s="158"/>
      <c r="G68" s="158"/>
      <c r="H68" s="158"/>
      <c r="I68" s="159"/>
      <c r="J68" s="160">
        <f>J235</f>
        <v>0</v>
      </c>
      <c r="K68" s="161"/>
    </row>
    <row r="69" spans="2:12" s="9" customFormat="1" ht="19.899999999999999" customHeight="1" x14ac:dyDescent="0.3">
      <c r="B69" s="155"/>
      <c r="C69" s="156"/>
      <c r="D69" s="157" t="s">
        <v>472</v>
      </c>
      <c r="E69" s="158"/>
      <c r="F69" s="158"/>
      <c r="G69" s="158"/>
      <c r="H69" s="158"/>
      <c r="I69" s="159"/>
      <c r="J69" s="160">
        <f>J241</f>
        <v>0</v>
      </c>
      <c r="K69" s="161"/>
    </row>
    <row r="70" spans="2:12" s="8" customFormat="1" ht="24.95" customHeight="1" x14ac:dyDescent="0.3">
      <c r="B70" s="148"/>
      <c r="C70" s="149"/>
      <c r="D70" s="150" t="s">
        <v>179</v>
      </c>
      <c r="E70" s="151"/>
      <c r="F70" s="151"/>
      <c r="G70" s="151"/>
      <c r="H70" s="151"/>
      <c r="I70" s="152"/>
      <c r="J70" s="153">
        <f>J243</f>
        <v>0</v>
      </c>
      <c r="K70" s="154"/>
    </row>
    <row r="71" spans="2:12" s="9" customFormat="1" ht="19.899999999999999" customHeight="1" x14ac:dyDescent="0.3">
      <c r="B71" s="155"/>
      <c r="C71" s="156"/>
      <c r="D71" s="157" t="s">
        <v>182</v>
      </c>
      <c r="E71" s="158"/>
      <c r="F71" s="158"/>
      <c r="G71" s="158"/>
      <c r="H71" s="158"/>
      <c r="I71" s="159"/>
      <c r="J71" s="160">
        <f>J244</f>
        <v>0</v>
      </c>
      <c r="K71" s="161"/>
    </row>
    <row r="72" spans="2:12" s="9" customFormat="1" ht="19.899999999999999" customHeight="1" x14ac:dyDescent="0.3">
      <c r="B72" s="155"/>
      <c r="C72" s="156"/>
      <c r="D72" s="157" t="s">
        <v>183</v>
      </c>
      <c r="E72" s="158"/>
      <c r="F72" s="158"/>
      <c r="G72" s="158"/>
      <c r="H72" s="158"/>
      <c r="I72" s="159"/>
      <c r="J72" s="160">
        <f>J270</f>
        <v>0</v>
      </c>
      <c r="K72" s="161"/>
    </row>
    <row r="73" spans="2:12" s="9" customFormat="1" ht="19.899999999999999" customHeight="1" x14ac:dyDescent="0.3">
      <c r="B73" s="155"/>
      <c r="C73" s="156"/>
      <c r="D73" s="157" t="s">
        <v>184</v>
      </c>
      <c r="E73" s="158"/>
      <c r="F73" s="158"/>
      <c r="G73" s="158"/>
      <c r="H73" s="158"/>
      <c r="I73" s="159"/>
      <c r="J73" s="160">
        <f>J279</f>
        <v>0</v>
      </c>
      <c r="K73" s="161"/>
    </row>
    <row r="74" spans="2:12" s="1" customFormat="1" ht="21.75" customHeight="1" x14ac:dyDescent="0.3">
      <c r="B74" s="35"/>
      <c r="C74" s="36"/>
      <c r="D74" s="36"/>
      <c r="E74" s="36"/>
      <c r="F74" s="36"/>
      <c r="G74" s="36"/>
      <c r="H74" s="36"/>
      <c r="I74" s="117"/>
      <c r="J74" s="36"/>
      <c r="K74" s="39"/>
    </row>
    <row r="75" spans="2:12" s="1" customFormat="1" ht="6.95" customHeight="1" x14ac:dyDescent="0.3">
      <c r="B75" s="50"/>
      <c r="C75" s="51"/>
      <c r="D75" s="51"/>
      <c r="E75" s="51"/>
      <c r="F75" s="51"/>
      <c r="G75" s="51"/>
      <c r="H75" s="51"/>
      <c r="I75" s="138"/>
      <c r="J75" s="51"/>
      <c r="K75" s="52"/>
    </row>
    <row r="79" spans="2:12" s="1" customFormat="1" ht="6.95" customHeight="1" x14ac:dyDescent="0.3">
      <c r="B79" s="53"/>
      <c r="C79" s="54"/>
      <c r="D79" s="54"/>
      <c r="E79" s="54"/>
      <c r="F79" s="54"/>
      <c r="G79" s="54"/>
      <c r="H79" s="54"/>
      <c r="I79" s="141"/>
      <c r="J79" s="54"/>
      <c r="K79" s="54"/>
      <c r="L79" s="55"/>
    </row>
    <row r="80" spans="2:12" s="1" customFormat="1" ht="36.950000000000003" customHeight="1" x14ac:dyDescent="0.3">
      <c r="B80" s="35"/>
      <c r="C80" s="56" t="s">
        <v>187</v>
      </c>
      <c r="D80" s="57"/>
      <c r="E80" s="57"/>
      <c r="F80" s="57"/>
      <c r="G80" s="57"/>
      <c r="H80" s="57"/>
      <c r="I80" s="162"/>
      <c r="J80" s="57"/>
      <c r="K80" s="57"/>
      <c r="L80" s="55"/>
    </row>
    <row r="81" spans="2:20" s="1" customFormat="1" ht="6.95" customHeight="1" x14ac:dyDescent="0.3">
      <c r="B81" s="35"/>
      <c r="C81" s="57"/>
      <c r="D81" s="57"/>
      <c r="E81" s="57"/>
      <c r="F81" s="57"/>
      <c r="G81" s="57"/>
      <c r="H81" s="57"/>
      <c r="I81" s="162"/>
      <c r="J81" s="57"/>
      <c r="K81" s="57"/>
      <c r="L81" s="55"/>
    </row>
    <row r="82" spans="2:20" s="1" customFormat="1" ht="14.45" customHeight="1" x14ac:dyDescent="0.3">
      <c r="B82" s="35"/>
      <c r="C82" s="59" t="s">
        <v>16</v>
      </c>
      <c r="D82" s="57"/>
      <c r="E82" s="57"/>
      <c r="F82" s="57"/>
      <c r="G82" s="57"/>
      <c r="H82" s="57"/>
      <c r="I82" s="162"/>
      <c r="J82" s="57"/>
      <c r="K82" s="57"/>
      <c r="L82" s="55"/>
    </row>
    <row r="83" spans="2:20" s="1" customFormat="1" ht="22.5" customHeight="1" x14ac:dyDescent="0.3">
      <c r="B83" s="35"/>
      <c r="C83" s="57"/>
      <c r="D83" s="57"/>
      <c r="E83" s="407" t="str">
        <f>E7</f>
        <v>Revitalizace objektu D, Krajské zdravotní a.s. MNÚL</v>
      </c>
      <c r="F83" s="378"/>
      <c r="G83" s="378"/>
      <c r="H83" s="378"/>
      <c r="I83" s="162"/>
      <c r="J83" s="57"/>
      <c r="K83" s="57"/>
      <c r="L83" s="55"/>
    </row>
    <row r="84" spans="2:20" ht="15" x14ac:dyDescent="0.3">
      <c r="B84" s="22"/>
      <c r="C84" s="59" t="s">
        <v>167</v>
      </c>
      <c r="D84" s="163"/>
      <c r="E84" s="163"/>
      <c r="F84" s="163"/>
      <c r="G84" s="163"/>
      <c r="H84" s="163"/>
      <c r="J84" s="163"/>
      <c r="K84" s="163"/>
      <c r="L84" s="164"/>
    </row>
    <row r="85" spans="2:20" ht="22.5" customHeight="1" x14ac:dyDescent="0.3">
      <c r="B85" s="22"/>
      <c r="C85" s="163"/>
      <c r="D85" s="163"/>
      <c r="E85" s="407" t="s">
        <v>2943</v>
      </c>
      <c r="F85" s="410"/>
      <c r="G85" s="410"/>
      <c r="H85" s="410"/>
      <c r="J85" s="163"/>
      <c r="K85" s="163"/>
      <c r="L85" s="164"/>
    </row>
    <row r="86" spans="2:20" ht="15" x14ac:dyDescent="0.3">
      <c r="B86" s="22"/>
      <c r="C86" s="59" t="s">
        <v>169</v>
      </c>
      <c r="D86" s="163"/>
      <c r="E86" s="163"/>
      <c r="F86" s="163"/>
      <c r="G86" s="163"/>
      <c r="H86" s="163"/>
      <c r="J86" s="163"/>
      <c r="K86" s="163"/>
      <c r="L86" s="164"/>
    </row>
    <row r="87" spans="2:20" s="1" customFormat="1" ht="22.5" customHeight="1" x14ac:dyDescent="0.3">
      <c r="B87" s="35"/>
      <c r="C87" s="57"/>
      <c r="D87" s="57"/>
      <c r="E87" s="409" t="s">
        <v>170</v>
      </c>
      <c r="F87" s="378"/>
      <c r="G87" s="378"/>
      <c r="H87" s="378"/>
      <c r="I87" s="162"/>
      <c r="J87" s="57"/>
      <c r="K87" s="57"/>
      <c r="L87" s="55"/>
    </row>
    <row r="88" spans="2:20" s="1" customFormat="1" ht="14.45" customHeight="1" x14ac:dyDescent="0.3">
      <c r="B88" s="35"/>
      <c r="C88" s="59" t="s">
        <v>1596</v>
      </c>
      <c r="D88" s="57"/>
      <c r="E88" s="57"/>
      <c r="F88" s="57"/>
      <c r="G88" s="57"/>
      <c r="H88" s="57"/>
      <c r="I88" s="162"/>
      <c r="J88" s="57"/>
      <c r="K88" s="57"/>
      <c r="L88" s="55"/>
    </row>
    <row r="89" spans="2:20" s="1" customFormat="1" ht="23.25" customHeight="1" x14ac:dyDescent="0.3">
      <c r="B89" s="35"/>
      <c r="C89" s="57"/>
      <c r="D89" s="57"/>
      <c r="E89" s="375" t="str">
        <f>E13</f>
        <v>01.4 - Bourací práce - D4</v>
      </c>
      <c r="F89" s="378"/>
      <c r="G89" s="378"/>
      <c r="H89" s="378"/>
      <c r="I89" s="162"/>
      <c r="J89" s="57"/>
      <c r="K89" s="57"/>
      <c r="L89" s="55"/>
    </row>
    <row r="90" spans="2:20" s="1" customFormat="1" ht="6.95" customHeight="1" x14ac:dyDescent="0.3">
      <c r="B90" s="35"/>
      <c r="C90" s="57"/>
      <c r="D90" s="57"/>
      <c r="E90" s="57"/>
      <c r="F90" s="57"/>
      <c r="G90" s="57"/>
      <c r="H90" s="57"/>
      <c r="I90" s="162"/>
      <c r="J90" s="57"/>
      <c r="K90" s="57"/>
      <c r="L90" s="55"/>
    </row>
    <row r="91" spans="2:20" s="1" customFormat="1" ht="18" customHeight="1" x14ac:dyDescent="0.3">
      <c r="B91" s="35"/>
      <c r="C91" s="59" t="s">
        <v>23</v>
      </c>
      <c r="D91" s="57"/>
      <c r="E91" s="57"/>
      <c r="F91" s="165" t="str">
        <f>F16</f>
        <v>Sociální péče 3316 /12A, 401 13 Ústí nad Labem</v>
      </c>
      <c r="G91" s="57"/>
      <c r="H91" s="57"/>
      <c r="I91" s="166" t="s">
        <v>25</v>
      </c>
      <c r="J91" s="67" t="str">
        <f>IF(J16="","",J16)</f>
        <v>27. 9. 2016</v>
      </c>
      <c r="K91" s="57"/>
      <c r="L91" s="55"/>
    </row>
    <row r="92" spans="2:20" s="1" customFormat="1" ht="6.95" customHeight="1" x14ac:dyDescent="0.3">
      <c r="B92" s="35"/>
      <c r="C92" s="57"/>
      <c r="D92" s="57"/>
      <c r="E92" s="57"/>
      <c r="F92" s="57"/>
      <c r="G92" s="57"/>
      <c r="H92" s="57"/>
      <c r="I92" s="162"/>
      <c r="J92" s="57"/>
      <c r="K92" s="57"/>
      <c r="L92" s="55"/>
    </row>
    <row r="93" spans="2:20" s="1" customFormat="1" ht="15" x14ac:dyDescent="0.3">
      <c r="B93" s="35"/>
      <c r="C93" s="59" t="s">
        <v>29</v>
      </c>
      <c r="D93" s="57"/>
      <c r="E93" s="57"/>
      <c r="F93" s="165" t="str">
        <f>E19</f>
        <v>Krajská zdravotní a.s.</v>
      </c>
      <c r="G93" s="57"/>
      <c r="H93" s="57"/>
      <c r="I93" s="166" t="s">
        <v>37</v>
      </c>
      <c r="J93" s="165" t="str">
        <f>E25</f>
        <v>Statika - Dynamika, s.r.o.</v>
      </c>
      <c r="K93" s="57"/>
      <c r="L93" s="55"/>
    </row>
    <row r="94" spans="2:20" s="1" customFormat="1" ht="14.45" customHeight="1" x14ac:dyDescent="0.3">
      <c r="B94" s="35"/>
      <c r="C94" s="59" t="s">
        <v>35</v>
      </c>
      <c r="D94" s="57"/>
      <c r="E94" s="57"/>
      <c r="F94" s="165" t="str">
        <f>IF(E22="","",E22)</f>
        <v/>
      </c>
      <c r="G94" s="57"/>
      <c r="H94" s="57"/>
      <c r="I94" s="162"/>
      <c r="J94" s="57"/>
      <c r="K94" s="57"/>
      <c r="L94" s="55"/>
    </row>
    <row r="95" spans="2:20" s="1" customFormat="1" ht="10.35" customHeight="1" x14ac:dyDescent="0.3">
      <c r="B95" s="35"/>
      <c r="C95" s="57"/>
      <c r="D95" s="57"/>
      <c r="E95" s="57"/>
      <c r="F95" s="57"/>
      <c r="G95" s="57"/>
      <c r="H95" s="57"/>
      <c r="I95" s="162"/>
      <c r="J95" s="57"/>
      <c r="K95" s="57"/>
      <c r="L95" s="55"/>
    </row>
    <row r="96" spans="2:20" s="10" customFormat="1" ht="29.25" customHeight="1" x14ac:dyDescent="0.3">
      <c r="B96" s="167"/>
      <c r="C96" s="168" t="s">
        <v>188</v>
      </c>
      <c r="D96" s="169" t="s">
        <v>63</v>
      </c>
      <c r="E96" s="169" t="s">
        <v>59</v>
      </c>
      <c r="F96" s="169" t="s">
        <v>189</v>
      </c>
      <c r="G96" s="169" t="s">
        <v>190</v>
      </c>
      <c r="H96" s="169" t="s">
        <v>191</v>
      </c>
      <c r="I96" s="170" t="s">
        <v>192</v>
      </c>
      <c r="J96" s="169" t="s">
        <v>173</v>
      </c>
      <c r="K96" s="171" t="s">
        <v>193</v>
      </c>
      <c r="L96" s="172"/>
      <c r="M96" s="76" t="s">
        <v>194</v>
      </c>
      <c r="N96" s="77" t="s">
        <v>48</v>
      </c>
      <c r="O96" s="77" t="s">
        <v>195</v>
      </c>
      <c r="P96" s="77" t="s">
        <v>196</v>
      </c>
      <c r="Q96" s="77" t="s">
        <v>197</v>
      </c>
      <c r="R96" s="77" t="s">
        <v>198</v>
      </c>
      <c r="S96" s="77" t="s">
        <v>199</v>
      </c>
      <c r="T96" s="78" t="s">
        <v>200</v>
      </c>
    </row>
    <row r="97" spans="2:65" s="1" customFormat="1" ht="29.25" customHeight="1" x14ac:dyDescent="0.35">
      <c r="B97" s="35"/>
      <c r="C97" s="82" t="s">
        <v>174</v>
      </c>
      <c r="D97" s="57"/>
      <c r="E97" s="57"/>
      <c r="F97" s="57"/>
      <c r="G97" s="57"/>
      <c r="H97" s="57"/>
      <c r="I97" s="162"/>
      <c r="J97" s="173">
        <f>BK97</f>
        <v>0</v>
      </c>
      <c r="K97" s="57"/>
      <c r="L97" s="55"/>
      <c r="M97" s="79"/>
      <c r="N97" s="80"/>
      <c r="O97" s="80"/>
      <c r="P97" s="174">
        <f>P98+P243</f>
        <v>0</v>
      </c>
      <c r="Q97" s="80"/>
      <c r="R97" s="174">
        <f>R98+R243</f>
        <v>3.6152999999999998E-2</v>
      </c>
      <c r="S97" s="80"/>
      <c r="T97" s="175">
        <f>T98+T243</f>
        <v>57.487402500000002</v>
      </c>
      <c r="AT97" s="18" t="s">
        <v>77</v>
      </c>
      <c r="AU97" s="18" t="s">
        <v>175</v>
      </c>
      <c r="BK97" s="176">
        <f>BK98+BK243</f>
        <v>0</v>
      </c>
    </row>
    <row r="98" spans="2:65" s="11" customFormat="1" ht="37.35" customHeight="1" x14ac:dyDescent="0.35">
      <c r="B98" s="177"/>
      <c r="C98" s="178"/>
      <c r="D98" s="179" t="s">
        <v>77</v>
      </c>
      <c r="E98" s="180" t="s">
        <v>201</v>
      </c>
      <c r="F98" s="180" t="s">
        <v>202</v>
      </c>
      <c r="G98" s="178"/>
      <c r="H98" s="178"/>
      <c r="I98" s="181"/>
      <c r="J98" s="182">
        <f>BK98</f>
        <v>0</v>
      </c>
      <c r="K98" s="178"/>
      <c r="L98" s="183"/>
      <c r="M98" s="184"/>
      <c r="N98" s="185"/>
      <c r="O98" s="185"/>
      <c r="P98" s="186">
        <f>P99+P156+P235+P241</f>
        <v>0</v>
      </c>
      <c r="Q98" s="185"/>
      <c r="R98" s="186">
        <f>R99+R156+R235+R241</f>
        <v>3.6152999999999998E-2</v>
      </c>
      <c r="S98" s="185"/>
      <c r="T98" s="187">
        <f>T99+T156+T235+T241</f>
        <v>54.998992999999999</v>
      </c>
      <c r="AR98" s="188" t="s">
        <v>22</v>
      </c>
      <c r="AT98" s="189" t="s">
        <v>77</v>
      </c>
      <c r="AU98" s="189" t="s">
        <v>78</v>
      </c>
      <c r="AY98" s="188" t="s">
        <v>203</v>
      </c>
      <c r="BK98" s="190">
        <f>BK99+BK156+BK235+BK241</f>
        <v>0</v>
      </c>
    </row>
    <row r="99" spans="2:65" s="11" customFormat="1" ht="19.899999999999999" customHeight="1" x14ac:dyDescent="0.3">
      <c r="B99" s="177"/>
      <c r="C99" s="178"/>
      <c r="D99" s="191" t="s">
        <v>77</v>
      </c>
      <c r="E99" s="192" t="s">
        <v>22</v>
      </c>
      <c r="F99" s="192" t="s">
        <v>2946</v>
      </c>
      <c r="G99" s="178"/>
      <c r="H99" s="178"/>
      <c r="I99" s="181"/>
      <c r="J99" s="193">
        <f>BK99</f>
        <v>0</v>
      </c>
      <c r="K99" s="178"/>
      <c r="L99" s="183"/>
      <c r="M99" s="184"/>
      <c r="N99" s="185"/>
      <c r="O99" s="185"/>
      <c r="P99" s="186">
        <f>SUM(P100:P155)</f>
        <v>0</v>
      </c>
      <c r="Q99" s="185"/>
      <c r="R99" s="186">
        <f>SUM(R100:R155)</f>
        <v>0</v>
      </c>
      <c r="S99" s="185"/>
      <c r="T99" s="187">
        <f>SUM(T100:T155)</f>
        <v>8.9964000000000013</v>
      </c>
      <c r="AR99" s="188" t="s">
        <v>22</v>
      </c>
      <c r="AT99" s="189" t="s">
        <v>77</v>
      </c>
      <c r="AU99" s="189" t="s">
        <v>22</v>
      </c>
      <c r="AY99" s="188" t="s">
        <v>203</v>
      </c>
      <c r="BK99" s="190">
        <f>SUM(BK100:BK155)</f>
        <v>0</v>
      </c>
    </row>
    <row r="100" spans="2:65" s="1" customFormat="1" ht="22.5" customHeight="1" x14ac:dyDescent="0.3">
      <c r="B100" s="35"/>
      <c r="C100" s="194" t="s">
        <v>22</v>
      </c>
      <c r="D100" s="194" t="s">
        <v>206</v>
      </c>
      <c r="E100" s="195" t="s">
        <v>2947</v>
      </c>
      <c r="F100" s="196" t="s">
        <v>2948</v>
      </c>
      <c r="G100" s="197" t="s">
        <v>228</v>
      </c>
      <c r="H100" s="198">
        <v>13.23</v>
      </c>
      <c r="I100" s="199"/>
      <c r="J100" s="200">
        <f>ROUND(I100*H100,2)</f>
        <v>0</v>
      </c>
      <c r="K100" s="196" t="s">
        <v>210</v>
      </c>
      <c r="L100" s="55"/>
      <c r="M100" s="201" t="s">
        <v>20</v>
      </c>
      <c r="N100" s="202" t="s">
        <v>49</v>
      </c>
      <c r="O100" s="36"/>
      <c r="P100" s="203">
        <f>O100*H100</f>
        <v>0</v>
      </c>
      <c r="Q100" s="203">
        <v>0</v>
      </c>
      <c r="R100" s="203">
        <f>Q100*H100</f>
        <v>0</v>
      </c>
      <c r="S100" s="203">
        <v>0</v>
      </c>
      <c r="T100" s="204">
        <f>S100*H100</f>
        <v>0</v>
      </c>
      <c r="AR100" s="18" t="s">
        <v>211</v>
      </c>
      <c r="AT100" s="18" t="s">
        <v>206</v>
      </c>
      <c r="AU100" s="18" t="s">
        <v>86</v>
      </c>
      <c r="AY100" s="18" t="s">
        <v>203</v>
      </c>
      <c r="BE100" s="205">
        <f>IF(N100="základní",J100,0)</f>
        <v>0</v>
      </c>
      <c r="BF100" s="205">
        <f>IF(N100="snížená",J100,0)</f>
        <v>0</v>
      </c>
      <c r="BG100" s="205">
        <f>IF(N100="zákl. přenesená",J100,0)</f>
        <v>0</v>
      </c>
      <c r="BH100" s="205">
        <f>IF(N100="sníž. přenesená",J100,0)</f>
        <v>0</v>
      </c>
      <c r="BI100" s="205">
        <f>IF(N100="nulová",J100,0)</f>
        <v>0</v>
      </c>
      <c r="BJ100" s="18" t="s">
        <v>22</v>
      </c>
      <c r="BK100" s="205">
        <f>ROUND(I100*H100,2)</f>
        <v>0</v>
      </c>
      <c r="BL100" s="18" t="s">
        <v>211</v>
      </c>
      <c r="BM100" s="18" t="s">
        <v>3334</v>
      </c>
    </row>
    <row r="101" spans="2:65" s="12" customFormat="1" x14ac:dyDescent="0.3">
      <c r="B101" s="206"/>
      <c r="C101" s="207"/>
      <c r="D101" s="208" t="s">
        <v>213</v>
      </c>
      <c r="E101" s="209" t="s">
        <v>20</v>
      </c>
      <c r="F101" s="210" t="s">
        <v>3335</v>
      </c>
      <c r="G101" s="207"/>
      <c r="H101" s="211" t="s">
        <v>20</v>
      </c>
      <c r="I101" s="212"/>
      <c r="J101" s="207"/>
      <c r="K101" s="207"/>
      <c r="L101" s="213"/>
      <c r="M101" s="214"/>
      <c r="N101" s="215"/>
      <c r="O101" s="215"/>
      <c r="P101" s="215"/>
      <c r="Q101" s="215"/>
      <c r="R101" s="215"/>
      <c r="S101" s="215"/>
      <c r="T101" s="216"/>
      <c r="AT101" s="217" t="s">
        <v>213</v>
      </c>
      <c r="AU101" s="217" t="s">
        <v>86</v>
      </c>
      <c r="AV101" s="12" t="s">
        <v>22</v>
      </c>
      <c r="AW101" s="12" t="s">
        <v>41</v>
      </c>
      <c r="AX101" s="12" t="s">
        <v>78</v>
      </c>
      <c r="AY101" s="217" t="s">
        <v>203</v>
      </c>
    </row>
    <row r="102" spans="2:65" s="12" customFormat="1" x14ac:dyDescent="0.3">
      <c r="B102" s="206"/>
      <c r="C102" s="207"/>
      <c r="D102" s="208" t="s">
        <v>213</v>
      </c>
      <c r="E102" s="209" t="s">
        <v>20</v>
      </c>
      <c r="F102" s="210" t="s">
        <v>2951</v>
      </c>
      <c r="G102" s="207"/>
      <c r="H102" s="211" t="s">
        <v>20</v>
      </c>
      <c r="I102" s="212"/>
      <c r="J102" s="207"/>
      <c r="K102" s="207"/>
      <c r="L102" s="213"/>
      <c r="M102" s="214"/>
      <c r="N102" s="215"/>
      <c r="O102" s="215"/>
      <c r="P102" s="215"/>
      <c r="Q102" s="215"/>
      <c r="R102" s="215"/>
      <c r="S102" s="215"/>
      <c r="T102" s="216"/>
      <c r="AT102" s="217" t="s">
        <v>213</v>
      </c>
      <c r="AU102" s="217" t="s">
        <v>86</v>
      </c>
      <c r="AV102" s="12" t="s">
        <v>22</v>
      </c>
      <c r="AW102" s="12" t="s">
        <v>41</v>
      </c>
      <c r="AX102" s="12" t="s">
        <v>78</v>
      </c>
      <c r="AY102" s="217" t="s">
        <v>203</v>
      </c>
    </row>
    <row r="103" spans="2:65" s="13" customFormat="1" x14ac:dyDescent="0.3">
      <c r="B103" s="218"/>
      <c r="C103" s="219"/>
      <c r="D103" s="208" t="s">
        <v>213</v>
      </c>
      <c r="E103" s="220" t="s">
        <v>20</v>
      </c>
      <c r="F103" s="221" t="s">
        <v>3336</v>
      </c>
      <c r="G103" s="219"/>
      <c r="H103" s="222">
        <v>13.23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213</v>
      </c>
      <c r="AU103" s="228" t="s">
        <v>86</v>
      </c>
      <c r="AV103" s="13" t="s">
        <v>86</v>
      </c>
      <c r="AW103" s="13" t="s">
        <v>41</v>
      </c>
      <c r="AX103" s="13" t="s">
        <v>78</v>
      </c>
      <c r="AY103" s="228" t="s">
        <v>203</v>
      </c>
    </row>
    <row r="104" spans="2:65" s="14" customFormat="1" x14ac:dyDescent="0.3">
      <c r="B104" s="229"/>
      <c r="C104" s="230"/>
      <c r="D104" s="231" t="s">
        <v>213</v>
      </c>
      <c r="E104" s="232" t="s">
        <v>2935</v>
      </c>
      <c r="F104" s="233" t="s">
        <v>225</v>
      </c>
      <c r="G104" s="230"/>
      <c r="H104" s="234">
        <v>13.23</v>
      </c>
      <c r="I104" s="235"/>
      <c r="J104" s="230"/>
      <c r="K104" s="230"/>
      <c r="L104" s="236"/>
      <c r="M104" s="237"/>
      <c r="N104" s="238"/>
      <c r="O104" s="238"/>
      <c r="P104" s="238"/>
      <c r="Q104" s="238"/>
      <c r="R104" s="238"/>
      <c r="S104" s="238"/>
      <c r="T104" s="239"/>
      <c r="AT104" s="240" t="s">
        <v>213</v>
      </c>
      <c r="AU104" s="240" t="s">
        <v>86</v>
      </c>
      <c r="AV104" s="14" t="s">
        <v>211</v>
      </c>
      <c r="AW104" s="14" t="s">
        <v>41</v>
      </c>
      <c r="AX104" s="14" t="s">
        <v>22</v>
      </c>
      <c r="AY104" s="240" t="s">
        <v>203</v>
      </c>
    </row>
    <row r="105" spans="2:65" s="1" customFormat="1" ht="31.5" customHeight="1" x14ac:dyDescent="0.3">
      <c r="B105" s="35"/>
      <c r="C105" s="194" t="s">
        <v>86</v>
      </c>
      <c r="D105" s="194" t="s">
        <v>206</v>
      </c>
      <c r="E105" s="195" t="s">
        <v>2953</v>
      </c>
      <c r="F105" s="196" t="s">
        <v>2954</v>
      </c>
      <c r="G105" s="197" t="s">
        <v>228</v>
      </c>
      <c r="H105" s="198">
        <v>13.23</v>
      </c>
      <c r="I105" s="199"/>
      <c r="J105" s="200">
        <f>ROUND(I105*H105,2)</f>
        <v>0</v>
      </c>
      <c r="K105" s="196" t="s">
        <v>210</v>
      </c>
      <c r="L105" s="55"/>
      <c r="M105" s="201" t="s">
        <v>20</v>
      </c>
      <c r="N105" s="202" t="s">
        <v>49</v>
      </c>
      <c r="O105" s="36"/>
      <c r="P105" s="203">
        <f>O105*H105</f>
        <v>0</v>
      </c>
      <c r="Q105" s="203">
        <v>0</v>
      </c>
      <c r="R105" s="203">
        <f>Q105*H105</f>
        <v>0</v>
      </c>
      <c r="S105" s="203">
        <v>0</v>
      </c>
      <c r="T105" s="204">
        <f>S105*H105</f>
        <v>0</v>
      </c>
      <c r="AR105" s="18" t="s">
        <v>211</v>
      </c>
      <c r="AT105" s="18" t="s">
        <v>206</v>
      </c>
      <c r="AU105" s="18" t="s">
        <v>86</v>
      </c>
      <c r="AY105" s="18" t="s">
        <v>203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8" t="s">
        <v>22</v>
      </c>
      <c r="BK105" s="205">
        <f>ROUND(I105*H105,2)</f>
        <v>0</v>
      </c>
      <c r="BL105" s="18" t="s">
        <v>211</v>
      </c>
      <c r="BM105" s="18" t="s">
        <v>3337</v>
      </c>
    </row>
    <row r="106" spans="2:65" s="12" customFormat="1" x14ac:dyDescent="0.3">
      <c r="B106" s="206"/>
      <c r="C106" s="207"/>
      <c r="D106" s="208" t="s">
        <v>213</v>
      </c>
      <c r="E106" s="209" t="s">
        <v>20</v>
      </c>
      <c r="F106" s="210" t="s">
        <v>3335</v>
      </c>
      <c r="G106" s="207"/>
      <c r="H106" s="211" t="s">
        <v>20</v>
      </c>
      <c r="I106" s="212"/>
      <c r="J106" s="207"/>
      <c r="K106" s="207"/>
      <c r="L106" s="213"/>
      <c r="M106" s="214"/>
      <c r="N106" s="215"/>
      <c r="O106" s="215"/>
      <c r="P106" s="215"/>
      <c r="Q106" s="215"/>
      <c r="R106" s="215"/>
      <c r="S106" s="215"/>
      <c r="T106" s="216"/>
      <c r="AT106" s="217" t="s">
        <v>213</v>
      </c>
      <c r="AU106" s="217" t="s">
        <v>86</v>
      </c>
      <c r="AV106" s="12" t="s">
        <v>22</v>
      </c>
      <c r="AW106" s="12" t="s">
        <v>41</v>
      </c>
      <c r="AX106" s="12" t="s">
        <v>78</v>
      </c>
      <c r="AY106" s="217" t="s">
        <v>203</v>
      </c>
    </row>
    <row r="107" spans="2:65" s="12" customFormat="1" x14ac:dyDescent="0.3">
      <c r="B107" s="206"/>
      <c r="C107" s="207"/>
      <c r="D107" s="208" t="s">
        <v>213</v>
      </c>
      <c r="E107" s="209" t="s">
        <v>20</v>
      </c>
      <c r="F107" s="210" t="s">
        <v>2956</v>
      </c>
      <c r="G107" s="207"/>
      <c r="H107" s="211" t="s">
        <v>20</v>
      </c>
      <c r="I107" s="212"/>
      <c r="J107" s="207"/>
      <c r="K107" s="207"/>
      <c r="L107" s="213"/>
      <c r="M107" s="214"/>
      <c r="N107" s="215"/>
      <c r="O107" s="215"/>
      <c r="P107" s="215"/>
      <c r="Q107" s="215"/>
      <c r="R107" s="215"/>
      <c r="S107" s="215"/>
      <c r="T107" s="216"/>
      <c r="AT107" s="217" t="s">
        <v>213</v>
      </c>
      <c r="AU107" s="217" t="s">
        <v>86</v>
      </c>
      <c r="AV107" s="12" t="s">
        <v>22</v>
      </c>
      <c r="AW107" s="12" t="s">
        <v>41</v>
      </c>
      <c r="AX107" s="12" t="s">
        <v>78</v>
      </c>
      <c r="AY107" s="217" t="s">
        <v>203</v>
      </c>
    </row>
    <row r="108" spans="2:65" s="13" customFormat="1" x14ac:dyDescent="0.3">
      <c r="B108" s="218"/>
      <c r="C108" s="219"/>
      <c r="D108" s="208" t="s">
        <v>213</v>
      </c>
      <c r="E108" s="220" t="s">
        <v>20</v>
      </c>
      <c r="F108" s="221" t="s">
        <v>2935</v>
      </c>
      <c r="G108" s="219"/>
      <c r="H108" s="222">
        <v>13.23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213</v>
      </c>
      <c r="AU108" s="228" t="s">
        <v>86</v>
      </c>
      <c r="AV108" s="13" t="s">
        <v>86</v>
      </c>
      <c r="AW108" s="13" t="s">
        <v>41</v>
      </c>
      <c r="AX108" s="13" t="s">
        <v>78</v>
      </c>
      <c r="AY108" s="228" t="s">
        <v>203</v>
      </c>
    </row>
    <row r="109" spans="2:65" s="14" customFormat="1" x14ac:dyDescent="0.3">
      <c r="B109" s="229"/>
      <c r="C109" s="230"/>
      <c r="D109" s="231" t="s">
        <v>213</v>
      </c>
      <c r="E109" s="232" t="s">
        <v>20</v>
      </c>
      <c r="F109" s="233" t="s">
        <v>225</v>
      </c>
      <c r="G109" s="230"/>
      <c r="H109" s="234">
        <v>13.23</v>
      </c>
      <c r="I109" s="235"/>
      <c r="J109" s="230"/>
      <c r="K109" s="230"/>
      <c r="L109" s="236"/>
      <c r="M109" s="237"/>
      <c r="N109" s="238"/>
      <c r="O109" s="238"/>
      <c r="P109" s="238"/>
      <c r="Q109" s="238"/>
      <c r="R109" s="238"/>
      <c r="S109" s="238"/>
      <c r="T109" s="239"/>
      <c r="AT109" s="240" t="s">
        <v>213</v>
      </c>
      <c r="AU109" s="240" t="s">
        <v>86</v>
      </c>
      <c r="AV109" s="14" t="s">
        <v>211</v>
      </c>
      <c r="AW109" s="14" t="s">
        <v>41</v>
      </c>
      <c r="AX109" s="14" t="s">
        <v>22</v>
      </c>
      <c r="AY109" s="240" t="s">
        <v>203</v>
      </c>
    </row>
    <row r="110" spans="2:65" s="1" customFormat="1" ht="31.5" customHeight="1" x14ac:dyDescent="0.3">
      <c r="B110" s="35"/>
      <c r="C110" s="194" t="s">
        <v>94</v>
      </c>
      <c r="D110" s="194" t="s">
        <v>206</v>
      </c>
      <c r="E110" s="195" t="s">
        <v>2957</v>
      </c>
      <c r="F110" s="196" t="s">
        <v>2958</v>
      </c>
      <c r="G110" s="197" t="s">
        <v>228</v>
      </c>
      <c r="H110" s="198">
        <v>13.23</v>
      </c>
      <c r="I110" s="199"/>
      <c r="J110" s="200">
        <f>ROUND(I110*H110,2)</f>
        <v>0</v>
      </c>
      <c r="K110" s="196" t="s">
        <v>210</v>
      </c>
      <c r="L110" s="55"/>
      <c r="M110" s="201" t="s">
        <v>20</v>
      </c>
      <c r="N110" s="202" t="s">
        <v>49</v>
      </c>
      <c r="O110" s="3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AR110" s="18" t="s">
        <v>211</v>
      </c>
      <c r="AT110" s="18" t="s">
        <v>206</v>
      </c>
      <c r="AU110" s="18" t="s">
        <v>86</v>
      </c>
      <c r="AY110" s="18" t="s">
        <v>203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8" t="s">
        <v>22</v>
      </c>
      <c r="BK110" s="205">
        <f>ROUND(I110*H110,2)</f>
        <v>0</v>
      </c>
      <c r="BL110" s="18" t="s">
        <v>211</v>
      </c>
      <c r="BM110" s="18" t="s">
        <v>3338</v>
      </c>
    </row>
    <row r="111" spans="2:65" s="12" customFormat="1" x14ac:dyDescent="0.3">
      <c r="B111" s="206"/>
      <c r="C111" s="207"/>
      <c r="D111" s="208" t="s">
        <v>213</v>
      </c>
      <c r="E111" s="209" t="s">
        <v>20</v>
      </c>
      <c r="F111" s="210" t="s">
        <v>3335</v>
      </c>
      <c r="G111" s="207"/>
      <c r="H111" s="211" t="s">
        <v>20</v>
      </c>
      <c r="I111" s="212"/>
      <c r="J111" s="207"/>
      <c r="K111" s="207"/>
      <c r="L111" s="213"/>
      <c r="M111" s="214"/>
      <c r="N111" s="215"/>
      <c r="O111" s="215"/>
      <c r="P111" s="215"/>
      <c r="Q111" s="215"/>
      <c r="R111" s="215"/>
      <c r="S111" s="215"/>
      <c r="T111" s="216"/>
      <c r="AT111" s="217" t="s">
        <v>213</v>
      </c>
      <c r="AU111" s="217" t="s">
        <v>86</v>
      </c>
      <c r="AV111" s="12" t="s">
        <v>22</v>
      </c>
      <c r="AW111" s="12" t="s">
        <v>41</v>
      </c>
      <c r="AX111" s="12" t="s">
        <v>78</v>
      </c>
      <c r="AY111" s="217" t="s">
        <v>203</v>
      </c>
    </row>
    <row r="112" spans="2:65" s="12" customFormat="1" x14ac:dyDescent="0.3">
      <c r="B112" s="206"/>
      <c r="C112" s="207"/>
      <c r="D112" s="208" t="s">
        <v>213</v>
      </c>
      <c r="E112" s="209" t="s">
        <v>20</v>
      </c>
      <c r="F112" s="210" t="s">
        <v>2960</v>
      </c>
      <c r="G112" s="207"/>
      <c r="H112" s="211" t="s">
        <v>20</v>
      </c>
      <c r="I112" s="212"/>
      <c r="J112" s="207"/>
      <c r="K112" s="207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213</v>
      </c>
      <c r="AU112" s="217" t="s">
        <v>86</v>
      </c>
      <c r="AV112" s="12" t="s">
        <v>22</v>
      </c>
      <c r="AW112" s="12" t="s">
        <v>41</v>
      </c>
      <c r="AX112" s="12" t="s">
        <v>78</v>
      </c>
      <c r="AY112" s="217" t="s">
        <v>203</v>
      </c>
    </row>
    <row r="113" spans="2:65" s="13" customFormat="1" x14ac:dyDescent="0.3">
      <c r="B113" s="218"/>
      <c r="C113" s="219"/>
      <c r="D113" s="208" t="s">
        <v>213</v>
      </c>
      <c r="E113" s="220" t="s">
        <v>20</v>
      </c>
      <c r="F113" s="221" t="s">
        <v>2935</v>
      </c>
      <c r="G113" s="219"/>
      <c r="H113" s="222">
        <v>13.23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213</v>
      </c>
      <c r="AU113" s="228" t="s">
        <v>86</v>
      </c>
      <c r="AV113" s="13" t="s">
        <v>86</v>
      </c>
      <c r="AW113" s="13" t="s">
        <v>41</v>
      </c>
      <c r="AX113" s="13" t="s">
        <v>78</v>
      </c>
      <c r="AY113" s="228" t="s">
        <v>203</v>
      </c>
    </row>
    <row r="114" spans="2:65" s="14" customFormat="1" x14ac:dyDescent="0.3">
      <c r="B114" s="229"/>
      <c r="C114" s="230"/>
      <c r="D114" s="231" t="s">
        <v>213</v>
      </c>
      <c r="E114" s="232" t="s">
        <v>20</v>
      </c>
      <c r="F114" s="233" t="s">
        <v>225</v>
      </c>
      <c r="G114" s="230"/>
      <c r="H114" s="234">
        <v>13.23</v>
      </c>
      <c r="I114" s="235"/>
      <c r="J114" s="230"/>
      <c r="K114" s="230"/>
      <c r="L114" s="236"/>
      <c r="M114" s="237"/>
      <c r="N114" s="238"/>
      <c r="O114" s="238"/>
      <c r="P114" s="238"/>
      <c r="Q114" s="238"/>
      <c r="R114" s="238"/>
      <c r="S114" s="238"/>
      <c r="T114" s="239"/>
      <c r="AT114" s="240" t="s">
        <v>213</v>
      </c>
      <c r="AU114" s="240" t="s">
        <v>86</v>
      </c>
      <c r="AV114" s="14" t="s">
        <v>211</v>
      </c>
      <c r="AW114" s="14" t="s">
        <v>41</v>
      </c>
      <c r="AX114" s="14" t="s">
        <v>22</v>
      </c>
      <c r="AY114" s="240" t="s">
        <v>203</v>
      </c>
    </row>
    <row r="115" spans="2:65" s="1" customFormat="1" ht="44.25" customHeight="1" x14ac:dyDescent="0.3">
      <c r="B115" s="35"/>
      <c r="C115" s="194" t="s">
        <v>211</v>
      </c>
      <c r="D115" s="194" t="s">
        <v>206</v>
      </c>
      <c r="E115" s="195" t="s">
        <v>2961</v>
      </c>
      <c r="F115" s="196" t="s">
        <v>2962</v>
      </c>
      <c r="G115" s="197" t="s">
        <v>228</v>
      </c>
      <c r="H115" s="198">
        <v>70.56</v>
      </c>
      <c r="I115" s="199"/>
      <c r="J115" s="200">
        <f>ROUND(I115*H115,2)</f>
        <v>0</v>
      </c>
      <c r="K115" s="196" t="s">
        <v>210</v>
      </c>
      <c r="L115" s="55"/>
      <c r="M115" s="201" t="s">
        <v>20</v>
      </c>
      <c r="N115" s="202" t="s">
        <v>49</v>
      </c>
      <c r="O115" s="3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AR115" s="18" t="s">
        <v>211</v>
      </c>
      <c r="AT115" s="18" t="s">
        <v>206</v>
      </c>
      <c r="AU115" s="18" t="s">
        <v>86</v>
      </c>
      <c r="AY115" s="18" t="s">
        <v>203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8" t="s">
        <v>22</v>
      </c>
      <c r="BK115" s="205">
        <f>ROUND(I115*H115,2)</f>
        <v>0</v>
      </c>
      <c r="BL115" s="18" t="s">
        <v>211</v>
      </c>
      <c r="BM115" s="18" t="s">
        <v>3339</v>
      </c>
    </row>
    <row r="116" spans="2:65" s="12" customFormat="1" x14ac:dyDescent="0.3">
      <c r="B116" s="206"/>
      <c r="C116" s="207"/>
      <c r="D116" s="208" t="s">
        <v>213</v>
      </c>
      <c r="E116" s="209" t="s">
        <v>20</v>
      </c>
      <c r="F116" s="210" t="s">
        <v>3335</v>
      </c>
      <c r="G116" s="207"/>
      <c r="H116" s="211" t="s">
        <v>20</v>
      </c>
      <c r="I116" s="212"/>
      <c r="J116" s="207"/>
      <c r="K116" s="207"/>
      <c r="L116" s="213"/>
      <c r="M116" s="214"/>
      <c r="N116" s="215"/>
      <c r="O116" s="215"/>
      <c r="P116" s="215"/>
      <c r="Q116" s="215"/>
      <c r="R116" s="215"/>
      <c r="S116" s="215"/>
      <c r="T116" s="216"/>
      <c r="AT116" s="217" t="s">
        <v>213</v>
      </c>
      <c r="AU116" s="217" t="s">
        <v>86</v>
      </c>
      <c r="AV116" s="12" t="s">
        <v>22</v>
      </c>
      <c r="AW116" s="12" t="s">
        <v>41</v>
      </c>
      <c r="AX116" s="12" t="s">
        <v>78</v>
      </c>
      <c r="AY116" s="217" t="s">
        <v>203</v>
      </c>
    </row>
    <row r="117" spans="2:65" s="12" customFormat="1" x14ac:dyDescent="0.3">
      <c r="B117" s="206"/>
      <c r="C117" s="207"/>
      <c r="D117" s="208" t="s">
        <v>213</v>
      </c>
      <c r="E117" s="209" t="s">
        <v>20</v>
      </c>
      <c r="F117" s="210" t="s">
        <v>2964</v>
      </c>
      <c r="G117" s="207"/>
      <c r="H117" s="211" t="s">
        <v>20</v>
      </c>
      <c r="I117" s="212"/>
      <c r="J117" s="207"/>
      <c r="K117" s="207"/>
      <c r="L117" s="213"/>
      <c r="M117" s="214"/>
      <c r="N117" s="215"/>
      <c r="O117" s="215"/>
      <c r="P117" s="215"/>
      <c r="Q117" s="215"/>
      <c r="R117" s="215"/>
      <c r="S117" s="215"/>
      <c r="T117" s="216"/>
      <c r="AT117" s="217" t="s">
        <v>213</v>
      </c>
      <c r="AU117" s="217" t="s">
        <v>86</v>
      </c>
      <c r="AV117" s="12" t="s">
        <v>22</v>
      </c>
      <c r="AW117" s="12" t="s">
        <v>41</v>
      </c>
      <c r="AX117" s="12" t="s">
        <v>78</v>
      </c>
      <c r="AY117" s="217" t="s">
        <v>203</v>
      </c>
    </row>
    <row r="118" spans="2:65" s="13" customFormat="1" x14ac:dyDescent="0.3">
      <c r="B118" s="218"/>
      <c r="C118" s="219"/>
      <c r="D118" s="208" t="s">
        <v>213</v>
      </c>
      <c r="E118" s="220" t="s">
        <v>20</v>
      </c>
      <c r="F118" s="221" t="s">
        <v>3340</v>
      </c>
      <c r="G118" s="219"/>
      <c r="H118" s="222">
        <v>70.56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213</v>
      </c>
      <c r="AU118" s="228" t="s">
        <v>86</v>
      </c>
      <c r="AV118" s="13" t="s">
        <v>86</v>
      </c>
      <c r="AW118" s="13" t="s">
        <v>41</v>
      </c>
      <c r="AX118" s="13" t="s">
        <v>78</v>
      </c>
      <c r="AY118" s="228" t="s">
        <v>203</v>
      </c>
    </row>
    <row r="119" spans="2:65" s="14" customFormat="1" x14ac:dyDescent="0.3">
      <c r="B119" s="229"/>
      <c r="C119" s="230"/>
      <c r="D119" s="231" t="s">
        <v>213</v>
      </c>
      <c r="E119" s="232" t="s">
        <v>2938</v>
      </c>
      <c r="F119" s="233" t="s">
        <v>225</v>
      </c>
      <c r="G119" s="230"/>
      <c r="H119" s="234">
        <v>70.56</v>
      </c>
      <c r="I119" s="235"/>
      <c r="J119" s="230"/>
      <c r="K119" s="230"/>
      <c r="L119" s="236"/>
      <c r="M119" s="237"/>
      <c r="N119" s="238"/>
      <c r="O119" s="238"/>
      <c r="P119" s="238"/>
      <c r="Q119" s="238"/>
      <c r="R119" s="238"/>
      <c r="S119" s="238"/>
      <c r="T119" s="239"/>
      <c r="AT119" s="240" t="s">
        <v>213</v>
      </c>
      <c r="AU119" s="240" t="s">
        <v>86</v>
      </c>
      <c r="AV119" s="14" t="s">
        <v>211</v>
      </c>
      <c r="AW119" s="14" t="s">
        <v>41</v>
      </c>
      <c r="AX119" s="14" t="s">
        <v>22</v>
      </c>
      <c r="AY119" s="240" t="s">
        <v>203</v>
      </c>
    </row>
    <row r="120" spans="2:65" s="1" customFormat="1" ht="44.25" customHeight="1" x14ac:dyDescent="0.3">
      <c r="B120" s="35"/>
      <c r="C120" s="194" t="s">
        <v>247</v>
      </c>
      <c r="D120" s="194" t="s">
        <v>206</v>
      </c>
      <c r="E120" s="195" t="s">
        <v>2966</v>
      </c>
      <c r="F120" s="196" t="s">
        <v>2967</v>
      </c>
      <c r="G120" s="197" t="s">
        <v>228</v>
      </c>
      <c r="H120" s="198">
        <v>70.56</v>
      </c>
      <c r="I120" s="199"/>
      <c r="J120" s="200">
        <f>ROUND(I120*H120,2)</f>
        <v>0</v>
      </c>
      <c r="K120" s="196" t="s">
        <v>210</v>
      </c>
      <c r="L120" s="55"/>
      <c r="M120" s="201" t="s">
        <v>20</v>
      </c>
      <c r="N120" s="202" t="s">
        <v>49</v>
      </c>
      <c r="O120" s="36"/>
      <c r="P120" s="203">
        <f>O120*H120</f>
        <v>0</v>
      </c>
      <c r="Q120" s="203">
        <v>0</v>
      </c>
      <c r="R120" s="203">
        <f>Q120*H120</f>
        <v>0</v>
      </c>
      <c r="S120" s="203">
        <v>0</v>
      </c>
      <c r="T120" s="204">
        <f>S120*H120</f>
        <v>0</v>
      </c>
      <c r="AR120" s="18" t="s">
        <v>211</v>
      </c>
      <c r="AT120" s="18" t="s">
        <v>206</v>
      </c>
      <c r="AU120" s="18" t="s">
        <v>86</v>
      </c>
      <c r="AY120" s="18" t="s">
        <v>203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8" t="s">
        <v>22</v>
      </c>
      <c r="BK120" s="205">
        <f>ROUND(I120*H120,2)</f>
        <v>0</v>
      </c>
      <c r="BL120" s="18" t="s">
        <v>211</v>
      </c>
      <c r="BM120" s="18" t="s">
        <v>3341</v>
      </c>
    </row>
    <row r="121" spans="2:65" s="12" customFormat="1" x14ac:dyDescent="0.3">
      <c r="B121" s="206"/>
      <c r="C121" s="207"/>
      <c r="D121" s="208" t="s">
        <v>213</v>
      </c>
      <c r="E121" s="209" t="s">
        <v>20</v>
      </c>
      <c r="F121" s="210" t="s">
        <v>3335</v>
      </c>
      <c r="G121" s="207"/>
      <c r="H121" s="211" t="s">
        <v>20</v>
      </c>
      <c r="I121" s="212"/>
      <c r="J121" s="207"/>
      <c r="K121" s="207"/>
      <c r="L121" s="213"/>
      <c r="M121" s="214"/>
      <c r="N121" s="215"/>
      <c r="O121" s="215"/>
      <c r="P121" s="215"/>
      <c r="Q121" s="215"/>
      <c r="R121" s="215"/>
      <c r="S121" s="215"/>
      <c r="T121" s="216"/>
      <c r="AT121" s="217" t="s">
        <v>213</v>
      </c>
      <c r="AU121" s="217" t="s">
        <v>86</v>
      </c>
      <c r="AV121" s="12" t="s">
        <v>22</v>
      </c>
      <c r="AW121" s="12" t="s">
        <v>41</v>
      </c>
      <c r="AX121" s="12" t="s">
        <v>78</v>
      </c>
      <c r="AY121" s="217" t="s">
        <v>203</v>
      </c>
    </row>
    <row r="122" spans="2:65" s="12" customFormat="1" x14ac:dyDescent="0.3">
      <c r="B122" s="206"/>
      <c r="C122" s="207"/>
      <c r="D122" s="208" t="s">
        <v>213</v>
      </c>
      <c r="E122" s="209" t="s">
        <v>20</v>
      </c>
      <c r="F122" s="210" t="s">
        <v>2969</v>
      </c>
      <c r="G122" s="207"/>
      <c r="H122" s="211" t="s">
        <v>20</v>
      </c>
      <c r="I122" s="212"/>
      <c r="J122" s="207"/>
      <c r="K122" s="207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213</v>
      </c>
      <c r="AU122" s="217" t="s">
        <v>86</v>
      </c>
      <c r="AV122" s="12" t="s">
        <v>22</v>
      </c>
      <c r="AW122" s="12" t="s">
        <v>41</v>
      </c>
      <c r="AX122" s="12" t="s">
        <v>78</v>
      </c>
      <c r="AY122" s="217" t="s">
        <v>203</v>
      </c>
    </row>
    <row r="123" spans="2:65" s="13" customFormat="1" x14ac:dyDescent="0.3">
      <c r="B123" s="218"/>
      <c r="C123" s="219"/>
      <c r="D123" s="208" t="s">
        <v>213</v>
      </c>
      <c r="E123" s="220" t="s">
        <v>20</v>
      </c>
      <c r="F123" s="221" t="s">
        <v>2938</v>
      </c>
      <c r="G123" s="219"/>
      <c r="H123" s="222">
        <v>70.56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213</v>
      </c>
      <c r="AU123" s="228" t="s">
        <v>86</v>
      </c>
      <c r="AV123" s="13" t="s">
        <v>86</v>
      </c>
      <c r="AW123" s="13" t="s">
        <v>41</v>
      </c>
      <c r="AX123" s="13" t="s">
        <v>78</v>
      </c>
      <c r="AY123" s="228" t="s">
        <v>203</v>
      </c>
    </row>
    <row r="124" spans="2:65" s="14" customFormat="1" x14ac:dyDescent="0.3">
      <c r="B124" s="229"/>
      <c r="C124" s="230"/>
      <c r="D124" s="231" t="s">
        <v>213</v>
      </c>
      <c r="E124" s="232" t="s">
        <v>20</v>
      </c>
      <c r="F124" s="233" t="s">
        <v>225</v>
      </c>
      <c r="G124" s="230"/>
      <c r="H124" s="234">
        <v>70.56</v>
      </c>
      <c r="I124" s="235"/>
      <c r="J124" s="230"/>
      <c r="K124" s="230"/>
      <c r="L124" s="236"/>
      <c r="M124" s="237"/>
      <c r="N124" s="238"/>
      <c r="O124" s="238"/>
      <c r="P124" s="238"/>
      <c r="Q124" s="238"/>
      <c r="R124" s="238"/>
      <c r="S124" s="238"/>
      <c r="T124" s="239"/>
      <c r="AT124" s="240" t="s">
        <v>213</v>
      </c>
      <c r="AU124" s="240" t="s">
        <v>86</v>
      </c>
      <c r="AV124" s="14" t="s">
        <v>211</v>
      </c>
      <c r="AW124" s="14" t="s">
        <v>41</v>
      </c>
      <c r="AX124" s="14" t="s">
        <v>22</v>
      </c>
      <c r="AY124" s="240" t="s">
        <v>203</v>
      </c>
    </row>
    <row r="125" spans="2:65" s="1" customFormat="1" ht="44.25" customHeight="1" x14ac:dyDescent="0.3">
      <c r="B125" s="35"/>
      <c r="C125" s="194" t="s">
        <v>267</v>
      </c>
      <c r="D125" s="194" t="s">
        <v>206</v>
      </c>
      <c r="E125" s="195" t="s">
        <v>2970</v>
      </c>
      <c r="F125" s="196" t="s">
        <v>2971</v>
      </c>
      <c r="G125" s="197" t="s">
        <v>228</v>
      </c>
      <c r="H125" s="198">
        <v>70.56</v>
      </c>
      <c r="I125" s="199"/>
      <c r="J125" s="200">
        <f>ROUND(I125*H125,2)</f>
        <v>0</v>
      </c>
      <c r="K125" s="196" t="s">
        <v>210</v>
      </c>
      <c r="L125" s="55"/>
      <c r="M125" s="201" t="s">
        <v>20</v>
      </c>
      <c r="N125" s="202" t="s">
        <v>49</v>
      </c>
      <c r="O125" s="3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AR125" s="18" t="s">
        <v>211</v>
      </c>
      <c r="AT125" s="18" t="s">
        <v>206</v>
      </c>
      <c r="AU125" s="18" t="s">
        <v>86</v>
      </c>
      <c r="AY125" s="18" t="s">
        <v>203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8" t="s">
        <v>22</v>
      </c>
      <c r="BK125" s="205">
        <f>ROUND(I125*H125,2)</f>
        <v>0</v>
      </c>
      <c r="BL125" s="18" t="s">
        <v>211</v>
      </c>
      <c r="BM125" s="18" t="s">
        <v>3342</v>
      </c>
    </row>
    <row r="126" spans="2:65" s="12" customFormat="1" x14ac:dyDescent="0.3">
      <c r="B126" s="206"/>
      <c r="C126" s="207"/>
      <c r="D126" s="208" t="s">
        <v>213</v>
      </c>
      <c r="E126" s="209" t="s">
        <v>20</v>
      </c>
      <c r="F126" s="210" t="s">
        <v>3335</v>
      </c>
      <c r="G126" s="207"/>
      <c r="H126" s="211" t="s">
        <v>20</v>
      </c>
      <c r="I126" s="212"/>
      <c r="J126" s="207"/>
      <c r="K126" s="207"/>
      <c r="L126" s="213"/>
      <c r="M126" s="214"/>
      <c r="N126" s="215"/>
      <c r="O126" s="215"/>
      <c r="P126" s="215"/>
      <c r="Q126" s="215"/>
      <c r="R126" s="215"/>
      <c r="S126" s="215"/>
      <c r="T126" s="216"/>
      <c r="AT126" s="217" t="s">
        <v>213</v>
      </c>
      <c r="AU126" s="217" t="s">
        <v>86</v>
      </c>
      <c r="AV126" s="12" t="s">
        <v>22</v>
      </c>
      <c r="AW126" s="12" t="s">
        <v>41</v>
      </c>
      <c r="AX126" s="12" t="s">
        <v>78</v>
      </c>
      <c r="AY126" s="217" t="s">
        <v>203</v>
      </c>
    </row>
    <row r="127" spans="2:65" s="12" customFormat="1" x14ac:dyDescent="0.3">
      <c r="B127" s="206"/>
      <c r="C127" s="207"/>
      <c r="D127" s="208" t="s">
        <v>213</v>
      </c>
      <c r="E127" s="209" t="s">
        <v>20</v>
      </c>
      <c r="F127" s="210" t="s">
        <v>2973</v>
      </c>
      <c r="G127" s="207"/>
      <c r="H127" s="211" t="s">
        <v>20</v>
      </c>
      <c r="I127" s="212"/>
      <c r="J127" s="207"/>
      <c r="K127" s="207"/>
      <c r="L127" s="213"/>
      <c r="M127" s="214"/>
      <c r="N127" s="215"/>
      <c r="O127" s="215"/>
      <c r="P127" s="215"/>
      <c r="Q127" s="215"/>
      <c r="R127" s="215"/>
      <c r="S127" s="215"/>
      <c r="T127" s="216"/>
      <c r="AT127" s="217" t="s">
        <v>213</v>
      </c>
      <c r="AU127" s="217" t="s">
        <v>86</v>
      </c>
      <c r="AV127" s="12" t="s">
        <v>22</v>
      </c>
      <c r="AW127" s="12" t="s">
        <v>41</v>
      </c>
      <c r="AX127" s="12" t="s">
        <v>78</v>
      </c>
      <c r="AY127" s="217" t="s">
        <v>203</v>
      </c>
    </row>
    <row r="128" spans="2:65" s="13" customFormat="1" x14ac:dyDescent="0.3">
      <c r="B128" s="218"/>
      <c r="C128" s="219"/>
      <c r="D128" s="208" t="s">
        <v>213</v>
      </c>
      <c r="E128" s="220" t="s">
        <v>20</v>
      </c>
      <c r="F128" s="221" t="s">
        <v>2938</v>
      </c>
      <c r="G128" s="219"/>
      <c r="H128" s="222">
        <v>70.56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213</v>
      </c>
      <c r="AU128" s="228" t="s">
        <v>86</v>
      </c>
      <c r="AV128" s="13" t="s">
        <v>86</v>
      </c>
      <c r="AW128" s="13" t="s">
        <v>41</v>
      </c>
      <c r="AX128" s="13" t="s">
        <v>78</v>
      </c>
      <c r="AY128" s="228" t="s">
        <v>203</v>
      </c>
    </row>
    <row r="129" spans="2:65" s="14" customFormat="1" x14ac:dyDescent="0.3">
      <c r="B129" s="229"/>
      <c r="C129" s="230"/>
      <c r="D129" s="231" t="s">
        <v>213</v>
      </c>
      <c r="E129" s="232" t="s">
        <v>20</v>
      </c>
      <c r="F129" s="233" t="s">
        <v>225</v>
      </c>
      <c r="G129" s="230"/>
      <c r="H129" s="234">
        <v>70.56</v>
      </c>
      <c r="I129" s="235"/>
      <c r="J129" s="230"/>
      <c r="K129" s="230"/>
      <c r="L129" s="236"/>
      <c r="M129" s="237"/>
      <c r="N129" s="238"/>
      <c r="O129" s="238"/>
      <c r="P129" s="238"/>
      <c r="Q129" s="238"/>
      <c r="R129" s="238"/>
      <c r="S129" s="238"/>
      <c r="T129" s="239"/>
      <c r="AT129" s="240" t="s">
        <v>213</v>
      </c>
      <c r="AU129" s="240" t="s">
        <v>86</v>
      </c>
      <c r="AV129" s="14" t="s">
        <v>211</v>
      </c>
      <c r="AW129" s="14" t="s">
        <v>41</v>
      </c>
      <c r="AX129" s="14" t="s">
        <v>22</v>
      </c>
      <c r="AY129" s="240" t="s">
        <v>203</v>
      </c>
    </row>
    <row r="130" spans="2:65" s="1" customFormat="1" ht="22.5" customHeight="1" x14ac:dyDescent="0.3">
      <c r="B130" s="35"/>
      <c r="C130" s="194" t="s">
        <v>277</v>
      </c>
      <c r="D130" s="194" t="s">
        <v>206</v>
      </c>
      <c r="E130" s="195" t="s">
        <v>2974</v>
      </c>
      <c r="F130" s="196" t="s">
        <v>2975</v>
      </c>
      <c r="G130" s="197" t="s">
        <v>228</v>
      </c>
      <c r="H130" s="198">
        <v>70.56</v>
      </c>
      <c r="I130" s="199"/>
      <c r="J130" s="200">
        <f>ROUND(I130*H130,2)</f>
        <v>0</v>
      </c>
      <c r="K130" s="196" t="s">
        <v>210</v>
      </c>
      <c r="L130" s="55"/>
      <c r="M130" s="201" t="s">
        <v>20</v>
      </c>
      <c r="N130" s="202" t="s">
        <v>49</v>
      </c>
      <c r="O130" s="3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AR130" s="18" t="s">
        <v>211</v>
      </c>
      <c r="AT130" s="18" t="s">
        <v>206</v>
      </c>
      <c r="AU130" s="18" t="s">
        <v>86</v>
      </c>
      <c r="AY130" s="18" t="s">
        <v>203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8" t="s">
        <v>22</v>
      </c>
      <c r="BK130" s="205">
        <f>ROUND(I130*H130,2)</f>
        <v>0</v>
      </c>
      <c r="BL130" s="18" t="s">
        <v>211</v>
      </c>
      <c r="BM130" s="18" t="s">
        <v>3343</v>
      </c>
    </row>
    <row r="131" spans="2:65" s="12" customFormat="1" x14ac:dyDescent="0.3">
      <c r="B131" s="206"/>
      <c r="C131" s="207"/>
      <c r="D131" s="208" t="s">
        <v>213</v>
      </c>
      <c r="E131" s="209" t="s">
        <v>20</v>
      </c>
      <c r="F131" s="210" t="s">
        <v>3335</v>
      </c>
      <c r="G131" s="207"/>
      <c r="H131" s="211" t="s">
        <v>20</v>
      </c>
      <c r="I131" s="212"/>
      <c r="J131" s="207"/>
      <c r="K131" s="207"/>
      <c r="L131" s="213"/>
      <c r="M131" s="214"/>
      <c r="N131" s="215"/>
      <c r="O131" s="215"/>
      <c r="P131" s="215"/>
      <c r="Q131" s="215"/>
      <c r="R131" s="215"/>
      <c r="S131" s="215"/>
      <c r="T131" s="216"/>
      <c r="AT131" s="217" t="s">
        <v>213</v>
      </c>
      <c r="AU131" s="217" t="s">
        <v>86</v>
      </c>
      <c r="AV131" s="12" t="s">
        <v>22</v>
      </c>
      <c r="AW131" s="12" t="s">
        <v>41</v>
      </c>
      <c r="AX131" s="12" t="s">
        <v>78</v>
      </c>
      <c r="AY131" s="217" t="s">
        <v>203</v>
      </c>
    </row>
    <row r="132" spans="2:65" s="12" customFormat="1" x14ac:dyDescent="0.3">
      <c r="B132" s="206"/>
      <c r="C132" s="207"/>
      <c r="D132" s="208" t="s">
        <v>213</v>
      </c>
      <c r="E132" s="209" t="s">
        <v>20</v>
      </c>
      <c r="F132" s="210" t="s">
        <v>2977</v>
      </c>
      <c r="G132" s="207"/>
      <c r="H132" s="211" t="s">
        <v>20</v>
      </c>
      <c r="I132" s="212"/>
      <c r="J132" s="207"/>
      <c r="K132" s="207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213</v>
      </c>
      <c r="AU132" s="217" t="s">
        <v>86</v>
      </c>
      <c r="AV132" s="12" t="s">
        <v>22</v>
      </c>
      <c r="AW132" s="12" t="s">
        <v>41</v>
      </c>
      <c r="AX132" s="12" t="s">
        <v>78</v>
      </c>
      <c r="AY132" s="217" t="s">
        <v>203</v>
      </c>
    </row>
    <row r="133" spans="2:65" s="13" customFormat="1" x14ac:dyDescent="0.3">
      <c r="B133" s="218"/>
      <c r="C133" s="219"/>
      <c r="D133" s="208" t="s">
        <v>213</v>
      </c>
      <c r="E133" s="220" t="s">
        <v>20</v>
      </c>
      <c r="F133" s="221" t="s">
        <v>2938</v>
      </c>
      <c r="G133" s="219"/>
      <c r="H133" s="222">
        <v>70.56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213</v>
      </c>
      <c r="AU133" s="228" t="s">
        <v>86</v>
      </c>
      <c r="AV133" s="13" t="s">
        <v>86</v>
      </c>
      <c r="AW133" s="13" t="s">
        <v>41</v>
      </c>
      <c r="AX133" s="13" t="s">
        <v>78</v>
      </c>
      <c r="AY133" s="228" t="s">
        <v>203</v>
      </c>
    </row>
    <row r="134" spans="2:65" s="14" customFormat="1" x14ac:dyDescent="0.3">
      <c r="B134" s="229"/>
      <c r="C134" s="230"/>
      <c r="D134" s="231" t="s">
        <v>213</v>
      </c>
      <c r="E134" s="232" t="s">
        <v>20</v>
      </c>
      <c r="F134" s="233" t="s">
        <v>225</v>
      </c>
      <c r="G134" s="230"/>
      <c r="H134" s="234">
        <v>70.56</v>
      </c>
      <c r="I134" s="235"/>
      <c r="J134" s="230"/>
      <c r="K134" s="230"/>
      <c r="L134" s="236"/>
      <c r="M134" s="237"/>
      <c r="N134" s="238"/>
      <c r="O134" s="238"/>
      <c r="P134" s="238"/>
      <c r="Q134" s="238"/>
      <c r="R134" s="238"/>
      <c r="S134" s="238"/>
      <c r="T134" s="239"/>
      <c r="AT134" s="240" t="s">
        <v>213</v>
      </c>
      <c r="AU134" s="240" t="s">
        <v>86</v>
      </c>
      <c r="AV134" s="14" t="s">
        <v>211</v>
      </c>
      <c r="AW134" s="14" t="s">
        <v>41</v>
      </c>
      <c r="AX134" s="14" t="s">
        <v>22</v>
      </c>
      <c r="AY134" s="240" t="s">
        <v>203</v>
      </c>
    </row>
    <row r="135" spans="2:65" s="1" customFormat="1" ht="44.25" customHeight="1" x14ac:dyDescent="0.3">
      <c r="B135" s="35"/>
      <c r="C135" s="194" t="s">
        <v>283</v>
      </c>
      <c r="D135" s="194" t="s">
        <v>206</v>
      </c>
      <c r="E135" s="195" t="s">
        <v>2978</v>
      </c>
      <c r="F135" s="196" t="s">
        <v>2979</v>
      </c>
      <c r="G135" s="197" t="s">
        <v>228</v>
      </c>
      <c r="H135" s="198">
        <v>7.056</v>
      </c>
      <c r="I135" s="199"/>
      <c r="J135" s="200">
        <f>ROUND(I135*H135,2)</f>
        <v>0</v>
      </c>
      <c r="K135" s="196" t="s">
        <v>210</v>
      </c>
      <c r="L135" s="55"/>
      <c r="M135" s="201" t="s">
        <v>20</v>
      </c>
      <c r="N135" s="202" t="s">
        <v>49</v>
      </c>
      <c r="O135" s="36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AR135" s="18" t="s">
        <v>211</v>
      </c>
      <c r="AT135" s="18" t="s">
        <v>206</v>
      </c>
      <c r="AU135" s="18" t="s">
        <v>86</v>
      </c>
      <c r="AY135" s="18" t="s">
        <v>203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8" t="s">
        <v>22</v>
      </c>
      <c r="BK135" s="205">
        <f>ROUND(I135*H135,2)</f>
        <v>0</v>
      </c>
      <c r="BL135" s="18" t="s">
        <v>211</v>
      </c>
      <c r="BM135" s="18" t="s">
        <v>3344</v>
      </c>
    </row>
    <row r="136" spans="2:65" s="12" customFormat="1" x14ac:dyDescent="0.3">
      <c r="B136" s="206"/>
      <c r="C136" s="207"/>
      <c r="D136" s="208" t="s">
        <v>213</v>
      </c>
      <c r="E136" s="209" t="s">
        <v>20</v>
      </c>
      <c r="F136" s="210" t="s">
        <v>3335</v>
      </c>
      <c r="G136" s="207"/>
      <c r="H136" s="211" t="s">
        <v>20</v>
      </c>
      <c r="I136" s="212"/>
      <c r="J136" s="207"/>
      <c r="K136" s="207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213</v>
      </c>
      <c r="AU136" s="217" t="s">
        <v>86</v>
      </c>
      <c r="AV136" s="12" t="s">
        <v>22</v>
      </c>
      <c r="AW136" s="12" t="s">
        <v>41</v>
      </c>
      <c r="AX136" s="12" t="s">
        <v>78</v>
      </c>
      <c r="AY136" s="217" t="s">
        <v>203</v>
      </c>
    </row>
    <row r="137" spans="2:65" s="12" customFormat="1" x14ac:dyDescent="0.3">
      <c r="B137" s="206"/>
      <c r="C137" s="207"/>
      <c r="D137" s="208" t="s">
        <v>213</v>
      </c>
      <c r="E137" s="209" t="s">
        <v>20</v>
      </c>
      <c r="F137" s="210" t="s">
        <v>2981</v>
      </c>
      <c r="G137" s="207"/>
      <c r="H137" s="211" t="s">
        <v>20</v>
      </c>
      <c r="I137" s="212"/>
      <c r="J137" s="207"/>
      <c r="K137" s="207"/>
      <c r="L137" s="213"/>
      <c r="M137" s="214"/>
      <c r="N137" s="215"/>
      <c r="O137" s="215"/>
      <c r="P137" s="215"/>
      <c r="Q137" s="215"/>
      <c r="R137" s="215"/>
      <c r="S137" s="215"/>
      <c r="T137" s="216"/>
      <c r="AT137" s="217" t="s">
        <v>213</v>
      </c>
      <c r="AU137" s="217" t="s">
        <v>86</v>
      </c>
      <c r="AV137" s="12" t="s">
        <v>22</v>
      </c>
      <c r="AW137" s="12" t="s">
        <v>41</v>
      </c>
      <c r="AX137" s="12" t="s">
        <v>78</v>
      </c>
      <c r="AY137" s="217" t="s">
        <v>203</v>
      </c>
    </row>
    <row r="138" spans="2:65" s="13" customFormat="1" x14ac:dyDescent="0.3">
      <c r="B138" s="218"/>
      <c r="C138" s="219"/>
      <c r="D138" s="208" t="s">
        <v>213</v>
      </c>
      <c r="E138" s="220" t="s">
        <v>20</v>
      </c>
      <c r="F138" s="221" t="s">
        <v>3345</v>
      </c>
      <c r="G138" s="219"/>
      <c r="H138" s="222">
        <v>7.056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213</v>
      </c>
      <c r="AU138" s="228" t="s">
        <v>86</v>
      </c>
      <c r="AV138" s="13" t="s">
        <v>86</v>
      </c>
      <c r="AW138" s="13" t="s">
        <v>41</v>
      </c>
      <c r="AX138" s="13" t="s">
        <v>78</v>
      </c>
      <c r="AY138" s="228" t="s">
        <v>203</v>
      </c>
    </row>
    <row r="139" spans="2:65" s="14" customFormat="1" x14ac:dyDescent="0.3">
      <c r="B139" s="229"/>
      <c r="C139" s="230"/>
      <c r="D139" s="231" t="s">
        <v>213</v>
      </c>
      <c r="E139" s="232" t="s">
        <v>2941</v>
      </c>
      <c r="F139" s="233" t="s">
        <v>225</v>
      </c>
      <c r="G139" s="230"/>
      <c r="H139" s="234">
        <v>7.056</v>
      </c>
      <c r="I139" s="235"/>
      <c r="J139" s="230"/>
      <c r="K139" s="230"/>
      <c r="L139" s="236"/>
      <c r="M139" s="237"/>
      <c r="N139" s="238"/>
      <c r="O139" s="238"/>
      <c r="P139" s="238"/>
      <c r="Q139" s="238"/>
      <c r="R139" s="238"/>
      <c r="S139" s="238"/>
      <c r="T139" s="239"/>
      <c r="AT139" s="240" t="s">
        <v>213</v>
      </c>
      <c r="AU139" s="240" t="s">
        <v>86</v>
      </c>
      <c r="AV139" s="14" t="s">
        <v>211</v>
      </c>
      <c r="AW139" s="14" t="s">
        <v>41</v>
      </c>
      <c r="AX139" s="14" t="s">
        <v>22</v>
      </c>
      <c r="AY139" s="240" t="s">
        <v>203</v>
      </c>
    </row>
    <row r="140" spans="2:65" s="1" customFormat="1" ht="44.25" customHeight="1" x14ac:dyDescent="0.3">
      <c r="B140" s="35"/>
      <c r="C140" s="194" t="s">
        <v>204</v>
      </c>
      <c r="D140" s="194" t="s">
        <v>206</v>
      </c>
      <c r="E140" s="195" t="s">
        <v>2983</v>
      </c>
      <c r="F140" s="196" t="s">
        <v>2984</v>
      </c>
      <c r="G140" s="197" t="s">
        <v>228</v>
      </c>
      <c r="H140" s="198">
        <v>169.34399999999999</v>
      </c>
      <c r="I140" s="199"/>
      <c r="J140" s="200">
        <f>ROUND(I140*H140,2)</f>
        <v>0</v>
      </c>
      <c r="K140" s="196" t="s">
        <v>210</v>
      </c>
      <c r="L140" s="55"/>
      <c r="M140" s="201" t="s">
        <v>20</v>
      </c>
      <c r="N140" s="202" t="s">
        <v>49</v>
      </c>
      <c r="O140" s="3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AR140" s="18" t="s">
        <v>211</v>
      </c>
      <c r="AT140" s="18" t="s">
        <v>206</v>
      </c>
      <c r="AU140" s="18" t="s">
        <v>86</v>
      </c>
      <c r="AY140" s="18" t="s">
        <v>203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8" t="s">
        <v>22</v>
      </c>
      <c r="BK140" s="205">
        <f>ROUND(I140*H140,2)</f>
        <v>0</v>
      </c>
      <c r="BL140" s="18" t="s">
        <v>211</v>
      </c>
      <c r="BM140" s="18" t="s">
        <v>3346</v>
      </c>
    </row>
    <row r="141" spans="2:65" s="12" customFormat="1" x14ac:dyDescent="0.3">
      <c r="B141" s="206"/>
      <c r="C141" s="207"/>
      <c r="D141" s="208" t="s">
        <v>213</v>
      </c>
      <c r="E141" s="209" t="s">
        <v>20</v>
      </c>
      <c r="F141" s="210" t="s">
        <v>3335</v>
      </c>
      <c r="G141" s="207"/>
      <c r="H141" s="211" t="s">
        <v>20</v>
      </c>
      <c r="I141" s="212"/>
      <c r="J141" s="207"/>
      <c r="K141" s="207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213</v>
      </c>
      <c r="AU141" s="217" t="s">
        <v>86</v>
      </c>
      <c r="AV141" s="12" t="s">
        <v>22</v>
      </c>
      <c r="AW141" s="12" t="s">
        <v>41</v>
      </c>
      <c r="AX141" s="12" t="s">
        <v>78</v>
      </c>
      <c r="AY141" s="217" t="s">
        <v>203</v>
      </c>
    </row>
    <row r="142" spans="2:65" s="12" customFormat="1" x14ac:dyDescent="0.3">
      <c r="B142" s="206"/>
      <c r="C142" s="207"/>
      <c r="D142" s="208" t="s">
        <v>213</v>
      </c>
      <c r="E142" s="209" t="s">
        <v>20</v>
      </c>
      <c r="F142" s="210" t="s">
        <v>2986</v>
      </c>
      <c r="G142" s="207"/>
      <c r="H142" s="211" t="s">
        <v>20</v>
      </c>
      <c r="I142" s="212"/>
      <c r="J142" s="207"/>
      <c r="K142" s="207"/>
      <c r="L142" s="213"/>
      <c r="M142" s="214"/>
      <c r="N142" s="215"/>
      <c r="O142" s="215"/>
      <c r="P142" s="215"/>
      <c r="Q142" s="215"/>
      <c r="R142" s="215"/>
      <c r="S142" s="215"/>
      <c r="T142" s="216"/>
      <c r="AT142" s="217" t="s">
        <v>213</v>
      </c>
      <c r="AU142" s="217" t="s">
        <v>86</v>
      </c>
      <c r="AV142" s="12" t="s">
        <v>22</v>
      </c>
      <c r="AW142" s="12" t="s">
        <v>41</v>
      </c>
      <c r="AX142" s="12" t="s">
        <v>78</v>
      </c>
      <c r="AY142" s="217" t="s">
        <v>203</v>
      </c>
    </row>
    <row r="143" spans="2:65" s="13" customFormat="1" x14ac:dyDescent="0.3">
      <c r="B143" s="218"/>
      <c r="C143" s="219"/>
      <c r="D143" s="208" t="s">
        <v>213</v>
      </c>
      <c r="E143" s="220" t="s">
        <v>20</v>
      </c>
      <c r="F143" s="221" t="s">
        <v>2941</v>
      </c>
      <c r="G143" s="219"/>
      <c r="H143" s="222">
        <v>7.056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213</v>
      </c>
      <c r="AU143" s="228" t="s">
        <v>86</v>
      </c>
      <c r="AV143" s="13" t="s">
        <v>86</v>
      </c>
      <c r="AW143" s="13" t="s">
        <v>41</v>
      </c>
      <c r="AX143" s="13" t="s">
        <v>78</v>
      </c>
      <c r="AY143" s="228" t="s">
        <v>203</v>
      </c>
    </row>
    <row r="144" spans="2:65" s="14" customFormat="1" x14ac:dyDescent="0.3">
      <c r="B144" s="229"/>
      <c r="C144" s="230"/>
      <c r="D144" s="208" t="s">
        <v>213</v>
      </c>
      <c r="E144" s="241" t="s">
        <v>20</v>
      </c>
      <c r="F144" s="242" t="s">
        <v>225</v>
      </c>
      <c r="G144" s="230"/>
      <c r="H144" s="243">
        <v>7.056</v>
      </c>
      <c r="I144" s="235"/>
      <c r="J144" s="230"/>
      <c r="K144" s="230"/>
      <c r="L144" s="236"/>
      <c r="M144" s="237"/>
      <c r="N144" s="238"/>
      <c r="O144" s="238"/>
      <c r="P144" s="238"/>
      <c r="Q144" s="238"/>
      <c r="R144" s="238"/>
      <c r="S144" s="238"/>
      <c r="T144" s="239"/>
      <c r="AT144" s="240" t="s">
        <v>213</v>
      </c>
      <c r="AU144" s="240" t="s">
        <v>86</v>
      </c>
      <c r="AV144" s="14" t="s">
        <v>211</v>
      </c>
      <c r="AW144" s="14" t="s">
        <v>41</v>
      </c>
      <c r="AX144" s="14" t="s">
        <v>22</v>
      </c>
      <c r="AY144" s="240" t="s">
        <v>203</v>
      </c>
    </row>
    <row r="145" spans="2:65" s="13" customFormat="1" x14ac:dyDescent="0.3">
      <c r="B145" s="218"/>
      <c r="C145" s="219"/>
      <c r="D145" s="231" t="s">
        <v>213</v>
      </c>
      <c r="E145" s="219"/>
      <c r="F145" s="244" t="s">
        <v>3347</v>
      </c>
      <c r="G145" s="219"/>
      <c r="H145" s="245">
        <v>169.34399999999999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213</v>
      </c>
      <c r="AU145" s="228" t="s">
        <v>86</v>
      </c>
      <c r="AV145" s="13" t="s">
        <v>86</v>
      </c>
      <c r="AW145" s="13" t="s">
        <v>4</v>
      </c>
      <c r="AX145" s="13" t="s">
        <v>22</v>
      </c>
      <c r="AY145" s="228" t="s">
        <v>203</v>
      </c>
    </row>
    <row r="146" spans="2:65" s="1" customFormat="1" ht="22.5" customHeight="1" x14ac:dyDescent="0.3">
      <c r="B146" s="35"/>
      <c r="C146" s="194" t="s">
        <v>27</v>
      </c>
      <c r="D146" s="194" t="s">
        <v>206</v>
      </c>
      <c r="E146" s="195" t="s">
        <v>2988</v>
      </c>
      <c r="F146" s="196" t="s">
        <v>2989</v>
      </c>
      <c r="G146" s="197" t="s">
        <v>301</v>
      </c>
      <c r="H146" s="198">
        <v>10.584</v>
      </c>
      <c r="I146" s="199"/>
      <c r="J146" s="200">
        <f>ROUND(I146*H146,2)</f>
        <v>0</v>
      </c>
      <c r="K146" s="196" t="s">
        <v>210</v>
      </c>
      <c r="L146" s="55"/>
      <c r="M146" s="201" t="s">
        <v>20</v>
      </c>
      <c r="N146" s="202" t="s">
        <v>49</v>
      </c>
      <c r="O146" s="36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AR146" s="18" t="s">
        <v>211</v>
      </c>
      <c r="AT146" s="18" t="s">
        <v>206</v>
      </c>
      <c r="AU146" s="18" t="s">
        <v>86</v>
      </c>
      <c r="AY146" s="18" t="s">
        <v>203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8" t="s">
        <v>22</v>
      </c>
      <c r="BK146" s="205">
        <f>ROUND(I146*H146,2)</f>
        <v>0</v>
      </c>
      <c r="BL146" s="18" t="s">
        <v>211</v>
      </c>
      <c r="BM146" s="18" t="s">
        <v>3348</v>
      </c>
    </row>
    <row r="147" spans="2:65" s="12" customFormat="1" x14ac:dyDescent="0.3">
      <c r="B147" s="206"/>
      <c r="C147" s="207"/>
      <c r="D147" s="208" t="s">
        <v>213</v>
      </c>
      <c r="E147" s="209" t="s">
        <v>20</v>
      </c>
      <c r="F147" s="210" t="s">
        <v>3335</v>
      </c>
      <c r="G147" s="207"/>
      <c r="H147" s="211" t="s">
        <v>20</v>
      </c>
      <c r="I147" s="212"/>
      <c r="J147" s="207"/>
      <c r="K147" s="207"/>
      <c r="L147" s="213"/>
      <c r="M147" s="214"/>
      <c r="N147" s="215"/>
      <c r="O147" s="215"/>
      <c r="P147" s="215"/>
      <c r="Q147" s="215"/>
      <c r="R147" s="215"/>
      <c r="S147" s="215"/>
      <c r="T147" s="216"/>
      <c r="AT147" s="217" t="s">
        <v>213</v>
      </c>
      <c r="AU147" s="217" t="s">
        <v>86</v>
      </c>
      <c r="AV147" s="12" t="s">
        <v>22</v>
      </c>
      <c r="AW147" s="12" t="s">
        <v>41</v>
      </c>
      <c r="AX147" s="12" t="s">
        <v>78</v>
      </c>
      <c r="AY147" s="217" t="s">
        <v>203</v>
      </c>
    </row>
    <row r="148" spans="2:65" s="12" customFormat="1" x14ac:dyDescent="0.3">
      <c r="B148" s="206"/>
      <c r="C148" s="207"/>
      <c r="D148" s="208" t="s">
        <v>213</v>
      </c>
      <c r="E148" s="209" t="s">
        <v>20</v>
      </c>
      <c r="F148" s="210" t="s">
        <v>2991</v>
      </c>
      <c r="G148" s="207"/>
      <c r="H148" s="211" t="s">
        <v>20</v>
      </c>
      <c r="I148" s="212"/>
      <c r="J148" s="207"/>
      <c r="K148" s="207"/>
      <c r="L148" s="213"/>
      <c r="M148" s="214"/>
      <c r="N148" s="215"/>
      <c r="O148" s="215"/>
      <c r="P148" s="215"/>
      <c r="Q148" s="215"/>
      <c r="R148" s="215"/>
      <c r="S148" s="215"/>
      <c r="T148" s="216"/>
      <c r="AT148" s="217" t="s">
        <v>213</v>
      </c>
      <c r="AU148" s="217" t="s">
        <v>86</v>
      </c>
      <c r="AV148" s="12" t="s">
        <v>22</v>
      </c>
      <c r="AW148" s="12" t="s">
        <v>41</v>
      </c>
      <c r="AX148" s="12" t="s">
        <v>78</v>
      </c>
      <c r="AY148" s="217" t="s">
        <v>203</v>
      </c>
    </row>
    <row r="149" spans="2:65" s="13" customFormat="1" x14ac:dyDescent="0.3">
      <c r="B149" s="218"/>
      <c r="C149" s="219"/>
      <c r="D149" s="208" t="s">
        <v>213</v>
      </c>
      <c r="E149" s="220" t="s">
        <v>20</v>
      </c>
      <c r="F149" s="221" t="s">
        <v>2992</v>
      </c>
      <c r="G149" s="219"/>
      <c r="H149" s="222">
        <v>10.584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213</v>
      </c>
      <c r="AU149" s="228" t="s">
        <v>86</v>
      </c>
      <c r="AV149" s="13" t="s">
        <v>86</v>
      </c>
      <c r="AW149" s="13" t="s">
        <v>41</v>
      </c>
      <c r="AX149" s="13" t="s">
        <v>78</v>
      </c>
      <c r="AY149" s="228" t="s">
        <v>203</v>
      </c>
    </row>
    <row r="150" spans="2:65" s="14" customFormat="1" x14ac:dyDescent="0.3">
      <c r="B150" s="229"/>
      <c r="C150" s="230"/>
      <c r="D150" s="231" t="s">
        <v>213</v>
      </c>
      <c r="E150" s="232" t="s">
        <v>20</v>
      </c>
      <c r="F150" s="233" t="s">
        <v>225</v>
      </c>
      <c r="G150" s="230"/>
      <c r="H150" s="234">
        <v>10.584</v>
      </c>
      <c r="I150" s="235"/>
      <c r="J150" s="230"/>
      <c r="K150" s="230"/>
      <c r="L150" s="236"/>
      <c r="M150" s="237"/>
      <c r="N150" s="238"/>
      <c r="O150" s="238"/>
      <c r="P150" s="238"/>
      <c r="Q150" s="238"/>
      <c r="R150" s="238"/>
      <c r="S150" s="238"/>
      <c r="T150" s="239"/>
      <c r="AT150" s="240" t="s">
        <v>213</v>
      </c>
      <c r="AU150" s="240" t="s">
        <v>86</v>
      </c>
      <c r="AV150" s="14" t="s">
        <v>211</v>
      </c>
      <c r="AW150" s="14" t="s">
        <v>41</v>
      </c>
      <c r="AX150" s="14" t="s">
        <v>22</v>
      </c>
      <c r="AY150" s="240" t="s">
        <v>203</v>
      </c>
    </row>
    <row r="151" spans="2:65" s="1" customFormat="1" ht="57" customHeight="1" x14ac:dyDescent="0.3">
      <c r="B151" s="35"/>
      <c r="C151" s="194" t="s">
        <v>298</v>
      </c>
      <c r="D151" s="194" t="s">
        <v>206</v>
      </c>
      <c r="E151" s="195" t="s">
        <v>2993</v>
      </c>
      <c r="F151" s="196" t="s">
        <v>2994</v>
      </c>
      <c r="G151" s="197" t="s">
        <v>209</v>
      </c>
      <c r="H151" s="198">
        <v>35.28</v>
      </c>
      <c r="I151" s="199"/>
      <c r="J151" s="200">
        <f>ROUND(I151*H151,2)</f>
        <v>0</v>
      </c>
      <c r="K151" s="196" t="s">
        <v>210</v>
      </c>
      <c r="L151" s="55"/>
      <c r="M151" s="201" t="s">
        <v>20</v>
      </c>
      <c r="N151" s="202" t="s">
        <v>49</v>
      </c>
      <c r="O151" s="36"/>
      <c r="P151" s="203">
        <f>O151*H151</f>
        <v>0</v>
      </c>
      <c r="Q151" s="203">
        <v>0</v>
      </c>
      <c r="R151" s="203">
        <f>Q151*H151</f>
        <v>0</v>
      </c>
      <c r="S151" s="203">
        <v>0.255</v>
      </c>
      <c r="T151" s="204">
        <f>S151*H151</f>
        <v>8.9964000000000013</v>
      </c>
      <c r="AR151" s="18" t="s">
        <v>211</v>
      </c>
      <c r="AT151" s="18" t="s">
        <v>206</v>
      </c>
      <c r="AU151" s="18" t="s">
        <v>86</v>
      </c>
      <c r="AY151" s="18" t="s">
        <v>203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8" t="s">
        <v>22</v>
      </c>
      <c r="BK151" s="205">
        <f>ROUND(I151*H151,2)</f>
        <v>0</v>
      </c>
      <c r="BL151" s="18" t="s">
        <v>211</v>
      </c>
      <c r="BM151" s="18" t="s">
        <v>3349</v>
      </c>
    </row>
    <row r="152" spans="2:65" s="12" customFormat="1" x14ac:dyDescent="0.3">
      <c r="B152" s="206"/>
      <c r="C152" s="207"/>
      <c r="D152" s="208" t="s">
        <v>213</v>
      </c>
      <c r="E152" s="209" t="s">
        <v>20</v>
      </c>
      <c r="F152" s="210" t="s">
        <v>3335</v>
      </c>
      <c r="G152" s="207"/>
      <c r="H152" s="211" t="s">
        <v>20</v>
      </c>
      <c r="I152" s="212"/>
      <c r="J152" s="207"/>
      <c r="K152" s="207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213</v>
      </c>
      <c r="AU152" s="217" t="s">
        <v>86</v>
      </c>
      <c r="AV152" s="12" t="s">
        <v>22</v>
      </c>
      <c r="AW152" s="12" t="s">
        <v>41</v>
      </c>
      <c r="AX152" s="12" t="s">
        <v>78</v>
      </c>
      <c r="AY152" s="217" t="s">
        <v>203</v>
      </c>
    </row>
    <row r="153" spans="2:65" s="12" customFormat="1" x14ac:dyDescent="0.3">
      <c r="B153" s="206"/>
      <c r="C153" s="207"/>
      <c r="D153" s="208" t="s">
        <v>213</v>
      </c>
      <c r="E153" s="209" t="s">
        <v>20</v>
      </c>
      <c r="F153" s="210" t="s">
        <v>2996</v>
      </c>
      <c r="G153" s="207"/>
      <c r="H153" s="211" t="s">
        <v>20</v>
      </c>
      <c r="I153" s="212"/>
      <c r="J153" s="207"/>
      <c r="K153" s="207"/>
      <c r="L153" s="213"/>
      <c r="M153" s="214"/>
      <c r="N153" s="215"/>
      <c r="O153" s="215"/>
      <c r="P153" s="215"/>
      <c r="Q153" s="215"/>
      <c r="R153" s="215"/>
      <c r="S153" s="215"/>
      <c r="T153" s="216"/>
      <c r="AT153" s="217" t="s">
        <v>213</v>
      </c>
      <c r="AU153" s="217" t="s">
        <v>86</v>
      </c>
      <c r="AV153" s="12" t="s">
        <v>22</v>
      </c>
      <c r="AW153" s="12" t="s">
        <v>41</v>
      </c>
      <c r="AX153" s="12" t="s">
        <v>78</v>
      </c>
      <c r="AY153" s="217" t="s">
        <v>203</v>
      </c>
    </row>
    <row r="154" spans="2:65" s="13" customFormat="1" x14ac:dyDescent="0.3">
      <c r="B154" s="218"/>
      <c r="C154" s="219"/>
      <c r="D154" s="208" t="s">
        <v>213</v>
      </c>
      <c r="E154" s="220" t="s">
        <v>20</v>
      </c>
      <c r="F154" s="221" t="s">
        <v>3350</v>
      </c>
      <c r="G154" s="219"/>
      <c r="H154" s="222">
        <v>35.28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213</v>
      </c>
      <c r="AU154" s="228" t="s">
        <v>86</v>
      </c>
      <c r="AV154" s="13" t="s">
        <v>86</v>
      </c>
      <c r="AW154" s="13" t="s">
        <v>41</v>
      </c>
      <c r="AX154" s="13" t="s">
        <v>78</v>
      </c>
      <c r="AY154" s="228" t="s">
        <v>203</v>
      </c>
    </row>
    <row r="155" spans="2:65" s="14" customFormat="1" x14ac:dyDescent="0.3">
      <c r="B155" s="229"/>
      <c r="C155" s="230"/>
      <c r="D155" s="208" t="s">
        <v>213</v>
      </c>
      <c r="E155" s="241" t="s">
        <v>20</v>
      </c>
      <c r="F155" s="242" t="s">
        <v>225</v>
      </c>
      <c r="G155" s="230"/>
      <c r="H155" s="243">
        <v>35.28</v>
      </c>
      <c r="I155" s="235"/>
      <c r="J155" s="230"/>
      <c r="K155" s="230"/>
      <c r="L155" s="236"/>
      <c r="M155" s="237"/>
      <c r="N155" s="238"/>
      <c r="O155" s="238"/>
      <c r="P155" s="238"/>
      <c r="Q155" s="238"/>
      <c r="R155" s="238"/>
      <c r="S155" s="238"/>
      <c r="T155" s="239"/>
      <c r="AT155" s="240" t="s">
        <v>213</v>
      </c>
      <c r="AU155" s="240" t="s">
        <v>86</v>
      </c>
      <c r="AV155" s="14" t="s">
        <v>211</v>
      </c>
      <c r="AW155" s="14" t="s">
        <v>41</v>
      </c>
      <c r="AX155" s="14" t="s">
        <v>22</v>
      </c>
      <c r="AY155" s="240" t="s">
        <v>203</v>
      </c>
    </row>
    <row r="156" spans="2:65" s="11" customFormat="1" ht="29.85" customHeight="1" x14ac:dyDescent="0.3">
      <c r="B156" s="177"/>
      <c r="C156" s="178"/>
      <c r="D156" s="191" t="s">
        <v>77</v>
      </c>
      <c r="E156" s="192" t="s">
        <v>204</v>
      </c>
      <c r="F156" s="192" t="s">
        <v>205</v>
      </c>
      <c r="G156" s="178"/>
      <c r="H156" s="178"/>
      <c r="I156" s="181"/>
      <c r="J156" s="193">
        <f>BK156</f>
        <v>0</v>
      </c>
      <c r="K156" s="178"/>
      <c r="L156" s="183"/>
      <c r="M156" s="184"/>
      <c r="N156" s="185"/>
      <c r="O156" s="185"/>
      <c r="P156" s="186">
        <f>SUM(P157:P234)</f>
        <v>0</v>
      </c>
      <c r="Q156" s="185"/>
      <c r="R156" s="186">
        <f>SUM(R157:R234)</f>
        <v>3.6152999999999998E-2</v>
      </c>
      <c r="S156" s="185"/>
      <c r="T156" s="187">
        <f>SUM(T157:T234)</f>
        <v>46.002592999999997</v>
      </c>
      <c r="AR156" s="188" t="s">
        <v>22</v>
      </c>
      <c r="AT156" s="189" t="s">
        <v>77</v>
      </c>
      <c r="AU156" s="189" t="s">
        <v>22</v>
      </c>
      <c r="AY156" s="188" t="s">
        <v>203</v>
      </c>
      <c r="BK156" s="190">
        <f>SUM(BK157:BK234)</f>
        <v>0</v>
      </c>
    </row>
    <row r="157" spans="2:65" s="1" customFormat="1" ht="22.5" customHeight="1" x14ac:dyDescent="0.3">
      <c r="B157" s="35"/>
      <c r="C157" s="194" t="s">
        <v>305</v>
      </c>
      <c r="D157" s="194" t="s">
        <v>206</v>
      </c>
      <c r="E157" s="195" t="s">
        <v>2998</v>
      </c>
      <c r="F157" s="196" t="s">
        <v>2999</v>
      </c>
      <c r="G157" s="197" t="s">
        <v>209</v>
      </c>
      <c r="H157" s="198">
        <v>99.9</v>
      </c>
      <c r="I157" s="199"/>
      <c r="J157" s="200">
        <f>ROUND(I157*H157,2)</f>
        <v>0</v>
      </c>
      <c r="K157" s="196" t="s">
        <v>20</v>
      </c>
      <c r="L157" s="55"/>
      <c r="M157" s="201" t="s">
        <v>20</v>
      </c>
      <c r="N157" s="202" t="s">
        <v>49</v>
      </c>
      <c r="O157" s="36"/>
      <c r="P157" s="203">
        <f>O157*H157</f>
        <v>0</v>
      </c>
      <c r="Q157" s="203">
        <v>0</v>
      </c>
      <c r="R157" s="203">
        <f>Q157*H157</f>
        <v>0</v>
      </c>
      <c r="S157" s="203">
        <v>6.0999999999999999E-2</v>
      </c>
      <c r="T157" s="204">
        <f>S157*H157</f>
        <v>6.0939000000000005</v>
      </c>
      <c r="AR157" s="18" t="s">
        <v>211</v>
      </c>
      <c r="AT157" s="18" t="s">
        <v>206</v>
      </c>
      <c r="AU157" s="18" t="s">
        <v>86</v>
      </c>
      <c r="AY157" s="18" t="s">
        <v>203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8" t="s">
        <v>22</v>
      </c>
      <c r="BK157" s="205">
        <f>ROUND(I157*H157,2)</f>
        <v>0</v>
      </c>
      <c r="BL157" s="18" t="s">
        <v>211</v>
      </c>
      <c r="BM157" s="18" t="s">
        <v>3351</v>
      </c>
    </row>
    <row r="158" spans="2:65" s="12" customFormat="1" x14ac:dyDescent="0.3">
      <c r="B158" s="206"/>
      <c r="C158" s="207"/>
      <c r="D158" s="208" t="s">
        <v>213</v>
      </c>
      <c r="E158" s="209" t="s">
        <v>20</v>
      </c>
      <c r="F158" s="210" t="s">
        <v>3352</v>
      </c>
      <c r="G158" s="207"/>
      <c r="H158" s="211" t="s">
        <v>20</v>
      </c>
      <c r="I158" s="212"/>
      <c r="J158" s="207"/>
      <c r="K158" s="207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213</v>
      </c>
      <c r="AU158" s="217" t="s">
        <v>86</v>
      </c>
      <c r="AV158" s="12" t="s">
        <v>22</v>
      </c>
      <c r="AW158" s="12" t="s">
        <v>41</v>
      </c>
      <c r="AX158" s="12" t="s">
        <v>78</v>
      </c>
      <c r="AY158" s="217" t="s">
        <v>203</v>
      </c>
    </row>
    <row r="159" spans="2:65" s="12" customFormat="1" x14ac:dyDescent="0.3">
      <c r="B159" s="206"/>
      <c r="C159" s="207"/>
      <c r="D159" s="208" t="s">
        <v>213</v>
      </c>
      <c r="E159" s="209" t="s">
        <v>20</v>
      </c>
      <c r="F159" s="210" t="s">
        <v>3002</v>
      </c>
      <c r="G159" s="207"/>
      <c r="H159" s="211" t="s">
        <v>20</v>
      </c>
      <c r="I159" s="212"/>
      <c r="J159" s="207"/>
      <c r="K159" s="207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213</v>
      </c>
      <c r="AU159" s="217" t="s">
        <v>86</v>
      </c>
      <c r="AV159" s="12" t="s">
        <v>22</v>
      </c>
      <c r="AW159" s="12" t="s">
        <v>41</v>
      </c>
      <c r="AX159" s="12" t="s">
        <v>78</v>
      </c>
      <c r="AY159" s="217" t="s">
        <v>203</v>
      </c>
    </row>
    <row r="160" spans="2:65" s="12" customFormat="1" x14ac:dyDescent="0.3">
      <c r="B160" s="206"/>
      <c r="C160" s="207"/>
      <c r="D160" s="208" t="s">
        <v>213</v>
      </c>
      <c r="E160" s="209" t="s">
        <v>20</v>
      </c>
      <c r="F160" s="210" t="s">
        <v>3006</v>
      </c>
      <c r="G160" s="207"/>
      <c r="H160" s="211" t="s">
        <v>20</v>
      </c>
      <c r="I160" s="212"/>
      <c r="J160" s="207"/>
      <c r="K160" s="207"/>
      <c r="L160" s="213"/>
      <c r="M160" s="214"/>
      <c r="N160" s="215"/>
      <c r="O160" s="215"/>
      <c r="P160" s="215"/>
      <c r="Q160" s="215"/>
      <c r="R160" s="215"/>
      <c r="S160" s="215"/>
      <c r="T160" s="216"/>
      <c r="AT160" s="217" t="s">
        <v>213</v>
      </c>
      <c r="AU160" s="217" t="s">
        <v>86</v>
      </c>
      <c r="AV160" s="12" t="s">
        <v>22</v>
      </c>
      <c r="AW160" s="12" t="s">
        <v>41</v>
      </c>
      <c r="AX160" s="12" t="s">
        <v>78</v>
      </c>
      <c r="AY160" s="217" t="s">
        <v>203</v>
      </c>
    </row>
    <row r="161" spans="2:65" s="13" customFormat="1" x14ac:dyDescent="0.3">
      <c r="B161" s="218"/>
      <c r="C161" s="219"/>
      <c r="D161" s="208" t="s">
        <v>213</v>
      </c>
      <c r="E161" s="220" t="s">
        <v>20</v>
      </c>
      <c r="F161" s="221" t="s">
        <v>3353</v>
      </c>
      <c r="G161" s="219"/>
      <c r="H161" s="222">
        <v>77.22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213</v>
      </c>
      <c r="AU161" s="228" t="s">
        <v>86</v>
      </c>
      <c r="AV161" s="13" t="s">
        <v>86</v>
      </c>
      <c r="AW161" s="13" t="s">
        <v>41</v>
      </c>
      <c r="AX161" s="13" t="s">
        <v>78</v>
      </c>
      <c r="AY161" s="228" t="s">
        <v>203</v>
      </c>
    </row>
    <row r="162" spans="2:65" s="12" customFormat="1" x14ac:dyDescent="0.3">
      <c r="B162" s="206"/>
      <c r="C162" s="207"/>
      <c r="D162" s="208" t="s">
        <v>213</v>
      </c>
      <c r="E162" s="209" t="s">
        <v>20</v>
      </c>
      <c r="F162" s="210" t="s">
        <v>3008</v>
      </c>
      <c r="G162" s="207"/>
      <c r="H162" s="211" t="s">
        <v>20</v>
      </c>
      <c r="I162" s="212"/>
      <c r="J162" s="207"/>
      <c r="K162" s="207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213</v>
      </c>
      <c r="AU162" s="217" t="s">
        <v>86</v>
      </c>
      <c r="AV162" s="12" t="s">
        <v>22</v>
      </c>
      <c r="AW162" s="12" t="s">
        <v>41</v>
      </c>
      <c r="AX162" s="12" t="s">
        <v>78</v>
      </c>
      <c r="AY162" s="217" t="s">
        <v>203</v>
      </c>
    </row>
    <row r="163" spans="2:65" s="13" customFormat="1" x14ac:dyDescent="0.3">
      <c r="B163" s="218"/>
      <c r="C163" s="219"/>
      <c r="D163" s="208" t="s">
        <v>213</v>
      </c>
      <c r="E163" s="220" t="s">
        <v>20</v>
      </c>
      <c r="F163" s="221" t="s">
        <v>3354</v>
      </c>
      <c r="G163" s="219"/>
      <c r="H163" s="222">
        <v>22.68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213</v>
      </c>
      <c r="AU163" s="228" t="s">
        <v>86</v>
      </c>
      <c r="AV163" s="13" t="s">
        <v>86</v>
      </c>
      <c r="AW163" s="13" t="s">
        <v>41</v>
      </c>
      <c r="AX163" s="13" t="s">
        <v>78</v>
      </c>
      <c r="AY163" s="228" t="s">
        <v>203</v>
      </c>
    </row>
    <row r="164" spans="2:65" s="14" customFormat="1" x14ac:dyDescent="0.3">
      <c r="B164" s="229"/>
      <c r="C164" s="230"/>
      <c r="D164" s="231" t="s">
        <v>213</v>
      </c>
      <c r="E164" s="232" t="s">
        <v>20</v>
      </c>
      <c r="F164" s="233" t="s">
        <v>225</v>
      </c>
      <c r="G164" s="230"/>
      <c r="H164" s="234">
        <v>99.9</v>
      </c>
      <c r="I164" s="235"/>
      <c r="J164" s="230"/>
      <c r="K164" s="230"/>
      <c r="L164" s="236"/>
      <c r="M164" s="237"/>
      <c r="N164" s="238"/>
      <c r="O164" s="238"/>
      <c r="P164" s="238"/>
      <c r="Q164" s="238"/>
      <c r="R164" s="238"/>
      <c r="S164" s="238"/>
      <c r="T164" s="239"/>
      <c r="AT164" s="240" t="s">
        <v>213</v>
      </c>
      <c r="AU164" s="240" t="s">
        <v>86</v>
      </c>
      <c r="AV164" s="14" t="s">
        <v>211</v>
      </c>
      <c r="AW164" s="14" t="s">
        <v>41</v>
      </c>
      <c r="AX164" s="14" t="s">
        <v>22</v>
      </c>
      <c r="AY164" s="240" t="s">
        <v>203</v>
      </c>
    </row>
    <row r="165" spans="2:65" s="1" customFormat="1" ht="22.5" customHeight="1" x14ac:dyDescent="0.3">
      <c r="B165" s="35"/>
      <c r="C165" s="194" t="s">
        <v>311</v>
      </c>
      <c r="D165" s="194" t="s">
        <v>206</v>
      </c>
      <c r="E165" s="195" t="s">
        <v>3012</v>
      </c>
      <c r="F165" s="196" t="s">
        <v>3013</v>
      </c>
      <c r="G165" s="197" t="s">
        <v>209</v>
      </c>
      <c r="H165" s="198">
        <v>5.22</v>
      </c>
      <c r="I165" s="199"/>
      <c r="J165" s="200">
        <f>ROUND(I165*H165,2)</f>
        <v>0</v>
      </c>
      <c r="K165" s="196" t="s">
        <v>20</v>
      </c>
      <c r="L165" s="55"/>
      <c r="M165" s="201" t="s">
        <v>20</v>
      </c>
      <c r="N165" s="202" t="s">
        <v>49</v>
      </c>
      <c r="O165" s="36"/>
      <c r="P165" s="203">
        <f>O165*H165</f>
        <v>0</v>
      </c>
      <c r="Q165" s="203">
        <v>0</v>
      </c>
      <c r="R165" s="203">
        <f>Q165*H165</f>
        <v>0</v>
      </c>
      <c r="S165" s="203">
        <v>7.5999999999999998E-2</v>
      </c>
      <c r="T165" s="204">
        <f>S165*H165</f>
        <v>0.39671999999999996</v>
      </c>
      <c r="AR165" s="18" t="s">
        <v>211</v>
      </c>
      <c r="AT165" s="18" t="s">
        <v>206</v>
      </c>
      <c r="AU165" s="18" t="s">
        <v>86</v>
      </c>
      <c r="AY165" s="18" t="s">
        <v>203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8" t="s">
        <v>22</v>
      </c>
      <c r="BK165" s="205">
        <f>ROUND(I165*H165,2)</f>
        <v>0</v>
      </c>
      <c r="BL165" s="18" t="s">
        <v>211</v>
      </c>
      <c r="BM165" s="18" t="s">
        <v>3355</v>
      </c>
    </row>
    <row r="166" spans="2:65" s="12" customFormat="1" x14ac:dyDescent="0.3">
      <c r="B166" s="206"/>
      <c r="C166" s="207"/>
      <c r="D166" s="208" t="s">
        <v>213</v>
      </c>
      <c r="E166" s="209" t="s">
        <v>20</v>
      </c>
      <c r="F166" s="210" t="s">
        <v>3352</v>
      </c>
      <c r="G166" s="207"/>
      <c r="H166" s="211" t="s">
        <v>20</v>
      </c>
      <c r="I166" s="212"/>
      <c r="J166" s="207"/>
      <c r="K166" s="207"/>
      <c r="L166" s="213"/>
      <c r="M166" s="214"/>
      <c r="N166" s="215"/>
      <c r="O166" s="215"/>
      <c r="P166" s="215"/>
      <c r="Q166" s="215"/>
      <c r="R166" s="215"/>
      <c r="S166" s="215"/>
      <c r="T166" s="216"/>
      <c r="AT166" s="217" t="s">
        <v>213</v>
      </c>
      <c r="AU166" s="217" t="s">
        <v>86</v>
      </c>
      <c r="AV166" s="12" t="s">
        <v>22</v>
      </c>
      <c r="AW166" s="12" t="s">
        <v>41</v>
      </c>
      <c r="AX166" s="12" t="s">
        <v>78</v>
      </c>
      <c r="AY166" s="217" t="s">
        <v>203</v>
      </c>
    </row>
    <row r="167" spans="2:65" s="12" customFormat="1" x14ac:dyDescent="0.3">
      <c r="B167" s="206"/>
      <c r="C167" s="207"/>
      <c r="D167" s="208" t="s">
        <v>213</v>
      </c>
      <c r="E167" s="209" t="s">
        <v>20</v>
      </c>
      <c r="F167" s="210" t="s">
        <v>3015</v>
      </c>
      <c r="G167" s="207"/>
      <c r="H167" s="211" t="s">
        <v>20</v>
      </c>
      <c r="I167" s="212"/>
      <c r="J167" s="207"/>
      <c r="K167" s="207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213</v>
      </c>
      <c r="AU167" s="217" t="s">
        <v>86</v>
      </c>
      <c r="AV167" s="12" t="s">
        <v>22</v>
      </c>
      <c r="AW167" s="12" t="s">
        <v>41</v>
      </c>
      <c r="AX167" s="12" t="s">
        <v>78</v>
      </c>
      <c r="AY167" s="217" t="s">
        <v>203</v>
      </c>
    </row>
    <row r="168" spans="2:65" s="12" customFormat="1" x14ac:dyDescent="0.3">
      <c r="B168" s="206"/>
      <c r="C168" s="207"/>
      <c r="D168" s="208" t="s">
        <v>213</v>
      </c>
      <c r="E168" s="209" t="s">
        <v>20</v>
      </c>
      <c r="F168" s="210" t="s">
        <v>3006</v>
      </c>
      <c r="G168" s="207"/>
      <c r="H168" s="211" t="s">
        <v>20</v>
      </c>
      <c r="I168" s="212"/>
      <c r="J168" s="207"/>
      <c r="K168" s="207"/>
      <c r="L168" s="213"/>
      <c r="M168" s="214"/>
      <c r="N168" s="215"/>
      <c r="O168" s="215"/>
      <c r="P168" s="215"/>
      <c r="Q168" s="215"/>
      <c r="R168" s="215"/>
      <c r="S168" s="215"/>
      <c r="T168" s="216"/>
      <c r="AT168" s="217" t="s">
        <v>213</v>
      </c>
      <c r="AU168" s="217" t="s">
        <v>86</v>
      </c>
      <c r="AV168" s="12" t="s">
        <v>22</v>
      </c>
      <c r="AW168" s="12" t="s">
        <v>41</v>
      </c>
      <c r="AX168" s="12" t="s">
        <v>78</v>
      </c>
      <c r="AY168" s="217" t="s">
        <v>203</v>
      </c>
    </row>
    <row r="169" spans="2:65" s="13" customFormat="1" x14ac:dyDescent="0.3">
      <c r="B169" s="218"/>
      <c r="C169" s="219"/>
      <c r="D169" s="208" t="s">
        <v>213</v>
      </c>
      <c r="E169" s="220" t="s">
        <v>20</v>
      </c>
      <c r="F169" s="221" t="s">
        <v>3356</v>
      </c>
      <c r="G169" s="219"/>
      <c r="H169" s="222">
        <v>2.61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213</v>
      </c>
      <c r="AU169" s="228" t="s">
        <v>86</v>
      </c>
      <c r="AV169" s="13" t="s">
        <v>86</v>
      </c>
      <c r="AW169" s="13" t="s">
        <v>41</v>
      </c>
      <c r="AX169" s="13" t="s">
        <v>78</v>
      </c>
      <c r="AY169" s="228" t="s">
        <v>203</v>
      </c>
    </row>
    <row r="170" spans="2:65" s="12" customFormat="1" x14ac:dyDescent="0.3">
      <c r="B170" s="206"/>
      <c r="C170" s="207"/>
      <c r="D170" s="208" t="s">
        <v>213</v>
      </c>
      <c r="E170" s="209" t="s">
        <v>20</v>
      </c>
      <c r="F170" s="210" t="s">
        <v>3008</v>
      </c>
      <c r="G170" s="207"/>
      <c r="H170" s="211" t="s">
        <v>20</v>
      </c>
      <c r="I170" s="212"/>
      <c r="J170" s="207"/>
      <c r="K170" s="207"/>
      <c r="L170" s="213"/>
      <c r="M170" s="214"/>
      <c r="N170" s="215"/>
      <c r="O170" s="215"/>
      <c r="P170" s="215"/>
      <c r="Q170" s="215"/>
      <c r="R170" s="215"/>
      <c r="S170" s="215"/>
      <c r="T170" s="216"/>
      <c r="AT170" s="217" t="s">
        <v>213</v>
      </c>
      <c r="AU170" s="217" t="s">
        <v>86</v>
      </c>
      <c r="AV170" s="12" t="s">
        <v>22</v>
      </c>
      <c r="AW170" s="12" t="s">
        <v>41</v>
      </c>
      <c r="AX170" s="12" t="s">
        <v>78</v>
      </c>
      <c r="AY170" s="217" t="s">
        <v>203</v>
      </c>
    </row>
    <row r="171" spans="2:65" s="13" customFormat="1" x14ac:dyDescent="0.3">
      <c r="B171" s="218"/>
      <c r="C171" s="219"/>
      <c r="D171" s="208" t="s">
        <v>213</v>
      </c>
      <c r="E171" s="220" t="s">
        <v>20</v>
      </c>
      <c r="F171" s="221" t="s">
        <v>3356</v>
      </c>
      <c r="G171" s="219"/>
      <c r="H171" s="222">
        <v>2.61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213</v>
      </c>
      <c r="AU171" s="228" t="s">
        <v>86</v>
      </c>
      <c r="AV171" s="13" t="s">
        <v>86</v>
      </c>
      <c r="AW171" s="13" t="s">
        <v>41</v>
      </c>
      <c r="AX171" s="13" t="s">
        <v>78</v>
      </c>
      <c r="AY171" s="228" t="s">
        <v>203</v>
      </c>
    </row>
    <row r="172" spans="2:65" s="14" customFormat="1" x14ac:dyDescent="0.3">
      <c r="B172" s="229"/>
      <c r="C172" s="230"/>
      <c r="D172" s="231" t="s">
        <v>213</v>
      </c>
      <c r="E172" s="232" t="s">
        <v>20</v>
      </c>
      <c r="F172" s="233" t="s">
        <v>225</v>
      </c>
      <c r="G172" s="230"/>
      <c r="H172" s="234">
        <v>5.22</v>
      </c>
      <c r="I172" s="235"/>
      <c r="J172" s="230"/>
      <c r="K172" s="230"/>
      <c r="L172" s="236"/>
      <c r="M172" s="237"/>
      <c r="N172" s="238"/>
      <c r="O172" s="238"/>
      <c r="P172" s="238"/>
      <c r="Q172" s="238"/>
      <c r="R172" s="238"/>
      <c r="S172" s="238"/>
      <c r="T172" s="239"/>
      <c r="AT172" s="240" t="s">
        <v>213</v>
      </c>
      <c r="AU172" s="240" t="s">
        <v>86</v>
      </c>
      <c r="AV172" s="14" t="s">
        <v>211</v>
      </c>
      <c r="AW172" s="14" t="s">
        <v>41</v>
      </c>
      <c r="AX172" s="14" t="s">
        <v>22</v>
      </c>
      <c r="AY172" s="240" t="s">
        <v>203</v>
      </c>
    </row>
    <row r="173" spans="2:65" s="1" customFormat="1" ht="31.5" customHeight="1" x14ac:dyDescent="0.3">
      <c r="B173" s="35"/>
      <c r="C173" s="194" t="s">
        <v>317</v>
      </c>
      <c r="D173" s="194" t="s">
        <v>206</v>
      </c>
      <c r="E173" s="195" t="s">
        <v>3019</v>
      </c>
      <c r="F173" s="196" t="s">
        <v>3020</v>
      </c>
      <c r="G173" s="197" t="s">
        <v>320</v>
      </c>
      <c r="H173" s="198">
        <v>11.7</v>
      </c>
      <c r="I173" s="199"/>
      <c r="J173" s="200">
        <f>ROUND(I173*H173,2)</f>
        <v>0</v>
      </c>
      <c r="K173" s="196" t="s">
        <v>210</v>
      </c>
      <c r="L173" s="55"/>
      <c r="M173" s="201" t="s">
        <v>20</v>
      </c>
      <c r="N173" s="202" t="s">
        <v>49</v>
      </c>
      <c r="O173" s="36"/>
      <c r="P173" s="203">
        <f>O173*H173</f>
        <v>0</v>
      </c>
      <c r="Q173" s="203">
        <v>3.0899999999999999E-3</v>
      </c>
      <c r="R173" s="203">
        <f>Q173*H173</f>
        <v>3.6152999999999998E-2</v>
      </c>
      <c r="S173" s="203">
        <v>0.126</v>
      </c>
      <c r="T173" s="204">
        <f>S173*H173</f>
        <v>1.4742</v>
      </c>
      <c r="AR173" s="18" t="s">
        <v>211</v>
      </c>
      <c r="AT173" s="18" t="s">
        <v>206</v>
      </c>
      <c r="AU173" s="18" t="s">
        <v>86</v>
      </c>
      <c r="AY173" s="18" t="s">
        <v>203</v>
      </c>
      <c r="BE173" s="205">
        <f>IF(N173="základní",J173,0)</f>
        <v>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8" t="s">
        <v>22</v>
      </c>
      <c r="BK173" s="205">
        <f>ROUND(I173*H173,2)</f>
        <v>0</v>
      </c>
      <c r="BL173" s="18" t="s">
        <v>211</v>
      </c>
      <c r="BM173" s="18" t="s">
        <v>3357</v>
      </c>
    </row>
    <row r="174" spans="2:65" s="12" customFormat="1" x14ac:dyDescent="0.3">
      <c r="B174" s="206"/>
      <c r="C174" s="207"/>
      <c r="D174" s="208" t="s">
        <v>213</v>
      </c>
      <c r="E174" s="209" t="s">
        <v>20</v>
      </c>
      <c r="F174" s="210" t="s">
        <v>3352</v>
      </c>
      <c r="G174" s="207"/>
      <c r="H174" s="211" t="s">
        <v>20</v>
      </c>
      <c r="I174" s="212"/>
      <c r="J174" s="207"/>
      <c r="K174" s="207"/>
      <c r="L174" s="213"/>
      <c r="M174" s="214"/>
      <c r="N174" s="215"/>
      <c r="O174" s="215"/>
      <c r="P174" s="215"/>
      <c r="Q174" s="215"/>
      <c r="R174" s="215"/>
      <c r="S174" s="215"/>
      <c r="T174" s="216"/>
      <c r="AT174" s="217" t="s">
        <v>213</v>
      </c>
      <c r="AU174" s="217" t="s">
        <v>86</v>
      </c>
      <c r="AV174" s="12" t="s">
        <v>22</v>
      </c>
      <c r="AW174" s="12" t="s">
        <v>41</v>
      </c>
      <c r="AX174" s="12" t="s">
        <v>78</v>
      </c>
      <c r="AY174" s="217" t="s">
        <v>203</v>
      </c>
    </row>
    <row r="175" spans="2:65" s="12" customFormat="1" x14ac:dyDescent="0.3">
      <c r="B175" s="206"/>
      <c r="C175" s="207"/>
      <c r="D175" s="208" t="s">
        <v>213</v>
      </c>
      <c r="E175" s="209" t="s">
        <v>20</v>
      </c>
      <c r="F175" s="210" t="s">
        <v>3023</v>
      </c>
      <c r="G175" s="207"/>
      <c r="H175" s="211" t="s">
        <v>20</v>
      </c>
      <c r="I175" s="212"/>
      <c r="J175" s="207"/>
      <c r="K175" s="207"/>
      <c r="L175" s="213"/>
      <c r="M175" s="214"/>
      <c r="N175" s="215"/>
      <c r="O175" s="215"/>
      <c r="P175" s="215"/>
      <c r="Q175" s="215"/>
      <c r="R175" s="215"/>
      <c r="S175" s="215"/>
      <c r="T175" s="216"/>
      <c r="AT175" s="217" t="s">
        <v>213</v>
      </c>
      <c r="AU175" s="217" t="s">
        <v>86</v>
      </c>
      <c r="AV175" s="12" t="s">
        <v>22</v>
      </c>
      <c r="AW175" s="12" t="s">
        <v>41</v>
      </c>
      <c r="AX175" s="12" t="s">
        <v>78</v>
      </c>
      <c r="AY175" s="217" t="s">
        <v>203</v>
      </c>
    </row>
    <row r="176" spans="2:65" s="12" customFormat="1" x14ac:dyDescent="0.3">
      <c r="B176" s="206"/>
      <c r="C176" s="207"/>
      <c r="D176" s="208" t="s">
        <v>213</v>
      </c>
      <c r="E176" s="209" t="s">
        <v>20</v>
      </c>
      <c r="F176" s="210" t="s">
        <v>3010</v>
      </c>
      <c r="G176" s="207"/>
      <c r="H176" s="211" t="s">
        <v>20</v>
      </c>
      <c r="I176" s="212"/>
      <c r="J176" s="207"/>
      <c r="K176" s="207"/>
      <c r="L176" s="213"/>
      <c r="M176" s="214"/>
      <c r="N176" s="215"/>
      <c r="O176" s="215"/>
      <c r="P176" s="215"/>
      <c r="Q176" s="215"/>
      <c r="R176" s="215"/>
      <c r="S176" s="215"/>
      <c r="T176" s="216"/>
      <c r="AT176" s="217" t="s">
        <v>213</v>
      </c>
      <c r="AU176" s="217" t="s">
        <v>86</v>
      </c>
      <c r="AV176" s="12" t="s">
        <v>22</v>
      </c>
      <c r="AW176" s="12" t="s">
        <v>41</v>
      </c>
      <c r="AX176" s="12" t="s">
        <v>78</v>
      </c>
      <c r="AY176" s="217" t="s">
        <v>203</v>
      </c>
    </row>
    <row r="177" spans="2:65" s="13" customFormat="1" x14ac:dyDescent="0.3">
      <c r="B177" s="218"/>
      <c r="C177" s="219"/>
      <c r="D177" s="208" t="s">
        <v>213</v>
      </c>
      <c r="E177" s="220" t="s">
        <v>20</v>
      </c>
      <c r="F177" s="221" t="s">
        <v>3358</v>
      </c>
      <c r="G177" s="219"/>
      <c r="H177" s="222">
        <v>11.7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213</v>
      </c>
      <c r="AU177" s="228" t="s">
        <v>86</v>
      </c>
      <c r="AV177" s="13" t="s">
        <v>86</v>
      </c>
      <c r="AW177" s="13" t="s">
        <v>41</v>
      </c>
      <c r="AX177" s="13" t="s">
        <v>78</v>
      </c>
      <c r="AY177" s="228" t="s">
        <v>203</v>
      </c>
    </row>
    <row r="178" spans="2:65" s="14" customFormat="1" x14ac:dyDescent="0.3">
      <c r="B178" s="229"/>
      <c r="C178" s="230"/>
      <c r="D178" s="231" t="s">
        <v>213</v>
      </c>
      <c r="E178" s="232" t="s">
        <v>20</v>
      </c>
      <c r="F178" s="233" t="s">
        <v>225</v>
      </c>
      <c r="G178" s="230"/>
      <c r="H178" s="234">
        <v>11.7</v>
      </c>
      <c r="I178" s="235"/>
      <c r="J178" s="230"/>
      <c r="K178" s="230"/>
      <c r="L178" s="236"/>
      <c r="M178" s="237"/>
      <c r="N178" s="238"/>
      <c r="O178" s="238"/>
      <c r="P178" s="238"/>
      <c r="Q178" s="238"/>
      <c r="R178" s="238"/>
      <c r="S178" s="238"/>
      <c r="T178" s="239"/>
      <c r="AT178" s="240" t="s">
        <v>213</v>
      </c>
      <c r="AU178" s="240" t="s">
        <v>86</v>
      </c>
      <c r="AV178" s="14" t="s">
        <v>211</v>
      </c>
      <c r="AW178" s="14" t="s">
        <v>41</v>
      </c>
      <c r="AX178" s="14" t="s">
        <v>22</v>
      </c>
      <c r="AY178" s="240" t="s">
        <v>203</v>
      </c>
    </row>
    <row r="179" spans="2:65" s="1" customFormat="1" ht="31.5" customHeight="1" x14ac:dyDescent="0.3">
      <c r="B179" s="35"/>
      <c r="C179" s="194" t="s">
        <v>8</v>
      </c>
      <c r="D179" s="194" t="s">
        <v>206</v>
      </c>
      <c r="E179" s="195" t="s">
        <v>3037</v>
      </c>
      <c r="F179" s="196" t="s">
        <v>3038</v>
      </c>
      <c r="G179" s="197" t="s">
        <v>209</v>
      </c>
      <c r="H179" s="198">
        <v>363.565</v>
      </c>
      <c r="I179" s="199"/>
      <c r="J179" s="200">
        <f>ROUND(I179*H179,2)</f>
        <v>0</v>
      </c>
      <c r="K179" s="196" t="s">
        <v>210</v>
      </c>
      <c r="L179" s="55"/>
      <c r="M179" s="201" t="s">
        <v>20</v>
      </c>
      <c r="N179" s="202" t="s">
        <v>49</v>
      </c>
      <c r="O179" s="36"/>
      <c r="P179" s="203">
        <f>O179*H179</f>
        <v>0</v>
      </c>
      <c r="Q179" s="203">
        <v>0</v>
      </c>
      <c r="R179" s="203">
        <f>Q179*H179</f>
        <v>0</v>
      </c>
      <c r="S179" s="203">
        <v>8.8999999999999996E-2</v>
      </c>
      <c r="T179" s="204">
        <f>S179*H179</f>
        <v>32.357284999999997</v>
      </c>
      <c r="AR179" s="18" t="s">
        <v>211</v>
      </c>
      <c r="AT179" s="18" t="s">
        <v>206</v>
      </c>
      <c r="AU179" s="18" t="s">
        <v>86</v>
      </c>
      <c r="AY179" s="18" t="s">
        <v>203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8" t="s">
        <v>22</v>
      </c>
      <c r="BK179" s="205">
        <f>ROUND(I179*H179,2)</f>
        <v>0</v>
      </c>
      <c r="BL179" s="18" t="s">
        <v>211</v>
      </c>
      <c r="BM179" s="18" t="s">
        <v>3359</v>
      </c>
    </row>
    <row r="180" spans="2:65" s="12" customFormat="1" x14ac:dyDescent="0.3">
      <c r="B180" s="206"/>
      <c r="C180" s="207"/>
      <c r="D180" s="208" t="s">
        <v>213</v>
      </c>
      <c r="E180" s="209" t="s">
        <v>20</v>
      </c>
      <c r="F180" s="210" t="s">
        <v>3360</v>
      </c>
      <c r="G180" s="207"/>
      <c r="H180" s="211" t="s">
        <v>20</v>
      </c>
      <c r="I180" s="212"/>
      <c r="J180" s="207"/>
      <c r="K180" s="207"/>
      <c r="L180" s="213"/>
      <c r="M180" s="214"/>
      <c r="N180" s="215"/>
      <c r="O180" s="215"/>
      <c r="P180" s="215"/>
      <c r="Q180" s="215"/>
      <c r="R180" s="215"/>
      <c r="S180" s="215"/>
      <c r="T180" s="216"/>
      <c r="AT180" s="217" t="s">
        <v>213</v>
      </c>
      <c r="AU180" s="217" t="s">
        <v>86</v>
      </c>
      <c r="AV180" s="12" t="s">
        <v>22</v>
      </c>
      <c r="AW180" s="12" t="s">
        <v>41</v>
      </c>
      <c r="AX180" s="12" t="s">
        <v>78</v>
      </c>
      <c r="AY180" s="217" t="s">
        <v>203</v>
      </c>
    </row>
    <row r="181" spans="2:65" s="12" customFormat="1" x14ac:dyDescent="0.3">
      <c r="B181" s="206"/>
      <c r="C181" s="207"/>
      <c r="D181" s="208" t="s">
        <v>213</v>
      </c>
      <c r="E181" s="209" t="s">
        <v>20</v>
      </c>
      <c r="F181" s="210" t="s">
        <v>3040</v>
      </c>
      <c r="G181" s="207"/>
      <c r="H181" s="211" t="s">
        <v>20</v>
      </c>
      <c r="I181" s="212"/>
      <c r="J181" s="207"/>
      <c r="K181" s="207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213</v>
      </c>
      <c r="AU181" s="217" t="s">
        <v>86</v>
      </c>
      <c r="AV181" s="12" t="s">
        <v>22</v>
      </c>
      <c r="AW181" s="12" t="s">
        <v>41</v>
      </c>
      <c r="AX181" s="12" t="s">
        <v>78</v>
      </c>
      <c r="AY181" s="217" t="s">
        <v>203</v>
      </c>
    </row>
    <row r="182" spans="2:65" s="13" customFormat="1" x14ac:dyDescent="0.3">
      <c r="B182" s="218"/>
      <c r="C182" s="219"/>
      <c r="D182" s="208" t="s">
        <v>213</v>
      </c>
      <c r="E182" s="220" t="s">
        <v>20</v>
      </c>
      <c r="F182" s="221" t="s">
        <v>3361</v>
      </c>
      <c r="G182" s="219"/>
      <c r="H182" s="222">
        <v>88.2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213</v>
      </c>
      <c r="AU182" s="228" t="s">
        <v>86</v>
      </c>
      <c r="AV182" s="13" t="s">
        <v>86</v>
      </c>
      <c r="AW182" s="13" t="s">
        <v>41</v>
      </c>
      <c r="AX182" s="13" t="s">
        <v>78</v>
      </c>
      <c r="AY182" s="228" t="s">
        <v>203</v>
      </c>
    </row>
    <row r="183" spans="2:65" s="12" customFormat="1" x14ac:dyDescent="0.3">
      <c r="B183" s="206"/>
      <c r="C183" s="207"/>
      <c r="D183" s="208" t="s">
        <v>213</v>
      </c>
      <c r="E183" s="209" t="s">
        <v>20</v>
      </c>
      <c r="F183" s="210" t="s">
        <v>3056</v>
      </c>
      <c r="G183" s="207"/>
      <c r="H183" s="211" t="s">
        <v>20</v>
      </c>
      <c r="I183" s="212"/>
      <c r="J183" s="207"/>
      <c r="K183" s="207"/>
      <c r="L183" s="213"/>
      <c r="M183" s="214"/>
      <c r="N183" s="215"/>
      <c r="O183" s="215"/>
      <c r="P183" s="215"/>
      <c r="Q183" s="215"/>
      <c r="R183" s="215"/>
      <c r="S183" s="215"/>
      <c r="T183" s="216"/>
      <c r="AT183" s="217" t="s">
        <v>213</v>
      </c>
      <c r="AU183" s="217" t="s">
        <v>86</v>
      </c>
      <c r="AV183" s="12" t="s">
        <v>22</v>
      </c>
      <c r="AW183" s="12" t="s">
        <v>41</v>
      </c>
      <c r="AX183" s="12" t="s">
        <v>78</v>
      </c>
      <c r="AY183" s="217" t="s">
        <v>203</v>
      </c>
    </row>
    <row r="184" spans="2:65" s="13" customFormat="1" x14ac:dyDescent="0.3">
      <c r="B184" s="218"/>
      <c r="C184" s="219"/>
      <c r="D184" s="208" t="s">
        <v>213</v>
      </c>
      <c r="E184" s="220" t="s">
        <v>20</v>
      </c>
      <c r="F184" s="221" t="s">
        <v>3362</v>
      </c>
      <c r="G184" s="219"/>
      <c r="H184" s="222">
        <v>11.775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213</v>
      </c>
      <c r="AU184" s="228" t="s">
        <v>86</v>
      </c>
      <c r="AV184" s="13" t="s">
        <v>86</v>
      </c>
      <c r="AW184" s="13" t="s">
        <v>41</v>
      </c>
      <c r="AX184" s="13" t="s">
        <v>78</v>
      </c>
      <c r="AY184" s="228" t="s">
        <v>203</v>
      </c>
    </row>
    <row r="185" spans="2:65" s="12" customFormat="1" x14ac:dyDescent="0.3">
      <c r="B185" s="206"/>
      <c r="C185" s="207"/>
      <c r="D185" s="208" t="s">
        <v>213</v>
      </c>
      <c r="E185" s="209" t="s">
        <v>20</v>
      </c>
      <c r="F185" s="210" t="s">
        <v>3059</v>
      </c>
      <c r="G185" s="207"/>
      <c r="H185" s="211" t="s">
        <v>20</v>
      </c>
      <c r="I185" s="212"/>
      <c r="J185" s="207"/>
      <c r="K185" s="207"/>
      <c r="L185" s="213"/>
      <c r="M185" s="214"/>
      <c r="N185" s="215"/>
      <c r="O185" s="215"/>
      <c r="P185" s="215"/>
      <c r="Q185" s="215"/>
      <c r="R185" s="215"/>
      <c r="S185" s="215"/>
      <c r="T185" s="216"/>
      <c r="AT185" s="217" t="s">
        <v>213</v>
      </c>
      <c r="AU185" s="217" t="s">
        <v>86</v>
      </c>
      <c r="AV185" s="12" t="s">
        <v>22</v>
      </c>
      <c r="AW185" s="12" t="s">
        <v>41</v>
      </c>
      <c r="AX185" s="12" t="s">
        <v>78</v>
      </c>
      <c r="AY185" s="217" t="s">
        <v>203</v>
      </c>
    </row>
    <row r="186" spans="2:65" s="13" customFormat="1" x14ac:dyDescent="0.3">
      <c r="B186" s="218"/>
      <c r="C186" s="219"/>
      <c r="D186" s="208" t="s">
        <v>213</v>
      </c>
      <c r="E186" s="220" t="s">
        <v>20</v>
      </c>
      <c r="F186" s="221" t="s">
        <v>3363</v>
      </c>
      <c r="G186" s="219"/>
      <c r="H186" s="222">
        <v>5.6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213</v>
      </c>
      <c r="AU186" s="228" t="s">
        <v>86</v>
      </c>
      <c r="AV186" s="13" t="s">
        <v>86</v>
      </c>
      <c r="AW186" s="13" t="s">
        <v>41</v>
      </c>
      <c r="AX186" s="13" t="s">
        <v>78</v>
      </c>
      <c r="AY186" s="228" t="s">
        <v>203</v>
      </c>
    </row>
    <row r="187" spans="2:65" s="12" customFormat="1" x14ac:dyDescent="0.3">
      <c r="B187" s="206"/>
      <c r="C187" s="207"/>
      <c r="D187" s="208" t="s">
        <v>213</v>
      </c>
      <c r="E187" s="209" t="s">
        <v>20</v>
      </c>
      <c r="F187" s="210" t="s">
        <v>3062</v>
      </c>
      <c r="G187" s="207"/>
      <c r="H187" s="211" t="s">
        <v>20</v>
      </c>
      <c r="I187" s="212"/>
      <c r="J187" s="207"/>
      <c r="K187" s="207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213</v>
      </c>
      <c r="AU187" s="217" t="s">
        <v>86</v>
      </c>
      <c r="AV187" s="12" t="s">
        <v>22</v>
      </c>
      <c r="AW187" s="12" t="s">
        <v>41</v>
      </c>
      <c r="AX187" s="12" t="s">
        <v>78</v>
      </c>
      <c r="AY187" s="217" t="s">
        <v>203</v>
      </c>
    </row>
    <row r="188" spans="2:65" s="13" customFormat="1" x14ac:dyDescent="0.3">
      <c r="B188" s="218"/>
      <c r="C188" s="219"/>
      <c r="D188" s="208" t="s">
        <v>213</v>
      </c>
      <c r="E188" s="220" t="s">
        <v>20</v>
      </c>
      <c r="F188" s="221" t="s">
        <v>3364</v>
      </c>
      <c r="G188" s="219"/>
      <c r="H188" s="222">
        <v>5.9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213</v>
      </c>
      <c r="AU188" s="228" t="s">
        <v>86</v>
      </c>
      <c r="AV188" s="13" t="s">
        <v>86</v>
      </c>
      <c r="AW188" s="13" t="s">
        <v>41</v>
      </c>
      <c r="AX188" s="13" t="s">
        <v>78</v>
      </c>
      <c r="AY188" s="228" t="s">
        <v>203</v>
      </c>
    </row>
    <row r="189" spans="2:65" s="12" customFormat="1" x14ac:dyDescent="0.3">
      <c r="B189" s="206"/>
      <c r="C189" s="207"/>
      <c r="D189" s="208" t="s">
        <v>213</v>
      </c>
      <c r="E189" s="209" t="s">
        <v>20</v>
      </c>
      <c r="F189" s="210" t="s">
        <v>3065</v>
      </c>
      <c r="G189" s="207"/>
      <c r="H189" s="211" t="s">
        <v>20</v>
      </c>
      <c r="I189" s="212"/>
      <c r="J189" s="207"/>
      <c r="K189" s="207"/>
      <c r="L189" s="213"/>
      <c r="M189" s="214"/>
      <c r="N189" s="215"/>
      <c r="O189" s="215"/>
      <c r="P189" s="215"/>
      <c r="Q189" s="215"/>
      <c r="R189" s="215"/>
      <c r="S189" s="215"/>
      <c r="T189" s="216"/>
      <c r="AT189" s="217" t="s">
        <v>213</v>
      </c>
      <c r="AU189" s="217" t="s">
        <v>86</v>
      </c>
      <c r="AV189" s="12" t="s">
        <v>22</v>
      </c>
      <c r="AW189" s="12" t="s">
        <v>41</v>
      </c>
      <c r="AX189" s="12" t="s">
        <v>78</v>
      </c>
      <c r="AY189" s="217" t="s">
        <v>203</v>
      </c>
    </row>
    <row r="190" spans="2:65" s="13" customFormat="1" x14ac:dyDescent="0.3">
      <c r="B190" s="218"/>
      <c r="C190" s="219"/>
      <c r="D190" s="208" t="s">
        <v>213</v>
      </c>
      <c r="E190" s="220" t="s">
        <v>20</v>
      </c>
      <c r="F190" s="221" t="s">
        <v>3365</v>
      </c>
      <c r="G190" s="219"/>
      <c r="H190" s="222">
        <v>182.26499999999999</v>
      </c>
      <c r="I190" s="223"/>
      <c r="J190" s="219"/>
      <c r="K190" s="219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213</v>
      </c>
      <c r="AU190" s="228" t="s">
        <v>86</v>
      </c>
      <c r="AV190" s="13" t="s">
        <v>86</v>
      </c>
      <c r="AW190" s="13" t="s">
        <v>41</v>
      </c>
      <c r="AX190" s="13" t="s">
        <v>78</v>
      </c>
      <c r="AY190" s="228" t="s">
        <v>203</v>
      </c>
    </row>
    <row r="191" spans="2:65" s="12" customFormat="1" x14ac:dyDescent="0.3">
      <c r="B191" s="206"/>
      <c r="C191" s="207"/>
      <c r="D191" s="208" t="s">
        <v>213</v>
      </c>
      <c r="E191" s="209" t="s">
        <v>20</v>
      </c>
      <c r="F191" s="210" t="s">
        <v>3067</v>
      </c>
      <c r="G191" s="207"/>
      <c r="H191" s="211" t="s">
        <v>20</v>
      </c>
      <c r="I191" s="212"/>
      <c r="J191" s="207"/>
      <c r="K191" s="207"/>
      <c r="L191" s="213"/>
      <c r="M191" s="214"/>
      <c r="N191" s="215"/>
      <c r="O191" s="215"/>
      <c r="P191" s="215"/>
      <c r="Q191" s="215"/>
      <c r="R191" s="215"/>
      <c r="S191" s="215"/>
      <c r="T191" s="216"/>
      <c r="AT191" s="217" t="s">
        <v>213</v>
      </c>
      <c r="AU191" s="217" t="s">
        <v>86</v>
      </c>
      <c r="AV191" s="12" t="s">
        <v>22</v>
      </c>
      <c r="AW191" s="12" t="s">
        <v>41</v>
      </c>
      <c r="AX191" s="12" t="s">
        <v>78</v>
      </c>
      <c r="AY191" s="217" t="s">
        <v>203</v>
      </c>
    </row>
    <row r="192" spans="2:65" s="13" customFormat="1" x14ac:dyDescent="0.3">
      <c r="B192" s="218"/>
      <c r="C192" s="219"/>
      <c r="D192" s="208" t="s">
        <v>213</v>
      </c>
      <c r="E192" s="220" t="s">
        <v>20</v>
      </c>
      <c r="F192" s="221" t="s">
        <v>3364</v>
      </c>
      <c r="G192" s="219"/>
      <c r="H192" s="222">
        <v>5.9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213</v>
      </c>
      <c r="AU192" s="228" t="s">
        <v>86</v>
      </c>
      <c r="AV192" s="13" t="s">
        <v>86</v>
      </c>
      <c r="AW192" s="13" t="s">
        <v>41</v>
      </c>
      <c r="AX192" s="13" t="s">
        <v>78</v>
      </c>
      <c r="AY192" s="228" t="s">
        <v>203</v>
      </c>
    </row>
    <row r="193" spans="2:65" s="12" customFormat="1" x14ac:dyDescent="0.3">
      <c r="B193" s="206"/>
      <c r="C193" s="207"/>
      <c r="D193" s="208" t="s">
        <v>213</v>
      </c>
      <c r="E193" s="209" t="s">
        <v>20</v>
      </c>
      <c r="F193" s="210" t="s">
        <v>3070</v>
      </c>
      <c r="G193" s="207"/>
      <c r="H193" s="211" t="s">
        <v>20</v>
      </c>
      <c r="I193" s="212"/>
      <c r="J193" s="207"/>
      <c r="K193" s="207"/>
      <c r="L193" s="213"/>
      <c r="M193" s="214"/>
      <c r="N193" s="215"/>
      <c r="O193" s="215"/>
      <c r="P193" s="215"/>
      <c r="Q193" s="215"/>
      <c r="R193" s="215"/>
      <c r="S193" s="215"/>
      <c r="T193" s="216"/>
      <c r="AT193" s="217" t="s">
        <v>213</v>
      </c>
      <c r="AU193" s="217" t="s">
        <v>86</v>
      </c>
      <c r="AV193" s="12" t="s">
        <v>22</v>
      </c>
      <c r="AW193" s="12" t="s">
        <v>41</v>
      </c>
      <c r="AX193" s="12" t="s">
        <v>78</v>
      </c>
      <c r="AY193" s="217" t="s">
        <v>203</v>
      </c>
    </row>
    <row r="194" spans="2:65" s="13" customFormat="1" x14ac:dyDescent="0.3">
      <c r="B194" s="218"/>
      <c r="C194" s="219"/>
      <c r="D194" s="208" t="s">
        <v>213</v>
      </c>
      <c r="E194" s="220" t="s">
        <v>20</v>
      </c>
      <c r="F194" s="221" t="s">
        <v>3366</v>
      </c>
      <c r="G194" s="219"/>
      <c r="H194" s="222">
        <v>13.5</v>
      </c>
      <c r="I194" s="223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213</v>
      </c>
      <c r="AU194" s="228" t="s">
        <v>86</v>
      </c>
      <c r="AV194" s="13" t="s">
        <v>86</v>
      </c>
      <c r="AW194" s="13" t="s">
        <v>41</v>
      </c>
      <c r="AX194" s="13" t="s">
        <v>78</v>
      </c>
      <c r="AY194" s="228" t="s">
        <v>203</v>
      </c>
    </row>
    <row r="195" spans="2:65" s="12" customFormat="1" x14ac:dyDescent="0.3">
      <c r="B195" s="206"/>
      <c r="C195" s="207"/>
      <c r="D195" s="208" t="s">
        <v>213</v>
      </c>
      <c r="E195" s="209" t="s">
        <v>20</v>
      </c>
      <c r="F195" s="210" t="s">
        <v>3073</v>
      </c>
      <c r="G195" s="207"/>
      <c r="H195" s="211" t="s">
        <v>20</v>
      </c>
      <c r="I195" s="212"/>
      <c r="J195" s="207"/>
      <c r="K195" s="207"/>
      <c r="L195" s="213"/>
      <c r="M195" s="214"/>
      <c r="N195" s="215"/>
      <c r="O195" s="215"/>
      <c r="P195" s="215"/>
      <c r="Q195" s="215"/>
      <c r="R195" s="215"/>
      <c r="S195" s="215"/>
      <c r="T195" s="216"/>
      <c r="AT195" s="217" t="s">
        <v>213</v>
      </c>
      <c r="AU195" s="217" t="s">
        <v>86</v>
      </c>
      <c r="AV195" s="12" t="s">
        <v>22</v>
      </c>
      <c r="AW195" s="12" t="s">
        <v>41</v>
      </c>
      <c r="AX195" s="12" t="s">
        <v>78</v>
      </c>
      <c r="AY195" s="217" t="s">
        <v>203</v>
      </c>
    </row>
    <row r="196" spans="2:65" s="13" customFormat="1" x14ac:dyDescent="0.3">
      <c r="B196" s="218"/>
      <c r="C196" s="219"/>
      <c r="D196" s="208" t="s">
        <v>213</v>
      </c>
      <c r="E196" s="220" t="s">
        <v>20</v>
      </c>
      <c r="F196" s="221" t="s">
        <v>3362</v>
      </c>
      <c r="G196" s="219"/>
      <c r="H196" s="222">
        <v>11.775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213</v>
      </c>
      <c r="AU196" s="228" t="s">
        <v>86</v>
      </c>
      <c r="AV196" s="13" t="s">
        <v>86</v>
      </c>
      <c r="AW196" s="13" t="s">
        <v>41</v>
      </c>
      <c r="AX196" s="13" t="s">
        <v>78</v>
      </c>
      <c r="AY196" s="228" t="s">
        <v>203</v>
      </c>
    </row>
    <row r="197" spans="2:65" s="12" customFormat="1" x14ac:dyDescent="0.3">
      <c r="B197" s="206"/>
      <c r="C197" s="207"/>
      <c r="D197" s="208" t="s">
        <v>213</v>
      </c>
      <c r="E197" s="209" t="s">
        <v>20</v>
      </c>
      <c r="F197" s="210" t="s">
        <v>3280</v>
      </c>
      <c r="G197" s="207"/>
      <c r="H197" s="211" t="s">
        <v>20</v>
      </c>
      <c r="I197" s="212"/>
      <c r="J197" s="207"/>
      <c r="K197" s="207"/>
      <c r="L197" s="213"/>
      <c r="M197" s="214"/>
      <c r="N197" s="215"/>
      <c r="O197" s="215"/>
      <c r="P197" s="215"/>
      <c r="Q197" s="215"/>
      <c r="R197" s="215"/>
      <c r="S197" s="215"/>
      <c r="T197" s="216"/>
      <c r="AT197" s="217" t="s">
        <v>213</v>
      </c>
      <c r="AU197" s="217" t="s">
        <v>86</v>
      </c>
      <c r="AV197" s="12" t="s">
        <v>22</v>
      </c>
      <c r="AW197" s="12" t="s">
        <v>41</v>
      </c>
      <c r="AX197" s="12" t="s">
        <v>78</v>
      </c>
      <c r="AY197" s="217" t="s">
        <v>203</v>
      </c>
    </row>
    <row r="198" spans="2:65" s="13" customFormat="1" x14ac:dyDescent="0.3">
      <c r="B198" s="218"/>
      <c r="C198" s="219"/>
      <c r="D198" s="208" t="s">
        <v>213</v>
      </c>
      <c r="E198" s="220" t="s">
        <v>20</v>
      </c>
      <c r="F198" s="221" t="s">
        <v>3367</v>
      </c>
      <c r="G198" s="219"/>
      <c r="H198" s="222">
        <v>8.6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213</v>
      </c>
      <c r="AU198" s="228" t="s">
        <v>86</v>
      </c>
      <c r="AV198" s="13" t="s">
        <v>86</v>
      </c>
      <c r="AW198" s="13" t="s">
        <v>41</v>
      </c>
      <c r="AX198" s="13" t="s">
        <v>78</v>
      </c>
      <c r="AY198" s="228" t="s">
        <v>203</v>
      </c>
    </row>
    <row r="199" spans="2:65" s="12" customFormat="1" x14ac:dyDescent="0.3">
      <c r="B199" s="206"/>
      <c r="C199" s="207"/>
      <c r="D199" s="208" t="s">
        <v>213</v>
      </c>
      <c r="E199" s="209" t="s">
        <v>20</v>
      </c>
      <c r="F199" s="210" t="s">
        <v>3282</v>
      </c>
      <c r="G199" s="207"/>
      <c r="H199" s="211" t="s">
        <v>20</v>
      </c>
      <c r="I199" s="212"/>
      <c r="J199" s="207"/>
      <c r="K199" s="207"/>
      <c r="L199" s="213"/>
      <c r="M199" s="214"/>
      <c r="N199" s="215"/>
      <c r="O199" s="215"/>
      <c r="P199" s="215"/>
      <c r="Q199" s="215"/>
      <c r="R199" s="215"/>
      <c r="S199" s="215"/>
      <c r="T199" s="216"/>
      <c r="AT199" s="217" t="s">
        <v>213</v>
      </c>
      <c r="AU199" s="217" t="s">
        <v>86</v>
      </c>
      <c r="AV199" s="12" t="s">
        <v>22</v>
      </c>
      <c r="AW199" s="12" t="s">
        <v>41</v>
      </c>
      <c r="AX199" s="12" t="s">
        <v>78</v>
      </c>
      <c r="AY199" s="217" t="s">
        <v>203</v>
      </c>
    </row>
    <row r="200" spans="2:65" s="13" customFormat="1" x14ac:dyDescent="0.3">
      <c r="B200" s="218"/>
      <c r="C200" s="219"/>
      <c r="D200" s="208" t="s">
        <v>213</v>
      </c>
      <c r="E200" s="220" t="s">
        <v>20</v>
      </c>
      <c r="F200" s="221" t="s">
        <v>3368</v>
      </c>
      <c r="G200" s="219"/>
      <c r="H200" s="222">
        <v>9.85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213</v>
      </c>
      <c r="AU200" s="228" t="s">
        <v>86</v>
      </c>
      <c r="AV200" s="13" t="s">
        <v>86</v>
      </c>
      <c r="AW200" s="13" t="s">
        <v>41</v>
      </c>
      <c r="AX200" s="13" t="s">
        <v>78</v>
      </c>
      <c r="AY200" s="228" t="s">
        <v>203</v>
      </c>
    </row>
    <row r="201" spans="2:65" s="12" customFormat="1" x14ac:dyDescent="0.3">
      <c r="B201" s="206"/>
      <c r="C201" s="207"/>
      <c r="D201" s="208" t="s">
        <v>213</v>
      </c>
      <c r="E201" s="209" t="s">
        <v>20</v>
      </c>
      <c r="F201" s="210" t="s">
        <v>3285</v>
      </c>
      <c r="G201" s="207"/>
      <c r="H201" s="211" t="s">
        <v>20</v>
      </c>
      <c r="I201" s="212"/>
      <c r="J201" s="207"/>
      <c r="K201" s="207"/>
      <c r="L201" s="213"/>
      <c r="M201" s="214"/>
      <c r="N201" s="215"/>
      <c r="O201" s="215"/>
      <c r="P201" s="215"/>
      <c r="Q201" s="215"/>
      <c r="R201" s="215"/>
      <c r="S201" s="215"/>
      <c r="T201" s="216"/>
      <c r="AT201" s="217" t="s">
        <v>213</v>
      </c>
      <c r="AU201" s="217" t="s">
        <v>86</v>
      </c>
      <c r="AV201" s="12" t="s">
        <v>22</v>
      </c>
      <c r="AW201" s="12" t="s">
        <v>41</v>
      </c>
      <c r="AX201" s="12" t="s">
        <v>78</v>
      </c>
      <c r="AY201" s="217" t="s">
        <v>203</v>
      </c>
    </row>
    <row r="202" spans="2:65" s="13" customFormat="1" x14ac:dyDescent="0.3">
      <c r="B202" s="218"/>
      <c r="C202" s="219"/>
      <c r="D202" s="208" t="s">
        <v>213</v>
      </c>
      <c r="E202" s="220" t="s">
        <v>20</v>
      </c>
      <c r="F202" s="221" t="s">
        <v>3367</v>
      </c>
      <c r="G202" s="219"/>
      <c r="H202" s="222">
        <v>8.6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213</v>
      </c>
      <c r="AU202" s="228" t="s">
        <v>86</v>
      </c>
      <c r="AV202" s="13" t="s">
        <v>86</v>
      </c>
      <c r="AW202" s="13" t="s">
        <v>41</v>
      </c>
      <c r="AX202" s="13" t="s">
        <v>78</v>
      </c>
      <c r="AY202" s="228" t="s">
        <v>203</v>
      </c>
    </row>
    <row r="203" spans="2:65" s="12" customFormat="1" x14ac:dyDescent="0.3">
      <c r="B203" s="206"/>
      <c r="C203" s="207"/>
      <c r="D203" s="208" t="s">
        <v>213</v>
      </c>
      <c r="E203" s="209" t="s">
        <v>20</v>
      </c>
      <c r="F203" s="210" t="s">
        <v>3288</v>
      </c>
      <c r="G203" s="207"/>
      <c r="H203" s="211" t="s">
        <v>20</v>
      </c>
      <c r="I203" s="212"/>
      <c r="J203" s="207"/>
      <c r="K203" s="207"/>
      <c r="L203" s="213"/>
      <c r="M203" s="214"/>
      <c r="N203" s="215"/>
      <c r="O203" s="215"/>
      <c r="P203" s="215"/>
      <c r="Q203" s="215"/>
      <c r="R203" s="215"/>
      <c r="S203" s="215"/>
      <c r="T203" s="216"/>
      <c r="AT203" s="217" t="s">
        <v>213</v>
      </c>
      <c r="AU203" s="217" t="s">
        <v>86</v>
      </c>
      <c r="AV203" s="12" t="s">
        <v>22</v>
      </c>
      <c r="AW203" s="12" t="s">
        <v>41</v>
      </c>
      <c r="AX203" s="12" t="s">
        <v>78</v>
      </c>
      <c r="AY203" s="217" t="s">
        <v>203</v>
      </c>
    </row>
    <row r="204" spans="2:65" s="13" customFormat="1" x14ac:dyDescent="0.3">
      <c r="B204" s="218"/>
      <c r="C204" s="219"/>
      <c r="D204" s="208" t="s">
        <v>213</v>
      </c>
      <c r="E204" s="220" t="s">
        <v>20</v>
      </c>
      <c r="F204" s="221" t="s">
        <v>3369</v>
      </c>
      <c r="G204" s="219"/>
      <c r="H204" s="222">
        <v>11.6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213</v>
      </c>
      <c r="AU204" s="228" t="s">
        <v>86</v>
      </c>
      <c r="AV204" s="13" t="s">
        <v>86</v>
      </c>
      <c r="AW204" s="13" t="s">
        <v>41</v>
      </c>
      <c r="AX204" s="13" t="s">
        <v>78</v>
      </c>
      <c r="AY204" s="228" t="s">
        <v>203</v>
      </c>
    </row>
    <row r="205" spans="2:65" s="14" customFormat="1" x14ac:dyDescent="0.3">
      <c r="B205" s="229"/>
      <c r="C205" s="230"/>
      <c r="D205" s="231" t="s">
        <v>213</v>
      </c>
      <c r="E205" s="232" t="s">
        <v>20</v>
      </c>
      <c r="F205" s="233" t="s">
        <v>225</v>
      </c>
      <c r="G205" s="230"/>
      <c r="H205" s="234">
        <v>363.565</v>
      </c>
      <c r="I205" s="235"/>
      <c r="J205" s="230"/>
      <c r="K205" s="230"/>
      <c r="L205" s="236"/>
      <c r="M205" s="237"/>
      <c r="N205" s="238"/>
      <c r="O205" s="238"/>
      <c r="P205" s="238"/>
      <c r="Q205" s="238"/>
      <c r="R205" s="238"/>
      <c r="S205" s="238"/>
      <c r="T205" s="239"/>
      <c r="AT205" s="240" t="s">
        <v>213</v>
      </c>
      <c r="AU205" s="240" t="s">
        <v>86</v>
      </c>
      <c r="AV205" s="14" t="s">
        <v>211</v>
      </c>
      <c r="AW205" s="14" t="s">
        <v>41</v>
      </c>
      <c r="AX205" s="14" t="s">
        <v>22</v>
      </c>
      <c r="AY205" s="240" t="s">
        <v>203</v>
      </c>
    </row>
    <row r="206" spans="2:65" s="1" customFormat="1" ht="22.5" customHeight="1" x14ac:dyDescent="0.3">
      <c r="B206" s="35"/>
      <c r="C206" s="194" t="s">
        <v>336</v>
      </c>
      <c r="D206" s="194" t="s">
        <v>206</v>
      </c>
      <c r="E206" s="195" t="s">
        <v>3042</v>
      </c>
      <c r="F206" s="196" t="s">
        <v>3043</v>
      </c>
      <c r="G206" s="197" t="s">
        <v>209</v>
      </c>
      <c r="H206" s="198">
        <v>860.68</v>
      </c>
      <c r="I206" s="199"/>
      <c r="J206" s="200">
        <f>ROUND(I206*H206,2)</f>
        <v>0</v>
      </c>
      <c r="K206" s="196" t="s">
        <v>20</v>
      </c>
      <c r="L206" s="55"/>
      <c r="M206" s="201" t="s">
        <v>20</v>
      </c>
      <c r="N206" s="202" t="s">
        <v>49</v>
      </c>
      <c r="O206" s="36"/>
      <c r="P206" s="203">
        <f>O206*H206</f>
        <v>0</v>
      </c>
      <c r="Q206" s="203">
        <v>0</v>
      </c>
      <c r="R206" s="203">
        <f>Q206*H206</f>
        <v>0</v>
      </c>
      <c r="S206" s="203">
        <v>6.6E-3</v>
      </c>
      <c r="T206" s="204">
        <f>S206*H206</f>
        <v>5.6804879999999995</v>
      </c>
      <c r="AR206" s="18" t="s">
        <v>211</v>
      </c>
      <c r="AT206" s="18" t="s">
        <v>206</v>
      </c>
      <c r="AU206" s="18" t="s">
        <v>86</v>
      </c>
      <c r="AY206" s="18" t="s">
        <v>203</v>
      </c>
      <c r="BE206" s="205">
        <f>IF(N206="základní",J206,0)</f>
        <v>0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8" t="s">
        <v>22</v>
      </c>
      <c r="BK206" s="205">
        <f>ROUND(I206*H206,2)</f>
        <v>0</v>
      </c>
      <c r="BL206" s="18" t="s">
        <v>211</v>
      </c>
      <c r="BM206" s="18" t="s">
        <v>3370</v>
      </c>
    </row>
    <row r="207" spans="2:65" s="12" customFormat="1" x14ac:dyDescent="0.3">
      <c r="B207" s="206"/>
      <c r="C207" s="207"/>
      <c r="D207" s="208" t="s">
        <v>213</v>
      </c>
      <c r="E207" s="209" t="s">
        <v>20</v>
      </c>
      <c r="F207" s="210" t="s">
        <v>3045</v>
      </c>
      <c r="G207" s="207"/>
      <c r="H207" s="211" t="s">
        <v>20</v>
      </c>
      <c r="I207" s="212"/>
      <c r="J207" s="207"/>
      <c r="K207" s="207"/>
      <c r="L207" s="213"/>
      <c r="M207" s="214"/>
      <c r="N207" s="215"/>
      <c r="O207" s="215"/>
      <c r="P207" s="215"/>
      <c r="Q207" s="215"/>
      <c r="R207" s="215"/>
      <c r="S207" s="215"/>
      <c r="T207" s="216"/>
      <c r="AT207" s="217" t="s">
        <v>213</v>
      </c>
      <c r="AU207" s="217" t="s">
        <v>86</v>
      </c>
      <c r="AV207" s="12" t="s">
        <v>22</v>
      </c>
      <c r="AW207" s="12" t="s">
        <v>41</v>
      </c>
      <c r="AX207" s="12" t="s">
        <v>78</v>
      </c>
      <c r="AY207" s="217" t="s">
        <v>203</v>
      </c>
    </row>
    <row r="208" spans="2:65" s="12" customFormat="1" x14ac:dyDescent="0.3">
      <c r="B208" s="206"/>
      <c r="C208" s="207"/>
      <c r="D208" s="208" t="s">
        <v>213</v>
      </c>
      <c r="E208" s="209" t="s">
        <v>20</v>
      </c>
      <c r="F208" s="210" t="s">
        <v>3046</v>
      </c>
      <c r="G208" s="207"/>
      <c r="H208" s="211" t="s">
        <v>20</v>
      </c>
      <c r="I208" s="212"/>
      <c r="J208" s="207"/>
      <c r="K208" s="207"/>
      <c r="L208" s="213"/>
      <c r="M208" s="214"/>
      <c r="N208" s="215"/>
      <c r="O208" s="215"/>
      <c r="P208" s="215"/>
      <c r="Q208" s="215"/>
      <c r="R208" s="215"/>
      <c r="S208" s="215"/>
      <c r="T208" s="216"/>
      <c r="AT208" s="217" t="s">
        <v>213</v>
      </c>
      <c r="AU208" s="217" t="s">
        <v>86</v>
      </c>
      <c r="AV208" s="12" t="s">
        <v>22</v>
      </c>
      <c r="AW208" s="12" t="s">
        <v>41</v>
      </c>
      <c r="AX208" s="12" t="s">
        <v>78</v>
      </c>
      <c r="AY208" s="217" t="s">
        <v>203</v>
      </c>
    </row>
    <row r="209" spans="2:51" s="12" customFormat="1" x14ac:dyDescent="0.3">
      <c r="B209" s="206"/>
      <c r="C209" s="207"/>
      <c r="D209" s="208" t="s">
        <v>213</v>
      </c>
      <c r="E209" s="209" t="s">
        <v>20</v>
      </c>
      <c r="F209" s="210" t="s">
        <v>3047</v>
      </c>
      <c r="G209" s="207"/>
      <c r="H209" s="211" t="s">
        <v>20</v>
      </c>
      <c r="I209" s="212"/>
      <c r="J209" s="207"/>
      <c r="K209" s="207"/>
      <c r="L209" s="213"/>
      <c r="M209" s="214"/>
      <c r="N209" s="215"/>
      <c r="O209" s="215"/>
      <c r="P209" s="215"/>
      <c r="Q209" s="215"/>
      <c r="R209" s="215"/>
      <c r="S209" s="215"/>
      <c r="T209" s="216"/>
      <c r="AT209" s="217" t="s">
        <v>213</v>
      </c>
      <c r="AU209" s="217" t="s">
        <v>86</v>
      </c>
      <c r="AV209" s="12" t="s">
        <v>22</v>
      </c>
      <c r="AW209" s="12" t="s">
        <v>41</v>
      </c>
      <c r="AX209" s="12" t="s">
        <v>78</v>
      </c>
      <c r="AY209" s="217" t="s">
        <v>203</v>
      </c>
    </row>
    <row r="210" spans="2:51" s="13" customFormat="1" x14ac:dyDescent="0.3">
      <c r="B210" s="218"/>
      <c r="C210" s="219"/>
      <c r="D210" s="208" t="s">
        <v>213</v>
      </c>
      <c r="E210" s="220" t="s">
        <v>20</v>
      </c>
      <c r="F210" s="221" t="s">
        <v>3371</v>
      </c>
      <c r="G210" s="219"/>
      <c r="H210" s="222">
        <v>378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213</v>
      </c>
      <c r="AU210" s="228" t="s">
        <v>86</v>
      </c>
      <c r="AV210" s="13" t="s">
        <v>86</v>
      </c>
      <c r="AW210" s="13" t="s">
        <v>41</v>
      </c>
      <c r="AX210" s="13" t="s">
        <v>78</v>
      </c>
      <c r="AY210" s="228" t="s">
        <v>203</v>
      </c>
    </row>
    <row r="211" spans="2:51" s="13" customFormat="1" x14ac:dyDescent="0.3">
      <c r="B211" s="218"/>
      <c r="C211" s="219"/>
      <c r="D211" s="208" t="s">
        <v>213</v>
      </c>
      <c r="E211" s="220" t="s">
        <v>20</v>
      </c>
      <c r="F211" s="221" t="s">
        <v>3372</v>
      </c>
      <c r="G211" s="219"/>
      <c r="H211" s="222">
        <v>-107.58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213</v>
      </c>
      <c r="AU211" s="228" t="s">
        <v>86</v>
      </c>
      <c r="AV211" s="13" t="s">
        <v>86</v>
      </c>
      <c r="AW211" s="13" t="s">
        <v>41</v>
      </c>
      <c r="AX211" s="13" t="s">
        <v>78</v>
      </c>
      <c r="AY211" s="228" t="s">
        <v>203</v>
      </c>
    </row>
    <row r="212" spans="2:51" s="12" customFormat="1" x14ac:dyDescent="0.3">
      <c r="B212" s="206"/>
      <c r="C212" s="207"/>
      <c r="D212" s="208" t="s">
        <v>213</v>
      </c>
      <c r="E212" s="209" t="s">
        <v>20</v>
      </c>
      <c r="F212" s="210" t="s">
        <v>3050</v>
      </c>
      <c r="G212" s="207"/>
      <c r="H212" s="211" t="s">
        <v>20</v>
      </c>
      <c r="I212" s="212"/>
      <c r="J212" s="207"/>
      <c r="K212" s="207"/>
      <c r="L212" s="213"/>
      <c r="M212" s="214"/>
      <c r="N212" s="215"/>
      <c r="O212" s="215"/>
      <c r="P212" s="215"/>
      <c r="Q212" s="215"/>
      <c r="R212" s="215"/>
      <c r="S212" s="215"/>
      <c r="T212" s="216"/>
      <c r="AT212" s="217" t="s">
        <v>213</v>
      </c>
      <c r="AU212" s="217" t="s">
        <v>86</v>
      </c>
      <c r="AV212" s="12" t="s">
        <v>22</v>
      </c>
      <c r="AW212" s="12" t="s">
        <v>41</v>
      </c>
      <c r="AX212" s="12" t="s">
        <v>78</v>
      </c>
      <c r="AY212" s="217" t="s">
        <v>203</v>
      </c>
    </row>
    <row r="213" spans="2:51" s="13" customFormat="1" x14ac:dyDescent="0.3">
      <c r="B213" s="218"/>
      <c r="C213" s="219"/>
      <c r="D213" s="208" t="s">
        <v>213</v>
      </c>
      <c r="E213" s="220" t="s">
        <v>20</v>
      </c>
      <c r="F213" s="221" t="s">
        <v>3373</v>
      </c>
      <c r="G213" s="219"/>
      <c r="H213" s="222">
        <v>197.1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213</v>
      </c>
      <c r="AU213" s="228" t="s">
        <v>86</v>
      </c>
      <c r="AV213" s="13" t="s">
        <v>86</v>
      </c>
      <c r="AW213" s="13" t="s">
        <v>41</v>
      </c>
      <c r="AX213" s="13" t="s">
        <v>78</v>
      </c>
      <c r="AY213" s="228" t="s">
        <v>203</v>
      </c>
    </row>
    <row r="214" spans="2:51" s="13" customFormat="1" x14ac:dyDescent="0.3">
      <c r="B214" s="218"/>
      <c r="C214" s="219"/>
      <c r="D214" s="208" t="s">
        <v>213</v>
      </c>
      <c r="E214" s="220" t="s">
        <v>20</v>
      </c>
      <c r="F214" s="221" t="s">
        <v>3374</v>
      </c>
      <c r="G214" s="219"/>
      <c r="H214" s="222">
        <v>-11.49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213</v>
      </c>
      <c r="AU214" s="228" t="s">
        <v>86</v>
      </c>
      <c r="AV214" s="13" t="s">
        <v>86</v>
      </c>
      <c r="AW214" s="13" t="s">
        <v>41</v>
      </c>
      <c r="AX214" s="13" t="s">
        <v>78</v>
      </c>
      <c r="AY214" s="228" t="s">
        <v>203</v>
      </c>
    </row>
    <row r="215" spans="2:51" s="12" customFormat="1" x14ac:dyDescent="0.3">
      <c r="B215" s="206"/>
      <c r="C215" s="207"/>
      <c r="D215" s="208" t="s">
        <v>213</v>
      </c>
      <c r="E215" s="209" t="s">
        <v>20</v>
      </c>
      <c r="F215" s="210" t="s">
        <v>3053</v>
      </c>
      <c r="G215" s="207"/>
      <c r="H215" s="211" t="s">
        <v>20</v>
      </c>
      <c r="I215" s="212"/>
      <c r="J215" s="207"/>
      <c r="K215" s="207"/>
      <c r="L215" s="213"/>
      <c r="M215" s="214"/>
      <c r="N215" s="215"/>
      <c r="O215" s="215"/>
      <c r="P215" s="215"/>
      <c r="Q215" s="215"/>
      <c r="R215" s="215"/>
      <c r="S215" s="215"/>
      <c r="T215" s="216"/>
      <c r="AT215" s="217" t="s">
        <v>213</v>
      </c>
      <c r="AU215" s="217" t="s">
        <v>86</v>
      </c>
      <c r="AV215" s="12" t="s">
        <v>22</v>
      </c>
      <c r="AW215" s="12" t="s">
        <v>41</v>
      </c>
      <c r="AX215" s="12" t="s">
        <v>78</v>
      </c>
      <c r="AY215" s="217" t="s">
        <v>203</v>
      </c>
    </row>
    <row r="216" spans="2:51" s="13" customFormat="1" x14ac:dyDescent="0.3">
      <c r="B216" s="218"/>
      <c r="C216" s="219"/>
      <c r="D216" s="208" t="s">
        <v>213</v>
      </c>
      <c r="E216" s="220" t="s">
        <v>20</v>
      </c>
      <c r="F216" s="221" t="s">
        <v>3375</v>
      </c>
      <c r="G216" s="219"/>
      <c r="H216" s="222">
        <v>76.099999999999994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213</v>
      </c>
      <c r="AU216" s="228" t="s">
        <v>86</v>
      </c>
      <c r="AV216" s="13" t="s">
        <v>86</v>
      </c>
      <c r="AW216" s="13" t="s">
        <v>41</v>
      </c>
      <c r="AX216" s="13" t="s">
        <v>78</v>
      </c>
      <c r="AY216" s="228" t="s">
        <v>203</v>
      </c>
    </row>
    <row r="217" spans="2:51" s="13" customFormat="1" x14ac:dyDescent="0.3">
      <c r="B217" s="218"/>
      <c r="C217" s="219"/>
      <c r="D217" s="208" t="s">
        <v>213</v>
      </c>
      <c r="E217" s="220" t="s">
        <v>20</v>
      </c>
      <c r="F217" s="221" t="s">
        <v>3376</v>
      </c>
      <c r="G217" s="219"/>
      <c r="H217" s="222">
        <v>-22.68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213</v>
      </c>
      <c r="AU217" s="228" t="s">
        <v>86</v>
      </c>
      <c r="AV217" s="13" t="s">
        <v>86</v>
      </c>
      <c r="AW217" s="13" t="s">
        <v>41</v>
      </c>
      <c r="AX217" s="13" t="s">
        <v>78</v>
      </c>
      <c r="AY217" s="228" t="s">
        <v>203</v>
      </c>
    </row>
    <row r="218" spans="2:51" s="12" customFormat="1" x14ac:dyDescent="0.3">
      <c r="B218" s="206"/>
      <c r="C218" s="207"/>
      <c r="D218" s="208" t="s">
        <v>213</v>
      </c>
      <c r="E218" s="209" t="s">
        <v>20</v>
      </c>
      <c r="F218" s="210" t="s">
        <v>3065</v>
      </c>
      <c r="G218" s="207"/>
      <c r="H218" s="211" t="s">
        <v>20</v>
      </c>
      <c r="I218" s="212"/>
      <c r="J218" s="207"/>
      <c r="K218" s="207"/>
      <c r="L218" s="213"/>
      <c r="M218" s="214"/>
      <c r="N218" s="215"/>
      <c r="O218" s="215"/>
      <c r="P218" s="215"/>
      <c r="Q218" s="215"/>
      <c r="R218" s="215"/>
      <c r="S218" s="215"/>
      <c r="T218" s="216"/>
      <c r="AT218" s="217" t="s">
        <v>213</v>
      </c>
      <c r="AU218" s="217" t="s">
        <v>86</v>
      </c>
      <c r="AV218" s="12" t="s">
        <v>22</v>
      </c>
      <c r="AW218" s="12" t="s">
        <v>41</v>
      </c>
      <c r="AX218" s="12" t="s">
        <v>78</v>
      </c>
      <c r="AY218" s="217" t="s">
        <v>203</v>
      </c>
    </row>
    <row r="219" spans="2:51" s="13" customFormat="1" x14ac:dyDescent="0.3">
      <c r="B219" s="218"/>
      <c r="C219" s="219"/>
      <c r="D219" s="208" t="s">
        <v>213</v>
      </c>
      <c r="E219" s="220" t="s">
        <v>20</v>
      </c>
      <c r="F219" s="221" t="s">
        <v>3377</v>
      </c>
      <c r="G219" s="219"/>
      <c r="H219" s="222">
        <v>52.3</v>
      </c>
      <c r="I219" s="223"/>
      <c r="J219" s="219"/>
      <c r="K219" s="219"/>
      <c r="L219" s="224"/>
      <c r="M219" s="225"/>
      <c r="N219" s="226"/>
      <c r="O219" s="226"/>
      <c r="P219" s="226"/>
      <c r="Q219" s="226"/>
      <c r="R219" s="226"/>
      <c r="S219" s="226"/>
      <c r="T219" s="227"/>
      <c r="AT219" s="228" t="s">
        <v>213</v>
      </c>
      <c r="AU219" s="228" t="s">
        <v>86</v>
      </c>
      <c r="AV219" s="13" t="s">
        <v>86</v>
      </c>
      <c r="AW219" s="13" t="s">
        <v>41</v>
      </c>
      <c r="AX219" s="13" t="s">
        <v>78</v>
      </c>
      <c r="AY219" s="228" t="s">
        <v>203</v>
      </c>
    </row>
    <row r="220" spans="2:51" s="13" customFormat="1" x14ac:dyDescent="0.3">
      <c r="B220" s="218"/>
      <c r="C220" s="219"/>
      <c r="D220" s="208" t="s">
        <v>213</v>
      </c>
      <c r="E220" s="220" t="s">
        <v>20</v>
      </c>
      <c r="F220" s="221" t="s">
        <v>3378</v>
      </c>
      <c r="G220" s="219"/>
      <c r="H220" s="222">
        <v>-18.899999999999999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213</v>
      </c>
      <c r="AU220" s="228" t="s">
        <v>86</v>
      </c>
      <c r="AV220" s="13" t="s">
        <v>86</v>
      </c>
      <c r="AW220" s="13" t="s">
        <v>41</v>
      </c>
      <c r="AX220" s="13" t="s">
        <v>78</v>
      </c>
      <c r="AY220" s="228" t="s">
        <v>203</v>
      </c>
    </row>
    <row r="221" spans="2:51" s="12" customFormat="1" x14ac:dyDescent="0.3">
      <c r="B221" s="206"/>
      <c r="C221" s="207"/>
      <c r="D221" s="208" t="s">
        <v>213</v>
      </c>
      <c r="E221" s="209" t="s">
        <v>20</v>
      </c>
      <c r="F221" s="210" t="s">
        <v>3076</v>
      </c>
      <c r="G221" s="207"/>
      <c r="H221" s="211" t="s">
        <v>20</v>
      </c>
      <c r="I221" s="212"/>
      <c r="J221" s="207"/>
      <c r="K221" s="207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213</v>
      </c>
      <c r="AU221" s="217" t="s">
        <v>86</v>
      </c>
      <c r="AV221" s="12" t="s">
        <v>22</v>
      </c>
      <c r="AW221" s="12" t="s">
        <v>41</v>
      </c>
      <c r="AX221" s="12" t="s">
        <v>78</v>
      </c>
      <c r="AY221" s="217" t="s">
        <v>203</v>
      </c>
    </row>
    <row r="222" spans="2:51" s="13" customFormat="1" x14ac:dyDescent="0.3">
      <c r="B222" s="218"/>
      <c r="C222" s="219"/>
      <c r="D222" s="208" t="s">
        <v>213</v>
      </c>
      <c r="E222" s="220" t="s">
        <v>20</v>
      </c>
      <c r="F222" s="221" t="s">
        <v>3379</v>
      </c>
      <c r="G222" s="219"/>
      <c r="H222" s="222">
        <v>138.4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213</v>
      </c>
      <c r="AU222" s="228" t="s">
        <v>86</v>
      </c>
      <c r="AV222" s="13" t="s">
        <v>86</v>
      </c>
      <c r="AW222" s="13" t="s">
        <v>41</v>
      </c>
      <c r="AX222" s="13" t="s">
        <v>78</v>
      </c>
      <c r="AY222" s="228" t="s">
        <v>203</v>
      </c>
    </row>
    <row r="223" spans="2:51" s="13" customFormat="1" x14ac:dyDescent="0.3">
      <c r="B223" s="218"/>
      <c r="C223" s="219"/>
      <c r="D223" s="208" t="s">
        <v>213</v>
      </c>
      <c r="E223" s="220" t="s">
        <v>20</v>
      </c>
      <c r="F223" s="221" t="s">
        <v>3380</v>
      </c>
      <c r="G223" s="219"/>
      <c r="H223" s="222">
        <v>-24.12</v>
      </c>
      <c r="I223" s="223"/>
      <c r="J223" s="219"/>
      <c r="K223" s="219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213</v>
      </c>
      <c r="AU223" s="228" t="s">
        <v>86</v>
      </c>
      <c r="AV223" s="13" t="s">
        <v>86</v>
      </c>
      <c r="AW223" s="13" t="s">
        <v>41</v>
      </c>
      <c r="AX223" s="13" t="s">
        <v>78</v>
      </c>
      <c r="AY223" s="228" t="s">
        <v>203</v>
      </c>
    </row>
    <row r="224" spans="2:51" s="12" customFormat="1" x14ac:dyDescent="0.3">
      <c r="B224" s="206"/>
      <c r="C224" s="207"/>
      <c r="D224" s="208" t="s">
        <v>213</v>
      </c>
      <c r="E224" s="209" t="s">
        <v>20</v>
      </c>
      <c r="F224" s="210" t="s">
        <v>3079</v>
      </c>
      <c r="G224" s="207"/>
      <c r="H224" s="211" t="s">
        <v>20</v>
      </c>
      <c r="I224" s="212"/>
      <c r="J224" s="207"/>
      <c r="K224" s="207"/>
      <c r="L224" s="213"/>
      <c r="M224" s="214"/>
      <c r="N224" s="215"/>
      <c r="O224" s="215"/>
      <c r="P224" s="215"/>
      <c r="Q224" s="215"/>
      <c r="R224" s="215"/>
      <c r="S224" s="215"/>
      <c r="T224" s="216"/>
      <c r="AT224" s="217" t="s">
        <v>213</v>
      </c>
      <c r="AU224" s="217" t="s">
        <v>86</v>
      </c>
      <c r="AV224" s="12" t="s">
        <v>22</v>
      </c>
      <c r="AW224" s="12" t="s">
        <v>41</v>
      </c>
      <c r="AX224" s="12" t="s">
        <v>78</v>
      </c>
      <c r="AY224" s="217" t="s">
        <v>203</v>
      </c>
    </row>
    <row r="225" spans="2:65" s="13" customFormat="1" x14ac:dyDescent="0.3">
      <c r="B225" s="218"/>
      <c r="C225" s="219"/>
      <c r="D225" s="208" t="s">
        <v>213</v>
      </c>
      <c r="E225" s="220" t="s">
        <v>20</v>
      </c>
      <c r="F225" s="221" t="s">
        <v>3381</v>
      </c>
      <c r="G225" s="219"/>
      <c r="H225" s="222">
        <v>70.099999999999994</v>
      </c>
      <c r="I225" s="223"/>
      <c r="J225" s="219"/>
      <c r="K225" s="219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213</v>
      </c>
      <c r="AU225" s="228" t="s">
        <v>86</v>
      </c>
      <c r="AV225" s="13" t="s">
        <v>86</v>
      </c>
      <c r="AW225" s="13" t="s">
        <v>41</v>
      </c>
      <c r="AX225" s="13" t="s">
        <v>78</v>
      </c>
      <c r="AY225" s="228" t="s">
        <v>203</v>
      </c>
    </row>
    <row r="226" spans="2:65" s="12" customFormat="1" x14ac:dyDescent="0.3">
      <c r="B226" s="206"/>
      <c r="C226" s="207"/>
      <c r="D226" s="208" t="s">
        <v>213</v>
      </c>
      <c r="E226" s="209" t="s">
        <v>20</v>
      </c>
      <c r="F226" s="210" t="s">
        <v>3277</v>
      </c>
      <c r="G226" s="207"/>
      <c r="H226" s="211" t="s">
        <v>20</v>
      </c>
      <c r="I226" s="212"/>
      <c r="J226" s="207"/>
      <c r="K226" s="207"/>
      <c r="L226" s="213"/>
      <c r="M226" s="214"/>
      <c r="N226" s="215"/>
      <c r="O226" s="215"/>
      <c r="P226" s="215"/>
      <c r="Q226" s="215"/>
      <c r="R226" s="215"/>
      <c r="S226" s="215"/>
      <c r="T226" s="216"/>
      <c r="AT226" s="217" t="s">
        <v>213</v>
      </c>
      <c r="AU226" s="217" t="s">
        <v>86</v>
      </c>
      <c r="AV226" s="12" t="s">
        <v>22</v>
      </c>
      <c r="AW226" s="12" t="s">
        <v>41</v>
      </c>
      <c r="AX226" s="12" t="s">
        <v>78</v>
      </c>
      <c r="AY226" s="217" t="s">
        <v>203</v>
      </c>
    </row>
    <row r="227" spans="2:65" s="13" customFormat="1" x14ac:dyDescent="0.3">
      <c r="B227" s="218"/>
      <c r="C227" s="219"/>
      <c r="D227" s="208" t="s">
        <v>213</v>
      </c>
      <c r="E227" s="220" t="s">
        <v>20</v>
      </c>
      <c r="F227" s="221" t="s">
        <v>3382</v>
      </c>
      <c r="G227" s="219"/>
      <c r="H227" s="222">
        <v>59.7</v>
      </c>
      <c r="I227" s="223"/>
      <c r="J227" s="219"/>
      <c r="K227" s="219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213</v>
      </c>
      <c r="AU227" s="228" t="s">
        <v>86</v>
      </c>
      <c r="AV227" s="13" t="s">
        <v>86</v>
      </c>
      <c r="AW227" s="13" t="s">
        <v>41</v>
      </c>
      <c r="AX227" s="13" t="s">
        <v>78</v>
      </c>
      <c r="AY227" s="228" t="s">
        <v>203</v>
      </c>
    </row>
    <row r="228" spans="2:65" s="12" customFormat="1" x14ac:dyDescent="0.3">
      <c r="B228" s="206"/>
      <c r="C228" s="207"/>
      <c r="D228" s="208" t="s">
        <v>213</v>
      </c>
      <c r="E228" s="209" t="s">
        <v>20</v>
      </c>
      <c r="F228" s="210" t="s">
        <v>3282</v>
      </c>
      <c r="G228" s="207"/>
      <c r="H228" s="211" t="s">
        <v>20</v>
      </c>
      <c r="I228" s="212"/>
      <c r="J228" s="207"/>
      <c r="K228" s="207"/>
      <c r="L228" s="213"/>
      <c r="M228" s="214"/>
      <c r="N228" s="215"/>
      <c r="O228" s="215"/>
      <c r="P228" s="215"/>
      <c r="Q228" s="215"/>
      <c r="R228" s="215"/>
      <c r="S228" s="215"/>
      <c r="T228" s="216"/>
      <c r="AT228" s="217" t="s">
        <v>213</v>
      </c>
      <c r="AU228" s="217" t="s">
        <v>86</v>
      </c>
      <c r="AV228" s="12" t="s">
        <v>22</v>
      </c>
      <c r="AW228" s="12" t="s">
        <v>41</v>
      </c>
      <c r="AX228" s="12" t="s">
        <v>78</v>
      </c>
      <c r="AY228" s="217" t="s">
        <v>203</v>
      </c>
    </row>
    <row r="229" spans="2:65" s="13" customFormat="1" x14ac:dyDescent="0.3">
      <c r="B229" s="218"/>
      <c r="C229" s="219"/>
      <c r="D229" s="208" t="s">
        <v>213</v>
      </c>
      <c r="E229" s="220" t="s">
        <v>20</v>
      </c>
      <c r="F229" s="221" t="s">
        <v>3383</v>
      </c>
      <c r="G229" s="219"/>
      <c r="H229" s="222">
        <v>51.5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213</v>
      </c>
      <c r="AU229" s="228" t="s">
        <v>86</v>
      </c>
      <c r="AV229" s="13" t="s">
        <v>86</v>
      </c>
      <c r="AW229" s="13" t="s">
        <v>41</v>
      </c>
      <c r="AX229" s="13" t="s">
        <v>78</v>
      </c>
      <c r="AY229" s="228" t="s">
        <v>203</v>
      </c>
    </row>
    <row r="230" spans="2:65" s="13" customFormat="1" x14ac:dyDescent="0.3">
      <c r="B230" s="218"/>
      <c r="C230" s="219"/>
      <c r="D230" s="208" t="s">
        <v>213</v>
      </c>
      <c r="E230" s="220" t="s">
        <v>20</v>
      </c>
      <c r="F230" s="221" t="s">
        <v>3384</v>
      </c>
      <c r="G230" s="219"/>
      <c r="H230" s="222">
        <v>-22.14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213</v>
      </c>
      <c r="AU230" s="228" t="s">
        <v>86</v>
      </c>
      <c r="AV230" s="13" t="s">
        <v>86</v>
      </c>
      <c r="AW230" s="13" t="s">
        <v>41</v>
      </c>
      <c r="AX230" s="13" t="s">
        <v>78</v>
      </c>
      <c r="AY230" s="228" t="s">
        <v>203</v>
      </c>
    </row>
    <row r="231" spans="2:65" s="12" customFormat="1" x14ac:dyDescent="0.3">
      <c r="B231" s="206"/>
      <c r="C231" s="207"/>
      <c r="D231" s="208" t="s">
        <v>213</v>
      </c>
      <c r="E231" s="209" t="s">
        <v>20</v>
      </c>
      <c r="F231" s="210" t="s">
        <v>3288</v>
      </c>
      <c r="G231" s="207"/>
      <c r="H231" s="211" t="s">
        <v>20</v>
      </c>
      <c r="I231" s="212"/>
      <c r="J231" s="207"/>
      <c r="K231" s="207"/>
      <c r="L231" s="213"/>
      <c r="M231" s="214"/>
      <c r="N231" s="215"/>
      <c r="O231" s="215"/>
      <c r="P231" s="215"/>
      <c r="Q231" s="215"/>
      <c r="R231" s="215"/>
      <c r="S231" s="215"/>
      <c r="T231" s="216"/>
      <c r="AT231" s="217" t="s">
        <v>213</v>
      </c>
      <c r="AU231" s="217" t="s">
        <v>86</v>
      </c>
      <c r="AV231" s="12" t="s">
        <v>22</v>
      </c>
      <c r="AW231" s="12" t="s">
        <v>41</v>
      </c>
      <c r="AX231" s="12" t="s">
        <v>78</v>
      </c>
      <c r="AY231" s="217" t="s">
        <v>203</v>
      </c>
    </row>
    <row r="232" spans="2:65" s="13" customFormat="1" x14ac:dyDescent="0.3">
      <c r="B232" s="218"/>
      <c r="C232" s="219"/>
      <c r="D232" s="208" t="s">
        <v>213</v>
      </c>
      <c r="E232" s="220" t="s">
        <v>20</v>
      </c>
      <c r="F232" s="221" t="s">
        <v>3385</v>
      </c>
      <c r="G232" s="219"/>
      <c r="H232" s="222">
        <v>77.599999999999994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213</v>
      </c>
      <c r="AU232" s="228" t="s">
        <v>86</v>
      </c>
      <c r="AV232" s="13" t="s">
        <v>86</v>
      </c>
      <c r="AW232" s="13" t="s">
        <v>41</v>
      </c>
      <c r="AX232" s="13" t="s">
        <v>78</v>
      </c>
      <c r="AY232" s="228" t="s">
        <v>203</v>
      </c>
    </row>
    <row r="233" spans="2:65" s="13" customFormat="1" x14ac:dyDescent="0.3">
      <c r="B233" s="218"/>
      <c r="C233" s="219"/>
      <c r="D233" s="208" t="s">
        <v>213</v>
      </c>
      <c r="E233" s="220" t="s">
        <v>20</v>
      </c>
      <c r="F233" s="221" t="s">
        <v>3386</v>
      </c>
      <c r="G233" s="219"/>
      <c r="H233" s="222">
        <v>-33.21</v>
      </c>
      <c r="I233" s="223"/>
      <c r="J233" s="219"/>
      <c r="K233" s="219"/>
      <c r="L233" s="224"/>
      <c r="M233" s="225"/>
      <c r="N233" s="226"/>
      <c r="O233" s="226"/>
      <c r="P233" s="226"/>
      <c r="Q233" s="226"/>
      <c r="R233" s="226"/>
      <c r="S233" s="226"/>
      <c r="T233" s="227"/>
      <c r="AT233" s="228" t="s">
        <v>213</v>
      </c>
      <c r="AU233" s="228" t="s">
        <v>86</v>
      </c>
      <c r="AV233" s="13" t="s">
        <v>86</v>
      </c>
      <c r="AW233" s="13" t="s">
        <v>41</v>
      </c>
      <c r="AX233" s="13" t="s">
        <v>78</v>
      </c>
      <c r="AY233" s="228" t="s">
        <v>203</v>
      </c>
    </row>
    <row r="234" spans="2:65" s="14" customFormat="1" x14ac:dyDescent="0.3">
      <c r="B234" s="229"/>
      <c r="C234" s="230"/>
      <c r="D234" s="208" t="s">
        <v>213</v>
      </c>
      <c r="E234" s="241" t="s">
        <v>20</v>
      </c>
      <c r="F234" s="242" t="s">
        <v>225</v>
      </c>
      <c r="G234" s="230"/>
      <c r="H234" s="243">
        <v>860.68</v>
      </c>
      <c r="I234" s="235"/>
      <c r="J234" s="230"/>
      <c r="K234" s="230"/>
      <c r="L234" s="236"/>
      <c r="M234" s="237"/>
      <c r="N234" s="238"/>
      <c r="O234" s="238"/>
      <c r="P234" s="238"/>
      <c r="Q234" s="238"/>
      <c r="R234" s="238"/>
      <c r="S234" s="238"/>
      <c r="T234" s="239"/>
      <c r="AT234" s="240" t="s">
        <v>213</v>
      </c>
      <c r="AU234" s="240" t="s">
        <v>86</v>
      </c>
      <c r="AV234" s="14" t="s">
        <v>211</v>
      </c>
      <c r="AW234" s="14" t="s">
        <v>41</v>
      </c>
      <c r="AX234" s="14" t="s">
        <v>22</v>
      </c>
      <c r="AY234" s="240" t="s">
        <v>203</v>
      </c>
    </row>
    <row r="235" spans="2:65" s="11" customFormat="1" ht="29.85" customHeight="1" x14ac:dyDescent="0.3">
      <c r="B235" s="177"/>
      <c r="C235" s="178"/>
      <c r="D235" s="191" t="s">
        <v>77</v>
      </c>
      <c r="E235" s="192" t="s">
        <v>334</v>
      </c>
      <c r="F235" s="192" t="s">
        <v>335</v>
      </c>
      <c r="G235" s="178"/>
      <c r="H235" s="178"/>
      <c r="I235" s="181"/>
      <c r="J235" s="193">
        <f>BK235</f>
        <v>0</v>
      </c>
      <c r="K235" s="178"/>
      <c r="L235" s="183"/>
      <c r="M235" s="184"/>
      <c r="N235" s="185"/>
      <c r="O235" s="185"/>
      <c r="P235" s="186">
        <f>SUM(P236:P240)</f>
        <v>0</v>
      </c>
      <c r="Q235" s="185"/>
      <c r="R235" s="186">
        <f>SUM(R236:R240)</f>
        <v>0</v>
      </c>
      <c r="S235" s="185"/>
      <c r="T235" s="187">
        <f>SUM(T236:T240)</f>
        <v>0</v>
      </c>
      <c r="AR235" s="188" t="s">
        <v>22</v>
      </c>
      <c r="AT235" s="189" t="s">
        <v>77</v>
      </c>
      <c r="AU235" s="189" t="s">
        <v>22</v>
      </c>
      <c r="AY235" s="188" t="s">
        <v>203</v>
      </c>
      <c r="BK235" s="190">
        <f>SUM(BK236:BK240)</f>
        <v>0</v>
      </c>
    </row>
    <row r="236" spans="2:65" s="1" customFormat="1" ht="31.5" customHeight="1" x14ac:dyDescent="0.3">
      <c r="B236" s="35"/>
      <c r="C236" s="194" t="s">
        <v>340</v>
      </c>
      <c r="D236" s="194" t="s">
        <v>206</v>
      </c>
      <c r="E236" s="195" t="s">
        <v>337</v>
      </c>
      <c r="F236" s="196" t="s">
        <v>338</v>
      </c>
      <c r="G236" s="197" t="s">
        <v>301</v>
      </c>
      <c r="H236" s="198">
        <v>57.487000000000002</v>
      </c>
      <c r="I236" s="199"/>
      <c r="J236" s="200">
        <f>ROUND(I236*H236,2)</f>
        <v>0</v>
      </c>
      <c r="K236" s="196" t="s">
        <v>210</v>
      </c>
      <c r="L236" s="55"/>
      <c r="M236" s="201" t="s">
        <v>20</v>
      </c>
      <c r="N236" s="202" t="s">
        <v>49</v>
      </c>
      <c r="O236" s="36"/>
      <c r="P236" s="203">
        <f>O236*H236</f>
        <v>0</v>
      </c>
      <c r="Q236" s="203">
        <v>0</v>
      </c>
      <c r="R236" s="203">
        <f>Q236*H236</f>
        <v>0</v>
      </c>
      <c r="S236" s="203">
        <v>0</v>
      </c>
      <c r="T236" s="204">
        <f>S236*H236</f>
        <v>0</v>
      </c>
      <c r="AR236" s="18" t="s">
        <v>211</v>
      </c>
      <c r="AT236" s="18" t="s">
        <v>206</v>
      </c>
      <c r="AU236" s="18" t="s">
        <v>86</v>
      </c>
      <c r="AY236" s="18" t="s">
        <v>203</v>
      </c>
      <c r="BE236" s="205">
        <f>IF(N236="základní",J236,0)</f>
        <v>0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8" t="s">
        <v>22</v>
      </c>
      <c r="BK236" s="205">
        <f>ROUND(I236*H236,2)</f>
        <v>0</v>
      </c>
      <c r="BL236" s="18" t="s">
        <v>211</v>
      </c>
      <c r="BM236" s="18" t="s">
        <v>3387</v>
      </c>
    </row>
    <row r="237" spans="2:65" s="1" customFormat="1" ht="31.5" customHeight="1" x14ac:dyDescent="0.3">
      <c r="B237" s="35"/>
      <c r="C237" s="194" t="s">
        <v>344</v>
      </c>
      <c r="D237" s="194" t="s">
        <v>206</v>
      </c>
      <c r="E237" s="195" t="s">
        <v>345</v>
      </c>
      <c r="F237" s="196" t="s">
        <v>346</v>
      </c>
      <c r="G237" s="197" t="s">
        <v>301</v>
      </c>
      <c r="H237" s="198">
        <v>57.487000000000002</v>
      </c>
      <c r="I237" s="199"/>
      <c r="J237" s="200">
        <f>ROUND(I237*H237,2)</f>
        <v>0</v>
      </c>
      <c r="K237" s="196" t="s">
        <v>210</v>
      </c>
      <c r="L237" s="55"/>
      <c r="M237" s="201" t="s">
        <v>20</v>
      </c>
      <c r="N237" s="202" t="s">
        <v>49</v>
      </c>
      <c r="O237" s="36"/>
      <c r="P237" s="203">
        <f>O237*H237</f>
        <v>0</v>
      </c>
      <c r="Q237" s="203">
        <v>0</v>
      </c>
      <c r="R237" s="203">
        <f>Q237*H237</f>
        <v>0</v>
      </c>
      <c r="S237" s="203">
        <v>0</v>
      </c>
      <c r="T237" s="204">
        <f>S237*H237</f>
        <v>0</v>
      </c>
      <c r="AR237" s="18" t="s">
        <v>211</v>
      </c>
      <c r="AT237" s="18" t="s">
        <v>206</v>
      </c>
      <c r="AU237" s="18" t="s">
        <v>86</v>
      </c>
      <c r="AY237" s="18" t="s">
        <v>203</v>
      </c>
      <c r="BE237" s="205">
        <f>IF(N237="základní",J237,0)</f>
        <v>0</v>
      </c>
      <c r="BF237" s="205">
        <f>IF(N237="snížená",J237,0)</f>
        <v>0</v>
      </c>
      <c r="BG237" s="205">
        <f>IF(N237="zákl. přenesená",J237,0)</f>
        <v>0</v>
      </c>
      <c r="BH237" s="205">
        <f>IF(N237="sníž. přenesená",J237,0)</f>
        <v>0</v>
      </c>
      <c r="BI237" s="205">
        <f>IF(N237="nulová",J237,0)</f>
        <v>0</v>
      </c>
      <c r="BJ237" s="18" t="s">
        <v>22</v>
      </c>
      <c r="BK237" s="205">
        <f>ROUND(I237*H237,2)</f>
        <v>0</v>
      </c>
      <c r="BL237" s="18" t="s">
        <v>211</v>
      </c>
      <c r="BM237" s="18" t="s">
        <v>3388</v>
      </c>
    </row>
    <row r="238" spans="2:65" s="1" customFormat="1" ht="31.5" customHeight="1" x14ac:dyDescent="0.3">
      <c r="B238" s="35"/>
      <c r="C238" s="194" t="s">
        <v>348</v>
      </c>
      <c r="D238" s="194" t="s">
        <v>206</v>
      </c>
      <c r="E238" s="195" t="s">
        <v>349</v>
      </c>
      <c r="F238" s="196" t="s">
        <v>350</v>
      </c>
      <c r="G238" s="197" t="s">
        <v>301</v>
      </c>
      <c r="H238" s="198">
        <v>1839.5840000000001</v>
      </c>
      <c r="I238" s="199"/>
      <c r="J238" s="200">
        <f>ROUND(I238*H238,2)</f>
        <v>0</v>
      </c>
      <c r="K238" s="196" t="s">
        <v>210</v>
      </c>
      <c r="L238" s="55"/>
      <c r="M238" s="201" t="s">
        <v>20</v>
      </c>
      <c r="N238" s="202" t="s">
        <v>49</v>
      </c>
      <c r="O238" s="36"/>
      <c r="P238" s="203">
        <f>O238*H238</f>
        <v>0</v>
      </c>
      <c r="Q238" s="203">
        <v>0</v>
      </c>
      <c r="R238" s="203">
        <f>Q238*H238</f>
        <v>0</v>
      </c>
      <c r="S238" s="203">
        <v>0</v>
      </c>
      <c r="T238" s="204">
        <f>S238*H238</f>
        <v>0</v>
      </c>
      <c r="AR238" s="18" t="s">
        <v>211</v>
      </c>
      <c r="AT238" s="18" t="s">
        <v>206</v>
      </c>
      <c r="AU238" s="18" t="s">
        <v>86</v>
      </c>
      <c r="AY238" s="18" t="s">
        <v>203</v>
      </c>
      <c r="BE238" s="205">
        <f>IF(N238="základní",J238,0)</f>
        <v>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8" t="s">
        <v>22</v>
      </c>
      <c r="BK238" s="205">
        <f>ROUND(I238*H238,2)</f>
        <v>0</v>
      </c>
      <c r="BL238" s="18" t="s">
        <v>211</v>
      </c>
      <c r="BM238" s="18" t="s">
        <v>3389</v>
      </c>
    </row>
    <row r="239" spans="2:65" s="13" customFormat="1" x14ac:dyDescent="0.3">
      <c r="B239" s="218"/>
      <c r="C239" s="219"/>
      <c r="D239" s="231" t="s">
        <v>213</v>
      </c>
      <c r="E239" s="219"/>
      <c r="F239" s="244" t="s">
        <v>3390</v>
      </c>
      <c r="G239" s="219"/>
      <c r="H239" s="245">
        <v>1839.5840000000001</v>
      </c>
      <c r="I239" s="223"/>
      <c r="J239" s="219"/>
      <c r="K239" s="219"/>
      <c r="L239" s="224"/>
      <c r="M239" s="225"/>
      <c r="N239" s="226"/>
      <c r="O239" s="226"/>
      <c r="P239" s="226"/>
      <c r="Q239" s="226"/>
      <c r="R239" s="226"/>
      <c r="S239" s="226"/>
      <c r="T239" s="227"/>
      <c r="AT239" s="228" t="s">
        <v>213</v>
      </c>
      <c r="AU239" s="228" t="s">
        <v>86</v>
      </c>
      <c r="AV239" s="13" t="s">
        <v>86</v>
      </c>
      <c r="AW239" s="13" t="s">
        <v>4</v>
      </c>
      <c r="AX239" s="13" t="s">
        <v>22</v>
      </c>
      <c r="AY239" s="228" t="s">
        <v>203</v>
      </c>
    </row>
    <row r="240" spans="2:65" s="1" customFormat="1" ht="22.5" customHeight="1" x14ac:dyDescent="0.3">
      <c r="B240" s="35"/>
      <c r="C240" s="194" t="s">
        <v>353</v>
      </c>
      <c r="D240" s="194" t="s">
        <v>206</v>
      </c>
      <c r="E240" s="195" t="s">
        <v>3086</v>
      </c>
      <c r="F240" s="196" t="s">
        <v>3087</v>
      </c>
      <c r="G240" s="197" t="s">
        <v>301</v>
      </c>
      <c r="H240" s="198">
        <v>57.487000000000002</v>
      </c>
      <c r="I240" s="199"/>
      <c r="J240" s="200">
        <f>ROUND(I240*H240,2)</f>
        <v>0</v>
      </c>
      <c r="K240" s="196" t="s">
        <v>20</v>
      </c>
      <c r="L240" s="55"/>
      <c r="M240" s="201" t="s">
        <v>20</v>
      </c>
      <c r="N240" s="202" t="s">
        <v>49</v>
      </c>
      <c r="O240" s="36"/>
      <c r="P240" s="203">
        <f>O240*H240</f>
        <v>0</v>
      </c>
      <c r="Q240" s="203">
        <v>0</v>
      </c>
      <c r="R240" s="203">
        <f>Q240*H240</f>
        <v>0</v>
      </c>
      <c r="S240" s="203">
        <v>0</v>
      </c>
      <c r="T240" s="204">
        <f>S240*H240</f>
        <v>0</v>
      </c>
      <c r="AR240" s="18" t="s">
        <v>211</v>
      </c>
      <c r="AT240" s="18" t="s">
        <v>206</v>
      </c>
      <c r="AU240" s="18" t="s">
        <v>86</v>
      </c>
      <c r="AY240" s="18" t="s">
        <v>203</v>
      </c>
      <c r="BE240" s="205">
        <f>IF(N240="základní",J240,0)</f>
        <v>0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8" t="s">
        <v>22</v>
      </c>
      <c r="BK240" s="205">
        <f>ROUND(I240*H240,2)</f>
        <v>0</v>
      </c>
      <c r="BL240" s="18" t="s">
        <v>211</v>
      </c>
      <c r="BM240" s="18" t="s">
        <v>3391</v>
      </c>
    </row>
    <row r="241" spans="2:65" s="11" customFormat="1" ht="29.85" customHeight="1" x14ac:dyDescent="0.3">
      <c r="B241" s="177"/>
      <c r="C241" s="178"/>
      <c r="D241" s="191" t="s">
        <v>77</v>
      </c>
      <c r="E241" s="192" t="s">
        <v>746</v>
      </c>
      <c r="F241" s="192" t="s">
        <v>747</v>
      </c>
      <c r="G241" s="178"/>
      <c r="H241" s="178"/>
      <c r="I241" s="181"/>
      <c r="J241" s="193">
        <f>BK241</f>
        <v>0</v>
      </c>
      <c r="K241" s="178"/>
      <c r="L241" s="183"/>
      <c r="M241" s="184"/>
      <c r="N241" s="185"/>
      <c r="O241" s="185"/>
      <c r="P241" s="186">
        <f>P242</f>
        <v>0</v>
      </c>
      <c r="Q241" s="185"/>
      <c r="R241" s="186">
        <f>R242</f>
        <v>0</v>
      </c>
      <c r="S241" s="185"/>
      <c r="T241" s="187">
        <f>T242</f>
        <v>0</v>
      </c>
      <c r="AR241" s="188" t="s">
        <v>22</v>
      </c>
      <c r="AT241" s="189" t="s">
        <v>77</v>
      </c>
      <c r="AU241" s="189" t="s">
        <v>22</v>
      </c>
      <c r="AY241" s="188" t="s">
        <v>203</v>
      </c>
      <c r="BK241" s="190">
        <f>BK242</f>
        <v>0</v>
      </c>
    </row>
    <row r="242" spans="2:65" s="1" customFormat="1" ht="44.25" customHeight="1" x14ac:dyDescent="0.3">
      <c r="B242" s="35"/>
      <c r="C242" s="194" t="s">
        <v>7</v>
      </c>
      <c r="D242" s="194" t="s">
        <v>206</v>
      </c>
      <c r="E242" s="195" t="s">
        <v>749</v>
      </c>
      <c r="F242" s="196" t="s">
        <v>750</v>
      </c>
      <c r="G242" s="197" t="s">
        <v>301</v>
      </c>
      <c r="H242" s="198">
        <v>3.5999999999999997E-2</v>
      </c>
      <c r="I242" s="199"/>
      <c r="J242" s="200">
        <f>ROUND(I242*H242,2)</f>
        <v>0</v>
      </c>
      <c r="K242" s="196" t="s">
        <v>210</v>
      </c>
      <c r="L242" s="55"/>
      <c r="M242" s="201" t="s">
        <v>20</v>
      </c>
      <c r="N242" s="202" t="s">
        <v>49</v>
      </c>
      <c r="O242" s="36"/>
      <c r="P242" s="203">
        <f>O242*H242</f>
        <v>0</v>
      </c>
      <c r="Q242" s="203">
        <v>0</v>
      </c>
      <c r="R242" s="203">
        <f>Q242*H242</f>
        <v>0</v>
      </c>
      <c r="S242" s="203">
        <v>0</v>
      </c>
      <c r="T242" s="204">
        <f>S242*H242</f>
        <v>0</v>
      </c>
      <c r="AR242" s="18" t="s">
        <v>211</v>
      </c>
      <c r="AT242" s="18" t="s">
        <v>206</v>
      </c>
      <c r="AU242" s="18" t="s">
        <v>86</v>
      </c>
      <c r="AY242" s="18" t="s">
        <v>203</v>
      </c>
      <c r="BE242" s="205">
        <f>IF(N242="základní",J242,0)</f>
        <v>0</v>
      </c>
      <c r="BF242" s="205">
        <f>IF(N242="snížená",J242,0)</f>
        <v>0</v>
      </c>
      <c r="BG242" s="205">
        <f>IF(N242="zákl. přenesená",J242,0)</f>
        <v>0</v>
      </c>
      <c r="BH242" s="205">
        <f>IF(N242="sníž. přenesená",J242,0)</f>
        <v>0</v>
      </c>
      <c r="BI242" s="205">
        <f>IF(N242="nulová",J242,0)</f>
        <v>0</v>
      </c>
      <c r="BJ242" s="18" t="s">
        <v>22</v>
      </c>
      <c r="BK242" s="205">
        <f>ROUND(I242*H242,2)</f>
        <v>0</v>
      </c>
      <c r="BL242" s="18" t="s">
        <v>211</v>
      </c>
      <c r="BM242" s="18" t="s">
        <v>3392</v>
      </c>
    </row>
    <row r="243" spans="2:65" s="11" customFormat="1" ht="37.35" customHeight="1" x14ac:dyDescent="0.35">
      <c r="B243" s="177"/>
      <c r="C243" s="178"/>
      <c r="D243" s="179" t="s">
        <v>77</v>
      </c>
      <c r="E243" s="180" t="s">
        <v>357</v>
      </c>
      <c r="F243" s="180" t="s">
        <v>358</v>
      </c>
      <c r="G243" s="178"/>
      <c r="H243" s="178"/>
      <c r="I243" s="181"/>
      <c r="J243" s="182">
        <f>BK243</f>
        <v>0</v>
      </c>
      <c r="K243" s="178"/>
      <c r="L243" s="183"/>
      <c r="M243" s="184"/>
      <c r="N243" s="185"/>
      <c r="O243" s="185"/>
      <c r="P243" s="186">
        <f>P244+P270+P279</f>
        <v>0</v>
      </c>
      <c r="Q243" s="185"/>
      <c r="R243" s="186">
        <f>R244+R270+R279</f>
        <v>0</v>
      </c>
      <c r="S243" s="185"/>
      <c r="T243" s="187">
        <f>T244+T270+T279</f>
        <v>2.4884095000000004</v>
      </c>
      <c r="AR243" s="188" t="s">
        <v>86</v>
      </c>
      <c r="AT243" s="189" t="s">
        <v>77</v>
      </c>
      <c r="AU243" s="189" t="s">
        <v>78</v>
      </c>
      <c r="AY243" s="188" t="s">
        <v>203</v>
      </c>
      <c r="BK243" s="190">
        <f>BK244+BK270+BK279</f>
        <v>0</v>
      </c>
    </row>
    <row r="244" spans="2:65" s="11" customFormat="1" ht="19.899999999999999" customHeight="1" x14ac:dyDescent="0.3">
      <c r="B244" s="177"/>
      <c r="C244" s="178"/>
      <c r="D244" s="191" t="s">
        <v>77</v>
      </c>
      <c r="E244" s="192" t="s">
        <v>388</v>
      </c>
      <c r="F244" s="192" t="s">
        <v>389</v>
      </c>
      <c r="G244" s="178"/>
      <c r="H244" s="178"/>
      <c r="I244" s="181"/>
      <c r="J244" s="193">
        <f>BK244</f>
        <v>0</v>
      </c>
      <c r="K244" s="178"/>
      <c r="L244" s="183"/>
      <c r="M244" s="184"/>
      <c r="N244" s="185"/>
      <c r="O244" s="185"/>
      <c r="P244" s="186">
        <f>SUM(P245:P269)</f>
        <v>0</v>
      </c>
      <c r="Q244" s="185"/>
      <c r="R244" s="186">
        <f>SUM(R245:R269)</f>
        <v>0</v>
      </c>
      <c r="S244" s="185"/>
      <c r="T244" s="187">
        <f>SUM(T245:T269)</f>
        <v>2.0084095</v>
      </c>
      <c r="AR244" s="188" t="s">
        <v>86</v>
      </c>
      <c r="AT244" s="189" t="s">
        <v>77</v>
      </c>
      <c r="AU244" s="189" t="s">
        <v>22</v>
      </c>
      <c r="AY244" s="188" t="s">
        <v>203</v>
      </c>
      <c r="BK244" s="190">
        <f>SUM(BK245:BK269)</f>
        <v>0</v>
      </c>
    </row>
    <row r="245" spans="2:65" s="1" customFormat="1" ht="31.5" customHeight="1" x14ac:dyDescent="0.3">
      <c r="B245" s="35"/>
      <c r="C245" s="194" t="s">
        <v>366</v>
      </c>
      <c r="D245" s="194" t="s">
        <v>206</v>
      </c>
      <c r="E245" s="195" t="s">
        <v>391</v>
      </c>
      <c r="F245" s="196" t="s">
        <v>392</v>
      </c>
      <c r="G245" s="197" t="s">
        <v>320</v>
      </c>
      <c r="H245" s="198">
        <v>179.2</v>
      </c>
      <c r="I245" s="199"/>
      <c r="J245" s="200">
        <f>ROUND(I245*H245,2)</f>
        <v>0</v>
      </c>
      <c r="K245" s="196" t="s">
        <v>20</v>
      </c>
      <c r="L245" s="55"/>
      <c r="M245" s="201" t="s">
        <v>20</v>
      </c>
      <c r="N245" s="202" t="s">
        <v>49</v>
      </c>
      <c r="O245" s="36"/>
      <c r="P245" s="203">
        <f>O245*H245</f>
        <v>0</v>
      </c>
      <c r="Q245" s="203">
        <v>0</v>
      </c>
      <c r="R245" s="203">
        <f>Q245*H245</f>
        <v>0</v>
      </c>
      <c r="S245" s="203">
        <v>9.9100000000000004E-3</v>
      </c>
      <c r="T245" s="204">
        <f>S245*H245</f>
        <v>1.7758719999999999</v>
      </c>
      <c r="AR245" s="18" t="s">
        <v>336</v>
      </c>
      <c r="AT245" s="18" t="s">
        <v>206</v>
      </c>
      <c r="AU245" s="18" t="s">
        <v>86</v>
      </c>
      <c r="AY245" s="18" t="s">
        <v>203</v>
      </c>
      <c r="BE245" s="205">
        <f>IF(N245="základní",J245,0)</f>
        <v>0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8" t="s">
        <v>22</v>
      </c>
      <c r="BK245" s="205">
        <f>ROUND(I245*H245,2)</f>
        <v>0</v>
      </c>
      <c r="BL245" s="18" t="s">
        <v>336</v>
      </c>
      <c r="BM245" s="18" t="s">
        <v>3393</v>
      </c>
    </row>
    <row r="246" spans="2:65" s="12" customFormat="1" x14ac:dyDescent="0.3">
      <c r="B246" s="206"/>
      <c r="C246" s="207"/>
      <c r="D246" s="208" t="s">
        <v>213</v>
      </c>
      <c r="E246" s="209" t="s">
        <v>20</v>
      </c>
      <c r="F246" s="210" t="s">
        <v>3352</v>
      </c>
      <c r="G246" s="207"/>
      <c r="H246" s="211" t="s">
        <v>20</v>
      </c>
      <c r="I246" s="212"/>
      <c r="J246" s="207"/>
      <c r="K246" s="207"/>
      <c r="L246" s="213"/>
      <c r="M246" s="214"/>
      <c r="N246" s="215"/>
      <c r="O246" s="215"/>
      <c r="P246" s="215"/>
      <c r="Q246" s="215"/>
      <c r="R246" s="215"/>
      <c r="S246" s="215"/>
      <c r="T246" s="216"/>
      <c r="AT246" s="217" t="s">
        <v>213</v>
      </c>
      <c r="AU246" s="217" t="s">
        <v>86</v>
      </c>
      <c r="AV246" s="12" t="s">
        <v>22</v>
      </c>
      <c r="AW246" s="12" t="s">
        <v>41</v>
      </c>
      <c r="AX246" s="12" t="s">
        <v>78</v>
      </c>
      <c r="AY246" s="217" t="s">
        <v>203</v>
      </c>
    </row>
    <row r="247" spans="2:65" s="12" customFormat="1" x14ac:dyDescent="0.3">
      <c r="B247" s="206"/>
      <c r="C247" s="207"/>
      <c r="D247" s="208" t="s">
        <v>213</v>
      </c>
      <c r="E247" s="209" t="s">
        <v>20</v>
      </c>
      <c r="F247" s="210" t="s">
        <v>3097</v>
      </c>
      <c r="G247" s="207"/>
      <c r="H247" s="211" t="s">
        <v>20</v>
      </c>
      <c r="I247" s="212"/>
      <c r="J247" s="207"/>
      <c r="K247" s="207"/>
      <c r="L247" s="213"/>
      <c r="M247" s="214"/>
      <c r="N247" s="215"/>
      <c r="O247" s="215"/>
      <c r="P247" s="215"/>
      <c r="Q247" s="215"/>
      <c r="R247" s="215"/>
      <c r="S247" s="215"/>
      <c r="T247" s="216"/>
      <c r="AT247" s="217" t="s">
        <v>213</v>
      </c>
      <c r="AU247" s="217" t="s">
        <v>86</v>
      </c>
      <c r="AV247" s="12" t="s">
        <v>22</v>
      </c>
      <c r="AW247" s="12" t="s">
        <v>41</v>
      </c>
      <c r="AX247" s="12" t="s">
        <v>78</v>
      </c>
      <c r="AY247" s="217" t="s">
        <v>203</v>
      </c>
    </row>
    <row r="248" spans="2:65" s="13" customFormat="1" x14ac:dyDescent="0.3">
      <c r="B248" s="218"/>
      <c r="C248" s="219"/>
      <c r="D248" s="208" t="s">
        <v>213</v>
      </c>
      <c r="E248" s="220" t="s">
        <v>20</v>
      </c>
      <c r="F248" s="221" t="s">
        <v>3394</v>
      </c>
      <c r="G248" s="219"/>
      <c r="H248" s="222">
        <v>179.2</v>
      </c>
      <c r="I248" s="223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213</v>
      </c>
      <c r="AU248" s="228" t="s">
        <v>86</v>
      </c>
      <c r="AV248" s="13" t="s">
        <v>86</v>
      </c>
      <c r="AW248" s="13" t="s">
        <v>41</v>
      </c>
      <c r="AX248" s="13" t="s">
        <v>78</v>
      </c>
      <c r="AY248" s="228" t="s">
        <v>203</v>
      </c>
    </row>
    <row r="249" spans="2:65" s="14" customFormat="1" x14ac:dyDescent="0.3">
      <c r="B249" s="229"/>
      <c r="C249" s="230"/>
      <c r="D249" s="231" t="s">
        <v>213</v>
      </c>
      <c r="E249" s="232" t="s">
        <v>20</v>
      </c>
      <c r="F249" s="233" t="s">
        <v>225</v>
      </c>
      <c r="G249" s="230"/>
      <c r="H249" s="234">
        <v>179.2</v>
      </c>
      <c r="I249" s="235"/>
      <c r="J249" s="230"/>
      <c r="K249" s="230"/>
      <c r="L249" s="236"/>
      <c r="M249" s="237"/>
      <c r="N249" s="238"/>
      <c r="O249" s="238"/>
      <c r="P249" s="238"/>
      <c r="Q249" s="238"/>
      <c r="R249" s="238"/>
      <c r="S249" s="238"/>
      <c r="T249" s="239"/>
      <c r="AT249" s="240" t="s">
        <v>213</v>
      </c>
      <c r="AU249" s="240" t="s">
        <v>86</v>
      </c>
      <c r="AV249" s="14" t="s">
        <v>211</v>
      </c>
      <c r="AW249" s="14" t="s">
        <v>41</v>
      </c>
      <c r="AX249" s="14" t="s">
        <v>22</v>
      </c>
      <c r="AY249" s="240" t="s">
        <v>203</v>
      </c>
    </row>
    <row r="250" spans="2:65" s="1" customFormat="1" ht="22.5" customHeight="1" x14ac:dyDescent="0.3">
      <c r="B250" s="35"/>
      <c r="C250" s="194" t="s">
        <v>375</v>
      </c>
      <c r="D250" s="194" t="s">
        <v>206</v>
      </c>
      <c r="E250" s="195" t="s">
        <v>3099</v>
      </c>
      <c r="F250" s="196" t="s">
        <v>3100</v>
      </c>
      <c r="G250" s="197" t="s">
        <v>320</v>
      </c>
      <c r="H250" s="198">
        <v>122.05</v>
      </c>
      <c r="I250" s="199"/>
      <c r="J250" s="200">
        <f>ROUND(I250*H250,2)</f>
        <v>0</v>
      </c>
      <c r="K250" s="196" t="s">
        <v>210</v>
      </c>
      <c r="L250" s="55"/>
      <c r="M250" s="201" t="s">
        <v>20</v>
      </c>
      <c r="N250" s="202" t="s">
        <v>49</v>
      </c>
      <c r="O250" s="36"/>
      <c r="P250" s="203">
        <f>O250*H250</f>
        <v>0</v>
      </c>
      <c r="Q250" s="203">
        <v>0</v>
      </c>
      <c r="R250" s="203">
        <f>Q250*H250</f>
        <v>0</v>
      </c>
      <c r="S250" s="203">
        <v>1.67E-3</v>
      </c>
      <c r="T250" s="204">
        <f>S250*H250</f>
        <v>0.20382349999999999</v>
      </c>
      <c r="AR250" s="18" t="s">
        <v>336</v>
      </c>
      <c r="AT250" s="18" t="s">
        <v>206</v>
      </c>
      <c r="AU250" s="18" t="s">
        <v>86</v>
      </c>
      <c r="AY250" s="18" t="s">
        <v>203</v>
      </c>
      <c r="BE250" s="205">
        <f>IF(N250="základní",J250,0)</f>
        <v>0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8" t="s">
        <v>22</v>
      </c>
      <c r="BK250" s="205">
        <f>ROUND(I250*H250,2)</f>
        <v>0</v>
      </c>
      <c r="BL250" s="18" t="s">
        <v>336</v>
      </c>
      <c r="BM250" s="18" t="s">
        <v>3395</v>
      </c>
    </row>
    <row r="251" spans="2:65" s="12" customFormat="1" x14ac:dyDescent="0.3">
      <c r="B251" s="206"/>
      <c r="C251" s="207"/>
      <c r="D251" s="208" t="s">
        <v>213</v>
      </c>
      <c r="E251" s="209" t="s">
        <v>20</v>
      </c>
      <c r="F251" s="210" t="s">
        <v>3352</v>
      </c>
      <c r="G251" s="207"/>
      <c r="H251" s="211" t="s">
        <v>20</v>
      </c>
      <c r="I251" s="212"/>
      <c r="J251" s="207"/>
      <c r="K251" s="207"/>
      <c r="L251" s="213"/>
      <c r="M251" s="214"/>
      <c r="N251" s="215"/>
      <c r="O251" s="215"/>
      <c r="P251" s="215"/>
      <c r="Q251" s="215"/>
      <c r="R251" s="215"/>
      <c r="S251" s="215"/>
      <c r="T251" s="216"/>
      <c r="AT251" s="217" t="s">
        <v>213</v>
      </c>
      <c r="AU251" s="217" t="s">
        <v>86</v>
      </c>
      <c r="AV251" s="12" t="s">
        <v>22</v>
      </c>
      <c r="AW251" s="12" t="s">
        <v>41</v>
      </c>
      <c r="AX251" s="12" t="s">
        <v>78</v>
      </c>
      <c r="AY251" s="217" t="s">
        <v>203</v>
      </c>
    </row>
    <row r="252" spans="2:65" s="12" customFormat="1" x14ac:dyDescent="0.3">
      <c r="B252" s="206"/>
      <c r="C252" s="207"/>
      <c r="D252" s="208" t="s">
        <v>213</v>
      </c>
      <c r="E252" s="209" t="s">
        <v>20</v>
      </c>
      <c r="F252" s="210" t="s">
        <v>3102</v>
      </c>
      <c r="G252" s="207"/>
      <c r="H252" s="211" t="s">
        <v>20</v>
      </c>
      <c r="I252" s="212"/>
      <c r="J252" s="207"/>
      <c r="K252" s="207"/>
      <c r="L252" s="213"/>
      <c r="M252" s="214"/>
      <c r="N252" s="215"/>
      <c r="O252" s="215"/>
      <c r="P252" s="215"/>
      <c r="Q252" s="215"/>
      <c r="R252" s="215"/>
      <c r="S252" s="215"/>
      <c r="T252" s="216"/>
      <c r="AT252" s="217" t="s">
        <v>213</v>
      </c>
      <c r="AU252" s="217" t="s">
        <v>86</v>
      </c>
      <c r="AV252" s="12" t="s">
        <v>22</v>
      </c>
      <c r="AW252" s="12" t="s">
        <v>41</v>
      </c>
      <c r="AX252" s="12" t="s">
        <v>78</v>
      </c>
      <c r="AY252" s="217" t="s">
        <v>203</v>
      </c>
    </row>
    <row r="253" spans="2:65" s="12" customFormat="1" x14ac:dyDescent="0.3">
      <c r="B253" s="206"/>
      <c r="C253" s="207"/>
      <c r="D253" s="208" t="s">
        <v>213</v>
      </c>
      <c r="E253" s="209" t="s">
        <v>20</v>
      </c>
      <c r="F253" s="210" t="s">
        <v>1548</v>
      </c>
      <c r="G253" s="207"/>
      <c r="H253" s="211" t="s">
        <v>20</v>
      </c>
      <c r="I253" s="212"/>
      <c r="J253" s="207"/>
      <c r="K253" s="207"/>
      <c r="L253" s="213"/>
      <c r="M253" s="214"/>
      <c r="N253" s="215"/>
      <c r="O253" s="215"/>
      <c r="P253" s="215"/>
      <c r="Q253" s="215"/>
      <c r="R253" s="215"/>
      <c r="S253" s="215"/>
      <c r="T253" s="216"/>
      <c r="AT253" s="217" t="s">
        <v>213</v>
      </c>
      <c r="AU253" s="217" t="s">
        <v>86</v>
      </c>
      <c r="AV253" s="12" t="s">
        <v>22</v>
      </c>
      <c r="AW253" s="12" t="s">
        <v>41</v>
      </c>
      <c r="AX253" s="12" t="s">
        <v>78</v>
      </c>
      <c r="AY253" s="217" t="s">
        <v>203</v>
      </c>
    </row>
    <row r="254" spans="2:65" s="13" customFormat="1" x14ac:dyDescent="0.3">
      <c r="B254" s="218"/>
      <c r="C254" s="219"/>
      <c r="D254" s="208" t="s">
        <v>213</v>
      </c>
      <c r="E254" s="220" t="s">
        <v>20</v>
      </c>
      <c r="F254" s="221" t="s">
        <v>3396</v>
      </c>
      <c r="G254" s="219"/>
      <c r="H254" s="222">
        <v>44.65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213</v>
      </c>
      <c r="AU254" s="228" t="s">
        <v>86</v>
      </c>
      <c r="AV254" s="13" t="s">
        <v>86</v>
      </c>
      <c r="AW254" s="13" t="s">
        <v>41</v>
      </c>
      <c r="AX254" s="13" t="s">
        <v>78</v>
      </c>
      <c r="AY254" s="228" t="s">
        <v>203</v>
      </c>
    </row>
    <row r="255" spans="2:65" s="12" customFormat="1" x14ac:dyDescent="0.3">
      <c r="B255" s="206"/>
      <c r="C255" s="207"/>
      <c r="D255" s="208" t="s">
        <v>213</v>
      </c>
      <c r="E255" s="209" t="s">
        <v>20</v>
      </c>
      <c r="F255" s="210" t="s">
        <v>3006</v>
      </c>
      <c r="G255" s="207"/>
      <c r="H255" s="211" t="s">
        <v>20</v>
      </c>
      <c r="I255" s="212"/>
      <c r="J255" s="207"/>
      <c r="K255" s="207"/>
      <c r="L255" s="213"/>
      <c r="M255" s="214"/>
      <c r="N255" s="215"/>
      <c r="O255" s="215"/>
      <c r="P255" s="215"/>
      <c r="Q255" s="215"/>
      <c r="R255" s="215"/>
      <c r="S255" s="215"/>
      <c r="T255" s="216"/>
      <c r="AT255" s="217" t="s">
        <v>213</v>
      </c>
      <c r="AU255" s="217" t="s">
        <v>86</v>
      </c>
      <c r="AV255" s="12" t="s">
        <v>22</v>
      </c>
      <c r="AW255" s="12" t="s">
        <v>41</v>
      </c>
      <c r="AX255" s="12" t="s">
        <v>78</v>
      </c>
      <c r="AY255" s="217" t="s">
        <v>203</v>
      </c>
    </row>
    <row r="256" spans="2:65" s="13" customFormat="1" x14ac:dyDescent="0.3">
      <c r="B256" s="218"/>
      <c r="C256" s="219"/>
      <c r="D256" s="208" t="s">
        <v>213</v>
      </c>
      <c r="E256" s="220" t="s">
        <v>20</v>
      </c>
      <c r="F256" s="221" t="s">
        <v>3397</v>
      </c>
      <c r="G256" s="219"/>
      <c r="H256" s="222">
        <v>38.700000000000003</v>
      </c>
      <c r="I256" s="223"/>
      <c r="J256" s="219"/>
      <c r="K256" s="219"/>
      <c r="L256" s="224"/>
      <c r="M256" s="225"/>
      <c r="N256" s="226"/>
      <c r="O256" s="226"/>
      <c r="P256" s="226"/>
      <c r="Q256" s="226"/>
      <c r="R256" s="226"/>
      <c r="S256" s="226"/>
      <c r="T256" s="227"/>
      <c r="AT256" s="228" t="s">
        <v>213</v>
      </c>
      <c r="AU256" s="228" t="s">
        <v>86</v>
      </c>
      <c r="AV256" s="13" t="s">
        <v>86</v>
      </c>
      <c r="AW256" s="13" t="s">
        <v>41</v>
      </c>
      <c r="AX256" s="13" t="s">
        <v>78</v>
      </c>
      <c r="AY256" s="228" t="s">
        <v>203</v>
      </c>
    </row>
    <row r="257" spans="2:65" s="12" customFormat="1" x14ac:dyDescent="0.3">
      <c r="B257" s="206"/>
      <c r="C257" s="207"/>
      <c r="D257" s="208" t="s">
        <v>213</v>
      </c>
      <c r="E257" s="209" t="s">
        <v>20</v>
      </c>
      <c r="F257" s="210" t="s">
        <v>3008</v>
      </c>
      <c r="G257" s="207"/>
      <c r="H257" s="211" t="s">
        <v>20</v>
      </c>
      <c r="I257" s="212"/>
      <c r="J257" s="207"/>
      <c r="K257" s="207"/>
      <c r="L257" s="213"/>
      <c r="M257" s="214"/>
      <c r="N257" s="215"/>
      <c r="O257" s="215"/>
      <c r="P257" s="215"/>
      <c r="Q257" s="215"/>
      <c r="R257" s="215"/>
      <c r="S257" s="215"/>
      <c r="T257" s="216"/>
      <c r="AT257" s="217" t="s">
        <v>213</v>
      </c>
      <c r="AU257" s="217" t="s">
        <v>86</v>
      </c>
      <c r="AV257" s="12" t="s">
        <v>22</v>
      </c>
      <c r="AW257" s="12" t="s">
        <v>41</v>
      </c>
      <c r="AX257" s="12" t="s">
        <v>78</v>
      </c>
      <c r="AY257" s="217" t="s">
        <v>203</v>
      </c>
    </row>
    <row r="258" spans="2:65" s="13" customFormat="1" x14ac:dyDescent="0.3">
      <c r="B258" s="218"/>
      <c r="C258" s="219"/>
      <c r="D258" s="208" t="s">
        <v>213</v>
      </c>
      <c r="E258" s="220" t="s">
        <v>20</v>
      </c>
      <c r="F258" s="221" t="s">
        <v>3397</v>
      </c>
      <c r="G258" s="219"/>
      <c r="H258" s="222">
        <v>38.700000000000003</v>
      </c>
      <c r="I258" s="223"/>
      <c r="J258" s="219"/>
      <c r="K258" s="219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213</v>
      </c>
      <c r="AU258" s="228" t="s">
        <v>86</v>
      </c>
      <c r="AV258" s="13" t="s">
        <v>86</v>
      </c>
      <c r="AW258" s="13" t="s">
        <v>41</v>
      </c>
      <c r="AX258" s="13" t="s">
        <v>78</v>
      </c>
      <c r="AY258" s="228" t="s">
        <v>203</v>
      </c>
    </row>
    <row r="259" spans="2:65" s="14" customFormat="1" x14ac:dyDescent="0.3">
      <c r="B259" s="229"/>
      <c r="C259" s="230"/>
      <c r="D259" s="231" t="s">
        <v>213</v>
      </c>
      <c r="E259" s="232" t="s">
        <v>20</v>
      </c>
      <c r="F259" s="233" t="s">
        <v>225</v>
      </c>
      <c r="G259" s="230"/>
      <c r="H259" s="234">
        <v>122.05</v>
      </c>
      <c r="I259" s="235"/>
      <c r="J259" s="230"/>
      <c r="K259" s="230"/>
      <c r="L259" s="236"/>
      <c r="M259" s="237"/>
      <c r="N259" s="238"/>
      <c r="O259" s="238"/>
      <c r="P259" s="238"/>
      <c r="Q259" s="238"/>
      <c r="R259" s="238"/>
      <c r="S259" s="238"/>
      <c r="T259" s="239"/>
      <c r="AT259" s="240" t="s">
        <v>213</v>
      </c>
      <c r="AU259" s="240" t="s">
        <v>86</v>
      </c>
      <c r="AV259" s="14" t="s">
        <v>211</v>
      </c>
      <c r="AW259" s="14" t="s">
        <v>41</v>
      </c>
      <c r="AX259" s="14" t="s">
        <v>22</v>
      </c>
      <c r="AY259" s="240" t="s">
        <v>203</v>
      </c>
    </row>
    <row r="260" spans="2:65" s="1" customFormat="1" ht="22.5" customHeight="1" x14ac:dyDescent="0.3">
      <c r="B260" s="35"/>
      <c r="C260" s="194" t="s">
        <v>382</v>
      </c>
      <c r="D260" s="194" t="s">
        <v>206</v>
      </c>
      <c r="E260" s="195" t="s">
        <v>400</v>
      </c>
      <c r="F260" s="196" t="s">
        <v>401</v>
      </c>
      <c r="G260" s="197" t="s">
        <v>320</v>
      </c>
      <c r="H260" s="198">
        <v>5.74</v>
      </c>
      <c r="I260" s="199"/>
      <c r="J260" s="200">
        <f>ROUND(I260*H260,2)</f>
        <v>0</v>
      </c>
      <c r="K260" s="196" t="s">
        <v>210</v>
      </c>
      <c r="L260" s="55"/>
      <c r="M260" s="201" t="s">
        <v>20</v>
      </c>
      <c r="N260" s="202" t="s">
        <v>49</v>
      </c>
      <c r="O260" s="36"/>
      <c r="P260" s="203">
        <f>O260*H260</f>
        <v>0</v>
      </c>
      <c r="Q260" s="203">
        <v>0</v>
      </c>
      <c r="R260" s="203">
        <f>Q260*H260</f>
        <v>0</v>
      </c>
      <c r="S260" s="203">
        <v>2.5999999999999999E-3</v>
      </c>
      <c r="T260" s="204">
        <f>S260*H260</f>
        <v>1.4924E-2</v>
      </c>
      <c r="AR260" s="18" t="s">
        <v>336</v>
      </c>
      <c r="AT260" s="18" t="s">
        <v>206</v>
      </c>
      <c r="AU260" s="18" t="s">
        <v>86</v>
      </c>
      <c r="AY260" s="18" t="s">
        <v>203</v>
      </c>
      <c r="BE260" s="205">
        <f>IF(N260="základní",J260,0)</f>
        <v>0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8" t="s">
        <v>22</v>
      </c>
      <c r="BK260" s="205">
        <f>ROUND(I260*H260,2)</f>
        <v>0</v>
      </c>
      <c r="BL260" s="18" t="s">
        <v>336</v>
      </c>
      <c r="BM260" s="18" t="s">
        <v>3398</v>
      </c>
    </row>
    <row r="261" spans="2:65" s="12" customFormat="1" x14ac:dyDescent="0.3">
      <c r="B261" s="206"/>
      <c r="C261" s="207"/>
      <c r="D261" s="208" t="s">
        <v>213</v>
      </c>
      <c r="E261" s="209" t="s">
        <v>20</v>
      </c>
      <c r="F261" s="210" t="s">
        <v>3352</v>
      </c>
      <c r="G261" s="207"/>
      <c r="H261" s="211" t="s">
        <v>20</v>
      </c>
      <c r="I261" s="212"/>
      <c r="J261" s="207"/>
      <c r="K261" s="207"/>
      <c r="L261" s="213"/>
      <c r="M261" s="214"/>
      <c r="N261" s="215"/>
      <c r="O261" s="215"/>
      <c r="P261" s="215"/>
      <c r="Q261" s="215"/>
      <c r="R261" s="215"/>
      <c r="S261" s="215"/>
      <c r="T261" s="216"/>
      <c r="AT261" s="217" t="s">
        <v>213</v>
      </c>
      <c r="AU261" s="217" t="s">
        <v>86</v>
      </c>
      <c r="AV261" s="12" t="s">
        <v>22</v>
      </c>
      <c r="AW261" s="12" t="s">
        <v>41</v>
      </c>
      <c r="AX261" s="12" t="s">
        <v>78</v>
      </c>
      <c r="AY261" s="217" t="s">
        <v>203</v>
      </c>
    </row>
    <row r="262" spans="2:65" s="12" customFormat="1" x14ac:dyDescent="0.3">
      <c r="B262" s="206"/>
      <c r="C262" s="207"/>
      <c r="D262" s="208" t="s">
        <v>213</v>
      </c>
      <c r="E262" s="209" t="s">
        <v>20</v>
      </c>
      <c r="F262" s="210" t="s">
        <v>403</v>
      </c>
      <c r="G262" s="207"/>
      <c r="H262" s="211" t="s">
        <v>20</v>
      </c>
      <c r="I262" s="212"/>
      <c r="J262" s="207"/>
      <c r="K262" s="207"/>
      <c r="L262" s="213"/>
      <c r="M262" s="214"/>
      <c r="N262" s="215"/>
      <c r="O262" s="215"/>
      <c r="P262" s="215"/>
      <c r="Q262" s="215"/>
      <c r="R262" s="215"/>
      <c r="S262" s="215"/>
      <c r="T262" s="216"/>
      <c r="AT262" s="217" t="s">
        <v>213</v>
      </c>
      <c r="AU262" s="217" t="s">
        <v>86</v>
      </c>
      <c r="AV262" s="12" t="s">
        <v>22</v>
      </c>
      <c r="AW262" s="12" t="s">
        <v>41</v>
      </c>
      <c r="AX262" s="12" t="s">
        <v>78</v>
      </c>
      <c r="AY262" s="217" t="s">
        <v>203</v>
      </c>
    </row>
    <row r="263" spans="2:65" s="13" customFormat="1" x14ac:dyDescent="0.3">
      <c r="B263" s="218"/>
      <c r="C263" s="219"/>
      <c r="D263" s="208" t="s">
        <v>213</v>
      </c>
      <c r="E263" s="220" t="s">
        <v>20</v>
      </c>
      <c r="F263" s="221" t="s">
        <v>3399</v>
      </c>
      <c r="G263" s="219"/>
      <c r="H263" s="222">
        <v>5.74</v>
      </c>
      <c r="I263" s="223"/>
      <c r="J263" s="219"/>
      <c r="K263" s="219"/>
      <c r="L263" s="224"/>
      <c r="M263" s="225"/>
      <c r="N263" s="226"/>
      <c r="O263" s="226"/>
      <c r="P263" s="226"/>
      <c r="Q263" s="226"/>
      <c r="R263" s="226"/>
      <c r="S263" s="226"/>
      <c r="T263" s="227"/>
      <c r="AT263" s="228" t="s">
        <v>213</v>
      </c>
      <c r="AU263" s="228" t="s">
        <v>86</v>
      </c>
      <c r="AV263" s="13" t="s">
        <v>86</v>
      </c>
      <c r="AW263" s="13" t="s">
        <v>41</v>
      </c>
      <c r="AX263" s="13" t="s">
        <v>78</v>
      </c>
      <c r="AY263" s="228" t="s">
        <v>203</v>
      </c>
    </row>
    <row r="264" spans="2:65" s="14" customFormat="1" x14ac:dyDescent="0.3">
      <c r="B264" s="229"/>
      <c r="C264" s="230"/>
      <c r="D264" s="231" t="s">
        <v>213</v>
      </c>
      <c r="E264" s="232" t="s">
        <v>20</v>
      </c>
      <c r="F264" s="233" t="s">
        <v>225</v>
      </c>
      <c r="G264" s="230"/>
      <c r="H264" s="234">
        <v>5.74</v>
      </c>
      <c r="I264" s="235"/>
      <c r="J264" s="230"/>
      <c r="K264" s="230"/>
      <c r="L264" s="236"/>
      <c r="M264" s="237"/>
      <c r="N264" s="238"/>
      <c r="O264" s="238"/>
      <c r="P264" s="238"/>
      <c r="Q264" s="238"/>
      <c r="R264" s="238"/>
      <c r="S264" s="238"/>
      <c r="T264" s="239"/>
      <c r="AT264" s="240" t="s">
        <v>213</v>
      </c>
      <c r="AU264" s="240" t="s">
        <v>86</v>
      </c>
      <c r="AV264" s="14" t="s">
        <v>211</v>
      </c>
      <c r="AW264" s="14" t="s">
        <v>41</v>
      </c>
      <c r="AX264" s="14" t="s">
        <v>22</v>
      </c>
      <c r="AY264" s="240" t="s">
        <v>203</v>
      </c>
    </row>
    <row r="265" spans="2:65" s="1" customFormat="1" ht="22.5" customHeight="1" x14ac:dyDescent="0.3">
      <c r="B265" s="35"/>
      <c r="C265" s="194" t="s">
        <v>390</v>
      </c>
      <c r="D265" s="194" t="s">
        <v>206</v>
      </c>
      <c r="E265" s="195" t="s">
        <v>407</v>
      </c>
      <c r="F265" s="196" t="s">
        <v>408</v>
      </c>
      <c r="G265" s="197" t="s">
        <v>320</v>
      </c>
      <c r="H265" s="198">
        <v>3.5</v>
      </c>
      <c r="I265" s="199"/>
      <c r="J265" s="200">
        <f>ROUND(I265*H265,2)</f>
        <v>0</v>
      </c>
      <c r="K265" s="196" t="s">
        <v>210</v>
      </c>
      <c r="L265" s="55"/>
      <c r="M265" s="201" t="s">
        <v>20</v>
      </c>
      <c r="N265" s="202" t="s">
        <v>49</v>
      </c>
      <c r="O265" s="36"/>
      <c r="P265" s="203">
        <f>O265*H265</f>
        <v>0</v>
      </c>
      <c r="Q265" s="203">
        <v>0</v>
      </c>
      <c r="R265" s="203">
        <f>Q265*H265</f>
        <v>0</v>
      </c>
      <c r="S265" s="203">
        <v>3.9399999999999999E-3</v>
      </c>
      <c r="T265" s="204">
        <f>S265*H265</f>
        <v>1.379E-2</v>
      </c>
      <c r="AR265" s="18" t="s">
        <v>336</v>
      </c>
      <c r="AT265" s="18" t="s">
        <v>206</v>
      </c>
      <c r="AU265" s="18" t="s">
        <v>86</v>
      </c>
      <c r="AY265" s="18" t="s">
        <v>203</v>
      </c>
      <c r="BE265" s="205">
        <f>IF(N265="základní",J265,0)</f>
        <v>0</v>
      </c>
      <c r="BF265" s="205">
        <f>IF(N265="snížená",J265,0)</f>
        <v>0</v>
      </c>
      <c r="BG265" s="205">
        <f>IF(N265="zákl. přenesená",J265,0)</f>
        <v>0</v>
      </c>
      <c r="BH265" s="205">
        <f>IF(N265="sníž. přenesená",J265,0)</f>
        <v>0</v>
      </c>
      <c r="BI265" s="205">
        <f>IF(N265="nulová",J265,0)</f>
        <v>0</v>
      </c>
      <c r="BJ265" s="18" t="s">
        <v>22</v>
      </c>
      <c r="BK265" s="205">
        <f>ROUND(I265*H265,2)</f>
        <v>0</v>
      </c>
      <c r="BL265" s="18" t="s">
        <v>336</v>
      </c>
      <c r="BM265" s="18" t="s">
        <v>3400</v>
      </c>
    </row>
    <row r="266" spans="2:65" s="12" customFormat="1" x14ac:dyDescent="0.3">
      <c r="B266" s="206"/>
      <c r="C266" s="207"/>
      <c r="D266" s="208" t="s">
        <v>213</v>
      </c>
      <c r="E266" s="209" t="s">
        <v>20</v>
      </c>
      <c r="F266" s="210" t="s">
        <v>3352</v>
      </c>
      <c r="G266" s="207"/>
      <c r="H266" s="211" t="s">
        <v>20</v>
      </c>
      <c r="I266" s="212"/>
      <c r="J266" s="207"/>
      <c r="K266" s="207"/>
      <c r="L266" s="213"/>
      <c r="M266" s="214"/>
      <c r="N266" s="215"/>
      <c r="O266" s="215"/>
      <c r="P266" s="215"/>
      <c r="Q266" s="215"/>
      <c r="R266" s="215"/>
      <c r="S266" s="215"/>
      <c r="T266" s="216"/>
      <c r="AT266" s="217" t="s">
        <v>213</v>
      </c>
      <c r="AU266" s="217" t="s">
        <v>86</v>
      </c>
      <c r="AV266" s="12" t="s">
        <v>22</v>
      </c>
      <c r="AW266" s="12" t="s">
        <v>41</v>
      </c>
      <c r="AX266" s="12" t="s">
        <v>78</v>
      </c>
      <c r="AY266" s="217" t="s">
        <v>203</v>
      </c>
    </row>
    <row r="267" spans="2:65" s="12" customFormat="1" x14ac:dyDescent="0.3">
      <c r="B267" s="206"/>
      <c r="C267" s="207"/>
      <c r="D267" s="208" t="s">
        <v>213</v>
      </c>
      <c r="E267" s="209" t="s">
        <v>20</v>
      </c>
      <c r="F267" s="210" t="s">
        <v>410</v>
      </c>
      <c r="G267" s="207"/>
      <c r="H267" s="211" t="s">
        <v>20</v>
      </c>
      <c r="I267" s="212"/>
      <c r="J267" s="207"/>
      <c r="K267" s="207"/>
      <c r="L267" s="213"/>
      <c r="M267" s="214"/>
      <c r="N267" s="215"/>
      <c r="O267" s="215"/>
      <c r="P267" s="215"/>
      <c r="Q267" s="215"/>
      <c r="R267" s="215"/>
      <c r="S267" s="215"/>
      <c r="T267" s="216"/>
      <c r="AT267" s="217" t="s">
        <v>213</v>
      </c>
      <c r="AU267" s="217" t="s">
        <v>86</v>
      </c>
      <c r="AV267" s="12" t="s">
        <v>22</v>
      </c>
      <c r="AW267" s="12" t="s">
        <v>41</v>
      </c>
      <c r="AX267" s="12" t="s">
        <v>78</v>
      </c>
      <c r="AY267" s="217" t="s">
        <v>203</v>
      </c>
    </row>
    <row r="268" spans="2:65" s="13" customFormat="1" x14ac:dyDescent="0.3">
      <c r="B268" s="218"/>
      <c r="C268" s="219"/>
      <c r="D268" s="208" t="s">
        <v>213</v>
      </c>
      <c r="E268" s="220" t="s">
        <v>20</v>
      </c>
      <c r="F268" s="221" t="s">
        <v>3401</v>
      </c>
      <c r="G268" s="219"/>
      <c r="H268" s="222">
        <v>3.5</v>
      </c>
      <c r="I268" s="223"/>
      <c r="J268" s="219"/>
      <c r="K268" s="219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213</v>
      </c>
      <c r="AU268" s="228" t="s">
        <v>86</v>
      </c>
      <c r="AV268" s="13" t="s">
        <v>86</v>
      </c>
      <c r="AW268" s="13" t="s">
        <v>41</v>
      </c>
      <c r="AX268" s="13" t="s">
        <v>78</v>
      </c>
      <c r="AY268" s="228" t="s">
        <v>203</v>
      </c>
    </row>
    <row r="269" spans="2:65" s="14" customFormat="1" x14ac:dyDescent="0.3">
      <c r="B269" s="229"/>
      <c r="C269" s="230"/>
      <c r="D269" s="208" t="s">
        <v>213</v>
      </c>
      <c r="E269" s="241" t="s">
        <v>20</v>
      </c>
      <c r="F269" s="242" t="s">
        <v>225</v>
      </c>
      <c r="G269" s="230"/>
      <c r="H269" s="243">
        <v>3.5</v>
      </c>
      <c r="I269" s="235"/>
      <c r="J269" s="230"/>
      <c r="K269" s="230"/>
      <c r="L269" s="236"/>
      <c r="M269" s="237"/>
      <c r="N269" s="238"/>
      <c r="O269" s="238"/>
      <c r="P269" s="238"/>
      <c r="Q269" s="238"/>
      <c r="R269" s="238"/>
      <c r="S269" s="238"/>
      <c r="T269" s="239"/>
      <c r="AT269" s="240" t="s">
        <v>213</v>
      </c>
      <c r="AU269" s="240" t="s">
        <v>86</v>
      </c>
      <c r="AV269" s="14" t="s">
        <v>211</v>
      </c>
      <c r="AW269" s="14" t="s">
        <v>41</v>
      </c>
      <c r="AX269" s="14" t="s">
        <v>22</v>
      </c>
      <c r="AY269" s="240" t="s">
        <v>203</v>
      </c>
    </row>
    <row r="270" spans="2:65" s="11" customFormat="1" ht="29.85" customHeight="1" x14ac:dyDescent="0.3">
      <c r="B270" s="177"/>
      <c r="C270" s="178"/>
      <c r="D270" s="191" t="s">
        <v>77</v>
      </c>
      <c r="E270" s="192" t="s">
        <v>412</v>
      </c>
      <c r="F270" s="192" t="s">
        <v>413</v>
      </c>
      <c r="G270" s="178"/>
      <c r="H270" s="178"/>
      <c r="I270" s="181"/>
      <c r="J270" s="193">
        <f>BK270</f>
        <v>0</v>
      </c>
      <c r="K270" s="178"/>
      <c r="L270" s="183"/>
      <c r="M270" s="184"/>
      <c r="N270" s="185"/>
      <c r="O270" s="185"/>
      <c r="P270" s="186">
        <f>SUM(P271:P278)</f>
        <v>0</v>
      </c>
      <c r="Q270" s="185"/>
      <c r="R270" s="186">
        <f>SUM(R271:R278)</f>
        <v>0</v>
      </c>
      <c r="S270" s="185"/>
      <c r="T270" s="187">
        <f>SUM(T271:T278)</f>
        <v>9.5000000000000001E-2</v>
      </c>
      <c r="AR270" s="188" t="s">
        <v>86</v>
      </c>
      <c r="AT270" s="189" t="s">
        <v>77</v>
      </c>
      <c r="AU270" s="189" t="s">
        <v>22</v>
      </c>
      <c r="AY270" s="188" t="s">
        <v>203</v>
      </c>
      <c r="BK270" s="190">
        <f>SUM(BK271:BK278)</f>
        <v>0</v>
      </c>
    </row>
    <row r="271" spans="2:65" s="1" customFormat="1" ht="22.5" customHeight="1" x14ac:dyDescent="0.3">
      <c r="B271" s="35"/>
      <c r="C271" s="194" t="s">
        <v>399</v>
      </c>
      <c r="D271" s="194" t="s">
        <v>206</v>
      </c>
      <c r="E271" s="195" t="s">
        <v>3112</v>
      </c>
      <c r="F271" s="196" t="s">
        <v>3113</v>
      </c>
      <c r="G271" s="197" t="s">
        <v>417</v>
      </c>
      <c r="H271" s="198">
        <v>19</v>
      </c>
      <c r="I271" s="199"/>
      <c r="J271" s="200">
        <f>ROUND(I271*H271,2)</f>
        <v>0</v>
      </c>
      <c r="K271" s="196" t="s">
        <v>20</v>
      </c>
      <c r="L271" s="55"/>
      <c r="M271" s="201" t="s">
        <v>20</v>
      </c>
      <c r="N271" s="202" t="s">
        <v>49</v>
      </c>
      <c r="O271" s="36"/>
      <c r="P271" s="203">
        <f>O271*H271</f>
        <v>0</v>
      </c>
      <c r="Q271" s="203">
        <v>0</v>
      </c>
      <c r="R271" s="203">
        <f>Q271*H271</f>
        <v>0</v>
      </c>
      <c r="S271" s="203">
        <v>5.0000000000000001E-3</v>
      </c>
      <c r="T271" s="204">
        <f>S271*H271</f>
        <v>9.5000000000000001E-2</v>
      </c>
      <c r="AR271" s="18" t="s">
        <v>336</v>
      </c>
      <c r="AT271" s="18" t="s">
        <v>206</v>
      </c>
      <c r="AU271" s="18" t="s">
        <v>86</v>
      </c>
      <c r="AY271" s="18" t="s">
        <v>203</v>
      </c>
      <c r="BE271" s="205">
        <f>IF(N271="základní",J271,0)</f>
        <v>0</v>
      </c>
      <c r="BF271" s="205">
        <f>IF(N271="snížená",J271,0)</f>
        <v>0</v>
      </c>
      <c r="BG271" s="205">
        <f>IF(N271="zákl. přenesená",J271,0)</f>
        <v>0</v>
      </c>
      <c r="BH271" s="205">
        <f>IF(N271="sníž. přenesená",J271,0)</f>
        <v>0</v>
      </c>
      <c r="BI271" s="205">
        <f>IF(N271="nulová",J271,0)</f>
        <v>0</v>
      </c>
      <c r="BJ271" s="18" t="s">
        <v>22</v>
      </c>
      <c r="BK271" s="205">
        <f>ROUND(I271*H271,2)</f>
        <v>0</v>
      </c>
      <c r="BL271" s="18" t="s">
        <v>336</v>
      </c>
      <c r="BM271" s="18" t="s">
        <v>3402</v>
      </c>
    </row>
    <row r="272" spans="2:65" s="12" customFormat="1" x14ac:dyDescent="0.3">
      <c r="B272" s="206"/>
      <c r="C272" s="207"/>
      <c r="D272" s="208" t="s">
        <v>213</v>
      </c>
      <c r="E272" s="209" t="s">
        <v>20</v>
      </c>
      <c r="F272" s="210" t="s">
        <v>3352</v>
      </c>
      <c r="G272" s="207"/>
      <c r="H272" s="211" t="s">
        <v>20</v>
      </c>
      <c r="I272" s="212"/>
      <c r="J272" s="207"/>
      <c r="K272" s="207"/>
      <c r="L272" s="213"/>
      <c r="M272" s="214"/>
      <c r="N272" s="215"/>
      <c r="O272" s="215"/>
      <c r="P272" s="215"/>
      <c r="Q272" s="215"/>
      <c r="R272" s="215"/>
      <c r="S272" s="215"/>
      <c r="T272" s="216"/>
      <c r="AT272" s="217" t="s">
        <v>213</v>
      </c>
      <c r="AU272" s="217" t="s">
        <v>86</v>
      </c>
      <c r="AV272" s="12" t="s">
        <v>22</v>
      </c>
      <c r="AW272" s="12" t="s">
        <v>41</v>
      </c>
      <c r="AX272" s="12" t="s">
        <v>78</v>
      </c>
      <c r="AY272" s="217" t="s">
        <v>203</v>
      </c>
    </row>
    <row r="273" spans="2:65" s="12" customFormat="1" x14ac:dyDescent="0.3">
      <c r="B273" s="206"/>
      <c r="C273" s="207"/>
      <c r="D273" s="208" t="s">
        <v>213</v>
      </c>
      <c r="E273" s="209" t="s">
        <v>20</v>
      </c>
      <c r="F273" s="210" t="s">
        <v>3115</v>
      </c>
      <c r="G273" s="207"/>
      <c r="H273" s="211" t="s">
        <v>20</v>
      </c>
      <c r="I273" s="212"/>
      <c r="J273" s="207"/>
      <c r="K273" s="207"/>
      <c r="L273" s="213"/>
      <c r="M273" s="214"/>
      <c r="N273" s="215"/>
      <c r="O273" s="215"/>
      <c r="P273" s="215"/>
      <c r="Q273" s="215"/>
      <c r="R273" s="215"/>
      <c r="S273" s="215"/>
      <c r="T273" s="216"/>
      <c r="AT273" s="217" t="s">
        <v>213</v>
      </c>
      <c r="AU273" s="217" t="s">
        <v>86</v>
      </c>
      <c r="AV273" s="12" t="s">
        <v>22</v>
      </c>
      <c r="AW273" s="12" t="s">
        <v>41</v>
      </c>
      <c r="AX273" s="12" t="s">
        <v>78</v>
      </c>
      <c r="AY273" s="217" t="s">
        <v>203</v>
      </c>
    </row>
    <row r="274" spans="2:65" s="12" customFormat="1" x14ac:dyDescent="0.3">
      <c r="B274" s="206"/>
      <c r="C274" s="207"/>
      <c r="D274" s="208" t="s">
        <v>213</v>
      </c>
      <c r="E274" s="209" t="s">
        <v>20</v>
      </c>
      <c r="F274" s="210" t="s">
        <v>3006</v>
      </c>
      <c r="G274" s="207"/>
      <c r="H274" s="211" t="s">
        <v>20</v>
      </c>
      <c r="I274" s="212"/>
      <c r="J274" s="207"/>
      <c r="K274" s="207"/>
      <c r="L274" s="213"/>
      <c r="M274" s="214"/>
      <c r="N274" s="215"/>
      <c r="O274" s="215"/>
      <c r="P274" s="215"/>
      <c r="Q274" s="215"/>
      <c r="R274" s="215"/>
      <c r="S274" s="215"/>
      <c r="T274" s="216"/>
      <c r="AT274" s="217" t="s">
        <v>213</v>
      </c>
      <c r="AU274" s="217" t="s">
        <v>86</v>
      </c>
      <c r="AV274" s="12" t="s">
        <v>22</v>
      </c>
      <c r="AW274" s="12" t="s">
        <v>41</v>
      </c>
      <c r="AX274" s="12" t="s">
        <v>78</v>
      </c>
      <c r="AY274" s="217" t="s">
        <v>203</v>
      </c>
    </row>
    <row r="275" spans="2:65" s="13" customFormat="1" x14ac:dyDescent="0.3">
      <c r="B275" s="218"/>
      <c r="C275" s="219"/>
      <c r="D275" s="208" t="s">
        <v>213</v>
      </c>
      <c r="E275" s="220" t="s">
        <v>20</v>
      </c>
      <c r="F275" s="221" t="s">
        <v>3403</v>
      </c>
      <c r="G275" s="219"/>
      <c r="H275" s="222">
        <v>17</v>
      </c>
      <c r="I275" s="223"/>
      <c r="J275" s="219"/>
      <c r="K275" s="219"/>
      <c r="L275" s="224"/>
      <c r="M275" s="225"/>
      <c r="N275" s="226"/>
      <c r="O275" s="226"/>
      <c r="P275" s="226"/>
      <c r="Q275" s="226"/>
      <c r="R275" s="226"/>
      <c r="S275" s="226"/>
      <c r="T275" s="227"/>
      <c r="AT275" s="228" t="s">
        <v>213</v>
      </c>
      <c r="AU275" s="228" t="s">
        <v>86</v>
      </c>
      <c r="AV275" s="13" t="s">
        <v>86</v>
      </c>
      <c r="AW275" s="13" t="s">
        <v>41</v>
      </c>
      <c r="AX275" s="13" t="s">
        <v>78</v>
      </c>
      <c r="AY275" s="228" t="s">
        <v>203</v>
      </c>
    </row>
    <row r="276" spans="2:65" s="12" customFormat="1" x14ac:dyDescent="0.3">
      <c r="B276" s="206"/>
      <c r="C276" s="207"/>
      <c r="D276" s="208" t="s">
        <v>213</v>
      </c>
      <c r="E276" s="209" t="s">
        <v>20</v>
      </c>
      <c r="F276" s="210" t="s">
        <v>3008</v>
      </c>
      <c r="G276" s="207"/>
      <c r="H276" s="211" t="s">
        <v>20</v>
      </c>
      <c r="I276" s="212"/>
      <c r="J276" s="207"/>
      <c r="K276" s="207"/>
      <c r="L276" s="213"/>
      <c r="M276" s="214"/>
      <c r="N276" s="215"/>
      <c r="O276" s="215"/>
      <c r="P276" s="215"/>
      <c r="Q276" s="215"/>
      <c r="R276" s="215"/>
      <c r="S276" s="215"/>
      <c r="T276" s="216"/>
      <c r="AT276" s="217" t="s">
        <v>213</v>
      </c>
      <c r="AU276" s="217" t="s">
        <v>86</v>
      </c>
      <c r="AV276" s="12" t="s">
        <v>22</v>
      </c>
      <c r="AW276" s="12" t="s">
        <v>41</v>
      </c>
      <c r="AX276" s="12" t="s">
        <v>78</v>
      </c>
      <c r="AY276" s="217" t="s">
        <v>203</v>
      </c>
    </row>
    <row r="277" spans="2:65" s="13" customFormat="1" x14ac:dyDescent="0.3">
      <c r="B277" s="218"/>
      <c r="C277" s="219"/>
      <c r="D277" s="208" t="s">
        <v>213</v>
      </c>
      <c r="E277" s="220" t="s">
        <v>20</v>
      </c>
      <c r="F277" s="221" t="s">
        <v>86</v>
      </c>
      <c r="G277" s="219"/>
      <c r="H277" s="222">
        <v>2</v>
      </c>
      <c r="I277" s="223"/>
      <c r="J277" s="219"/>
      <c r="K277" s="219"/>
      <c r="L277" s="224"/>
      <c r="M277" s="225"/>
      <c r="N277" s="226"/>
      <c r="O277" s="226"/>
      <c r="P277" s="226"/>
      <c r="Q277" s="226"/>
      <c r="R277" s="226"/>
      <c r="S277" s="226"/>
      <c r="T277" s="227"/>
      <c r="AT277" s="228" t="s">
        <v>213</v>
      </c>
      <c r="AU277" s="228" t="s">
        <v>86</v>
      </c>
      <c r="AV277" s="13" t="s">
        <v>86</v>
      </c>
      <c r="AW277" s="13" t="s">
        <v>41</v>
      </c>
      <c r="AX277" s="13" t="s">
        <v>78</v>
      </c>
      <c r="AY277" s="228" t="s">
        <v>203</v>
      </c>
    </row>
    <row r="278" spans="2:65" s="14" customFormat="1" x14ac:dyDescent="0.3">
      <c r="B278" s="229"/>
      <c r="C278" s="230"/>
      <c r="D278" s="208" t="s">
        <v>213</v>
      </c>
      <c r="E278" s="241" t="s">
        <v>20</v>
      </c>
      <c r="F278" s="242" t="s">
        <v>225</v>
      </c>
      <c r="G278" s="230"/>
      <c r="H278" s="243">
        <v>19</v>
      </c>
      <c r="I278" s="235"/>
      <c r="J278" s="230"/>
      <c r="K278" s="230"/>
      <c r="L278" s="236"/>
      <c r="M278" s="237"/>
      <c r="N278" s="238"/>
      <c r="O278" s="238"/>
      <c r="P278" s="238"/>
      <c r="Q278" s="238"/>
      <c r="R278" s="238"/>
      <c r="S278" s="238"/>
      <c r="T278" s="239"/>
      <c r="AT278" s="240" t="s">
        <v>213</v>
      </c>
      <c r="AU278" s="240" t="s">
        <v>86</v>
      </c>
      <c r="AV278" s="14" t="s">
        <v>211</v>
      </c>
      <c r="AW278" s="14" t="s">
        <v>41</v>
      </c>
      <c r="AX278" s="14" t="s">
        <v>22</v>
      </c>
      <c r="AY278" s="240" t="s">
        <v>203</v>
      </c>
    </row>
    <row r="279" spans="2:65" s="11" customFormat="1" ht="29.85" customHeight="1" x14ac:dyDescent="0.3">
      <c r="B279" s="177"/>
      <c r="C279" s="178"/>
      <c r="D279" s="191" t="s">
        <v>77</v>
      </c>
      <c r="E279" s="192" t="s">
        <v>420</v>
      </c>
      <c r="F279" s="192" t="s">
        <v>421</v>
      </c>
      <c r="G279" s="178"/>
      <c r="H279" s="178"/>
      <c r="I279" s="181"/>
      <c r="J279" s="193">
        <f>BK279</f>
        <v>0</v>
      </c>
      <c r="K279" s="178"/>
      <c r="L279" s="183"/>
      <c r="M279" s="184"/>
      <c r="N279" s="185"/>
      <c r="O279" s="185"/>
      <c r="P279" s="186">
        <f>SUM(P280:P290)</f>
        <v>0</v>
      </c>
      <c r="Q279" s="185"/>
      <c r="R279" s="186">
        <f>SUM(R280:R290)</f>
        <v>0</v>
      </c>
      <c r="S279" s="185"/>
      <c r="T279" s="187">
        <f>SUM(T280:T290)</f>
        <v>0.38500000000000001</v>
      </c>
      <c r="AR279" s="188" t="s">
        <v>86</v>
      </c>
      <c r="AT279" s="189" t="s">
        <v>77</v>
      </c>
      <c r="AU279" s="189" t="s">
        <v>22</v>
      </c>
      <c r="AY279" s="188" t="s">
        <v>203</v>
      </c>
      <c r="BK279" s="190">
        <f>SUM(BK280:BK290)</f>
        <v>0</v>
      </c>
    </row>
    <row r="280" spans="2:65" s="1" customFormat="1" ht="31.5" customHeight="1" x14ac:dyDescent="0.3">
      <c r="B280" s="35"/>
      <c r="C280" s="194" t="s">
        <v>406</v>
      </c>
      <c r="D280" s="194" t="s">
        <v>206</v>
      </c>
      <c r="E280" s="195" t="s">
        <v>3120</v>
      </c>
      <c r="F280" s="196" t="s">
        <v>3121</v>
      </c>
      <c r="G280" s="197" t="s">
        <v>2570</v>
      </c>
      <c r="H280" s="198">
        <v>365</v>
      </c>
      <c r="I280" s="199"/>
      <c r="J280" s="200">
        <f>ROUND(I280*H280,2)</f>
        <v>0</v>
      </c>
      <c r="K280" s="196" t="s">
        <v>210</v>
      </c>
      <c r="L280" s="55"/>
      <c r="M280" s="201" t="s">
        <v>20</v>
      </c>
      <c r="N280" s="202" t="s">
        <v>49</v>
      </c>
      <c r="O280" s="36"/>
      <c r="P280" s="203">
        <f>O280*H280</f>
        <v>0</v>
      </c>
      <c r="Q280" s="203">
        <v>0</v>
      </c>
      <c r="R280" s="203">
        <f>Q280*H280</f>
        <v>0</v>
      </c>
      <c r="S280" s="203">
        <v>1E-3</v>
      </c>
      <c r="T280" s="204">
        <f>S280*H280</f>
        <v>0.36499999999999999</v>
      </c>
      <c r="AR280" s="18" t="s">
        <v>336</v>
      </c>
      <c r="AT280" s="18" t="s">
        <v>206</v>
      </c>
      <c r="AU280" s="18" t="s">
        <v>86</v>
      </c>
      <c r="AY280" s="18" t="s">
        <v>203</v>
      </c>
      <c r="BE280" s="205">
        <f>IF(N280="základní",J280,0)</f>
        <v>0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8" t="s">
        <v>22</v>
      </c>
      <c r="BK280" s="205">
        <f>ROUND(I280*H280,2)</f>
        <v>0</v>
      </c>
      <c r="BL280" s="18" t="s">
        <v>336</v>
      </c>
      <c r="BM280" s="18" t="s">
        <v>3404</v>
      </c>
    </row>
    <row r="281" spans="2:65" s="12" customFormat="1" x14ac:dyDescent="0.3">
      <c r="B281" s="206"/>
      <c r="C281" s="207"/>
      <c r="D281" s="208" t="s">
        <v>213</v>
      </c>
      <c r="E281" s="209" t="s">
        <v>20</v>
      </c>
      <c r="F281" s="210" t="s">
        <v>3123</v>
      </c>
      <c r="G281" s="207"/>
      <c r="H281" s="211" t="s">
        <v>20</v>
      </c>
      <c r="I281" s="212"/>
      <c r="J281" s="207"/>
      <c r="K281" s="207"/>
      <c r="L281" s="213"/>
      <c r="M281" s="214"/>
      <c r="N281" s="215"/>
      <c r="O281" s="215"/>
      <c r="P281" s="215"/>
      <c r="Q281" s="215"/>
      <c r="R281" s="215"/>
      <c r="S281" s="215"/>
      <c r="T281" s="216"/>
      <c r="AT281" s="217" t="s">
        <v>213</v>
      </c>
      <c r="AU281" s="217" t="s">
        <v>86</v>
      </c>
      <c r="AV281" s="12" t="s">
        <v>22</v>
      </c>
      <c r="AW281" s="12" t="s">
        <v>41</v>
      </c>
      <c r="AX281" s="12" t="s">
        <v>78</v>
      </c>
      <c r="AY281" s="217" t="s">
        <v>203</v>
      </c>
    </row>
    <row r="282" spans="2:65" s="12" customFormat="1" x14ac:dyDescent="0.3">
      <c r="B282" s="206"/>
      <c r="C282" s="207"/>
      <c r="D282" s="208" t="s">
        <v>213</v>
      </c>
      <c r="E282" s="209" t="s">
        <v>20</v>
      </c>
      <c r="F282" s="210" t="s">
        <v>3124</v>
      </c>
      <c r="G282" s="207"/>
      <c r="H282" s="211" t="s">
        <v>20</v>
      </c>
      <c r="I282" s="212"/>
      <c r="J282" s="207"/>
      <c r="K282" s="207"/>
      <c r="L282" s="213"/>
      <c r="M282" s="214"/>
      <c r="N282" s="215"/>
      <c r="O282" s="215"/>
      <c r="P282" s="215"/>
      <c r="Q282" s="215"/>
      <c r="R282" s="215"/>
      <c r="S282" s="215"/>
      <c r="T282" s="216"/>
      <c r="AT282" s="217" t="s">
        <v>213</v>
      </c>
      <c r="AU282" s="217" t="s">
        <v>86</v>
      </c>
      <c r="AV282" s="12" t="s">
        <v>22</v>
      </c>
      <c r="AW282" s="12" t="s">
        <v>41</v>
      </c>
      <c r="AX282" s="12" t="s">
        <v>78</v>
      </c>
      <c r="AY282" s="217" t="s">
        <v>203</v>
      </c>
    </row>
    <row r="283" spans="2:65" s="13" customFormat="1" x14ac:dyDescent="0.3">
      <c r="B283" s="218"/>
      <c r="C283" s="219"/>
      <c r="D283" s="208" t="s">
        <v>213</v>
      </c>
      <c r="E283" s="220" t="s">
        <v>20</v>
      </c>
      <c r="F283" s="221" t="s">
        <v>3405</v>
      </c>
      <c r="G283" s="219"/>
      <c r="H283" s="222">
        <v>322</v>
      </c>
      <c r="I283" s="223"/>
      <c r="J283" s="219"/>
      <c r="K283" s="219"/>
      <c r="L283" s="224"/>
      <c r="M283" s="225"/>
      <c r="N283" s="226"/>
      <c r="O283" s="226"/>
      <c r="P283" s="226"/>
      <c r="Q283" s="226"/>
      <c r="R283" s="226"/>
      <c r="S283" s="226"/>
      <c r="T283" s="227"/>
      <c r="AT283" s="228" t="s">
        <v>213</v>
      </c>
      <c r="AU283" s="228" t="s">
        <v>86</v>
      </c>
      <c r="AV283" s="13" t="s">
        <v>86</v>
      </c>
      <c r="AW283" s="13" t="s">
        <v>41</v>
      </c>
      <c r="AX283" s="13" t="s">
        <v>78</v>
      </c>
      <c r="AY283" s="228" t="s">
        <v>203</v>
      </c>
    </row>
    <row r="284" spans="2:65" s="13" customFormat="1" x14ac:dyDescent="0.3">
      <c r="B284" s="218"/>
      <c r="C284" s="219"/>
      <c r="D284" s="208" t="s">
        <v>213</v>
      </c>
      <c r="E284" s="220" t="s">
        <v>20</v>
      </c>
      <c r="F284" s="221" t="s">
        <v>3406</v>
      </c>
      <c r="G284" s="219"/>
      <c r="H284" s="222">
        <v>43</v>
      </c>
      <c r="I284" s="223"/>
      <c r="J284" s="219"/>
      <c r="K284" s="219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213</v>
      </c>
      <c r="AU284" s="228" t="s">
        <v>86</v>
      </c>
      <c r="AV284" s="13" t="s">
        <v>86</v>
      </c>
      <c r="AW284" s="13" t="s">
        <v>41</v>
      </c>
      <c r="AX284" s="13" t="s">
        <v>78</v>
      </c>
      <c r="AY284" s="228" t="s">
        <v>203</v>
      </c>
    </row>
    <row r="285" spans="2:65" s="14" customFormat="1" x14ac:dyDescent="0.3">
      <c r="B285" s="229"/>
      <c r="C285" s="230"/>
      <c r="D285" s="231" t="s">
        <v>213</v>
      </c>
      <c r="E285" s="232" t="s">
        <v>20</v>
      </c>
      <c r="F285" s="233" t="s">
        <v>225</v>
      </c>
      <c r="G285" s="230"/>
      <c r="H285" s="234">
        <v>365</v>
      </c>
      <c r="I285" s="235"/>
      <c r="J285" s="230"/>
      <c r="K285" s="230"/>
      <c r="L285" s="236"/>
      <c r="M285" s="237"/>
      <c r="N285" s="238"/>
      <c r="O285" s="238"/>
      <c r="P285" s="238"/>
      <c r="Q285" s="238"/>
      <c r="R285" s="238"/>
      <c r="S285" s="238"/>
      <c r="T285" s="239"/>
      <c r="AT285" s="240" t="s">
        <v>213</v>
      </c>
      <c r="AU285" s="240" t="s">
        <v>86</v>
      </c>
      <c r="AV285" s="14" t="s">
        <v>211</v>
      </c>
      <c r="AW285" s="14" t="s">
        <v>41</v>
      </c>
      <c r="AX285" s="14" t="s">
        <v>22</v>
      </c>
      <c r="AY285" s="240" t="s">
        <v>203</v>
      </c>
    </row>
    <row r="286" spans="2:65" s="1" customFormat="1" ht="22.5" customHeight="1" x14ac:dyDescent="0.3">
      <c r="B286" s="35"/>
      <c r="C286" s="194" t="s">
        <v>414</v>
      </c>
      <c r="D286" s="194" t="s">
        <v>206</v>
      </c>
      <c r="E286" s="195" t="s">
        <v>3129</v>
      </c>
      <c r="F286" s="196" t="s">
        <v>3130</v>
      </c>
      <c r="G286" s="197" t="s">
        <v>461</v>
      </c>
      <c r="H286" s="198">
        <v>2</v>
      </c>
      <c r="I286" s="199"/>
      <c r="J286" s="200">
        <f>ROUND(I286*H286,2)</f>
        <v>0</v>
      </c>
      <c r="K286" s="196" t="s">
        <v>20</v>
      </c>
      <c r="L286" s="55"/>
      <c r="M286" s="201" t="s">
        <v>20</v>
      </c>
      <c r="N286" s="202" t="s">
        <v>49</v>
      </c>
      <c r="O286" s="36"/>
      <c r="P286" s="203">
        <f>O286*H286</f>
        <v>0</v>
      </c>
      <c r="Q286" s="203">
        <v>0</v>
      </c>
      <c r="R286" s="203">
        <f>Q286*H286</f>
        <v>0</v>
      </c>
      <c r="S286" s="203">
        <v>0.01</v>
      </c>
      <c r="T286" s="204">
        <f>S286*H286</f>
        <v>0.02</v>
      </c>
      <c r="AR286" s="18" t="s">
        <v>336</v>
      </c>
      <c r="AT286" s="18" t="s">
        <v>206</v>
      </c>
      <c r="AU286" s="18" t="s">
        <v>86</v>
      </c>
      <c r="AY286" s="18" t="s">
        <v>203</v>
      </c>
      <c r="BE286" s="205">
        <f>IF(N286="základní",J286,0)</f>
        <v>0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8" t="s">
        <v>22</v>
      </c>
      <c r="BK286" s="205">
        <f>ROUND(I286*H286,2)</f>
        <v>0</v>
      </c>
      <c r="BL286" s="18" t="s">
        <v>336</v>
      </c>
      <c r="BM286" s="18" t="s">
        <v>3407</v>
      </c>
    </row>
    <row r="287" spans="2:65" s="12" customFormat="1" x14ac:dyDescent="0.3">
      <c r="B287" s="206"/>
      <c r="C287" s="207"/>
      <c r="D287" s="208" t="s">
        <v>213</v>
      </c>
      <c r="E287" s="209" t="s">
        <v>20</v>
      </c>
      <c r="F287" s="210" t="s">
        <v>3045</v>
      </c>
      <c r="G287" s="207"/>
      <c r="H287" s="211" t="s">
        <v>20</v>
      </c>
      <c r="I287" s="212"/>
      <c r="J287" s="207"/>
      <c r="K287" s="207"/>
      <c r="L287" s="213"/>
      <c r="M287" s="214"/>
      <c r="N287" s="215"/>
      <c r="O287" s="215"/>
      <c r="P287" s="215"/>
      <c r="Q287" s="215"/>
      <c r="R287" s="215"/>
      <c r="S287" s="215"/>
      <c r="T287" s="216"/>
      <c r="AT287" s="217" t="s">
        <v>213</v>
      </c>
      <c r="AU287" s="217" t="s">
        <v>86</v>
      </c>
      <c r="AV287" s="12" t="s">
        <v>22</v>
      </c>
      <c r="AW287" s="12" t="s">
        <v>41</v>
      </c>
      <c r="AX287" s="12" t="s">
        <v>78</v>
      </c>
      <c r="AY287" s="217" t="s">
        <v>203</v>
      </c>
    </row>
    <row r="288" spans="2:65" s="12" customFormat="1" x14ac:dyDescent="0.3">
      <c r="B288" s="206"/>
      <c r="C288" s="207"/>
      <c r="D288" s="208" t="s">
        <v>213</v>
      </c>
      <c r="E288" s="209" t="s">
        <v>20</v>
      </c>
      <c r="F288" s="210" t="s">
        <v>3132</v>
      </c>
      <c r="G288" s="207"/>
      <c r="H288" s="211" t="s">
        <v>20</v>
      </c>
      <c r="I288" s="212"/>
      <c r="J288" s="207"/>
      <c r="K288" s="207"/>
      <c r="L288" s="213"/>
      <c r="M288" s="214"/>
      <c r="N288" s="215"/>
      <c r="O288" s="215"/>
      <c r="P288" s="215"/>
      <c r="Q288" s="215"/>
      <c r="R288" s="215"/>
      <c r="S288" s="215"/>
      <c r="T288" s="216"/>
      <c r="AT288" s="217" t="s">
        <v>213</v>
      </c>
      <c r="AU288" s="217" t="s">
        <v>86</v>
      </c>
      <c r="AV288" s="12" t="s">
        <v>22</v>
      </c>
      <c r="AW288" s="12" t="s">
        <v>41</v>
      </c>
      <c r="AX288" s="12" t="s">
        <v>78</v>
      </c>
      <c r="AY288" s="217" t="s">
        <v>203</v>
      </c>
    </row>
    <row r="289" spans="2:51" s="13" customFormat="1" x14ac:dyDescent="0.3">
      <c r="B289" s="218"/>
      <c r="C289" s="219"/>
      <c r="D289" s="208" t="s">
        <v>213</v>
      </c>
      <c r="E289" s="220" t="s">
        <v>20</v>
      </c>
      <c r="F289" s="221" t="s">
        <v>86</v>
      </c>
      <c r="G289" s="219"/>
      <c r="H289" s="222">
        <v>2</v>
      </c>
      <c r="I289" s="223"/>
      <c r="J289" s="219"/>
      <c r="K289" s="219"/>
      <c r="L289" s="224"/>
      <c r="M289" s="225"/>
      <c r="N289" s="226"/>
      <c r="O289" s="226"/>
      <c r="P289" s="226"/>
      <c r="Q289" s="226"/>
      <c r="R289" s="226"/>
      <c r="S289" s="226"/>
      <c r="T289" s="227"/>
      <c r="AT289" s="228" t="s">
        <v>213</v>
      </c>
      <c r="AU289" s="228" t="s">
        <v>86</v>
      </c>
      <c r="AV289" s="13" t="s">
        <v>86</v>
      </c>
      <c r="AW289" s="13" t="s">
        <v>41</v>
      </c>
      <c r="AX289" s="13" t="s">
        <v>78</v>
      </c>
      <c r="AY289" s="228" t="s">
        <v>203</v>
      </c>
    </row>
    <row r="290" spans="2:51" s="14" customFormat="1" x14ac:dyDescent="0.3">
      <c r="B290" s="229"/>
      <c r="C290" s="230"/>
      <c r="D290" s="208" t="s">
        <v>213</v>
      </c>
      <c r="E290" s="241" t="s">
        <v>20</v>
      </c>
      <c r="F290" s="242" t="s">
        <v>225</v>
      </c>
      <c r="G290" s="230"/>
      <c r="H290" s="243">
        <v>2</v>
      </c>
      <c r="I290" s="235"/>
      <c r="J290" s="230"/>
      <c r="K290" s="230"/>
      <c r="L290" s="236"/>
      <c r="M290" s="265"/>
      <c r="N290" s="266"/>
      <c r="O290" s="266"/>
      <c r="P290" s="266"/>
      <c r="Q290" s="266"/>
      <c r="R290" s="266"/>
      <c r="S290" s="266"/>
      <c r="T290" s="267"/>
      <c r="AT290" s="240" t="s">
        <v>213</v>
      </c>
      <c r="AU290" s="240" t="s">
        <v>86</v>
      </c>
      <c r="AV290" s="14" t="s">
        <v>211</v>
      </c>
      <c r="AW290" s="14" t="s">
        <v>41</v>
      </c>
      <c r="AX290" s="14" t="s">
        <v>22</v>
      </c>
      <c r="AY290" s="240" t="s">
        <v>203</v>
      </c>
    </row>
    <row r="291" spans="2:51" s="1" customFormat="1" ht="6.95" customHeight="1" x14ac:dyDescent="0.3">
      <c r="B291" s="50"/>
      <c r="C291" s="51"/>
      <c r="D291" s="51"/>
      <c r="E291" s="51"/>
      <c r="F291" s="51"/>
      <c r="G291" s="51"/>
      <c r="H291" s="51"/>
      <c r="I291" s="138"/>
      <c r="J291" s="51"/>
      <c r="K291" s="51"/>
      <c r="L291" s="55"/>
    </row>
  </sheetData>
  <sheetProtection password="CC35" sheet="1" objects="1" scenarios="1" formatColumns="0" formatRows="0" sort="0" autoFilter="0"/>
  <autoFilter ref="C96:K96"/>
  <mergeCells count="15">
    <mergeCell ref="E87:H87"/>
    <mergeCell ref="E85:H85"/>
    <mergeCell ref="E89:H89"/>
    <mergeCell ref="G1:H1"/>
    <mergeCell ref="L2:V2"/>
    <mergeCell ref="E49:H49"/>
    <mergeCell ref="E53:H53"/>
    <mergeCell ref="E51:H51"/>
    <mergeCell ref="E55:H55"/>
    <mergeCell ref="E83:H83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96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7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138</v>
      </c>
      <c r="AZ2" s="264" t="s">
        <v>3408</v>
      </c>
      <c r="BA2" s="264" t="s">
        <v>20</v>
      </c>
      <c r="BB2" s="264" t="s">
        <v>20</v>
      </c>
      <c r="BC2" s="264" t="s">
        <v>3409</v>
      </c>
      <c r="BD2" s="264" t="s">
        <v>86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  <c r="AZ3" s="264" t="s">
        <v>3410</v>
      </c>
      <c r="BA3" s="264" t="s">
        <v>20</v>
      </c>
      <c r="BB3" s="264" t="s">
        <v>20</v>
      </c>
      <c r="BC3" s="264" t="s">
        <v>2937</v>
      </c>
      <c r="BD3" s="264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  <c r="AZ4" s="264" t="s">
        <v>3411</v>
      </c>
      <c r="BA4" s="264" t="s">
        <v>20</v>
      </c>
      <c r="BB4" s="264" t="s">
        <v>20</v>
      </c>
      <c r="BC4" s="264" t="s">
        <v>3412</v>
      </c>
      <c r="BD4" s="264" t="s">
        <v>86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  <c r="AZ5" s="264" t="s">
        <v>3413</v>
      </c>
      <c r="BA5" s="264" t="s">
        <v>20</v>
      </c>
      <c r="BB5" s="264" t="s">
        <v>20</v>
      </c>
      <c r="BC5" s="264" t="s">
        <v>3414</v>
      </c>
      <c r="BD5" s="264" t="s">
        <v>86</v>
      </c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  <c r="AZ6" s="264" t="s">
        <v>3415</v>
      </c>
      <c r="BA6" s="264" t="s">
        <v>20</v>
      </c>
      <c r="BB6" s="264" t="s">
        <v>20</v>
      </c>
      <c r="BC6" s="264" t="s">
        <v>3416</v>
      </c>
      <c r="BD6" s="264" t="s">
        <v>86</v>
      </c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  <c r="AZ7" s="264" t="s">
        <v>3417</v>
      </c>
      <c r="BA7" s="264" t="s">
        <v>20</v>
      </c>
      <c r="BB7" s="264" t="s">
        <v>20</v>
      </c>
      <c r="BC7" s="264" t="s">
        <v>3418</v>
      </c>
      <c r="BD7" s="264" t="s">
        <v>86</v>
      </c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  <c r="AZ8" s="264" t="s">
        <v>3419</v>
      </c>
      <c r="BA8" s="264" t="s">
        <v>20</v>
      </c>
      <c r="BB8" s="264" t="s">
        <v>20</v>
      </c>
      <c r="BC8" s="264" t="s">
        <v>3420</v>
      </c>
      <c r="BD8" s="264" t="s">
        <v>86</v>
      </c>
    </row>
    <row r="9" spans="1:70" ht="22.5" customHeight="1" x14ac:dyDescent="0.3">
      <c r="B9" s="22"/>
      <c r="C9" s="23"/>
      <c r="D9" s="23"/>
      <c r="E9" s="405" t="s">
        <v>2943</v>
      </c>
      <c r="F9" s="394"/>
      <c r="G9" s="394"/>
      <c r="H9" s="394"/>
      <c r="I9" s="116"/>
      <c r="J9" s="23"/>
      <c r="K9" s="25"/>
      <c r="AZ9" s="264" t="s">
        <v>3421</v>
      </c>
      <c r="BA9" s="264" t="s">
        <v>20</v>
      </c>
      <c r="BB9" s="264" t="s">
        <v>20</v>
      </c>
      <c r="BC9" s="264" t="s">
        <v>3422</v>
      </c>
      <c r="BD9" s="264" t="s">
        <v>86</v>
      </c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  <c r="AZ10" s="264" t="s">
        <v>3423</v>
      </c>
      <c r="BA10" s="264" t="s">
        <v>20</v>
      </c>
      <c r="BB10" s="264" t="s">
        <v>20</v>
      </c>
      <c r="BC10" s="264" t="s">
        <v>3424</v>
      </c>
      <c r="BD10" s="264" t="s">
        <v>86</v>
      </c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  <c r="AZ11" s="264" t="s">
        <v>3425</v>
      </c>
      <c r="BA11" s="264" t="s">
        <v>20</v>
      </c>
      <c r="BB11" s="264" t="s">
        <v>20</v>
      </c>
      <c r="BC11" s="264" t="s">
        <v>3426</v>
      </c>
      <c r="BD11" s="264" t="s">
        <v>86</v>
      </c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3427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ROUND(J102,2)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ROUND(SUM(BE102:BE896), 2)</f>
        <v>0</v>
      </c>
      <c r="G34" s="36"/>
      <c r="H34" s="36"/>
      <c r="I34" s="130">
        <v>0.21</v>
      </c>
      <c r="J34" s="129">
        <f>ROUND(ROUND((SUM(BE102:BE896)),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ROUND(SUM(BF102:BF896), 2)</f>
        <v>0</v>
      </c>
      <c r="G35" s="36"/>
      <c r="H35" s="36"/>
      <c r="I35" s="130">
        <v>0.15</v>
      </c>
      <c r="J35" s="129">
        <f>ROUND(ROUND((SUM(BF102:BF896)),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ROUND(SUM(BG102:BG896),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ROUND(SUM(BH102:BH896),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ROUND(SUM(BI102:BI896),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2943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02.1 - Nové konstrukce - D1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J102</f>
        <v>0</v>
      </c>
      <c r="K64" s="39"/>
      <c r="AU64" s="18" t="s">
        <v>175</v>
      </c>
    </row>
    <row r="65" spans="2:11" s="8" customFormat="1" ht="24.95" customHeight="1" x14ac:dyDescent="0.3">
      <c r="B65" s="148"/>
      <c r="C65" s="149"/>
      <c r="D65" s="150" t="s">
        <v>176</v>
      </c>
      <c r="E65" s="151"/>
      <c r="F65" s="151"/>
      <c r="G65" s="151"/>
      <c r="H65" s="151"/>
      <c r="I65" s="152"/>
      <c r="J65" s="153">
        <f>J103</f>
        <v>0</v>
      </c>
      <c r="K65" s="154"/>
    </row>
    <row r="66" spans="2:11" s="9" customFormat="1" ht="19.899999999999999" customHeight="1" x14ac:dyDescent="0.3">
      <c r="B66" s="155"/>
      <c r="C66" s="156"/>
      <c r="D66" s="157" t="s">
        <v>2945</v>
      </c>
      <c r="E66" s="158"/>
      <c r="F66" s="158"/>
      <c r="G66" s="158"/>
      <c r="H66" s="158"/>
      <c r="I66" s="159"/>
      <c r="J66" s="160">
        <f>J104</f>
        <v>0</v>
      </c>
      <c r="K66" s="161"/>
    </row>
    <row r="67" spans="2:11" s="9" customFormat="1" ht="19.899999999999999" customHeight="1" x14ac:dyDescent="0.3">
      <c r="B67" s="155"/>
      <c r="C67" s="156"/>
      <c r="D67" s="157" t="s">
        <v>471</v>
      </c>
      <c r="E67" s="158"/>
      <c r="F67" s="158"/>
      <c r="G67" s="158"/>
      <c r="H67" s="158"/>
      <c r="I67" s="159"/>
      <c r="J67" s="160">
        <f>J136</f>
        <v>0</v>
      </c>
      <c r="K67" s="161"/>
    </row>
    <row r="68" spans="2:11" s="9" customFormat="1" ht="19.899999999999999" customHeight="1" x14ac:dyDescent="0.3">
      <c r="B68" s="155"/>
      <c r="C68" s="156"/>
      <c r="D68" s="157" t="s">
        <v>177</v>
      </c>
      <c r="E68" s="158"/>
      <c r="F68" s="158"/>
      <c r="G68" s="158"/>
      <c r="H68" s="158"/>
      <c r="I68" s="159"/>
      <c r="J68" s="160">
        <f>J526</f>
        <v>0</v>
      </c>
      <c r="K68" s="161"/>
    </row>
    <row r="69" spans="2:11" s="9" customFormat="1" ht="19.899999999999999" customHeight="1" x14ac:dyDescent="0.3">
      <c r="B69" s="155"/>
      <c r="C69" s="156"/>
      <c r="D69" s="157" t="s">
        <v>472</v>
      </c>
      <c r="E69" s="158"/>
      <c r="F69" s="158"/>
      <c r="G69" s="158"/>
      <c r="H69" s="158"/>
      <c r="I69" s="159"/>
      <c r="J69" s="160">
        <f>J581</f>
        <v>0</v>
      </c>
      <c r="K69" s="161"/>
    </row>
    <row r="70" spans="2:11" s="8" customFormat="1" ht="24.95" customHeight="1" x14ac:dyDescent="0.3">
      <c r="B70" s="148"/>
      <c r="C70" s="149"/>
      <c r="D70" s="150" t="s">
        <v>179</v>
      </c>
      <c r="E70" s="151"/>
      <c r="F70" s="151"/>
      <c r="G70" s="151"/>
      <c r="H70" s="151"/>
      <c r="I70" s="152"/>
      <c r="J70" s="153">
        <f>J583</f>
        <v>0</v>
      </c>
      <c r="K70" s="154"/>
    </row>
    <row r="71" spans="2:11" s="9" customFormat="1" ht="19.899999999999999" customHeight="1" x14ac:dyDescent="0.3">
      <c r="B71" s="155"/>
      <c r="C71" s="156"/>
      <c r="D71" s="157" t="s">
        <v>3428</v>
      </c>
      <c r="E71" s="158"/>
      <c r="F71" s="158"/>
      <c r="G71" s="158"/>
      <c r="H71" s="158"/>
      <c r="I71" s="159"/>
      <c r="J71" s="160">
        <f>J584</f>
        <v>0</v>
      </c>
      <c r="K71" s="161"/>
    </row>
    <row r="72" spans="2:11" s="9" customFormat="1" ht="19.899999999999999" customHeight="1" x14ac:dyDescent="0.3">
      <c r="B72" s="155"/>
      <c r="C72" s="156"/>
      <c r="D72" s="157" t="s">
        <v>180</v>
      </c>
      <c r="E72" s="158"/>
      <c r="F72" s="158"/>
      <c r="G72" s="158"/>
      <c r="H72" s="158"/>
      <c r="I72" s="159"/>
      <c r="J72" s="160">
        <f>J596</f>
        <v>0</v>
      </c>
      <c r="K72" s="161"/>
    </row>
    <row r="73" spans="2:11" s="9" customFormat="1" ht="19.899999999999999" customHeight="1" x14ac:dyDescent="0.3">
      <c r="B73" s="155"/>
      <c r="C73" s="156"/>
      <c r="D73" s="157" t="s">
        <v>181</v>
      </c>
      <c r="E73" s="158"/>
      <c r="F73" s="158"/>
      <c r="G73" s="158"/>
      <c r="H73" s="158"/>
      <c r="I73" s="159"/>
      <c r="J73" s="160">
        <f>J698</f>
        <v>0</v>
      </c>
      <c r="K73" s="161"/>
    </row>
    <row r="74" spans="2:11" s="9" customFormat="1" ht="19.899999999999999" customHeight="1" x14ac:dyDescent="0.3">
      <c r="B74" s="155"/>
      <c r="C74" s="156"/>
      <c r="D74" s="157" t="s">
        <v>473</v>
      </c>
      <c r="E74" s="158"/>
      <c r="F74" s="158"/>
      <c r="G74" s="158"/>
      <c r="H74" s="158"/>
      <c r="I74" s="159"/>
      <c r="J74" s="160">
        <f>J735</f>
        <v>0</v>
      </c>
      <c r="K74" s="161"/>
    </row>
    <row r="75" spans="2:11" s="9" customFormat="1" ht="19.899999999999999" customHeight="1" x14ac:dyDescent="0.3">
      <c r="B75" s="155"/>
      <c r="C75" s="156"/>
      <c r="D75" s="157" t="s">
        <v>182</v>
      </c>
      <c r="E75" s="158"/>
      <c r="F75" s="158"/>
      <c r="G75" s="158"/>
      <c r="H75" s="158"/>
      <c r="I75" s="159"/>
      <c r="J75" s="160">
        <f>J775</f>
        <v>0</v>
      </c>
      <c r="K75" s="161"/>
    </row>
    <row r="76" spans="2:11" s="9" customFormat="1" ht="19.899999999999999" customHeight="1" x14ac:dyDescent="0.3">
      <c r="B76" s="155"/>
      <c r="C76" s="156"/>
      <c r="D76" s="157" t="s">
        <v>183</v>
      </c>
      <c r="E76" s="158"/>
      <c r="F76" s="158"/>
      <c r="G76" s="158"/>
      <c r="H76" s="158"/>
      <c r="I76" s="159"/>
      <c r="J76" s="160">
        <f>J832</f>
        <v>0</v>
      </c>
      <c r="K76" s="161"/>
    </row>
    <row r="77" spans="2:11" s="9" customFormat="1" ht="19.899999999999999" customHeight="1" x14ac:dyDescent="0.3">
      <c r="B77" s="155"/>
      <c r="C77" s="156"/>
      <c r="D77" s="157" t="s">
        <v>184</v>
      </c>
      <c r="E77" s="158"/>
      <c r="F77" s="158"/>
      <c r="G77" s="158"/>
      <c r="H77" s="158"/>
      <c r="I77" s="159"/>
      <c r="J77" s="160">
        <f>J859</f>
        <v>0</v>
      </c>
      <c r="K77" s="161"/>
    </row>
    <row r="78" spans="2:11" s="9" customFormat="1" ht="19.899999999999999" customHeight="1" x14ac:dyDescent="0.3">
      <c r="B78" s="155"/>
      <c r="C78" s="156"/>
      <c r="D78" s="157" t="s">
        <v>478</v>
      </c>
      <c r="E78" s="158"/>
      <c r="F78" s="158"/>
      <c r="G78" s="158"/>
      <c r="H78" s="158"/>
      <c r="I78" s="159"/>
      <c r="J78" s="160">
        <f>J862</f>
        <v>0</v>
      </c>
      <c r="K78" s="161"/>
    </row>
    <row r="79" spans="2:11" s="1" customFormat="1" ht="21.75" customHeight="1" x14ac:dyDescent="0.3">
      <c r="B79" s="35"/>
      <c r="C79" s="36"/>
      <c r="D79" s="36"/>
      <c r="E79" s="36"/>
      <c r="F79" s="36"/>
      <c r="G79" s="36"/>
      <c r="H79" s="36"/>
      <c r="I79" s="117"/>
      <c r="J79" s="36"/>
      <c r="K79" s="39"/>
    </row>
    <row r="80" spans="2:11" s="1" customFormat="1" ht="6.95" customHeight="1" x14ac:dyDescent="0.3">
      <c r="B80" s="50"/>
      <c r="C80" s="51"/>
      <c r="D80" s="51"/>
      <c r="E80" s="51"/>
      <c r="F80" s="51"/>
      <c r="G80" s="51"/>
      <c r="H80" s="51"/>
      <c r="I80" s="138"/>
      <c r="J80" s="51"/>
      <c r="K80" s="52"/>
    </row>
    <row r="84" spans="2:12" s="1" customFormat="1" ht="6.95" customHeight="1" x14ac:dyDescent="0.3">
      <c r="B84" s="53"/>
      <c r="C84" s="54"/>
      <c r="D84" s="54"/>
      <c r="E84" s="54"/>
      <c r="F84" s="54"/>
      <c r="G84" s="54"/>
      <c r="H84" s="54"/>
      <c r="I84" s="141"/>
      <c r="J84" s="54"/>
      <c r="K84" s="54"/>
      <c r="L84" s="55"/>
    </row>
    <row r="85" spans="2:12" s="1" customFormat="1" ht="36.950000000000003" customHeight="1" x14ac:dyDescent="0.3">
      <c r="B85" s="35"/>
      <c r="C85" s="56" t="s">
        <v>187</v>
      </c>
      <c r="D85" s="57"/>
      <c r="E85" s="57"/>
      <c r="F85" s="57"/>
      <c r="G85" s="57"/>
      <c r="H85" s="57"/>
      <c r="I85" s="162"/>
      <c r="J85" s="57"/>
      <c r="K85" s="57"/>
      <c r="L85" s="55"/>
    </row>
    <row r="86" spans="2:12" s="1" customFormat="1" ht="6.95" customHeight="1" x14ac:dyDescent="0.3">
      <c r="B86" s="35"/>
      <c r="C86" s="57"/>
      <c r="D86" s="57"/>
      <c r="E86" s="57"/>
      <c r="F86" s="57"/>
      <c r="G86" s="57"/>
      <c r="H86" s="57"/>
      <c r="I86" s="162"/>
      <c r="J86" s="57"/>
      <c r="K86" s="57"/>
      <c r="L86" s="55"/>
    </row>
    <row r="87" spans="2:12" s="1" customFormat="1" ht="14.45" customHeight="1" x14ac:dyDescent="0.3">
      <c r="B87" s="35"/>
      <c r="C87" s="59" t="s">
        <v>16</v>
      </c>
      <c r="D87" s="57"/>
      <c r="E87" s="57"/>
      <c r="F87" s="57"/>
      <c r="G87" s="57"/>
      <c r="H87" s="57"/>
      <c r="I87" s="162"/>
      <c r="J87" s="57"/>
      <c r="K87" s="57"/>
      <c r="L87" s="55"/>
    </row>
    <row r="88" spans="2:12" s="1" customFormat="1" ht="22.5" customHeight="1" x14ac:dyDescent="0.3">
      <c r="B88" s="35"/>
      <c r="C88" s="57"/>
      <c r="D88" s="57"/>
      <c r="E88" s="407" t="str">
        <f>E7</f>
        <v>Revitalizace objektu D, Krajské zdravotní a.s. MNÚL</v>
      </c>
      <c r="F88" s="378"/>
      <c r="G88" s="378"/>
      <c r="H88" s="378"/>
      <c r="I88" s="162"/>
      <c r="J88" s="57"/>
      <c r="K88" s="57"/>
      <c r="L88" s="55"/>
    </row>
    <row r="89" spans="2:12" ht="15" x14ac:dyDescent="0.3">
      <c r="B89" s="22"/>
      <c r="C89" s="59" t="s">
        <v>167</v>
      </c>
      <c r="D89" s="163"/>
      <c r="E89" s="163"/>
      <c r="F89" s="163"/>
      <c r="G89" s="163"/>
      <c r="H89" s="163"/>
      <c r="J89" s="163"/>
      <c r="K89" s="163"/>
      <c r="L89" s="164"/>
    </row>
    <row r="90" spans="2:12" ht="22.5" customHeight="1" x14ac:dyDescent="0.3">
      <c r="B90" s="22"/>
      <c r="C90" s="163"/>
      <c r="D90" s="163"/>
      <c r="E90" s="407" t="s">
        <v>2943</v>
      </c>
      <c r="F90" s="410"/>
      <c r="G90" s="410"/>
      <c r="H90" s="410"/>
      <c r="J90" s="163"/>
      <c r="K90" s="163"/>
      <c r="L90" s="164"/>
    </row>
    <row r="91" spans="2:12" ht="15" x14ac:dyDescent="0.3">
      <c r="B91" s="22"/>
      <c r="C91" s="59" t="s">
        <v>169</v>
      </c>
      <c r="D91" s="163"/>
      <c r="E91" s="163"/>
      <c r="F91" s="163"/>
      <c r="G91" s="163"/>
      <c r="H91" s="163"/>
      <c r="J91" s="163"/>
      <c r="K91" s="163"/>
      <c r="L91" s="164"/>
    </row>
    <row r="92" spans="2:12" s="1" customFormat="1" ht="22.5" customHeight="1" x14ac:dyDescent="0.3">
      <c r="B92" s="35"/>
      <c r="C92" s="57"/>
      <c r="D92" s="57"/>
      <c r="E92" s="409" t="s">
        <v>468</v>
      </c>
      <c r="F92" s="378"/>
      <c r="G92" s="378"/>
      <c r="H92" s="378"/>
      <c r="I92" s="162"/>
      <c r="J92" s="57"/>
      <c r="K92" s="57"/>
      <c r="L92" s="55"/>
    </row>
    <row r="93" spans="2:12" s="1" customFormat="1" ht="14.45" customHeight="1" x14ac:dyDescent="0.3">
      <c r="B93" s="35"/>
      <c r="C93" s="59" t="s">
        <v>1596</v>
      </c>
      <c r="D93" s="57"/>
      <c r="E93" s="57"/>
      <c r="F93" s="57"/>
      <c r="G93" s="57"/>
      <c r="H93" s="57"/>
      <c r="I93" s="162"/>
      <c r="J93" s="57"/>
      <c r="K93" s="57"/>
      <c r="L93" s="55"/>
    </row>
    <row r="94" spans="2:12" s="1" customFormat="1" ht="23.25" customHeight="1" x14ac:dyDescent="0.3">
      <c r="B94" s="35"/>
      <c r="C94" s="57"/>
      <c r="D94" s="57"/>
      <c r="E94" s="375" t="str">
        <f>E13</f>
        <v>02.1 - Nové konstrukce - D1</v>
      </c>
      <c r="F94" s="378"/>
      <c r="G94" s="378"/>
      <c r="H94" s="378"/>
      <c r="I94" s="162"/>
      <c r="J94" s="57"/>
      <c r="K94" s="57"/>
      <c r="L94" s="55"/>
    </row>
    <row r="95" spans="2:12" s="1" customFormat="1" ht="6.95" customHeight="1" x14ac:dyDescent="0.3">
      <c r="B95" s="35"/>
      <c r="C95" s="57"/>
      <c r="D95" s="57"/>
      <c r="E95" s="57"/>
      <c r="F95" s="57"/>
      <c r="G95" s="57"/>
      <c r="H95" s="57"/>
      <c r="I95" s="162"/>
      <c r="J95" s="57"/>
      <c r="K95" s="57"/>
      <c r="L95" s="55"/>
    </row>
    <row r="96" spans="2:12" s="1" customFormat="1" ht="18" customHeight="1" x14ac:dyDescent="0.3">
      <c r="B96" s="35"/>
      <c r="C96" s="59" t="s">
        <v>23</v>
      </c>
      <c r="D96" s="57"/>
      <c r="E96" s="57"/>
      <c r="F96" s="165" t="str">
        <f>F16</f>
        <v>Sociální péče 3316 /12A, 401 13 Ústí nad Labem</v>
      </c>
      <c r="G96" s="57"/>
      <c r="H96" s="57"/>
      <c r="I96" s="166" t="s">
        <v>25</v>
      </c>
      <c r="J96" s="67" t="str">
        <f>IF(J16="","",J16)</f>
        <v>27. 9. 2016</v>
      </c>
      <c r="K96" s="57"/>
      <c r="L96" s="55"/>
    </row>
    <row r="97" spans="2:65" s="1" customFormat="1" ht="6.95" customHeight="1" x14ac:dyDescent="0.3">
      <c r="B97" s="35"/>
      <c r="C97" s="57"/>
      <c r="D97" s="57"/>
      <c r="E97" s="57"/>
      <c r="F97" s="57"/>
      <c r="G97" s="57"/>
      <c r="H97" s="57"/>
      <c r="I97" s="162"/>
      <c r="J97" s="57"/>
      <c r="K97" s="57"/>
      <c r="L97" s="55"/>
    </row>
    <row r="98" spans="2:65" s="1" customFormat="1" ht="15" x14ac:dyDescent="0.3">
      <c r="B98" s="35"/>
      <c r="C98" s="59" t="s">
        <v>29</v>
      </c>
      <c r="D98" s="57"/>
      <c r="E98" s="57"/>
      <c r="F98" s="165" t="str">
        <f>E19</f>
        <v>Krajská zdravotní a.s.</v>
      </c>
      <c r="G98" s="57"/>
      <c r="H98" s="57"/>
      <c r="I98" s="166" t="s">
        <v>37</v>
      </c>
      <c r="J98" s="165" t="str">
        <f>E25</f>
        <v>Statika - Dynamika, s.r.o.</v>
      </c>
      <c r="K98" s="57"/>
      <c r="L98" s="55"/>
    </row>
    <row r="99" spans="2:65" s="1" customFormat="1" ht="14.45" customHeight="1" x14ac:dyDescent="0.3">
      <c r="B99" s="35"/>
      <c r="C99" s="59" t="s">
        <v>35</v>
      </c>
      <c r="D99" s="57"/>
      <c r="E99" s="57"/>
      <c r="F99" s="165" t="str">
        <f>IF(E22="","",E22)</f>
        <v/>
      </c>
      <c r="G99" s="57"/>
      <c r="H99" s="57"/>
      <c r="I99" s="162"/>
      <c r="J99" s="57"/>
      <c r="K99" s="57"/>
      <c r="L99" s="55"/>
    </row>
    <row r="100" spans="2:65" s="1" customFormat="1" ht="10.35" customHeight="1" x14ac:dyDescent="0.3">
      <c r="B100" s="35"/>
      <c r="C100" s="57"/>
      <c r="D100" s="57"/>
      <c r="E100" s="57"/>
      <c r="F100" s="57"/>
      <c r="G100" s="57"/>
      <c r="H100" s="57"/>
      <c r="I100" s="162"/>
      <c r="J100" s="57"/>
      <c r="K100" s="57"/>
      <c r="L100" s="55"/>
    </row>
    <row r="101" spans="2:65" s="10" customFormat="1" ht="29.25" customHeight="1" x14ac:dyDescent="0.3">
      <c r="B101" s="167"/>
      <c r="C101" s="168" t="s">
        <v>188</v>
      </c>
      <c r="D101" s="169" t="s">
        <v>63</v>
      </c>
      <c r="E101" s="169" t="s">
        <v>59</v>
      </c>
      <c r="F101" s="169" t="s">
        <v>189</v>
      </c>
      <c r="G101" s="169" t="s">
        <v>190</v>
      </c>
      <c r="H101" s="169" t="s">
        <v>191</v>
      </c>
      <c r="I101" s="170" t="s">
        <v>192</v>
      </c>
      <c r="J101" s="169" t="s">
        <v>173</v>
      </c>
      <c r="K101" s="171" t="s">
        <v>193</v>
      </c>
      <c r="L101" s="172"/>
      <c r="M101" s="76" t="s">
        <v>194</v>
      </c>
      <c r="N101" s="77" t="s">
        <v>48</v>
      </c>
      <c r="O101" s="77" t="s">
        <v>195</v>
      </c>
      <c r="P101" s="77" t="s">
        <v>196</v>
      </c>
      <c r="Q101" s="77" t="s">
        <v>197</v>
      </c>
      <c r="R101" s="77" t="s">
        <v>198</v>
      </c>
      <c r="S101" s="77" t="s">
        <v>199</v>
      </c>
      <c r="T101" s="78" t="s">
        <v>200</v>
      </c>
    </row>
    <row r="102" spans="2:65" s="1" customFormat="1" ht="29.25" customHeight="1" x14ac:dyDescent="0.35">
      <c r="B102" s="35"/>
      <c r="C102" s="82" t="s">
        <v>174</v>
      </c>
      <c r="D102" s="57"/>
      <c r="E102" s="57"/>
      <c r="F102" s="57"/>
      <c r="G102" s="57"/>
      <c r="H102" s="57"/>
      <c r="I102" s="162"/>
      <c r="J102" s="173">
        <f>BK102</f>
        <v>0</v>
      </c>
      <c r="K102" s="57"/>
      <c r="L102" s="55"/>
      <c r="M102" s="79"/>
      <c r="N102" s="80"/>
      <c r="O102" s="80"/>
      <c r="P102" s="174">
        <f>P103+P583</f>
        <v>0</v>
      </c>
      <c r="Q102" s="80"/>
      <c r="R102" s="174">
        <f>R103+R583</f>
        <v>126.97908599999998</v>
      </c>
      <c r="S102" s="80"/>
      <c r="T102" s="175">
        <f>T103+T583</f>
        <v>0</v>
      </c>
      <c r="AT102" s="18" t="s">
        <v>77</v>
      </c>
      <c r="AU102" s="18" t="s">
        <v>175</v>
      </c>
      <c r="BK102" s="176">
        <f>BK103+BK583</f>
        <v>0</v>
      </c>
    </row>
    <row r="103" spans="2:65" s="11" customFormat="1" ht="37.35" customHeight="1" x14ac:dyDescent="0.35">
      <c r="B103" s="177"/>
      <c r="C103" s="178"/>
      <c r="D103" s="179" t="s">
        <v>77</v>
      </c>
      <c r="E103" s="180" t="s">
        <v>201</v>
      </c>
      <c r="F103" s="180" t="s">
        <v>202</v>
      </c>
      <c r="G103" s="178"/>
      <c r="H103" s="178"/>
      <c r="I103" s="181"/>
      <c r="J103" s="182">
        <f>BK103</f>
        <v>0</v>
      </c>
      <c r="K103" s="178"/>
      <c r="L103" s="183"/>
      <c r="M103" s="184"/>
      <c r="N103" s="185"/>
      <c r="O103" s="185"/>
      <c r="P103" s="186">
        <f>P104+P136+P526+P581</f>
        <v>0</v>
      </c>
      <c r="Q103" s="185"/>
      <c r="R103" s="186">
        <f>R104+R136+R526+R581</f>
        <v>92.923369399999984</v>
      </c>
      <c r="S103" s="185"/>
      <c r="T103" s="187">
        <f>T104+T136+T526+T581</f>
        <v>0</v>
      </c>
      <c r="AR103" s="188" t="s">
        <v>22</v>
      </c>
      <c r="AT103" s="189" t="s">
        <v>77</v>
      </c>
      <c r="AU103" s="189" t="s">
        <v>78</v>
      </c>
      <c r="AY103" s="188" t="s">
        <v>203</v>
      </c>
      <c r="BK103" s="190">
        <f>BK104+BK136+BK526+BK581</f>
        <v>0</v>
      </c>
    </row>
    <row r="104" spans="2:65" s="11" customFormat="1" ht="19.899999999999999" customHeight="1" x14ac:dyDescent="0.3">
      <c r="B104" s="177"/>
      <c r="C104" s="178"/>
      <c r="D104" s="191" t="s">
        <v>77</v>
      </c>
      <c r="E104" s="192" t="s">
        <v>22</v>
      </c>
      <c r="F104" s="192" t="s">
        <v>2946</v>
      </c>
      <c r="G104" s="178"/>
      <c r="H104" s="178"/>
      <c r="I104" s="181"/>
      <c r="J104" s="193">
        <f>BK104</f>
        <v>0</v>
      </c>
      <c r="K104" s="178"/>
      <c r="L104" s="183"/>
      <c r="M104" s="184"/>
      <c r="N104" s="185"/>
      <c r="O104" s="185"/>
      <c r="P104" s="186">
        <f>SUM(P105:P135)</f>
        <v>0</v>
      </c>
      <c r="Q104" s="185"/>
      <c r="R104" s="186">
        <f>SUM(R105:R135)</f>
        <v>0</v>
      </c>
      <c r="S104" s="185"/>
      <c r="T104" s="187">
        <f>SUM(T105:T135)</f>
        <v>0</v>
      </c>
      <c r="AR104" s="188" t="s">
        <v>22</v>
      </c>
      <c r="AT104" s="189" t="s">
        <v>77</v>
      </c>
      <c r="AU104" s="189" t="s">
        <v>22</v>
      </c>
      <c r="AY104" s="188" t="s">
        <v>203</v>
      </c>
      <c r="BK104" s="190">
        <f>SUM(BK105:BK135)</f>
        <v>0</v>
      </c>
    </row>
    <row r="105" spans="2:65" s="1" customFormat="1" ht="22.5" customHeight="1" x14ac:dyDescent="0.3">
      <c r="B105" s="35"/>
      <c r="C105" s="194" t="s">
        <v>22</v>
      </c>
      <c r="D105" s="194" t="s">
        <v>206</v>
      </c>
      <c r="E105" s="195" t="s">
        <v>3429</v>
      </c>
      <c r="F105" s="196" t="s">
        <v>3430</v>
      </c>
      <c r="G105" s="197" t="s">
        <v>228</v>
      </c>
      <c r="H105" s="198">
        <v>100.752</v>
      </c>
      <c r="I105" s="199"/>
      <c r="J105" s="200">
        <f>ROUND(I105*H105,2)</f>
        <v>0</v>
      </c>
      <c r="K105" s="196" t="s">
        <v>210</v>
      </c>
      <c r="L105" s="55"/>
      <c r="M105" s="201" t="s">
        <v>20</v>
      </c>
      <c r="N105" s="202" t="s">
        <v>49</v>
      </c>
      <c r="O105" s="36"/>
      <c r="P105" s="203">
        <f>O105*H105</f>
        <v>0</v>
      </c>
      <c r="Q105" s="203">
        <v>0</v>
      </c>
      <c r="R105" s="203">
        <f>Q105*H105</f>
        <v>0</v>
      </c>
      <c r="S105" s="203">
        <v>0</v>
      </c>
      <c r="T105" s="204">
        <f>S105*H105</f>
        <v>0</v>
      </c>
      <c r="AR105" s="18" t="s">
        <v>211</v>
      </c>
      <c r="AT105" s="18" t="s">
        <v>206</v>
      </c>
      <c r="AU105" s="18" t="s">
        <v>86</v>
      </c>
      <c r="AY105" s="18" t="s">
        <v>203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8" t="s">
        <v>22</v>
      </c>
      <c r="BK105" s="205">
        <f>ROUND(I105*H105,2)</f>
        <v>0</v>
      </c>
      <c r="BL105" s="18" t="s">
        <v>211</v>
      </c>
      <c r="BM105" s="18" t="s">
        <v>3431</v>
      </c>
    </row>
    <row r="106" spans="2:65" s="12" customFormat="1" x14ac:dyDescent="0.3">
      <c r="B106" s="206"/>
      <c r="C106" s="207"/>
      <c r="D106" s="208" t="s">
        <v>213</v>
      </c>
      <c r="E106" s="209" t="s">
        <v>20</v>
      </c>
      <c r="F106" s="210" t="s">
        <v>2950</v>
      </c>
      <c r="G106" s="207"/>
      <c r="H106" s="211" t="s">
        <v>20</v>
      </c>
      <c r="I106" s="212"/>
      <c r="J106" s="207"/>
      <c r="K106" s="207"/>
      <c r="L106" s="213"/>
      <c r="M106" s="214"/>
      <c r="N106" s="215"/>
      <c r="O106" s="215"/>
      <c r="P106" s="215"/>
      <c r="Q106" s="215"/>
      <c r="R106" s="215"/>
      <c r="S106" s="215"/>
      <c r="T106" s="216"/>
      <c r="AT106" s="217" t="s">
        <v>213</v>
      </c>
      <c r="AU106" s="217" t="s">
        <v>86</v>
      </c>
      <c r="AV106" s="12" t="s">
        <v>22</v>
      </c>
      <c r="AW106" s="12" t="s">
        <v>41</v>
      </c>
      <c r="AX106" s="12" t="s">
        <v>78</v>
      </c>
      <c r="AY106" s="217" t="s">
        <v>203</v>
      </c>
    </row>
    <row r="107" spans="2:65" s="12" customFormat="1" x14ac:dyDescent="0.3">
      <c r="B107" s="206"/>
      <c r="C107" s="207"/>
      <c r="D107" s="208" t="s">
        <v>213</v>
      </c>
      <c r="E107" s="209" t="s">
        <v>20</v>
      </c>
      <c r="F107" s="210" t="s">
        <v>3432</v>
      </c>
      <c r="G107" s="207"/>
      <c r="H107" s="211" t="s">
        <v>20</v>
      </c>
      <c r="I107" s="212"/>
      <c r="J107" s="207"/>
      <c r="K107" s="207"/>
      <c r="L107" s="213"/>
      <c r="M107" s="214"/>
      <c r="N107" s="215"/>
      <c r="O107" s="215"/>
      <c r="P107" s="215"/>
      <c r="Q107" s="215"/>
      <c r="R107" s="215"/>
      <c r="S107" s="215"/>
      <c r="T107" s="216"/>
      <c r="AT107" s="217" t="s">
        <v>213</v>
      </c>
      <c r="AU107" s="217" t="s">
        <v>86</v>
      </c>
      <c r="AV107" s="12" t="s">
        <v>22</v>
      </c>
      <c r="AW107" s="12" t="s">
        <v>41</v>
      </c>
      <c r="AX107" s="12" t="s">
        <v>78</v>
      </c>
      <c r="AY107" s="217" t="s">
        <v>203</v>
      </c>
    </row>
    <row r="108" spans="2:65" s="13" customFormat="1" x14ac:dyDescent="0.3">
      <c r="B108" s="218"/>
      <c r="C108" s="219"/>
      <c r="D108" s="208" t="s">
        <v>213</v>
      </c>
      <c r="E108" s="220" t="s">
        <v>20</v>
      </c>
      <c r="F108" s="221" t="s">
        <v>3417</v>
      </c>
      <c r="G108" s="219"/>
      <c r="H108" s="222">
        <v>100.752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213</v>
      </c>
      <c r="AU108" s="228" t="s">
        <v>86</v>
      </c>
      <c r="AV108" s="13" t="s">
        <v>86</v>
      </c>
      <c r="AW108" s="13" t="s">
        <v>41</v>
      </c>
      <c r="AX108" s="13" t="s">
        <v>78</v>
      </c>
      <c r="AY108" s="228" t="s">
        <v>203</v>
      </c>
    </row>
    <row r="109" spans="2:65" s="14" customFormat="1" x14ac:dyDescent="0.3">
      <c r="B109" s="229"/>
      <c r="C109" s="230"/>
      <c r="D109" s="231" t="s">
        <v>213</v>
      </c>
      <c r="E109" s="232" t="s">
        <v>20</v>
      </c>
      <c r="F109" s="233" t="s">
        <v>225</v>
      </c>
      <c r="G109" s="230"/>
      <c r="H109" s="234">
        <v>100.752</v>
      </c>
      <c r="I109" s="235"/>
      <c r="J109" s="230"/>
      <c r="K109" s="230"/>
      <c r="L109" s="236"/>
      <c r="M109" s="237"/>
      <c r="N109" s="238"/>
      <c r="O109" s="238"/>
      <c r="P109" s="238"/>
      <c r="Q109" s="238"/>
      <c r="R109" s="238"/>
      <c r="S109" s="238"/>
      <c r="T109" s="239"/>
      <c r="AT109" s="240" t="s">
        <v>213</v>
      </c>
      <c r="AU109" s="240" t="s">
        <v>86</v>
      </c>
      <c r="AV109" s="14" t="s">
        <v>211</v>
      </c>
      <c r="AW109" s="14" t="s">
        <v>41</v>
      </c>
      <c r="AX109" s="14" t="s">
        <v>22</v>
      </c>
      <c r="AY109" s="240" t="s">
        <v>203</v>
      </c>
    </row>
    <row r="110" spans="2:65" s="1" customFormat="1" ht="44.25" customHeight="1" x14ac:dyDescent="0.3">
      <c r="B110" s="35"/>
      <c r="C110" s="194" t="s">
        <v>86</v>
      </c>
      <c r="D110" s="194" t="s">
        <v>206</v>
      </c>
      <c r="E110" s="195" t="s">
        <v>2970</v>
      </c>
      <c r="F110" s="196" t="s">
        <v>2971</v>
      </c>
      <c r="G110" s="197" t="s">
        <v>228</v>
      </c>
      <c r="H110" s="198">
        <v>100.752</v>
      </c>
      <c r="I110" s="199"/>
      <c r="J110" s="200">
        <f>ROUND(I110*H110,2)</f>
        <v>0</v>
      </c>
      <c r="K110" s="196" t="s">
        <v>210</v>
      </c>
      <c r="L110" s="55"/>
      <c r="M110" s="201" t="s">
        <v>20</v>
      </c>
      <c r="N110" s="202" t="s">
        <v>49</v>
      </c>
      <c r="O110" s="3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AR110" s="18" t="s">
        <v>211</v>
      </c>
      <c r="AT110" s="18" t="s">
        <v>206</v>
      </c>
      <c r="AU110" s="18" t="s">
        <v>86</v>
      </c>
      <c r="AY110" s="18" t="s">
        <v>203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8" t="s">
        <v>22</v>
      </c>
      <c r="BK110" s="205">
        <f>ROUND(I110*H110,2)</f>
        <v>0</v>
      </c>
      <c r="BL110" s="18" t="s">
        <v>211</v>
      </c>
      <c r="BM110" s="18" t="s">
        <v>3433</v>
      </c>
    </row>
    <row r="111" spans="2:65" s="12" customFormat="1" x14ac:dyDescent="0.3">
      <c r="B111" s="206"/>
      <c r="C111" s="207"/>
      <c r="D111" s="208" t="s">
        <v>213</v>
      </c>
      <c r="E111" s="209" t="s">
        <v>20</v>
      </c>
      <c r="F111" s="210" t="s">
        <v>2950</v>
      </c>
      <c r="G111" s="207"/>
      <c r="H111" s="211" t="s">
        <v>20</v>
      </c>
      <c r="I111" s="212"/>
      <c r="J111" s="207"/>
      <c r="K111" s="207"/>
      <c r="L111" s="213"/>
      <c r="M111" s="214"/>
      <c r="N111" s="215"/>
      <c r="O111" s="215"/>
      <c r="P111" s="215"/>
      <c r="Q111" s="215"/>
      <c r="R111" s="215"/>
      <c r="S111" s="215"/>
      <c r="T111" s="216"/>
      <c r="AT111" s="217" t="s">
        <v>213</v>
      </c>
      <c r="AU111" s="217" t="s">
        <v>86</v>
      </c>
      <c r="AV111" s="12" t="s">
        <v>22</v>
      </c>
      <c r="AW111" s="12" t="s">
        <v>41</v>
      </c>
      <c r="AX111" s="12" t="s">
        <v>78</v>
      </c>
      <c r="AY111" s="217" t="s">
        <v>203</v>
      </c>
    </row>
    <row r="112" spans="2:65" s="12" customFormat="1" x14ac:dyDescent="0.3">
      <c r="B112" s="206"/>
      <c r="C112" s="207"/>
      <c r="D112" s="208" t="s">
        <v>213</v>
      </c>
      <c r="E112" s="209" t="s">
        <v>20</v>
      </c>
      <c r="F112" s="210" t="s">
        <v>3434</v>
      </c>
      <c r="G112" s="207"/>
      <c r="H112" s="211" t="s">
        <v>20</v>
      </c>
      <c r="I112" s="212"/>
      <c r="J112" s="207"/>
      <c r="K112" s="207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213</v>
      </c>
      <c r="AU112" s="217" t="s">
        <v>86</v>
      </c>
      <c r="AV112" s="12" t="s">
        <v>22</v>
      </c>
      <c r="AW112" s="12" t="s">
        <v>41</v>
      </c>
      <c r="AX112" s="12" t="s">
        <v>78</v>
      </c>
      <c r="AY112" s="217" t="s">
        <v>203</v>
      </c>
    </row>
    <row r="113" spans="2:65" s="13" customFormat="1" x14ac:dyDescent="0.3">
      <c r="B113" s="218"/>
      <c r="C113" s="219"/>
      <c r="D113" s="208" t="s">
        <v>213</v>
      </c>
      <c r="E113" s="220" t="s">
        <v>20</v>
      </c>
      <c r="F113" s="221" t="s">
        <v>3417</v>
      </c>
      <c r="G113" s="219"/>
      <c r="H113" s="222">
        <v>100.752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213</v>
      </c>
      <c r="AU113" s="228" t="s">
        <v>86</v>
      </c>
      <c r="AV113" s="13" t="s">
        <v>86</v>
      </c>
      <c r="AW113" s="13" t="s">
        <v>41</v>
      </c>
      <c r="AX113" s="13" t="s">
        <v>78</v>
      </c>
      <c r="AY113" s="228" t="s">
        <v>203</v>
      </c>
    </row>
    <row r="114" spans="2:65" s="14" customFormat="1" x14ac:dyDescent="0.3">
      <c r="B114" s="229"/>
      <c r="C114" s="230"/>
      <c r="D114" s="231" t="s">
        <v>213</v>
      </c>
      <c r="E114" s="232" t="s">
        <v>20</v>
      </c>
      <c r="F114" s="233" t="s">
        <v>225</v>
      </c>
      <c r="G114" s="230"/>
      <c r="H114" s="234">
        <v>100.752</v>
      </c>
      <c r="I114" s="235"/>
      <c r="J114" s="230"/>
      <c r="K114" s="230"/>
      <c r="L114" s="236"/>
      <c r="M114" s="237"/>
      <c r="N114" s="238"/>
      <c r="O114" s="238"/>
      <c r="P114" s="238"/>
      <c r="Q114" s="238"/>
      <c r="R114" s="238"/>
      <c r="S114" s="238"/>
      <c r="T114" s="239"/>
      <c r="AT114" s="240" t="s">
        <v>213</v>
      </c>
      <c r="AU114" s="240" t="s">
        <v>86</v>
      </c>
      <c r="AV114" s="14" t="s">
        <v>211</v>
      </c>
      <c r="AW114" s="14" t="s">
        <v>41</v>
      </c>
      <c r="AX114" s="14" t="s">
        <v>22</v>
      </c>
      <c r="AY114" s="240" t="s">
        <v>203</v>
      </c>
    </row>
    <row r="115" spans="2:65" s="1" customFormat="1" ht="31.5" customHeight="1" x14ac:dyDescent="0.3">
      <c r="B115" s="35"/>
      <c r="C115" s="194" t="s">
        <v>94</v>
      </c>
      <c r="D115" s="194" t="s">
        <v>206</v>
      </c>
      <c r="E115" s="195" t="s">
        <v>3435</v>
      </c>
      <c r="F115" s="196" t="s">
        <v>3436</v>
      </c>
      <c r="G115" s="197" t="s">
        <v>228</v>
      </c>
      <c r="H115" s="198">
        <v>100.752</v>
      </c>
      <c r="I115" s="199"/>
      <c r="J115" s="200">
        <f>ROUND(I115*H115,2)</f>
        <v>0</v>
      </c>
      <c r="K115" s="196" t="s">
        <v>210</v>
      </c>
      <c r="L115" s="55"/>
      <c r="M115" s="201" t="s">
        <v>20</v>
      </c>
      <c r="N115" s="202" t="s">
        <v>49</v>
      </c>
      <c r="O115" s="3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AR115" s="18" t="s">
        <v>211</v>
      </c>
      <c r="AT115" s="18" t="s">
        <v>206</v>
      </c>
      <c r="AU115" s="18" t="s">
        <v>86</v>
      </c>
      <c r="AY115" s="18" t="s">
        <v>203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8" t="s">
        <v>22</v>
      </c>
      <c r="BK115" s="205">
        <f>ROUND(I115*H115,2)</f>
        <v>0</v>
      </c>
      <c r="BL115" s="18" t="s">
        <v>211</v>
      </c>
      <c r="BM115" s="18" t="s">
        <v>3437</v>
      </c>
    </row>
    <row r="116" spans="2:65" s="12" customFormat="1" x14ac:dyDescent="0.3">
      <c r="B116" s="206"/>
      <c r="C116" s="207"/>
      <c r="D116" s="208" t="s">
        <v>213</v>
      </c>
      <c r="E116" s="209" t="s">
        <v>20</v>
      </c>
      <c r="F116" s="210" t="s">
        <v>2950</v>
      </c>
      <c r="G116" s="207"/>
      <c r="H116" s="211" t="s">
        <v>20</v>
      </c>
      <c r="I116" s="212"/>
      <c r="J116" s="207"/>
      <c r="K116" s="207"/>
      <c r="L116" s="213"/>
      <c r="M116" s="214"/>
      <c r="N116" s="215"/>
      <c r="O116" s="215"/>
      <c r="P116" s="215"/>
      <c r="Q116" s="215"/>
      <c r="R116" s="215"/>
      <c r="S116" s="215"/>
      <c r="T116" s="216"/>
      <c r="AT116" s="217" t="s">
        <v>213</v>
      </c>
      <c r="AU116" s="217" t="s">
        <v>86</v>
      </c>
      <c r="AV116" s="12" t="s">
        <v>22</v>
      </c>
      <c r="AW116" s="12" t="s">
        <v>41</v>
      </c>
      <c r="AX116" s="12" t="s">
        <v>78</v>
      </c>
      <c r="AY116" s="217" t="s">
        <v>203</v>
      </c>
    </row>
    <row r="117" spans="2:65" s="12" customFormat="1" x14ac:dyDescent="0.3">
      <c r="B117" s="206"/>
      <c r="C117" s="207"/>
      <c r="D117" s="208" t="s">
        <v>213</v>
      </c>
      <c r="E117" s="209" t="s">
        <v>20</v>
      </c>
      <c r="F117" s="210" t="s">
        <v>3438</v>
      </c>
      <c r="G117" s="207"/>
      <c r="H117" s="211" t="s">
        <v>20</v>
      </c>
      <c r="I117" s="212"/>
      <c r="J117" s="207"/>
      <c r="K117" s="207"/>
      <c r="L117" s="213"/>
      <c r="M117" s="214"/>
      <c r="N117" s="215"/>
      <c r="O117" s="215"/>
      <c r="P117" s="215"/>
      <c r="Q117" s="215"/>
      <c r="R117" s="215"/>
      <c r="S117" s="215"/>
      <c r="T117" s="216"/>
      <c r="AT117" s="217" t="s">
        <v>213</v>
      </c>
      <c r="AU117" s="217" t="s">
        <v>86</v>
      </c>
      <c r="AV117" s="12" t="s">
        <v>22</v>
      </c>
      <c r="AW117" s="12" t="s">
        <v>41</v>
      </c>
      <c r="AX117" s="12" t="s">
        <v>78</v>
      </c>
      <c r="AY117" s="217" t="s">
        <v>203</v>
      </c>
    </row>
    <row r="118" spans="2:65" s="13" customFormat="1" x14ac:dyDescent="0.3">
      <c r="B118" s="218"/>
      <c r="C118" s="219"/>
      <c r="D118" s="208" t="s">
        <v>213</v>
      </c>
      <c r="E118" s="220" t="s">
        <v>20</v>
      </c>
      <c r="F118" s="221" t="s">
        <v>2965</v>
      </c>
      <c r="G118" s="219"/>
      <c r="H118" s="222">
        <v>107.12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213</v>
      </c>
      <c r="AU118" s="228" t="s">
        <v>86</v>
      </c>
      <c r="AV118" s="13" t="s">
        <v>86</v>
      </c>
      <c r="AW118" s="13" t="s">
        <v>41</v>
      </c>
      <c r="AX118" s="13" t="s">
        <v>78</v>
      </c>
      <c r="AY118" s="228" t="s">
        <v>203</v>
      </c>
    </row>
    <row r="119" spans="2:65" s="13" customFormat="1" x14ac:dyDescent="0.3">
      <c r="B119" s="218"/>
      <c r="C119" s="219"/>
      <c r="D119" s="208" t="s">
        <v>213</v>
      </c>
      <c r="E119" s="220" t="s">
        <v>20</v>
      </c>
      <c r="F119" s="221" t="s">
        <v>3439</v>
      </c>
      <c r="G119" s="219"/>
      <c r="H119" s="222">
        <v>-6.3680000000000003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213</v>
      </c>
      <c r="AU119" s="228" t="s">
        <v>86</v>
      </c>
      <c r="AV119" s="13" t="s">
        <v>86</v>
      </c>
      <c r="AW119" s="13" t="s">
        <v>41</v>
      </c>
      <c r="AX119" s="13" t="s">
        <v>78</v>
      </c>
      <c r="AY119" s="228" t="s">
        <v>203</v>
      </c>
    </row>
    <row r="120" spans="2:65" s="14" customFormat="1" x14ac:dyDescent="0.3">
      <c r="B120" s="229"/>
      <c r="C120" s="230"/>
      <c r="D120" s="231" t="s">
        <v>213</v>
      </c>
      <c r="E120" s="232" t="s">
        <v>3417</v>
      </c>
      <c r="F120" s="233" t="s">
        <v>225</v>
      </c>
      <c r="G120" s="230"/>
      <c r="H120" s="234">
        <v>100.752</v>
      </c>
      <c r="I120" s="235"/>
      <c r="J120" s="230"/>
      <c r="K120" s="230"/>
      <c r="L120" s="236"/>
      <c r="M120" s="237"/>
      <c r="N120" s="238"/>
      <c r="O120" s="238"/>
      <c r="P120" s="238"/>
      <c r="Q120" s="238"/>
      <c r="R120" s="238"/>
      <c r="S120" s="238"/>
      <c r="T120" s="239"/>
      <c r="AT120" s="240" t="s">
        <v>213</v>
      </c>
      <c r="AU120" s="240" t="s">
        <v>86</v>
      </c>
      <c r="AV120" s="14" t="s">
        <v>211</v>
      </c>
      <c r="AW120" s="14" t="s">
        <v>41</v>
      </c>
      <c r="AX120" s="14" t="s">
        <v>22</v>
      </c>
      <c r="AY120" s="240" t="s">
        <v>203</v>
      </c>
    </row>
    <row r="121" spans="2:65" s="1" customFormat="1" ht="22.5" customHeight="1" x14ac:dyDescent="0.3">
      <c r="B121" s="35"/>
      <c r="C121" s="194" t="s">
        <v>211</v>
      </c>
      <c r="D121" s="194" t="s">
        <v>206</v>
      </c>
      <c r="E121" s="195" t="s">
        <v>3440</v>
      </c>
      <c r="F121" s="196" t="s">
        <v>3441</v>
      </c>
      <c r="G121" s="197" t="s">
        <v>228</v>
      </c>
      <c r="H121" s="198">
        <v>20.085000000000001</v>
      </c>
      <c r="I121" s="199"/>
      <c r="J121" s="200">
        <f>ROUND(I121*H121,2)</f>
        <v>0</v>
      </c>
      <c r="K121" s="196" t="s">
        <v>210</v>
      </c>
      <c r="L121" s="55"/>
      <c r="M121" s="201" t="s">
        <v>20</v>
      </c>
      <c r="N121" s="202" t="s">
        <v>49</v>
      </c>
      <c r="O121" s="3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AR121" s="18" t="s">
        <v>211</v>
      </c>
      <c r="AT121" s="18" t="s">
        <v>206</v>
      </c>
      <c r="AU121" s="18" t="s">
        <v>86</v>
      </c>
      <c r="AY121" s="18" t="s">
        <v>203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8" t="s">
        <v>22</v>
      </c>
      <c r="BK121" s="205">
        <f>ROUND(I121*H121,2)</f>
        <v>0</v>
      </c>
      <c r="BL121" s="18" t="s">
        <v>211</v>
      </c>
      <c r="BM121" s="18" t="s">
        <v>3442</v>
      </c>
    </row>
    <row r="122" spans="2:65" s="12" customFormat="1" x14ac:dyDescent="0.3">
      <c r="B122" s="206"/>
      <c r="C122" s="207"/>
      <c r="D122" s="208" t="s">
        <v>213</v>
      </c>
      <c r="E122" s="209" t="s">
        <v>20</v>
      </c>
      <c r="F122" s="210" t="s">
        <v>2950</v>
      </c>
      <c r="G122" s="207"/>
      <c r="H122" s="211" t="s">
        <v>20</v>
      </c>
      <c r="I122" s="212"/>
      <c r="J122" s="207"/>
      <c r="K122" s="207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213</v>
      </c>
      <c r="AU122" s="217" t="s">
        <v>86</v>
      </c>
      <c r="AV122" s="12" t="s">
        <v>22</v>
      </c>
      <c r="AW122" s="12" t="s">
        <v>41</v>
      </c>
      <c r="AX122" s="12" t="s">
        <v>78</v>
      </c>
      <c r="AY122" s="217" t="s">
        <v>203</v>
      </c>
    </row>
    <row r="123" spans="2:65" s="12" customFormat="1" x14ac:dyDescent="0.3">
      <c r="B123" s="206"/>
      <c r="C123" s="207"/>
      <c r="D123" s="208" t="s">
        <v>213</v>
      </c>
      <c r="E123" s="209" t="s">
        <v>20</v>
      </c>
      <c r="F123" s="210" t="s">
        <v>3443</v>
      </c>
      <c r="G123" s="207"/>
      <c r="H123" s="211" t="s">
        <v>20</v>
      </c>
      <c r="I123" s="212"/>
      <c r="J123" s="207"/>
      <c r="K123" s="207"/>
      <c r="L123" s="213"/>
      <c r="M123" s="214"/>
      <c r="N123" s="215"/>
      <c r="O123" s="215"/>
      <c r="P123" s="215"/>
      <c r="Q123" s="215"/>
      <c r="R123" s="215"/>
      <c r="S123" s="215"/>
      <c r="T123" s="216"/>
      <c r="AT123" s="217" t="s">
        <v>213</v>
      </c>
      <c r="AU123" s="217" t="s">
        <v>86</v>
      </c>
      <c r="AV123" s="12" t="s">
        <v>22</v>
      </c>
      <c r="AW123" s="12" t="s">
        <v>41</v>
      </c>
      <c r="AX123" s="12" t="s">
        <v>78</v>
      </c>
      <c r="AY123" s="217" t="s">
        <v>203</v>
      </c>
    </row>
    <row r="124" spans="2:65" s="13" customFormat="1" x14ac:dyDescent="0.3">
      <c r="B124" s="218"/>
      <c r="C124" s="219"/>
      <c r="D124" s="208" t="s">
        <v>213</v>
      </c>
      <c r="E124" s="220" t="s">
        <v>20</v>
      </c>
      <c r="F124" s="221" t="s">
        <v>2952</v>
      </c>
      <c r="G124" s="219"/>
      <c r="H124" s="222">
        <v>20.085000000000001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213</v>
      </c>
      <c r="AU124" s="228" t="s">
        <v>86</v>
      </c>
      <c r="AV124" s="13" t="s">
        <v>86</v>
      </c>
      <c r="AW124" s="13" t="s">
        <v>41</v>
      </c>
      <c r="AX124" s="13" t="s">
        <v>78</v>
      </c>
      <c r="AY124" s="228" t="s">
        <v>203</v>
      </c>
    </row>
    <row r="125" spans="2:65" s="14" customFormat="1" x14ac:dyDescent="0.3">
      <c r="B125" s="229"/>
      <c r="C125" s="230"/>
      <c r="D125" s="231" t="s">
        <v>213</v>
      </c>
      <c r="E125" s="232" t="s">
        <v>3410</v>
      </c>
      <c r="F125" s="233" t="s">
        <v>225</v>
      </c>
      <c r="G125" s="230"/>
      <c r="H125" s="234">
        <v>20.085000000000001</v>
      </c>
      <c r="I125" s="235"/>
      <c r="J125" s="230"/>
      <c r="K125" s="230"/>
      <c r="L125" s="236"/>
      <c r="M125" s="237"/>
      <c r="N125" s="238"/>
      <c r="O125" s="238"/>
      <c r="P125" s="238"/>
      <c r="Q125" s="238"/>
      <c r="R125" s="238"/>
      <c r="S125" s="238"/>
      <c r="T125" s="239"/>
      <c r="AT125" s="240" t="s">
        <v>213</v>
      </c>
      <c r="AU125" s="240" t="s">
        <v>86</v>
      </c>
      <c r="AV125" s="14" t="s">
        <v>211</v>
      </c>
      <c r="AW125" s="14" t="s">
        <v>41</v>
      </c>
      <c r="AX125" s="14" t="s">
        <v>22</v>
      </c>
      <c r="AY125" s="240" t="s">
        <v>203</v>
      </c>
    </row>
    <row r="126" spans="2:65" s="1" customFormat="1" ht="31.5" customHeight="1" x14ac:dyDescent="0.3">
      <c r="B126" s="35"/>
      <c r="C126" s="194" t="s">
        <v>247</v>
      </c>
      <c r="D126" s="194" t="s">
        <v>206</v>
      </c>
      <c r="E126" s="195" t="s">
        <v>2953</v>
      </c>
      <c r="F126" s="196" t="s">
        <v>2954</v>
      </c>
      <c r="G126" s="197" t="s">
        <v>228</v>
      </c>
      <c r="H126" s="198">
        <v>20.085000000000001</v>
      </c>
      <c r="I126" s="199"/>
      <c r="J126" s="200">
        <f>ROUND(I126*H126,2)</f>
        <v>0</v>
      </c>
      <c r="K126" s="196" t="s">
        <v>210</v>
      </c>
      <c r="L126" s="55"/>
      <c r="M126" s="201" t="s">
        <v>20</v>
      </c>
      <c r="N126" s="202" t="s">
        <v>49</v>
      </c>
      <c r="O126" s="3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AR126" s="18" t="s">
        <v>211</v>
      </c>
      <c r="AT126" s="18" t="s">
        <v>206</v>
      </c>
      <c r="AU126" s="18" t="s">
        <v>86</v>
      </c>
      <c r="AY126" s="18" t="s">
        <v>203</v>
      </c>
      <c r="BE126" s="205">
        <f>IF(N126="základní",J126,0)</f>
        <v>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8" t="s">
        <v>22</v>
      </c>
      <c r="BK126" s="205">
        <f>ROUND(I126*H126,2)</f>
        <v>0</v>
      </c>
      <c r="BL126" s="18" t="s">
        <v>211</v>
      </c>
      <c r="BM126" s="18" t="s">
        <v>3444</v>
      </c>
    </row>
    <row r="127" spans="2:65" s="12" customFormat="1" x14ac:dyDescent="0.3">
      <c r="B127" s="206"/>
      <c r="C127" s="207"/>
      <c r="D127" s="208" t="s">
        <v>213</v>
      </c>
      <c r="E127" s="209" t="s">
        <v>20</v>
      </c>
      <c r="F127" s="210" t="s">
        <v>2950</v>
      </c>
      <c r="G127" s="207"/>
      <c r="H127" s="211" t="s">
        <v>20</v>
      </c>
      <c r="I127" s="212"/>
      <c r="J127" s="207"/>
      <c r="K127" s="207"/>
      <c r="L127" s="213"/>
      <c r="M127" s="214"/>
      <c r="N127" s="215"/>
      <c r="O127" s="215"/>
      <c r="P127" s="215"/>
      <c r="Q127" s="215"/>
      <c r="R127" s="215"/>
      <c r="S127" s="215"/>
      <c r="T127" s="216"/>
      <c r="AT127" s="217" t="s">
        <v>213</v>
      </c>
      <c r="AU127" s="217" t="s">
        <v>86</v>
      </c>
      <c r="AV127" s="12" t="s">
        <v>22</v>
      </c>
      <c r="AW127" s="12" t="s">
        <v>41</v>
      </c>
      <c r="AX127" s="12" t="s">
        <v>78</v>
      </c>
      <c r="AY127" s="217" t="s">
        <v>203</v>
      </c>
    </row>
    <row r="128" spans="2:65" s="12" customFormat="1" x14ac:dyDescent="0.3">
      <c r="B128" s="206"/>
      <c r="C128" s="207"/>
      <c r="D128" s="208" t="s">
        <v>213</v>
      </c>
      <c r="E128" s="209" t="s">
        <v>20</v>
      </c>
      <c r="F128" s="210" t="s">
        <v>3445</v>
      </c>
      <c r="G128" s="207"/>
      <c r="H128" s="211" t="s">
        <v>20</v>
      </c>
      <c r="I128" s="212"/>
      <c r="J128" s="207"/>
      <c r="K128" s="207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213</v>
      </c>
      <c r="AU128" s="217" t="s">
        <v>86</v>
      </c>
      <c r="AV128" s="12" t="s">
        <v>22</v>
      </c>
      <c r="AW128" s="12" t="s">
        <v>41</v>
      </c>
      <c r="AX128" s="12" t="s">
        <v>78</v>
      </c>
      <c r="AY128" s="217" t="s">
        <v>203</v>
      </c>
    </row>
    <row r="129" spans="2:65" s="13" customFormat="1" x14ac:dyDescent="0.3">
      <c r="B129" s="218"/>
      <c r="C129" s="219"/>
      <c r="D129" s="208" t="s">
        <v>213</v>
      </c>
      <c r="E129" s="220" t="s">
        <v>20</v>
      </c>
      <c r="F129" s="221" t="s">
        <v>3410</v>
      </c>
      <c r="G129" s="219"/>
      <c r="H129" s="222">
        <v>20.085000000000001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213</v>
      </c>
      <c r="AU129" s="228" t="s">
        <v>86</v>
      </c>
      <c r="AV129" s="13" t="s">
        <v>86</v>
      </c>
      <c r="AW129" s="13" t="s">
        <v>41</v>
      </c>
      <c r="AX129" s="13" t="s">
        <v>78</v>
      </c>
      <c r="AY129" s="228" t="s">
        <v>203</v>
      </c>
    </row>
    <row r="130" spans="2:65" s="14" customFormat="1" x14ac:dyDescent="0.3">
      <c r="B130" s="229"/>
      <c r="C130" s="230"/>
      <c r="D130" s="231" t="s">
        <v>213</v>
      </c>
      <c r="E130" s="232" t="s">
        <v>20</v>
      </c>
      <c r="F130" s="233" t="s">
        <v>225</v>
      </c>
      <c r="G130" s="230"/>
      <c r="H130" s="234">
        <v>20.085000000000001</v>
      </c>
      <c r="I130" s="235"/>
      <c r="J130" s="230"/>
      <c r="K130" s="230"/>
      <c r="L130" s="236"/>
      <c r="M130" s="237"/>
      <c r="N130" s="238"/>
      <c r="O130" s="238"/>
      <c r="P130" s="238"/>
      <c r="Q130" s="238"/>
      <c r="R130" s="238"/>
      <c r="S130" s="238"/>
      <c r="T130" s="239"/>
      <c r="AT130" s="240" t="s">
        <v>213</v>
      </c>
      <c r="AU130" s="240" t="s">
        <v>86</v>
      </c>
      <c r="AV130" s="14" t="s">
        <v>211</v>
      </c>
      <c r="AW130" s="14" t="s">
        <v>41</v>
      </c>
      <c r="AX130" s="14" t="s">
        <v>22</v>
      </c>
      <c r="AY130" s="240" t="s">
        <v>203</v>
      </c>
    </row>
    <row r="131" spans="2:65" s="1" customFormat="1" ht="31.5" customHeight="1" x14ac:dyDescent="0.3">
      <c r="B131" s="35"/>
      <c r="C131" s="194" t="s">
        <v>267</v>
      </c>
      <c r="D131" s="194" t="s">
        <v>206</v>
      </c>
      <c r="E131" s="195" t="s">
        <v>3446</v>
      </c>
      <c r="F131" s="196" t="s">
        <v>3447</v>
      </c>
      <c r="G131" s="197" t="s">
        <v>209</v>
      </c>
      <c r="H131" s="198">
        <v>133.9</v>
      </c>
      <c r="I131" s="199"/>
      <c r="J131" s="200">
        <f>ROUND(I131*H131,2)</f>
        <v>0</v>
      </c>
      <c r="K131" s="196" t="s">
        <v>210</v>
      </c>
      <c r="L131" s="55"/>
      <c r="M131" s="201" t="s">
        <v>20</v>
      </c>
      <c r="N131" s="202" t="s">
        <v>49</v>
      </c>
      <c r="O131" s="36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AR131" s="18" t="s">
        <v>211</v>
      </c>
      <c r="AT131" s="18" t="s">
        <v>206</v>
      </c>
      <c r="AU131" s="18" t="s">
        <v>86</v>
      </c>
      <c r="AY131" s="18" t="s">
        <v>203</v>
      </c>
      <c r="BE131" s="205">
        <f>IF(N131="základní",J131,0)</f>
        <v>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8" t="s">
        <v>22</v>
      </c>
      <c r="BK131" s="205">
        <f>ROUND(I131*H131,2)</f>
        <v>0</v>
      </c>
      <c r="BL131" s="18" t="s">
        <v>211</v>
      </c>
      <c r="BM131" s="18" t="s">
        <v>3448</v>
      </c>
    </row>
    <row r="132" spans="2:65" s="12" customFormat="1" x14ac:dyDescent="0.3">
      <c r="B132" s="206"/>
      <c r="C132" s="207"/>
      <c r="D132" s="208" t="s">
        <v>213</v>
      </c>
      <c r="E132" s="209" t="s">
        <v>20</v>
      </c>
      <c r="F132" s="210" t="s">
        <v>2950</v>
      </c>
      <c r="G132" s="207"/>
      <c r="H132" s="211" t="s">
        <v>20</v>
      </c>
      <c r="I132" s="212"/>
      <c r="J132" s="207"/>
      <c r="K132" s="207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213</v>
      </c>
      <c r="AU132" s="217" t="s">
        <v>86</v>
      </c>
      <c r="AV132" s="12" t="s">
        <v>22</v>
      </c>
      <c r="AW132" s="12" t="s">
        <v>41</v>
      </c>
      <c r="AX132" s="12" t="s">
        <v>78</v>
      </c>
      <c r="AY132" s="217" t="s">
        <v>203</v>
      </c>
    </row>
    <row r="133" spans="2:65" s="12" customFormat="1" x14ac:dyDescent="0.3">
      <c r="B133" s="206"/>
      <c r="C133" s="207"/>
      <c r="D133" s="208" t="s">
        <v>213</v>
      </c>
      <c r="E133" s="209" t="s">
        <v>20</v>
      </c>
      <c r="F133" s="210" t="s">
        <v>3449</v>
      </c>
      <c r="G133" s="207"/>
      <c r="H133" s="211" t="s">
        <v>20</v>
      </c>
      <c r="I133" s="212"/>
      <c r="J133" s="207"/>
      <c r="K133" s="207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213</v>
      </c>
      <c r="AU133" s="217" t="s">
        <v>86</v>
      </c>
      <c r="AV133" s="12" t="s">
        <v>22</v>
      </c>
      <c r="AW133" s="12" t="s">
        <v>41</v>
      </c>
      <c r="AX133" s="12" t="s">
        <v>78</v>
      </c>
      <c r="AY133" s="217" t="s">
        <v>203</v>
      </c>
    </row>
    <row r="134" spans="2:65" s="13" customFormat="1" x14ac:dyDescent="0.3">
      <c r="B134" s="218"/>
      <c r="C134" s="219"/>
      <c r="D134" s="208" t="s">
        <v>213</v>
      </c>
      <c r="E134" s="220" t="s">
        <v>20</v>
      </c>
      <c r="F134" s="221" t="s">
        <v>3450</v>
      </c>
      <c r="G134" s="219"/>
      <c r="H134" s="222">
        <v>133.9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213</v>
      </c>
      <c r="AU134" s="228" t="s">
        <v>86</v>
      </c>
      <c r="AV134" s="13" t="s">
        <v>86</v>
      </c>
      <c r="AW134" s="13" t="s">
        <v>41</v>
      </c>
      <c r="AX134" s="13" t="s">
        <v>78</v>
      </c>
      <c r="AY134" s="228" t="s">
        <v>203</v>
      </c>
    </row>
    <row r="135" spans="2:65" s="14" customFormat="1" x14ac:dyDescent="0.3">
      <c r="B135" s="229"/>
      <c r="C135" s="230"/>
      <c r="D135" s="208" t="s">
        <v>213</v>
      </c>
      <c r="E135" s="241" t="s">
        <v>20</v>
      </c>
      <c r="F135" s="242" t="s">
        <v>225</v>
      </c>
      <c r="G135" s="230"/>
      <c r="H135" s="243">
        <v>133.9</v>
      </c>
      <c r="I135" s="235"/>
      <c r="J135" s="230"/>
      <c r="K135" s="230"/>
      <c r="L135" s="236"/>
      <c r="M135" s="237"/>
      <c r="N135" s="238"/>
      <c r="O135" s="238"/>
      <c r="P135" s="238"/>
      <c r="Q135" s="238"/>
      <c r="R135" s="238"/>
      <c r="S135" s="238"/>
      <c r="T135" s="239"/>
      <c r="AT135" s="240" t="s">
        <v>213</v>
      </c>
      <c r="AU135" s="240" t="s">
        <v>86</v>
      </c>
      <c r="AV135" s="14" t="s">
        <v>211</v>
      </c>
      <c r="AW135" s="14" t="s">
        <v>41</v>
      </c>
      <c r="AX135" s="14" t="s">
        <v>22</v>
      </c>
      <c r="AY135" s="240" t="s">
        <v>203</v>
      </c>
    </row>
    <row r="136" spans="2:65" s="11" customFormat="1" ht="29.85" customHeight="1" x14ac:dyDescent="0.3">
      <c r="B136" s="177"/>
      <c r="C136" s="178"/>
      <c r="D136" s="191" t="s">
        <v>77</v>
      </c>
      <c r="E136" s="192" t="s">
        <v>267</v>
      </c>
      <c r="F136" s="192" t="s">
        <v>606</v>
      </c>
      <c r="G136" s="178"/>
      <c r="H136" s="178"/>
      <c r="I136" s="181"/>
      <c r="J136" s="193">
        <f>BK136</f>
        <v>0</v>
      </c>
      <c r="K136" s="178"/>
      <c r="L136" s="183"/>
      <c r="M136" s="184"/>
      <c r="N136" s="185"/>
      <c r="O136" s="185"/>
      <c r="P136" s="186">
        <f>SUM(P137:P525)</f>
        <v>0</v>
      </c>
      <c r="Q136" s="185"/>
      <c r="R136" s="186">
        <f>SUM(R137:R525)</f>
        <v>92.858369399999987</v>
      </c>
      <c r="S136" s="185"/>
      <c r="T136" s="187">
        <f>SUM(T137:T525)</f>
        <v>0</v>
      </c>
      <c r="AR136" s="188" t="s">
        <v>22</v>
      </c>
      <c r="AT136" s="189" t="s">
        <v>77</v>
      </c>
      <c r="AU136" s="189" t="s">
        <v>22</v>
      </c>
      <c r="AY136" s="188" t="s">
        <v>203</v>
      </c>
      <c r="BK136" s="190">
        <f>SUM(BK137:BK525)</f>
        <v>0</v>
      </c>
    </row>
    <row r="137" spans="2:65" s="1" customFormat="1" ht="31.5" customHeight="1" x14ac:dyDescent="0.3">
      <c r="B137" s="35"/>
      <c r="C137" s="194" t="s">
        <v>277</v>
      </c>
      <c r="D137" s="194" t="s">
        <v>206</v>
      </c>
      <c r="E137" s="195" t="s">
        <v>3451</v>
      </c>
      <c r="F137" s="196" t="s">
        <v>3452</v>
      </c>
      <c r="G137" s="197" t="s">
        <v>209</v>
      </c>
      <c r="H137" s="198">
        <v>2671.45</v>
      </c>
      <c r="I137" s="199"/>
      <c r="J137" s="200">
        <f>ROUND(I137*H137,2)</f>
        <v>0</v>
      </c>
      <c r="K137" s="196" t="s">
        <v>20</v>
      </c>
      <c r="L137" s="55"/>
      <c r="M137" s="201" t="s">
        <v>20</v>
      </c>
      <c r="N137" s="202" t="s">
        <v>49</v>
      </c>
      <c r="O137" s="36"/>
      <c r="P137" s="203">
        <f>O137*H137</f>
        <v>0</v>
      </c>
      <c r="Q137" s="203">
        <v>2.0999999999999999E-3</v>
      </c>
      <c r="R137" s="203">
        <f>Q137*H137</f>
        <v>5.6100449999999995</v>
      </c>
      <c r="S137" s="203">
        <v>0</v>
      </c>
      <c r="T137" s="204">
        <f>S137*H137</f>
        <v>0</v>
      </c>
      <c r="AR137" s="18" t="s">
        <v>211</v>
      </c>
      <c r="AT137" s="18" t="s">
        <v>206</v>
      </c>
      <c r="AU137" s="18" t="s">
        <v>86</v>
      </c>
      <c r="AY137" s="18" t="s">
        <v>203</v>
      </c>
      <c r="BE137" s="205">
        <f>IF(N137="základní",J137,0)</f>
        <v>0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8" t="s">
        <v>22</v>
      </c>
      <c r="BK137" s="205">
        <f>ROUND(I137*H137,2)</f>
        <v>0</v>
      </c>
      <c r="BL137" s="18" t="s">
        <v>211</v>
      </c>
      <c r="BM137" s="18" t="s">
        <v>3453</v>
      </c>
    </row>
    <row r="138" spans="2:65" s="12" customFormat="1" x14ac:dyDescent="0.3">
      <c r="B138" s="206"/>
      <c r="C138" s="207"/>
      <c r="D138" s="208" t="s">
        <v>213</v>
      </c>
      <c r="E138" s="209" t="s">
        <v>20</v>
      </c>
      <c r="F138" s="210" t="s">
        <v>3454</v>
      </c>
      <c r="G138" s="207"/>
      <c r="H138" s="211" t="s">
        <v>20</v>
      </c>
      <c r="I138" s="212"/>
      <c r="J138" s="207"/>
      <c r="K138" s="207"/>
      <c r="L138" s="213"/>
      <c r="M138" s="214"/>
      <c r="N138" s="215"/>
      <c r="O138" s="215"/>
      <c r="P138" s="215"/>
      <c r="Q138" s="215"/>
      <c r="R138" s="215"/>
      <c r="S138" s="215"/>
      <c r="T138" s="216"/>
      <c r="AT138" s="217" t="s">
        <v>213</v>
      </c>
      <c r="AU138" s="217" t="s">
        <v>86</v>
      </c>
      <c r="AV138" s="12" t="s">
        <v>22</v>
      </c>
      <c r="AW138" s="12" t="s">
        <v>41</v>
      </c>
      <c r="AX138" s="12" t="s">
        <v>78</v>
      </c>
      <c r="AY138" s="217" t="s">
        <v>203</v>
      </c>
    </row>
    <row r="139" spans="2:65" s="12" customFormat="1" x14ac:dyDescent="0.3">
      <c r="B139" s="206"/>
      <c r="C139" s="207"/>
      <c r="D139" s="208" t="s">
        <v>213</v>
      </c>
      <c r="E139" s="209" t="s">
        <v>20</v>
      </c>
      <c r="F139" s="210" t="s">
        <v>3455</v>
      </c>
      <c r="G139" s="207"/>
      <c r="H139" s="211" t="s">
        <v>20</v>
      </c>
      <c r="I139" s="212"/>
      <c r="J139" s="207"/>
      <c r="K139" s="207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213</v>
      </c>
      <c r="AU139" s="217" t="s">
        <v>86</v>
      </c>
      <c r="AV139" s="12" t="s">
        <v>22</v>
      </c>
      <c r="AW139" s="12" t="s">
        <v>41</v>
      </c>
      <c r="AX139" s="12" t="s">
        <v>78</v>
      </c>
      <c r="AY139" s="217" t="s">
        <v>203</v>
      </c>
    </row>
    <row r="140" spans="2:65" s="13" customFormat="1" x14ac:dyDescent="0.3">
      <c r="B140" s="218"/>
      <c r="C140" s="219"/>
      <c r="D140" s="208" t="s">
        <v>213</v>
      </c>
      <c r="E140" s="220" t="s">
        <v>20</v>
      </c>
      <c r="F140" s="221" t="s">
        <v>3425</v>
      </c>
      <c r="G140" s="219"/>
      <c r="H140" s="222">
        <v>161.1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213</v>
      </c>
      <c r="AU140" s="228" t="s">
        <v>86</v>
      </c>
      <c r="AV140" s="13" t="s">
        <v>86</v>
      </c>
      <c r="AW140" s="13" t="s">
        <v>41</v>
      </c>
      <c r="AX140" s="13" t="s">
        <v>78</v>
      </c>
      <c r="AY140" s="228" t="s">
        <v>203</v>
      </c>
    </row>
    <row r="141" spans="2:65" s="13" customFormat="1" x14ac:dyDescent="0.3">
      <c r="B141" s="218"/>
      <c r="C141" s="219"/>
      <c r="D141" s="208" t="s">
        <v>213</v>
      </c>
      <c r="E141" s="220" t="s">
        <v>20</v>
      </c>
      <c r="F141" s="221" t="s">
        <v>3419</v>
      </c>
      <c r="G141" s="219"/>
      <c r="H141" s="222">
        <v>2185.27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213</v>
      </c>
      <c r="AU141" s="228" t="s">
        <v>86</v>
      </c>
      <c r="AV141" s="13" t="s">
        <v>86</v>
      </c>
      <c r="AW141" s="13" t="s">
        <v>41</v>
      </c>
      <c r="AX141" s="13" t="s">
        <v>78</v>
      </c>
      <c r="AY141" s="228" t="s">
        <v>203</v>
      </c>
    </row>
    <row r="142" spans="2:65" s="13" customFormat="1" x14ac:dyDescent="0.3">
      <c r="B142" s="218"/>
      <c r="C142" s="219"/>
      <c r="D142" s="208" t="s">
        <v>213</v>
      </c>
      <c r="E142" s="220" t="s">
        <v>20</v>
      </c>
      <c r="F142" s="221" t="s">
        <v>3423</v>
      </c>
      <c r="G142" s="219"/>
      <c r="H142" s="222">
        <v>33.659999999999997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213</v>
      </c>
      <c r="AU142" s="228" t="s">
        <v>86</v>
      </c>
      <c r="AV142" s="13" t="s">
        <v>86</v>
      </c>
      <c r="AW142" s="13" t="s">
        <v>41</v>
      </c>
      <c r="AX142" s="13" t="s">
        <v>78</v>
      </c>
      <c r="AY142" s="228" t="s">
        <v>203</v>
      </c>
    </row>
    <row r="143" spans="2:65" s="13" customFormat="1" x14ac:dyDescent="0.3">
      <c r="B143" s="218"/>
      <c r="C143" s="219"/>
      <c r="D143" s="208" t="s">
        <v>213</v>
      </c>
      <c r="E143" s="220" t="s">
        <v>20</v>
      </c>
      <c r="F143" s="221" t="s">
        <v>3421</v>
      </c>
      <c r="G143" s="219"/>
      <c r="H143" s="222">
        <v>170.7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213</v>
      </c>
      <c r="AU143" s="228" t="s">
        <v>86</v>
      </c>
      <c r="AV143" s="13" t="s">
        <v>86</v>
      </c>
      <c r="AW143" s="13" t="s">
        <v>41</v>
      </c>
      <c r="AX143" s="13" t="s">
        <v>78</v>
      </c>
      <c r="AY143" s="228" t="s">
        <v>203</v>
      </c>
    </row>
    <row r="144" spans="2:65" s="13" customFormat="1" x14ac:dyDescent="0.3">
      <c r="B144" s="218"/>
      <c r="C144" s="219"/>
      <c r="D144" s="208" t="s">
        <v>213</v>
      </c>
      <c r="E144" s="220" t="s">
        <v>20</v>
      </c>
      <c r="F144" s="221" t="s">
        <v>3411</v>
      </c>
      <c r="G144" s="219"/>
      <c r="H144" s="222">
        <v>120.72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213</v>
      </c>
      <c r="AU144" s="228" t="s">
        <v>86</v>
      </c>
      <c r="AV144" s="13" t="s">
        <v>86</v>
      </c>
      <c r="AW144" s="13" t="s">
        <v>41</v>
      </c>
      <c r="AX144" s="13" t="s">
        <v>78</v>
      </c>
      <c r="AY144" s="228" t="s">
        <v>203</v>
      </c>
    </row>
    <row r="145" spans="2:65" s="14" customFormat="1" x14ac:dyDescent="0.3">
      <c r="B145" s="229"/>
      <c r="C145" s="230"/>
      <c r="D145" s="231" t="s">
        <v>213</v>
      </c>
      <c r="E145" s="232" t="s">
        <v>20</v>
      </c>
      <c r="F145" s="233" t="s">
        <v>225</v>
      </c>
      <c r="G145" s="230"/>
      <c r="H145" s="234">
        <v>2671.45</v>
      </c>
      <c r="I145" s="235"/>
      <c r="J145" s="230"/>
      <c r="K145" s="230"/>
      <c r="L145" s="236"/>
      <c r="M145" s="237"/>
      <c r="N145" s="238"/>
      <c r="O145" s="238"/>
      <c r="P145" s="238"/>
      <c r="Q145" s="238"/>
      <c r="R145" s="238"/>
      <c r="S145" s="238"/>
      <c r="T145" s="239"/>
      <c r="AT145" s="240" t="s">
        <v>213</v>
      </c>
      <c r="AU145" s="240" t="s">
        <v>86</v>
      </c>
      <c r="AV145" s="14" t="s">
        <v>211</v>
      </c>
      <c r="AW145" s="14" t="s">
        <v>41</v>
      </c>
      <c r="AX145" s="14" t="s">
        <v>22</v>
      </c>
      <c r="AY145" s="240" t="s">
        <v>203</v>
      </c>
    </row>
    <row r="146" spans="2:65" s="1" customFormat="1" ht="22.5" customHeight="1" x14ac:dyDescent="0.3">
      <c r="B146" s="35"/>
      <c r="C146" s="194" t="s">
        <v>283</v>
      </c>
      <c r="D146" s="194" t="s">
        <v>206</v>
      </c>
      <c r="E146" s="195" t="s">
        <v>3456</v>
      </c>
      <c r="F146" s="196" t="s">
        <v>3457</v>
      </c>
      <c r="G146" s="197" t="s">
        <v>209</v>
      </c>
      <c r="H146" s="198">
        <v>2550.73</v>
      </c>
      <c r="I146" s="199"/>
      <c r="J146" s="200">
        <f>ROUND(I146*H146,2)</f>
        <v>0</v>
      </c>
      <c r="K146" s="196" t="s">
        <v>210</v>
      </c>
      <c r="L146" s="55"/>
      <c r="M146" s="201" t="s">
        <v>20</v>
      </c>
      <c r="N146" s="202" t="s">
        <v>49</v>
      </c>
      <c r="O146" s="36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AR146" s="18" t="s">
        <v>211</v>
      </c>
      <c r="AT146" s="18" t="s">
        <v>206</v>
      </c>
      <c r="AU146" s="18" t="s">
        <v>86</v>
      </c>
      <c r="AY146" s="18" t="s">
        <v>203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8" t="s">
        <v>22</v>
      </c>
      <c r="BK146" s="205">
        <f>ROUND(I146*H146,2)</f>
        <v>0</v>
      </c>
      <c r="BL146" s="18" t="s">
        <v>211</v>
      </c>
      <c r="BM146" s="18" t="s">
        <v>3458</v>
      </c>
    </row>
    <row r="147" spans="2:65" s="12" customFormat="1" x14ac:dyDescent="0.3">
      <c r="B147" s="206"/>
      <c r="C147" s="207"/>
      <c r="D147" s="208" t="s">
        <v>213</v>
      </c>
      <c r="E147" s="209" t="s">
        <v>20</v>
      </c>
      <c r="F147" s="210" t="s">
        <v>3045</v>
      </c>
      <c r="G147" s="207"/>
      <c r="H147" s="211" t="s">
        <v>20</v>
      </c>
      <c r="I147" s="212"/>
      <c r="J147" s="207"/>
      <c r="K147" s="207"/>
      <c r="L147" s="213"/>
      <c r="M147" s="214"/>
      <c r="N147" s="215"/>
      <c r="O147" s="215"/>
      <c r="P147" s="215"/>
      <c r="Q147" s="215"/>
      <c r="R147" s="215"/>
      <c r="S147" s="215"/>
      <c r="T147" s="216"/>
      <c r="AT147" s="217" t="s">
        <v>213</v>
      </c>
      <c r="AU147" s="217" t="s">
        <v>86</v>
      </c>
      <c r="AV147" s="12" t="s">
        <v>22</v>
      </c>
      <c r="AW147" s="12" t="s">
        <v>41</v>
      </c>
      <c r="AX147" s="12" t="s">
        <v>78</v>
      </c>
      <c r="AY147" s="217" t="s">
        <v>203</v>
      </c>
    </row>
    <row r="148" spans="2:65" s="12" customFormat="1" x14ac:dyDescent="0.3">
      <c r="B148" s="206"/>
      <c r="C148" s="207"/>
      <c r="D148" s="208" t="s">
        <v>213</v>
      </c>
      <c r="E148" s="209" t="s">
        <v>20</v>
      </c>
      <c r="F148" s="210" t="s">
        <v>3459</v>
      </c>
      <c r="G148" s="207"/>
      <c r="H148" s="211" t="s">
        <v>20</v>
      </c>
      <c r="I148" s="212"/>
      <c r="J148" s="207"/>
      <c r="K148" s="207"/>
      <c r="L148" s="213"/>
      <c r="M148" s="214"/>
      <c r="N148" s="215"/>
      <c r="O148" s="215"/>
      <c r="P148" s="215"/>
      <c r="Q148" s="215"/>
      <c r="R148" s="215"/>
      <c r="S148" s="215"/>
      <c r="T148" s="216"/>
      <c r="AT148" s="217" t="s">
        <v>213</v>
      </c>
      <c r="AU148" s="217" t="s">
        <v>86</v>
      </c>
      <c r="AV148" s="12" t="s">
        <v>22</v>
      </c>
      <c r="AW148" s="12" t="s">
        <v>41</v>
      </c>
      <c r="AX148" s="12" t="s">
        <v>78</v>
      </c>
      <c r="AY148" s="217" t="s">
        <v>203</v>
      </c>
    </row>
    <row r="149" spans="2:65" s="13" customFormat="1" x14ac:dyDescent="0.3">
      <c r="B149" s="218"/>
      <c r="C149" s="219"/>
      <c r="D149" s="208" t="s">
        <v>213</v>
      </c>
      <c r="E149" s="220" t="s">
        <v>20</v>
      </c>
      <c r="F149" s="221" t="s">
        <v>3425</v>
      </c>
      <c r="G149" s="219"/>
      <c r="H149" s="222">
        <v>161.1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213</v>
      </c>
      <c r="AU149" s="228" t="s">
        <v>86</v>
      </c>
      <c r="AV149" s="13" t="s">
        <v>86</v>
      </c>
      <c r="AW149" s="13" t="s">
        <v>41</v>
      </c>
      <c r="AX149" s="13" t="s">
        <v>78</v>
      </c>
      <c r="AY149" s="228" t="s">
        <v>203</v>
      </c>
    </row>
    <row r="150" spans="2:65" s="13" customFormat="1" x14ac:dyDescent="0.3">
      <c r="B150" s="218"/>
      <c r="C150" s="219"/>
      <c r="D150" s="208" t="s">
        <v>213</v>
      </c>
      <c r="E150" s="220" t="s">
        <v>20</v>
      </c>
      <c r="F150" s="221" t="s">
        <v>3419</v>
      </c>
      <c r="G150" s="219"/>
      <c r="H150" s="222">
        <v>2185.27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213</v>
      </c>
      <c r="AU150" s="228" t="s">
        <v>86</v>
      </c>
      <c r="AV150" s="13" t="s">
        <v>86</v>
      </c>
      <c r="AW150" s="13" t="s">
        <v>41</v>
      </c>
      <c r="AX150" s="13" t="s">
        <v>78</v>
      </c>
      <c r="AY150" s="228" t="s">
        <v>203</v>
      </c>
    </row>
    <row r="151" spans="2:65" s="13" customFormat="1" x14ac:dyDescent="0.3">
      <c r="B151" s="218"/>
      <c r="C151" s="219"/>
      <c r="D151" s="208" t="s">
        <v>213</v>
      </c>
      <c r="E151" s="220" t="s">
        <v>20</v>
      </c>
      <c r="F151" s="221" t="s">
        <v>3423</v>
      </c>
      <c r="G151" s="219"/>
      <c r="H151" s="222">
        <v>33.659999999999997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213</v>
      </c>
      <c r="AU151" s="228" t="s">
        <v>86</v>
      </c>
      <c r="AV151" s="13" t="s">
        <v>86</v>
      </c>
      <c r="AW151" s="13" t="s">
        <v>41</v>
      </c>
      <c r="AX151" s="13" t="s">
        <v>78</v>
      </c>
      <c r="AY151" s="228" t="s">
        <v>203</v>
      </c>
    </row>
    <row r="152" spans="2:65" s="13" customFormat="1" x14ac:dyDescent="0.3">
      <c r="B152" s="218"/>
      <c r="C152" s="219"/>
      <c r="D152" s="208" t="s">
        <v>213</v>
      </c>
      <c r="E152" s="220" t="s">
        <v>20</v>
      </c>
      <c r="F152" s="221" t="s">
        <v>3421</v>
      </c>
      <c r="G152" s="219"/>
      <c r="H152" s="222">
        <v>170.7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213</v>
      </c>
      <c r="AU152" s="228" t="s">
        <v>86</v>
      </c>
      <c r="AV152" s="13" t="s">
        <v>86</v>
      </c>
      <c r="AW152" s="13" t="s">
        <v>41</v>
      </c>
      <c r="AX152" s="13" t="s">
        <v>78</v>
      </c>
      <c r="AY152" s="228" t="s">
        <v>203</v>
      </c>
    </row>
    <row r="153" spans="2:65" s="14" customFormat="1" x14ac:dyDescent="0.3">
      <c r="B153" s="229"/>
      <c r="C153" s="230"/>
      <c r="D153" s="231" t="s">
        <v>213</v>
      </c>
      <c r="E153" s="232" t="s">
        <v>20</v>
      </c>
      <c r="F153" s="233" t="s">
        <v>225</v>
      </c>
      <c r="G153" s="230"/>
      <c r="H153" s="234">
        <v>2550.73</v>
      </c>
      <c r="I153" s="235"/>
      <c r="J153" s="230"/>
      <c r="K153" s="230"/>
      <c r="L153" s="236"/>
      <c r="M153" s="237"/>
      <c r="N153" s="238"/>
      <c r="O153" s="238"/>
      <c r="P153" s="238"/>
      <c r="Q153" s="238"/>
      <c r="R153" s="238"/>
      <c r="S153" s="238"/>
      <c r="T153" s="239"/>
      <c r="AT153" s="240" t="s">
        <v>213</v>
      </c>
      <c r="AU153" s="240" t="s">
        <v>86</v>
      </c>
      <c r="AV153" s="14" t="s">
        <v>211</v>
      </c>
      <c r="AW153" s="14" t="s">
        <v>41</v>
      </c>
      <c r="AX153" s="14" t="s">
        <v>22</v>
      </c>
      <c r="AY153" s="240" t="s">
        <v>203</v>
      </c>
    </row>
    <row r="154" spans="2:65" s="1" customFormat="1" ht="31.5" customHeight="1" x14ac:dyDescent="0.3">
      <c r="B154" s="35"/>
      <c r="C154" s="194" t="s">
        <v>204</v>
      </c>
      <c r="D154" s="194" t="s">
        <v>206</v>
      </c>
      <c r="E154" s="195" t="s">
        <v>622</v>
      </c>
      <c r="F154" s="196" t="s">
        <v>623</v>
      </c>
      <c r="G154" s="197" t="s">
        <v>209</v>
      </c>
      <c r="H154" s="198">
        <v>503.75</v>
      </c>
      <c r="I154" s="199"/>
      <c r="J154" s="200">
        <f>ROUND(I154*H154,2)</f>
        <v>0</v>
      </c>
      <c r="K154" s="196" t="s">
        <v>210</v>
      </c>
      <c r="L154" s="55"/>
      <c r="M154" s="201" t="s">
        <v>20</v>
      </c>
      <c r="N154" s="202" t="s">
        <v>49</v>
      </c>
      <c r="O154" s="36"/>
      <c r="P154" s="203">
        <f>O154*H154</f>
        <v>0</v>
      </c>
      <c r="Q154" s="203">
        <v>1.2E-4</v>
      </c>
      <c r="R154" s="203">
        <f>Q154*H154</f>
        <v>6.0450000000000004E-2</v>
      </c>
      <c r="S154" s="203">
        <v>0</v>
      </c>
      <c r="T154" s="204">
        <f>S154*H154</f>
        <v>0</v>
      </c>
      <c r="AR154" s="18" t="s">
        <v>211</v>
      </c>
      <c r="AT154" s="18" t="s">
        <v>206</v>
      </c>
      <c r="AU154" s="18" t="s">
        <v>86</v>
      </c>
      <c r="AY154" s="18" t="s">
        <v>203</v>
      </c>
      <c r="BE154" s="205">
        <f>IF(N154="základní",J154,0)</f>
        <v>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8" t="s">
        <v>22</v>
      </c>
      <c r="BK154" s="205">
        <f>ROUND(I154*H154,2)</f>
        <v>0</v>
      </c>
      <c r="BL154" s="18" t="s">
        <v>211</v>
      </c>
      <c r="BM154" s="18" t="s">
        <v>3460</v>
      </c>
    </row>
    <row r="155" spans="2:65" s="12" customFormat="1" x14ac:dyDescent="0.3">
      <c r="B155" s="206"/>
      <c r="C155" s="207"/>
      <c r="D155" s="208" t="s">
        <v>213</v>
      </c>
      <c r="E155" s="209" t="s">
        <v>20</v>
      </c>
      <c r="F155" s="210" t="s">
        <v>3045</v>
      </c>
      <c r="G155" s="207"/>
      <c r="H155" s="211" t="s">
        <v>20</v>
      </c>
      <c r="I155" s="212"/>
      <c r="J155" s="207"/>
      <c r="K155" s="207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213</v>
      </c>
      <c r="AU155" s="217" t="s">
        <v>86</v>
      </c>
      <c r="AV155" s="12" t="s">
        <v>22</v>
      </c>
      <c r="AW155" s="12" t="s">
        <v>41</v>
      </c>
      <c r="AX155" s="12" t="s">
        <v>78</v>
      </c>
      <c r="AY155" s="217" t="s">
        <v>203</v>
      </c>
    </row>
    <row r="156" spans="2:65" s="12" customFormat="1" x14ac:dyDescent="0.3">
      <c r="B156" s="206"/>
      <c r="C156" s="207"/>
      <c r="D156" s="208" t="s">
        <v>213</v>
      </c>
      <c r="E156" s="209" t="s">
        <v>20</v>
      </c>
      <c r="F156" s="210" t="s">
        <v>3461</v>
      </c>
      <c r="G156" s="207"/>
      <c r="H156" s="211" t="s">
        <v>20</v>
      </c>
      <c r="I156" s="212"/>
      <c r="J156" s="207"/>
      <c r="K156" s="207"/>
      <c r="L156" s="213"/>
      <c r="M156" s="214"/>
      <c r="N156" s="215"/>
      <c r="O156" s="215"/>
      <c r="P156" s="215"/>
      <c r="Q156" s="215"/>
      <c r="R156" s="215"/>
      <c r="S156" s="215"/>
      <c r="T156" s="216"/>
      <c r="AT156" s="217" t="s">
        <v>213</v>
      </c>
      <c r="AU156" s="217" t="s">
        <v>86</v>
      </c>
      <c r="AV156" s="12" t="s">
        <v>22</v>
      </c>
      <c r="AW156" s="12" t="s">
        <v>41</v>
      </c>
      <c r="AX156" s="12" t="s">
        <v>78</v>
      </c>
      <c r="AY156" s="217" t="s">
        <v>203</v>
      </c>
    </row>
    <row r="157" spans="2:65" s="12" customFormat="1" x14ac:dyDescent="0.3">
      <c r="B157" s="206"/>
      <c r="C157" s="207"/>
      <c r="D157" s="208" t="s">
        <v>213</v>
      </c>
      <c r="E157" s="209" t="s">
        <v>20</v>
      </c>
      <c r="F157" s="210" t="s">
        <v>3047</v>
      </c>
      <c r="G157" s="207"/>
      <c r="H157" s="211" t="s">
        <v>20</v>
      </c>
      <c r="I157" s="212"/>
      <c r="J157" s="207"/>
      <c r="K157" s="207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213</v>
      </c>
      <c r="AU157" s="217" t="s">
        <v>86</v>
      </c>
      <c r="AV157" s="12" t="s">
        <v>22</v>
      </c>
      <c r="AW157" s="12" t="s">
        <v>41</v>
      </c>
      <c r="AX157" s="12" t="s">
        <v>78</v>
      </c>
      <c r="AY157" s="217" t="s">
        <v>203</v>
      </c>
    </row>
    <row r="158" spans="2:65" s="13" customFormat="1" x14ac:dyDescent="0.3">
      <c r="B158" s="218"/>
      <c r="C158" s="219"/>
      <c r="D158" s="208" t="s">
        <v>213</v>
      </c>
      <c r="E158" s="220" t="s">
        <v>20</v>
      </c>
      <c r="F158" s="221" t="s">
        <v>3462</v>
      </c>
      <c r="G158" s="219"/>
      <c r="H158" s="222">
        <v>35.219000000000001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213</v>
      </c>
      <c r="AU158" s="228" t="s">
        <v>86</v>
      </c>
      <c r="AV158" s="13" t="s">
        <v>86</v>
      </c>
      <c r="AW158" s="13" t="s">
        <v>41</v>
      </c>
      <c r="AX158" s="13" t="s">
        <v>78</v>
      </c>
      <c r="AY158" s="228" t="s">
        <v>203</v>
      </c>
    </row>
    <row r="159" spans="2:65" s="12" customFormat="1" x14ac:dyDescent="0.3">
      <c r="B159" s="206"/>
      <c r="C159" s="207"/>
      <c r="D159" s="208" t="s">
        <v>213</v>
      </c>
      <c r="E159" s="209" t="s">
        <v>20</v>
      </c>
      <c r="F159" s="210" t="s">
        <v>3050</v>
      </c>
      <c r="G159" s="207"/>
      <c r="H159" s="211" t="s">
        <v>20</v>
      </c>
      <c r="I159" s="212"/>
      <c r="J159" s="207"/>
      <c r="K159" s="207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213</v>
      </c>
      <c r="AU159" s="217" t="s">
        <v>86</v>
      </c>
      <c r="AV159" s="12" t="s">
        <v>22</v>
      </c>
      <c r="AW159" s="12" t="s">
        <v>41</v>
      </c>
      <c r="AX159" s="12" t="s">
        <v>78</v>
      </c>
      <c r="AY159" s="217" t="s">
        <v>203</v>
      </c>
    </row>
    <row r="160" spans="2:65" s="13" customFormat="1" x14ac:dyDescent="0.3">
      <c r="B160" s="218"/>
      <c r="C160" s="219"/>
      <c r="D160" s="208" t="s">
        <v>213</v>
      </c>
      <c r="E160" s="220" t="s">
        <v>20</v>
      </c>
      <c r="F160" s="221" t="s">
        <v>3463</v>
      </c>
      <c r="G160" s="219"/>
      <c r="H160" s="222">
        <v>96.65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213</v>
      </c>
      <c r="AU160" s="228" t="s">
        <v>86</v>
      </c>
      <c r="AV160" s="13" t="s">
        <v>86</v>
      </c>
      <c r="AW160" s="13" t="s">
        <v>41</v>
      </c>
      <c r="AX160" s="13" t="s">
        <v>78</v>
      </c>
      <c r="AY160" s="228" t="s">
        <v>203</v>
      </c>
    </row>
    <row r="161" spans="2:51" s="12" customFormat="1" x14ac:dyDescent="0.3">
      <c r="B161" s="206"/>
      <c r="C161" s="207"/>
      <c r="D161" s="208" t="s">
        <v>213</v>
      </c>
      <c r="E161" s="209" t="s">
        <v>20</v>
      </c>
      <c r="F161" s="210" t="s">
        <v>3053</v>
      </c>
      <c r="G161" s="207"/>
      <c r="H161" s="211" t="s">
        <v>20</v>
      </c>
      <c r="I161" s="212"/>
      <c r="J161" s="207"/>
      <c r="K161" s="207"/>
      <c r="L161" s="213"/>
      <c r="M161" s="214"/>
      <c r="N161" s="215"/>
      <c r="O161" s="215"/>
      <c r="P161" s="215"/>
      <c r="Q161" s="215"/>
      <c r="R161" s="215"/>
      <c r="S161" s="215"/>
      <c r="T161" s="216"/>
      <c r="AT161" s="217" t="s">
        <v>213</v>
      </c>
      <c r="AU161" s="217" t="s">
        <v>86</v>
      </c>
      <c r="AV161" s="12" t="s">
        <v>22</v>
      </c>
      <c r="AW161" s="12" t="s">
        <v>41</v>
      </c>
      <c r="AX161" s="12" t="s">
        <v>78</v>
      </c>
      <c r="AY161" s="217" t="s">
        <v>203</v>
      </c>
    </row>
    <row r="162" spans="2:51" s="13" customFormat="1" x14ac:dyDescent="0.3">
      <c r="B162" s="218"/>
      <c r="C162" s="219"/>
      <c r="D162" s="208" t="s">
        <v>213</v>
      </c>
      <c r="E162" s="220" t="s">
        <v>20</v>
      </c>
      <c r="F162" s="221" t="s">
        <v>3464</v>
      </c>
      <c r="G162" s="219"/>
      <c r="H162" s="222">
        <v>2.0299999999999998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213</v>
      </c>
      <c r="AU162" s="228" t="s">
        <v>86</v>
      </c>
      <c r="AV162" s="13" t="s">
        <v>86</v>
      </c>
      <c r="AW162" s="13" t="s">
        <v>41</v>
      </c>
      <c r="AX162" s="13" t="s">
        <v>78</v>
      </c>
      <c r="AY162" s="228" t="s">
        <v>203</v>
      </c>
    </row>
    <row r="163" spans="2:51" s="12" customFormat="1" x14ac:dyDescent="0.3">
      <c r="B163" s="206"/>
      <c r="C163" s="207"/>
      <c r="D163" s="208" t="s">
        <v>213</v>
      </c>
      <c r="E163" s="209" t="s">
        <v>20</v>
      </c>
      <c r="F163" s="210" t="s">
        <v>3056</v>
      </c>
      <c r="G163" s="207"/>
      <c r="H163" s="211" t="s">
        <v>20</v>
      </c>
      <c r="I163" s="212"/>
      <c r="J163" s="207"/>
      <c r="K163" s="207"/>
      <c r="L163" s="213"/>
      <c r="M163" s="214"/>
      <c r="N163" s="215"/>
      <c r="O163" s="215"/>
      <c r="P163" s="215"/>
      <c r="Q163" s="215"/>
      <c r="R163" s="215"/>
      <c r="S163" s="215"/>
      <c r="T163" s="216"/>
      <c r="AT163" s="217" t="s">
        <v>213</v>
      </c>
      <c r="AU163" s="217" t="s">
        <v>86</v>
      </c>
      <c r="AV163" s="12" t="s">
        <v>22</v>
      </c>
      <c r="AW163" s="12" t="s">
        <v>41</v>
      </c>
      <c r="AX163" s="12" t="s">
        <v>78</v>
      </c>
      <c r="AY163" s="217" t="s">
        <v>203</v>
      </c>
    </row>
    <row r="164" spans="2:51" s="13" customFormat="1" x14ac:dyDescent="0.3">
      <c r="B164" s="218"/>
      <c r="C164" s="219"/>
      <c r="D164" s="208" t="s">
        <v>213</v>
      </c>
      <c r="E164" s="220" t="s">
        <v>20</v>
      </c>
      <c r="F164" s="221" t="s">
        <v>3465</v>
      </c>
      <c r="G164" s="219"/>
      <c r="H164" s="222">
        <v>39.35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213</v>
      </c>
      <c r="AU164" s="228" t="s">
        <v>86</v>
      </c>
      <c r="AV164" s="13" t="s">
        <v>86</v>
      </c>
      <c r="AW164" s="13" t="s">
        <v>41</v>
      </c>
      <c r="AX164" s="13" t="s">
        <v>78</v>
      </c>
      <c r="AY164" s="228" t="s">
        <v>203</v>
      </c>
    </row>
    <row r="165" spans="2:51" s="12" customFormat="1" x14ac:dyDescent="0.3">
      <c r="B165" s="206"/>
      <c r="C165" s="207"/>
      <c r="D165" s="208" t="s">
        <v>213</v>
      </c>
      <c r="E165" s="209" t="s">
        <v>20</v>
      </c>
      <c r="F165" s="210" t="s">
        <v>3059</v>
      </c>
      <c r="G165" s="207"/>
      <c r="H165" s="211" t="s">
        <v>20</v>
      </c>
      <c r="I165" s="212"/>
      <c r="J165" s="207"/>
      <c r="K165" s="207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213</v>
      </c>
      <c r="AU165" s="217" t="s">
        <v>86</v>
      </c>
      <c r="AV165" s="12" t="s">
        <v>22</v>
      </c>
      <c r="AW165" s="12" t="s">
        <v>41</v>
      </c>
      <c r="AX165" s="12" t="s">
        <v>78</v>
      </c>
      <c r="AY165" s="217" t="s">
        <v>203</v>
      </c>
    </row>
    <row r="166" spans="2:51" s="13" customFormat="1" x14ac:dyDescent="0.3">
      <c r="B166" s="218"/>
      <c r="C166" s="219"/>
      <c r="D166" s="208" t="s">
        <v>213</v>
      </c>
      <c r="E166" s="220" t="s">
        <v>20</v>
      </c>
      <c r="F166" s="221" t="s">
        <v>3466</v>
      </c>
      <c r="G166" s="219"/>
      <c r="H166" s="222">
        <v>3.9780000000000002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213</v>
      </c>
      <c r="AU166" s="228" t="s">
        <v>86</v>
      </c>
      <c r="AV166" s="13" t="s">
        <v>86</v>
      </c>
      <c r="AW166" s="13" t="s">
        <v>41</v>
      </c>
      <c r="AX166" s="13" t="s">
        <v>78</v>
      </c>
      <c r="AY166" s="228" t="s">
        <v>203</v>
      </c>
    </row>
    <row r="167" spans="2:51" s="12" customFormat="1" x14ac:dyDescent="0.3">
      <c r="B167" s="206"/>
      <c r="C167" s="207"/>
      <c r="D167" s="208" t="s">
        <v>213</v>
      </c>
      <c r="E167" s="209" t="s">
        <v>20</v>
      </c>
      <c r="F167" s="210" t="s">
        <v>3062</v>
      </c>
      <c r="G167" s="207"/>
      <c r="H167" s="211" t="s">
        <v>20</v>
      </c>
      <c r="I167" s="212"/>
      <c r="J167" s="207"/>
      <c r="K167" s="207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213</v>
      </c>
      <c r="AU167" s="217" t="s">
        <v>86</v>
      </c>
      <c r="AV167" s="12" t="s">
        <v>22</v>
      </c>
      <c r="AW167" s="12" t="s">
        <v>41</v>
      </c>
      <c r="AX167" s="12" t="s">
        <v>78</v>
      </c>
      <c r="AY167" s="217" t="s">
        <v>203</v>
      </c>
    </row>
    <row r="168" spans="2:51" s="13" customFormat="1" x14ac:dyDescent="0.3">
      <c r="B168" s="218"/>
      <c r="C168" s="219"/>
      <c r="D168" s="208" t="s">
        <v>213</v>
      </c>
      <c r="E168" s="220" t="s">
        <v>20</v>
      </c>
      <c r="F168" s="221" t="s">
        <v>3467</v>
      </c>
      <c r="G168" s="219"/>
      <c r="H168" s="222">
        <v>37.838000000000001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213</v>
      </c>
      <c r="AU168" s="228" t="s">
        <v>86</v>
      </c>
      <c r="AV168" s="13" t="s">
        <v>86</v>
      </c>
      <c r="AW168" s="13" t="s">
        <v>41</v>
      </c>
      <c r="AX168" s="13" t="s">
        <v>78</v>
      </c>
      <c r="AY168" s="228" t="s">
        <v>203</v>
      </c>
    </row>
    <row r="169" spans="2:51" s="12" customFormat="1" x14ac:dyDescent="0.3">
      <c r="B169" s="206"/>
      <c r="C169" s="207"/>
      <c r="D169" s="208" t="s">
        <v>213</v>
      </c>
      <c r="E169" s="209" t="s">
        <v>20</v>
      </c>
      <c r="F169" s="210" t="s">
        <v>3067</v>
      </c>
      <c r="G169" s="207"/>
      <c r="H169" s="211" t="s">
        <v>20</v>
      </c>
      <c r="I169" s="212"/>
      <c r="J169" s="207"/>
      <c r="K169" s="207"/>
      <c r="L169" s="213"/>
      <c r="M169" s="214"/>
      <c r="N169" s="215"/>
      <c r="O169" s="215"/>
      <c r="P169" s="215"/>
      <c r="Q169" s="215"/>
      <c r="R169" s="215"/>
      <c r="S169" s="215"/>
      <c r="T169" s="216"/>
      <c r="AT169" s="217" t="s">
        <v>213</v>
      </c>
      <c r="AU169" s="217" t="s">
        <v>86</v>
      </c>
      <c r="AV169" s="12" t="s">
        <v>22</v>
      </c>
      <c r="AW169" s="12" t="s">
        <v>41</v>
      </c>
      <c r="AX169" s="12" t="s">
        <v>78</v>
      </c>
      <c r="AY169" s="217" t="s">
        <v>203</v>
      </c>
    </row>
    <row r="170" spans="2:51" s="13" customFormat="1" x14ac:dyDescent="0.3">
      <c r="B170" s="218"/>
      <c r="C170" s="219"/>
      <c r="D170" s="208" t="s">
        <v>213</v>
      </c>
      <c r="E170" s="220" t="s">
        <v>20</v>
      </c>
      <c r="F170" s="221" t="s">
        <v>3468</v>
      </c>
      <c r="G170" s="219"/>
      <c r="H170" s="222">
        <v>38.1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213</v>
      </c>
      <c r="AU170" s="228" t="s">
        <v>86</v>
      </c>
      <c r="AV170" s="13" t="s">
        <v>86</v>
      </c>
      <c r="AW170" s="13" t="s">
        <v>41</v>
      </c>
      <c r="AX170" s="13" t="s">
        <v>78</v>
      </c>
      <c r="AY170" s="228" t="s">
        <v>203</v>
      </c>
    </row>
    <row r="171" spans="2:51" s="12" customFormat="1" x14ac:dyDescent="0.3">
      <c r="B171" s="206"/>
      <c r="C171" s="207"/>
      <c r="D171" s="208" t="s">
        <v>213</v>
      </c>
      <c r="E171" s="209" t="s">
        <v>20</v>
      </c>
      <c r="F171" s="210" t="s">
        <v>3070</v>
      </c>
      <c r="G171" s="207"/>
      <c r="H171" s="211" t="s">
        <v>20</v>
      </c>
      <c r="I171" s="212"/>
      <c r="J171" s="207"/>
      <c r="K171" s="207"/>
      <c r="L171" s="213"/>
      <c r="M171" s="214"/>
      <c r="N171" s="215"/>
      <c r="O171" s="215"/>
      <c r="P171" s="215"/>
      <c r="Q171" s="215"/>
      <c r="R171" s="215"/>
      <c r="S171" s="215"/>
      <c r="T171" s="216"/>
      <c r="AT171" s="217" t="s">
        <v>213</v>
      </c>
      <c r="AU171" s="217" t="s">
        <v>86</v>
      </c>
      <c r="AV171" s="12" t="s">
        <v>22</v>
      </c>
      <c r="AW171" s="12" t="s">
        <v>41</v>
      </c>
      <c r="AX171" s="12" t="s">
        <v>78</v>
      </c>
      <c r="AY171" s="217" t="s">
        <v>203</v>
      </c>
    </row>
    <row r="172" spans="2:51" s="13" customFormat="1" x14ac:dyDescent="0.3">
      <c r="B172" s="218"/>
      <c r="C172" s="219"/>
      <c r="D172" s="208" t="s">
        <v>213</v>
      </c>
      <c r="E172" s="220" t="s">
        <v>20</v>
      </c>
      <c r="F172" s="221" t="s">
        <v>3469</v>
      </c>
      <c r="G172" s="219"/>
      <c r="H172" s="222">
        <v>27.934999999999999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213</v>
      </c>
      <c r="AU172" s="228" t="s">
        <v>86</v>
      </c>
      <c r="AV172" s="13" t="s">
        <v>86</v>
      </c>
      <c r="AW172" s="13" t="s">
        <v>41</v>
      </c>
      <c r="AX172" s="13" t="s">
        <v>78</v>
      </c>
      <c r="AY172" s="228" t="s">
        <v>203</v>
      </c>
    </row>
    <row r="173" spans="2:51" s="12" customFormat="1" x14ac:dyDescent="0.3">
      <c r="B173" s="206"/>
      <c r="C173" s="207"/>
      <c r="D173" s="208" t="s">
        <v>213</v>
      </c>
      <c r="E173" s="209" t="s">
        <v>20</v>
      </c>
      <c r="F173" s="210" t="s">
        <v>3073</v>
      </c>
      <c r="G173" s="207"/>
      <c r="H173" s="211" t="s">
        <v>20</v>
      </c>
      <c r="I173" s="212"/>
      <c r="J173" s="207"/>
      <c r="K173" s="207"/>
      <c r="L173" s="213"/>
      <c r="M173" s="214"/>
      <c r="N173" s="215"/>
      <c r="O173" s="215"/>
      <c r="P173" s="215"/>
      <c r="Q173" s="215"/>
      <c r="R173" s="215"/>
      <c r="S173" s="215"/>
      <c r="T173" s="216"/>
      <c r="AT173" s="217" t="s">
        <v>213</v>
      </c>
      <c r="AU173" s="217" t="s">
        <v>86</v>
      </c>
      <c r="AV173" s="12" t="s">
        <v>22</v>
      </c>
      <c r="AW173" s="12" t="s">
        <v>41</v>
      </c>
      <c r="AX173" s="12" t="s">
        <v>78</v>
      </c>
      <c r="AY173" s="217" t="s">
        <v>203</v>
      </c>
    </row>
    <row r="174" spans="2:51" s="13" customFormat="1" x14ac:dyDescent="0.3">
      <c r="B174" s="218"/>
      <c r="C174" s="219"/>
      <c r="D174" s="208" t="s">
        <v>213</v>
      </c>
      <c r="E174" s="220" t="s">
        <v>20</v>
      </c>
      <c r="F174" s="221" t="s">
        <v>3470</v>
      </c>
      <c r="G174" s="219"/>
      <c r="H174" s="222">
        <v>0.72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213</v>
      </c>
      <c r="AU174" s="228" t="s">
        <v>86</v>
      </c>
      <c r="AV174" s="13" t="s">
        <v>86</v>
      </c>
      <c r="AW174" s="13" t="s">
        <v>41</v>
      </c>
      <c r="AX174" s="13" t="s">
        <v>78</v>
      </c>
      <c r="AY174" s="228" t="s">
        <v>203</v>
      </c>
    </row>
    <row r="175" spans="2:51" s="12" customFormat="1" x14ac:dyDescent="0.3">
      <c r="B175" s="206"/>
      <c r="C175" s="207"/>
      <c r="D175" s="208" t="s">
        <v>213</v>
      </c>
      <c r="E175" s="209" t="s">
        <v>20</v>
      </c>
      <c r="F175" s="210" t="s">
        <v>3076</v>
      </c>
      <c r="G175" s="207"/>
      <c r="H175" s="211" t="s">
        <v>20</v>
      </c>
      <c r="I175" s="212"/>
      <c r="J175" s="207"/>
      <c r="K175" s="207"/>
      <c r="L175" s="213"/>
      <c r="M175" s="214"/>
      <c r="N175" s="215"/>
      <c r="O175" s="215"/>
      <c r="P175" s="215"/>
      <c r="Q175" s="215"/>
      <c r="R175" s="215"/>
      <c r="S175" s="215"/>
      <c r="T175" s="216"/>
      <c r="AT175" s="217" t="s">
        <v>213</v>
      </c>
      <c r="AU175" s="217" t="s">
        <v>86</v>
      </c>
      <c r="AV175" s="12" t="s">
        <v>22</v>
      </c>
      <c r="AW175" s="12" t="s">
        <v>41</v>
      </c>
      <c r="AX175" s="12" t="s">
        <v>78</v>
      </c>
      <c r="AY175" s="217" t="s">
        <v>203</v>
      </c>
    </row>
    <row r="176" spans="2:51" s="13" customFormat="1" x14ac:dyDescent="0.3">
      <c r="B176" s="218"/>
      <c r="C176" s="219"/>
      <c r="D176" s="208" t="s">
        <v>213</v>
      </c>
      <c r="E176" s="220" t="s">
        <v>20</v>
      </c>
      <c r="F176" s="221" t="s">
        <v>3471</v>
      </c>
      <c r="G176" s="219"/>
      <c r="H176" s="222">
        <v>36.799999999999997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213</v>
      </c>
      <c r="AU176" s="228" t="s">
        <v>86</v>
      </c>
      <c r="AV176" s="13" t="s">
        <v>86</v>
      </c>
      <c r="AW176" s="13" t="s">
        <v>41</v>
      </c>
      <c r="AX176" s="13" t="s">
        <v>78</v>
      </c>
      <c r="AY176" s="228" t="s">
        <v>203</v>
      </c>
    </row>
    <row r="177" spans="2:65" s="12" customFormat="1" x14ac:dyDescent="0.3">
      <c r="B177" s="206"/>
      <c r="C177" s="207"/>
      <c r="D177" s="208" t="s">
        <v>213</v>
      </c>
      <c r="E177" s="209" t="s">
        <v>20</v>
      </c>
      <c r="F177" s="210" t="s">
        <v>3079</v>
      </c>
      <c r="G177" s="207"/>
      <c r="H177" s="211" t="s">
        <v>20</v>
      </c>
      <c r="I177" s="212"/>
      <c r="J177" s="207"/>
      <c r="K177" s="207"/>
      <c r="L177" s="213"/>
      <c r="M177" s="214"/>
      <c r="N177" s="215"/>
      <c r="O177" s="215"/>
      <c r="P177" s="215"/>
      <c r="Q177" s="215"/>
      <c r="R177" s="215"/>
      <c r="S177" s="215"/>
      <c r="T177" s="216"/>
      <c r="AT177" s="217" t="s">
        <v>213</v>
      </c>
      <c r="AU177" s="217" t="s">
        <v>86</v>
      </c>
      <c r="AV177" s="12" t="s">
        <v>22</v>
      </c>
      <c r="AW177" s="12" t="s">
        <v>41</v>
      </c>
      <c r="AX177" s="12" t="s">
        <v>78</v>
      </c>
      <c r="AY177" s="217" t="s">
        <v>203</v>
      </c>
    </row>
    <row r="178" spans="2:65" s="13" customFormat="1" x14ac:dyDescent="0.3">
      <c r="B178" s="218"/>
      <c r="C178" s="219"/>
      <c r="D178" s="208" t="s">
        <v>213</v>
      </c>
      <c r="E178" s="220" t="s">
        <v>20</v>
      </c>
      <c r="F178" s="221" t="s">
        <v>3472</v>
      </c>
      <c r="G178" s="219"/>
      <c r="H178" s="222">
        <v>185.13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213</v>
      </c>
      <c r="AU178" s="228" t="s">
        <v>86</v>
      </c>
      <c r="AV178" s="13" t="s">
        <v>86</v>
      </c>
      <c r="AW178" s="13" t="s">
        <v>41</v>
      </c>
      <c r="AX178" s="13" t="s">
        <v>78</v>
      </c>
      <c r="AY178" s="228" t="s">
        <v>203</v>
      </c>
    </row>
    <row r="179" spans="2:65" s="14" customFormat="1" x14ac:dyDescent="0.3">
      <c r="B179" s="229"/>
      <c r="C179" s="230"/>
      <c r="D179" s="231" t="s">
        <v>213</v>
      </c>
      <c r="E179" s="232" t="s">
        <v>20</v>
      </c>
      <c r="F179" s="233" t="s">
        <v>225</v>
      </c>
      <c r="G179" s="230"/>
      <c r="H179" s="234">
        <v>503.75</v>
      </c>
      <c r="I179" s="235"/>
      <c r="J179" s="230"/>
      <c r="K179" s="230"/>
      <c r="L179" s="236"/>
      <c r="M179" s="237"/>
      <c r="N179" s="238"/>
      <c r="O179" s="238"/>
      <c r="P179" s="238"/>
      <c r="Q179" s="238"/>
      <c r="R179" s="238"/>
      <c r="S179" s="238"/>
      <c r="T179" s="239"/>
      <c r="AT179" s="240" t="s">
        <v>213</v>
      </c>
      <c r="AU179" s="240" t="s">
        <v>86</v>
      </c>
      <c r="AV179" s="14" t="s">
        <v>211</v>
      </c>
      <c r="AW179" s="14" t="s">
        <v>41</v>
      </c>
      <c r="AX179" s="14" t="s">
        <v>22</v>
      </c>
      <c r="AY179" s="240" t="s">
        <v>203</v>
      </c>
    </row>
    <row r="180" spans="2:65" s="1" customFormat="1" ht="31.5" customHeight="1" x14ac:dyDescent="0.3">
      <c r="B180" s="35"/>
      <c r="C180" s="194" t="s">
        <v>27</v>
      </c>
      <c r="D180" s="194" t="s">
        <v>206</v>
      </c>
      <c r="E180" s="195" t="s">
        <v>3473</v>
      </c>
      <c r="F180" s="196" t="s">
        <v>3474</v>
      </c>
      <c r="G180" s="197" t="s">
        <v>209</v>
      </c>
      <c r="H180" s="198">
        <v>80.099999999999994</v>
      </c>
      <c r="I180" s="199"/>
      <c r="J180" s="200">
        <f>ROUND(I180*H180,2)</f>
        <v>0</v>
      </c>
      <c r="K180" s="196" t="s">
        <v>210</v>
      </c>
      <c r="L180" s="55"/>
      <c r="M180" s="201" t="s">
        <v>20</v>
      </c>
      <c r="N180" s="202" t="s">
        <v>49</v>
      </c>
      <c r="O180" s="36"/>
      <c r="P180" s="203">
        <f>O180*H180</f>
        <v>0</v>
      </c>
      <c r="Q180" s="203">
        <v>4.2000000000000003E-2</v>
      </c>
      <c r="R180" s="203">
        <f>Q180*H180</f>
        <v>3.3641999999999999</v>
      </c>
      <c r="S180" s="203">
        <v>0</v>
      </c>
      <c r="T180" s="204">
        <f>S180*H180</f>
        <v>0</v>
      </c>
      <c r="AR180" s="18" t="s">
        <v>211</v>
      </c>
      <c r="AT180" s="18" t="s">
        <v>206</v>
      </c>
      <c r="AU180" s="18" t="s">
        <v>86</v>
      </c>
      <c r="AY180" s="18" t="s">
        <v>203</v>
      </c>
      <c r="BE180" s="205">
        <f>IF(N180="základní",J180,0)</f>
        <v>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8" t="s">
        <v>22</v>
      </c>
      <c r="BK180" s="205">
        <f>ROUND(I180*H180,2)</f>
        <v>0</v>
      </c>
      <c r="BL180" s="18" t="s">
        <v>211</v>
      </c>
      <c r="BM180" s="18" t="s">
        <v>3475</v>
      </c>
    </row>
    <row r="181" spans="2:65" s="12" customFormat="1" x14ac:dyDescent="0.3">
      <c r="B181" s="206"/>
      <c r="C181" s="207"/>
      <c r="D181" s="208" t="s">
        <v>213</v>
      </c>
      <c r="E181" s="209" t="s">
        <v>20</v>
      </c>
      <c r="F181" s="210" t="s">
        <v>3476</v>
      </c>
      <c r="G181" s="207"/>
      <c r="H181" s="211" t="s">
        <v>20</v>
      </c>
      <c r="I181" s="212"/>
      <c r="J181" s="207"/>
      <c r="K181" s="207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213</v>
      </c>
      <c r="AU181" s="217" t="s">
        <v>86</v>
      </c>
      <c r="AV181" s="12" t="s">
        <v>22</v>
      </c>
      <c r="AW181" s="12" t="s">
        <v>41</v>
      </c>
      <c r="AX181" s="12" t="s">
        <v>78</v>
      </c>
      <c r="AY181" s="217" t="s">
        <v>203</v>
      </c>
    </row>
    <row r="182" spans="2:65" s="12" customFormat="1" x14ac:dyDescent="0.3">
      <c r="B182" s="206"/>
      <c r="C182" s="207"/>
      <c r="D182" s="208" t="s">
        <v>213</v>
      </c>
      <c r="E182" s="209" t="s">
        <v>20</v>
      </c>
      <c r="F182" s="210" t="s">
        <v>3477</v>
      </c>
      <c r="G182" s="207"/>
      <c r="H182" s="211" t="s">
        <v>20</v>
      </c>
      <c r="I182" s="212"/>
      <c r="J182" s="207"/>
      <c r="K182" s="207"/>
      <c r="L182" s="213"/>
      <c r="M182" s="214"/>
      <c r="N182" s="215"/>
      <c r="O182" s="215"/>
      <c r="P182" s="215"/>
      <c r="Q182" s="215"/>
      <c r="R182" s="215"/>
      <c r="S182" s="215"/>
      <c r="T182" s="216"/>
      <c r="AT182" s="217" t="s">
        <v>213</v>
      </c>
      <c r="AU182" s="217" t="s">
        <v>86</v>
      </c>
      <c r="AV182" s="12" t="s">
        <v>22</v>
      </c>
      <c r="AW182" s="12" t="s">
        <v>41</v>
      </c>
      <c r="AX182" s="12" t="s">
        <v>78</v>
      </c>
      <c r="AY182" s="217" t="s">
        <v>203</v>
      </c>
    </row>
    <row r="183" spans="2:65" s="13" customFormat="1" x14ac:dyDescent="0.3">
      <c r="B183" s="218"/>
      <c r="C183" s="219"/>
      <c r="D183" s="208" t="s">
        <v>213</v>
      </c>
      <c r="E183" s="220" t="s">
        <v>20</v>
      </c>
      <c r="F183" s="221" t="s">
        <v>3478</v>
      </c>
      <c r="G183" s="219"/>
      <c r="H183" s="222">
        <v>80.099999999999994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213</v>
      </c>
      <c r="AU183" s="228" t="s">
        <v>86</v>
      </c>
      <c r="AV183" s="13" t="s">
        <v>86</v>
      </c>
      <c r="AW183" s="13" t="s">
        <v>41</v>
      </c>
      <c r="AX183" s="13" t="s">
        <v>78</v>
      </c>
      <c r="AY183" s="228" t="s">
        <v>203</v>
      </c>
    </row>
    <row r="184" spans="2:65" s="14" customFormat="1" x14ac:dyDescent="0.3">
      <c r="B184" s="229"/>
      <c r="C184" s="230"/>
      <c r="D184" s="231" t="s">
        <v>213</v>
      </c>
      <c r="E184" s="232" t="s">
        <v>20</v>
      </c>
      <c r="F184" s="233" t="s">
        <v>225</v>
      </c>
      <c r="G184" s="230"/>
      <c r="H184" s="234">
        <v>80.099999999999994</v>
      </c>
      <c r="I184" s="235"/>
      <c r="J184" s="230"/>
      <c r="K184" s="230"/>
      <c r="L184" s="236"/>
      <c r="M184" s="237"/>
      <c r="N184" s="238"/>
      <c r="O184" s="238"/>
      <c r="P184" s="238"/>
      <c r="Q184" s="238"/>
      <c r="R184" s="238"/>
      <c r="S184" s="238"/>
      <c r="T184" s="239"/>
      <c r="AT184" s="240" t="s">
        <v>213</v>
      </c>
      <c r="AU184" s="240" t="s">
        <v>86</v>
      </c>
      <c r="AV184" s="14" t="s">
        <v>211</v>
      </c>
      <c r="AW184" s="14" t="s">
        <v>41</v>
      </c>
      <c r="AX184" s="14" t="s">
        <v>22</v>
      </c>
      <c r="AY184" s="240" t="s">
        <v>203</v>
      </c>
    </row>
    <row r="185" spans="2:65" s="1" customFormat="1" ht="31.5" customHeight="1" x14ac:dyDescent="0.3">
      <c r="B185" s="35"/>
      <c r="C185" s="194" t="s">
        <v>298</v>
      </c>
      <c r="D185" s="194" t="s">
        <v>206</v>
      </c>
      <c r="E185" s="195" t="s">
        <v>3479</v>
      </c>
      <c r="F185" s="196" t="s">
        <v>3480</v>
      </c>
      <c r="G185" s="197" t="s">
        <v>209</v>
      </c>
      <c r="H185" s="198">
        <v>2671.45</v>
      </c>
      <c r="I185" s="199"/>
      <c r="J185" s="200">
        <f>ROUND(I185*H185,2)</f>
        <v>0</v>
      </c>
      <c r="K185" s="196" t="s">
        <v>210</v>
      </c>
      <c r="L185" s="55"/>
      <c r="M185" s="201" t="s">
        <v>20</v>
      </c>
      <c r="N185" s="202" t="s">
        <v>49</v>
      </c>
      <c r="O185" s="36"/>
      <c r="P185" s="203">
        <f>O185*H185</f>
        <v>0</v>
      </c>
      <c r="Q185" s="203">
        <v>1.7000000000000001E-4</v>
      </c>
      <c r="R185" s="203">
        <f>Q185*H185</f>
        <v>0.45414650000000001</v>
      </c>
      <c r="S185" s="203">
        <v>0</v>
      </c>
      <c r="T185" s="204">
        <f>S185*H185</f>
        <v>0</v>
      </c>
      <c r="AR185" s="18" t="s">
        <v>336</v>
      </c>
      <c r="AT185" s="18" t="s">
        <v>206</v>
      </c>
      <c r="AU185" s="18" t="s">
        <v>86</v>
      </c>
      <c r="AY185" s="18" t="s">
        <v>203</v>
      </c>
      <c r="BE185" s="205">
        <f>IF(N185="základní",J185,0)</f>
        <v>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8" t="s">
        <v>22</v>
      </c>
      <c r="BK185" s="205">
        <f>ROUND(I185*H185,2)</f>
        <v>0</v>
      </c>
      <c r="BL185" s="18" t="s">
        <v>336</v>
      </c>
      <c r="BM185" s="18" t="s">
        <v>3481</v>
      </c>
    </row>
    <row r="186" spans="2:65" s="12" customFormat="1" x14ac:dyDescent="0.3">
      <c r="B186" s="206"/>
      <c r="C186" s="207"/>
      <c r="D186" s="208" t="s">
        <v>213</v>
      </c>
      <c r="E186" s="209" t="s">
        <v>20</v>
      </c>
      <c r="F186" s="210" t="s">
        <v>3454</v>
      </c>
      <c r="G186" s="207"/>
      <c r="H186" s="211" t="s">
        <v>20</v>
      </c>
      <c r="I186" s="212"/>
      <c r="J186" s="207"/>
      <c r="K186" s="207"/>
      <c r="L186" s="213"/>
      <c r="M186" s="214"/>
      <c r="N186" s="215"/>
      <c r="O186" s="215"/>
      <c r="P186" s="215"/>
      <c r="Q186" s="215"/>
      <c r="R186" s="215"/>
      <c r="S186" s="215"/>
      <c r="T186" s="216"/>
      <c r="AT186" s="217" t="s">
        <v>213</v>
      </c>
      <c r="AU186" s="217" t="s">
        <v>86</v>
      </c>
      <c r="AV186" s="12" t="s">
        <v>22</v>
      </c>
      <c r="AW186" s="12" t="s">
        <v>41</v>
      </c>
      <c r="AX186" s="12" t="s">
        <v>78</v>
      </c>
      <c r="AY186" s="217" t="s">
        <v>203</v>
      </c>
    </row>
    <row r="187" spans="2:65" s="12" customFormat="1" x14ac:dyDescent="0.3">
      <c r="B187" s="206"/>
      <c r="C187" s="207"/>
      <c r="D187" s="208" t="s">
        <v>213</v>
      </c>
      <c r="E187" s="209" t="s">
        <v>20</v>
      </c>
      <c r="F187" s="210" t="s">
        <v>3482</v>
      </c>
      <c r="G187" s="207"/>
      <c r="H187" s="211" t="s">
        <v>20</v>
      </c>
      <c r="I187" s="212"/>
      <c r="J187" s="207"/>
      <c r="K187" s="207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213</v>
      </c>
      <c r="AU187" s="217" t="s">
        <v>86</v>
      </c>
      <c r="AV187" s="12" t="s">
        <v>22</v>
      </c>
      <c r="AW187" s="12" t="s">
        <v>41</v>
      </c>
      <c r="AX187" s="12" t="s">
        <v>78</v>
      </c>
      <c r="AY187" s="217" t="s">
        <v>203</v>
      </c>
    </row>
    <row r="188" spans="2:65" s="13" customFormat="1" x14ac:dyDescent="0.3">
      <c r="B188" s="218"/>
      <c r="C188" s="219"/>
      <c r="D188" s="208" t="s">
        <v>213</v>
      </c>
      <c r="E188" s="220" t="s">
        <v>20</v>
      </c>
      <c r="F188" s="221" t="s">
        <v>3425</v>
      </c>
      <c r="G188" s="219"/>
      <c r="H188" s="222">
        <v>161.1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213</v>
      </c>
      <c r="AU188" s="228" t="s">
        <v>86</v>
      </c>
      <c r="AV188" s="13" t="s">
        <v>86</v>
      </c>
      <c r="AW188" s="13" t="s">
        <v>41</v>
      </c>
      <c r="AX188" s="13" t="s">
        <v>78</v>
      </c>
      <c r="AY188" s="228" t="s">
        <v>203</v>
      </c>
    </row>
    <row r="189" spans="2:65" s="13" customFormat="1" x14ac:dyDescent="0.3">
      <c r="B189" s="218"/>
      <c r="C189" s="219"/>
      <c r="D189" s="208" t="s">
        <v>213</v>
      </c>
      <c r="E189" s="220" t="s">
        <v>20</v>
      </c>
      <c r="F189" s="221" t="s">
        <v>3419</v>
      </c>
      <c r="G189" s="219"/>
      <c r="H189" s="222">
        <v>2185.27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213</v>
      </c>
      <c r="AU189" s="228" t="s">
        <v>86</v>
      </c>
      <c r="AV189" s="13" t="s">
        <v>86</v>
      </c>
      <c r="AW189" s="13" t="s">
        <v>41</v>
      </c>
      <c r="AX189" s="13" t="s">
        <v>78</v>
      </c>
      <c r="AY189" s="228" t="s">
        <v>203</v>
      </c>
    </row>
    <row r="190" spans="2:65" s="13" customFormat="1" x14ac:dyDescent="0.3">
      <c r="B190" s="218"/>
      <c r="C190" s="219"/>
      <c r="D190" s="208" t="s">
        <v>213</v>
      </c>
      <c r="E190" s="220" t="s">
        <v>20</v>
      </c>
      <c r="F190" s="221" t="s">
        <v>3423</v>
      </c>
      <c r="G190" s="219"/>
      <c r="H190" s="222">
        <v>33.659999999999997</v>
      </c>
      <c r="I190" s="223"/>
      <c r="J190" s="219"/>
      <c r="K190" s="219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213</v>
      </c>
      <c r="AU190" s="228" t="s">
        <v>86</v>
      </c>
      <c r="AV190" s="13" t="s">
        <v>86</v>
      </c>
      <c r="AW190" s="13" t="s">
        <v>41</v>
      </c>
      <c r="AX190" s="13" t="s">
        <v>78</v>
      </c>
      <c r="AY190" s="228" t="s">
        <v>203</v>
      </c>
    </row>
    <row r="191" spans="2:65" s="13" customFormat="1" x14ac:dyDescent="0.3">
      <c r="B191" s="218"/>
      <c r="C191" s="219"/>
      <c r="D191" s="208" t="s">
        <v>213</v>
      </c>
      <c r="E191" s="220" t="s">
        <v>20</v>
      </c>
      <c r="F191" s="221" t="s">
        <v>3421</v>
      </c>
      <c r="G191" s="219"/>
      <c r="H191" s="222">
        <v>170.7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213</v>
      </c>
      <c r="AU191" s="228" t="s">
        <v>86</v>
      </c>
      <c r="AV191" s="13" t="s">
        <v>86</v>
      </c>
      <c r="AW191" s="13" t="s">
        <v>41</v>
      </c>
      <c r="AX191" s="13" t="s">
        <v>78</v>
      </c>
      <c r="AY191" s="228" t="s">
        <v>203</v>
      </c>
    </row>
    <row r="192" spans="2:65" s="13" customFormat="1" x14ac:dyDescent="0.3">
      <c r="B192" s="218"/>
      <c r="C192" s="219"/>
      <c r="D192" s="208" t="s">
        <v>213</v>
      </c>
      <c r="E192" s="220" t="s">
        <v>20</v>
      </c>
      <c r="F192" s="221" t="s">
        <v>3411</v>
      </c>
      <c r="G192" s="219"/>
      <c r="H192" s="222">
        <v>120.72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213</v>
      </c>
      <c r="AU192" s="228" t="s">
        <v>86</v>
      </c>
      <c r="AV192" s="13" t="s">
        <v>86</v>
      </c>
      <c r="AW192" s="13" t="s">
        <v>41</v>
      </c>
      <c r="AX192" s="13" t="s">
        <v>78</v>
      </c>
      <c r="AY192" s="228" t="s">
        <v>203</v>
      </c>
    </row>
    <row r="193" spans="2:65" s="14" customFormat="1" x14ac:dyDescent="0.3">
      <c r="B193" s="229"/>
      <c r="C193" s="230"/>
      <c r="D193" s="231" t="s">
        <v>213</v>
      </c>
      <c r="E193" s="232" t="s">
        <v>20</v>
      </c>
      <c r="F193" s="233" t="s">
        <v>225</v>
      </c>
      <c r="G193" s="230"/>
      <c r="H193" s="234">
        <v>2671.45</v>
      </c>
      <c r="I193" s="235"/>
      <c r="J193" s="230"/>
      <c r="K193" s="230"/>
      <c r="L193" s="236"/>
      <c r="M193" s="237"/>
      <c r="N193" s="238"/>
      <c r="O193" s="238"/>
      <c r="P193" s="238"/>
      <c r="Q193" s="238"/>
      <c r="R193" s="238"/>
      <c r="S193" s="238"/>
      <c r="T193" s="239"/>
      <c r="AT193" s="240" t="s">
        <v>213</v>
      </c>
      <c r="AU193" s="240" t="s">
        <v>86</v>
      </c>
      <c r="AV193" s="14" t="s">
        <v>211</v>
      </c>
      <c r="AW193" s="14" t="s">
        <v>41</v>
      </c>
      <c r="AX193" s="14" t="s">
        <v>22</v>
      </c>
      <c r="AY193" s="240" t="s">
        <v>203</v>
      </c>
    </row>
    <row r="194" spans="2:65" s="1" customFormat="1" ht="22.5" customHeight="1" x14ac:dyDescent="0.3">
      <c r="B194" s="35"/>
      <c r="C194" s="194" t="s">
        <v>305</v>
      </c>
      <c r="D194" s="194" t="s">
        <v>206</v>
      </c>
      <c r="E194" s="195" t="s">
        <v>3483</v>
      </c>
      <c r="F194" s="196" t="s">
        <v>3484</v>
      </c>
      <c r="G194" s="197" t="s">
        <v>209</v>
      </c>
      <c r="H194" s="198">
        <v>161.1</v>
      </c>
      <c r="I194" s="199"/>
      <c r="J194" s="200">
        <f>ROUND(I194*H194,2)</f>
        <v>0</v>
      </c>
      <c r="K194" s="196" t="s">
        <v>210</v>
      </c>
      <c r="L194" s="55"/>
      <c r="M194" s="201" t="s">
        <v>20</v>
      </c>
      <c r="N194" s="202" t="s">
        <v>49</v>
      </c>
      <c r="O194" s="36"/>
      <c r="P194" s="203">
        <f>O194*H194</f>
        <v>0</v>
      </c>
      <c r="Q194" s="203">
        <v>8.5000000000000006E-3</v>
      </c>
      <c r="R194" s="203">
        <f>Q194*H194</f>
        <v>1.3693500000000001</v>
      </c>
      <c r="S194" s="203">
        <v>0</v>
      </c>
      <c r="T194" s="204">
        <f>S194*H194</f>
        <v>0</v>
      </c>
      <c r="AR194" s="18" t="s">
        <v>211</v>
      </c>
      <c r="AT194" s="18" t="s">
        <v>206</v>
      </c>
      <c r="AU194" s="18" t="s">
        <v>86</v>
      </c>
      <c r="AY194" s="18" t="s">
        <v>203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8" t="s">
        <v>22</v>
      </c>
      <c r="BK194" s="205">
        <f>ROUND(I194*H194,2)</f>
        <v>0</v>
      </c>
      <c r="BL194" s="18" t="s">
        <v>211</v>
      </c>
      <c r="BM194" s="18" t="s">
        <v>3485</v>
      </c>
    </row>
    <row r="195" spans="2:65" s="12" customFormat="1" x14ac:dyDescent="0.3">
      <c r="B195" s="206"/>
      <c r="C195" s="207"/>
      <c r="D195" s="208" t="s">
        <v>213</v>
      </c>
      <c r="E195" s="209" t="s">
        <v>20</v>
      </c>
      <c r="F195" s="210" t="s">
        <v>3045</v>
      </c>
      <c r="G195" s="207"/>
      <c r="H195" s="211" t="s">
        <v>20</v>
      </c>
      <c r="I195" s="212"/>
      <c r="J195" s="207"/>
      <c r="K195" s="207"/>
      <c r="L195" s="213"/>
      <c r="M195" s="214"/>
      <c r="N195" s="215"/>
      <c r="O195" s="215"/>
      <c r="P195" s="215"/>
      <c r="Q195" s="215"/>
      <c r="R195" s="215"/>
      <c r="S195" s="215"/>
      <c r="T195" s="216"/>
      <c r="AT195" s="217" t="s">
        <v>213</v>
      </c>
      <c r="AU195" s="217" t="s">
        <v>86</v>
      </c>
      <c r="AV195" s="12" t="s">
        <v>22</v>
      </c>
      <c r="AW195" s="12" t="s">
        <v>41</v>
      </c>
      <c r="AX195" s="12" t="s">
        <v>78</v>
      </c>
      <c r="AY195" s="217" t="s">
        <v>203</v>
      </c>
    </row>
    <row r="196" spans="2:65" s="12" customFormat="1" x14ac:dyDescent="0.3">
      <c r="B196" s="206"/>
      <c r="C196" s="207"/>
      <c r="D196" s="208" t="s">
        <v>213</v>
      </c>
      <c r="E196" s="209" t="s">
        <v>20</v>
      </c>
      <c r="F196" s="210" t="s">
        <v>3486</v>
      </c>
      <c r="G196" s="207"/>
      <c r="H196" s="211" t="s">
        <v>20</v>
      </c>
      <c r="I196" s="212"/>
      <c r="J196" s="207"/>
      <c r="K196" s="207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213</v>
      </c>
      <c r="AU196" s="217" t="s">
        <v>86</v>
      </c>
      <c r="AV196" s="12" t="s">
        <v>22</v>
      </c>
      <c r="AW196" s="12" t="s">
        <v>41</v>
      </c>
      <c r="AX196" s="12" t="s">
        <v>78</v>
      </c>
      <c r="AY196" s="217" t="s">
        <v>203</v>
      </c>
    </row>
    <row r="197" spans="2:65" s="12" customFormat="1" x14ac:dyDescent="0.3">
      <c r="B197" s="206"/>
      <c r="C197" s="207"/>
      <c r="D197" s="208" t="s">
        <v>213</v>
      </c>
      <c r="E197" s="209" t="s">
        <v>20</v>
      </c>
      <c r="F197" s="210" t="s">
        <v>3047</v>
      </c>
      <c r="G197" s="207"/>
      <c r="H197" s="211" t="s">
        <v>20</v>
      </c>
      <c r="I197" s="212"/>
      <c r="J197" s="207"/>
      <c r="K197" s="207"/>
      <c r="L197" s="213"/>
      <c r="M197" s="214"/>
      <c r="N197" s="215"/>
      <c r="O197" s="215"/>
      <c r="P197" s="215"/>
      <c r="Q197" s="215"/>
      <c r="R197" s="215"/>
      <c r="S197" s="215"/>
      <c r="T197" s="216"/>
      <c r="AT197" s="217" t="s">
        <v>213</v>
      </c>
      <c r="AU197" s="217" t="s">
        <v>86</v>
      </c>
      <c r="AV197" s="12" t="s">
        <v>22</v>
      </c>
      <c r="AW197" s="12" t="s">
        <v>41</v>
      </c>
      <c r="AX197" s="12" t="s">
        <v>78</v>
      </c>
      <c r="AY197" s="217" t="s">
        <v>203</v>
      </c>
    </row>
    <row r="198" spans="2:65" s="13" customFormat="1" x14ac:dyDescent="0.3">
      <c r="B198" s="218"/>
      <c r="C198" s="219"/>
      <c r="D198" s="208" t="s">
        <v>213</v>
      </c>
      <c r="E198" s="220" t="s">
        <v>20</v>
      </c>
      <c r="F198" s="221" t="s">
        <v>3487</v>
      </c>
      <c r="G198" s="219"/>
      <c r="H198" s="222">
        <v>20.100000000000001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213</v>
      </c>
      <c r="AU198" s="228" t="s">
        <v>86</v>
      </c>
      <c r="AV198" s="13" t="s">
        <v>86</v>
      </c>
      <c r="AW198" s="13" t="s">
        <v>41</v>
      </c>
      <c r="AX198" s="13" t="s">
        <v>78</v>
      </c>
      <c r="AY198" s="228" t="s">
        <v>203</v>
      </c>
    </row>
    <row r="199" spans="2:65" s="12" customFormat="1" x14ac:dyDescent="0.3">
      <c r="B199" s="206"/>
      <c r="C199" s="207"/>
      <c r="D199" s="208" t="s">
        <v>213</v>
      </c>
      <c r="E199" s="209" t="s">
        <v>20</v>
      </c>
      <c r="F199" s="210" t="s">
        <v>3050</v>
      </c>
      <c r="G199" s="207"/>
      <c r="H199" s="211" t="s">
        <v>20</v>
      </c>
      <c r="I199" s="212"/>
      <c r="J199" s="207"/>
      <c r="K199" s="207"/>
      <c r="L199" s="213"/>
      <c r="M199" s="214"/>
      <c r="N199" s="215"/>
      <c r="O199" s="215"/>
      <c r="P199" s="215"/>
      <c r="Q199" s="215"/>
      <c r="R199" s="215"/>
      <c r="S199" s="215"/>
      <c r="T199" s="216"/>
      <c r="AT199" s="217" t="s">
        <v>213</v>
      </c>
      <c r="AU199" s="217" t="s">
        <v>86</v>
      </c>
      <c r="AV199" s="12" t="s">
        <v>22</v>
      </c>
      <c r="AW199" s="12" t="s">
        <v>41</v>
      </c>
      <c r="AX199" s="12" t="s">
        <v>78</v>
      </c>
      <c r="AY199" s="217" t="s">
        <v>203</v>
      </c>
    </row>
    <row r="200" spans="2:65" s="13" customFormat="1" x14ac:dyDescent="0.3">
      <c r="B200" s="218"/>
      <c r="C200" s="219"/>
      <c r="D200" s="208" t="s">
        <v>213</v>
      </c>
      <c r="E200" s="220" t="s">
        <v>20</v>
      </c>
      <c r="F200" s="221" t="s">
        <v>3488</v>
      </c>
      <c r="G200" s="219"/>
      <c r="H200" s="222">
        <v>28.1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213</v>
      </c>
      <c r="AU200" s="228" t="s">
        <v>86</v>
      </c>
      <c r="AV200" s="13" t="s">
        <v>86</v>
      </c>
      <c r="AW200" s="13" t="s">
        <v>41</v>
      </c>
      <c r="AX200" s="13" t="s">
        <v>78</v>
      </c>
      <c r="AY200" s="228" t="s">
        <v>203</v>
      </c>
    </row>
    <row r="201" spans="2:65" s="12" customFormat="1" x14ac:dyDescent="0.3">
      <c r="B201" s="206"/>
      <c r="C201" s="207"/>
      <c r="D201" s="208" t="s">
        <v>213</v>
      </c>
      <c r="E201" s="209" t="s">
        <v>20</v>
      </c>
      <c r="F201" s="210" t="s">
        <v>3053</v>
      </c>
      <c r="G201" s="207"/>
      <c r="H201" s="211" t="s">
        <v>20</v>
      </c>
      <c r="I201" s="212"/>
      <c r="J201" s="207"/>
      <c r="K201" s="207"/>
      <c r="L201" s="213"/>
      <c r="M201" s="214"/>
      <c r="N201" s="215"/>
      <c r="O201" s="215"/>
      <c r="P201" s="215"/>
      <c r="Q201" s="215"/>
      <c r="R201" s="215"/>
      <c r="S201" s="215"/>
      <c r="T201" s="216"/>
      <c r="AT201" s="217" t="s">
        <v>213</v>
      </c>
      <c r="AU201" s="217" t="s">
        <v>86</v>
      </c>
      <c r="AV201" s="12" t="s">
        <v>22</v>
      </c>
      <c r="AW201" s="12" t="s">
        <v>41</v>
      </c>
      <c r="AX201" s="12" t="s">
        <v>78</v>
      </c>
      <c r="AY201" s="217" t="s">
        <v>203</v>
      </c>
    </row>
    <row r="202" spans="2:65" s="13" customFormat="1" x14ac:dyDescent="0.3">
      <c r="B202" s="218"/>
      <c r="C202" s="219"/>
      <c r="D202" s="208" t="s">
        <v>213</v>
      </c>
      <c r="E202" s="220" t="s">
        <v>20</v>
      </c>
      <c r="F202" s="221" t="s">
        <v>3489</v>
      </c>
      <c r="G202" s="219"/>
      <c r="H202" s="222">
        <v>8.1999999999999993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213</v>
      </c>
      <c r="AU202" s="228" t="s">
        <v>86</v>
      </c>
      <c r="AV202" s="13" t="s">
        <v>86</v>
      </c>
      <c r="AW202" s="13" t="s">
        <v>41</v>
      </c>
      <c r="AX202" s="13" t="s">
        <v>78</v>
      </c>
      <c r="AY202" s="228" t="s">
        <v>203</v>
      </c>
    </row>
    <row r="203" spans="2:65" s="12" customFormat="1" x14ac:dyDescent="0.3">
      <c r="B203" s="206"/>
      <c r="C203" s="207"/>
      <c r="D203" s="208" t="s">
        <v>213</v>
      </c>
      <c r="E203" s="209" t="s">
        <v>20</v>
      </c>
      <c r="F203" s="210" t="s">
        <v>3056</v>
      </c>
      <c r="G203" s="207"/>
      <c r="H203" s="211" t="s">
        <v>20</v>
      </c>
      <c r="I203" s="212"/>
      <c r="J203" s="207"/>
      <c r="K203" s="207"/>
      <c r="L203" s="213"/>
      <c r="M203" s="214"/>
      <c r="N203" s="215"/>
      <c r="O203" s="215"/>
      <c r="P203" s="215"/>
      <c r="Q203" s="215"/>
      <c r="R203" s="215"/>
      <c r="S203" s="215"/>
      <c r="T203" s="216"/>
      <c r="AT203" s="217" t="s">
        <v>213</v>
      </c>
      <c r="AU203" s="217" t="s">
        <v>86</v>
      </c>
      <c r="AV203" s="12" t="s">
        <v>22</v>
      </c>
      <c r="AW203" s="12" t="s">
        <v>41</v>
      </c>
      <c r="AX203" s="12" t="s">
        <v>78</v>
      </c>
      <c r="AY203" s="217" t="s">
        <v>203</v>
      </c>
    </row>
    <row r="204" spans="2:65" s="13" customFormat="1" x14ac:dyDescent="0.3">
      <c r="B204" s="218"/>
      <c r="C204" s="219"/>
      <c r="D204" s="208" t="s">
        <v>213</v>
      </c>
      <c r="E204" s="220" t="s">
        <v>20</v>
      </c>
      <c r="F204" s="221" t="s">
        <v>3490</v>
      </c>
      <c r="G204" s="219"/>
      <c r="H204" s="222">
        <v>4.8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213</v>
      </c>
      <c r="AU204" s="228" t="s">
        <v>86</v>
      </c>
      <c r="AV204" s="13" t="s">
        <v>86</v>
      </c>
      <c r="AW204" s="13" t="s">
        <v>41</v>
      </c>
      <c r="AX204" s="13" t="s">
        <v>78</v>
      </c>
      <c r="AY204" s="228" t="s">
        <v>203</v>
      </c>
    </row>
    <row r="205" spans="2:65" s="12" customFormat="1" x14ac:dyDescent="0.3">
      <c r="B205" s="206"/>
      <c r="C205" s="207"/>
      <c r="D205" s="208" t="s">
        <v>213</v>
      </c>
      <c r="E205" s="209" t="s">
        <v>20</v>
      </c>
      <c r="F205" s="210" t="s">
        <v>3059</v>
      </c>
      <c r="G205" s="207"/>
      <c r="H205" s="211" t="s">
        <v>20</v>
      </c>
      <c r="I205" s="212"/>
      <c r="J205" s="207"/>
      <c r="K205" s="207"/>
      <c r="L205" s="213"/>
      <c r="M205" s="214"/>
      <c r="N205" s="215"/>
      <c r="O205" s="215"/>
      <c r="P205" s="215"/>
      <c r="Q205" s="215"/>
      <c r="R205" s="215"/>
      <c r="S205" s="215"/>
      <c r="T205" s="216"/>
      <c r="AT205" s="217" t="s">
        <v>213</v>
      </c>
      <c r="AU205" s="217" t="s">
        <v>86</v>
      </c>
      <c r="AV205" s="12" t="s">
        <v>22</v>
      </c>
      <c r="AW205" s="12" t="s">
        <v>41</v>
      </c>
      <c r="AX205" s="12" t="s">
        <v>78</v>
      </c>
      <c r="AY205" s="217" t="s">
        <v>203</v>
      </c>
    </row>
    <row r="206" spans="2:65" s="13" customFormat="1" x14ac:dyDescent="0.3">
      <c r="B206" s="218"/>
      <c r="C206" s="219"/>
      <c r="D206" s="208" t="s">
        <v>213</v>
      </c>
      <c r="E206" s="220" t="s">
        <v>20</v>
      </c>
      <c r="F206" s="221" t="s">
        <v>3491</v>
      </c>
      <c r="G206" s="219"/>
      <c r="H206" s="222">
        <v>2.1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213</v>
      </c>
      <c r="AU206" s="228" t="s">
        <v>86</v>
      </c>
      <c r="AV206" s="13" t="s">
        <v>86</v>
      </c>
      <c r="AW206" s="13" t="s">
        <v>41</v>
      </c>
      <c r="AX206" s="13" t="s">
        <v>78</v>
      </c>
      <c r="AY206" s="228" t="s">
        <v>203</v>
      </c>
    </row>
    <row r="207" spans="2:65" s="12" customFormat="1" x14ac:dyDescent="0.3">
      <c r="B207" s="206"/>
      <c r="C207" s="207"/>
      <c r="D207" s="208" t="s">
        <v>213</v>
      </c>
      <c r="E207" s="209" t="s">
        <v>20</v>
      </c>
      <c r="F207" s="210" t="s">
        <v>3062</v>
      </c>
      <c r="G207" s="207"/>
      <c r="H207" s="211" t="s">
        <v>20</v>
      </c>
      <c r="I207" s="212"/>
      <c r="J207" s="207"/>
      <c r="K207" s="207"/>
      <c r="L207" s="213"/>
      <c r="M207" s="214"/>
      <c r="N207" s="215"/>
      <c r="O207" s="215"/>
      <c r="P207" s="215"/>
      <c r="Q207" s="215"/>
      <c r="R207" s="215"/>
      <c r="S207" s="215"/>
      <c r="T207" s="216"/>
      <c r="AT207" s="217" t="s">
        <v>213</v>
      </c>
      <c r="AU207" s="217" t="s">
        <v>86</v>
      </c>
      <c r="AV207" s="12" t="s">
        <v>22</v>
      </c>
      <c r="AW207" s="12" t="s">
        <v>41</v>
      </c>
      <c r="AX207" s="12" t="s">
        <v>78</v>
      </c>
      <c r="AY207" s="217" t="s">
        <v>203</v>
      </c>
    </row>
    <row r="208" spans="2:65" s="13" customFormat="1" x14ac:dyDescent="0.3">
      <c r="B208" s="218"/>
      <c r="C208" s="219"/>
      <c r="D208" s="208" t="s">
        <v>213</v>
      </c>
      <c r="E208" s="220" t="s">
        <v>20</v>
      </c>
      <c r="F208" s="221" t="s">
        <v>3492</v>
      </c>
      <c r="G208" s="219"/>
      <c r="H208" s="222">
        <v>3</v>
      </c>
      <c r="I208" s="223"/>
      <c r="J208" s="219"/>
      <c r="K208" s="219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213</v>
      </c>
      <c r="AU208" s="228" t="s">
        <v>86</v>
      </c>
      <c r="AV208" s="13" t="s">
        <v>86</v>
      </c>
      <c r="AW208" s="13" t="s">
        <v>41</v>
      </c>
      <c r="AX208" s="13" t="s">
        <v>78</v>
      </c>
      <c r="AY208" s="228" t="s">
        <v>203</v>
      </c>
    </row>
    <row r="209" spans="2:65" s="12" customFormat="1" x14ac:dyDescent="0.3">
      <c r="B209" s="206"/>
      <c r="C209" s="207"/>
      <c r="D209" s="208" t="s">
        <v>213</v>
      </c>
      <c r="E209" s="209" t="s">
        <v>20</v>
      </c>
      <c r="F209" s="210" t="s">
        <v>3065</v>
      </c>
      <c r="G209" s="207"/>
      <c r="H209" s="211" t="s">
        <v>20</v>
      </c>
      <c r="I209" s="212"/>
      <c r="J209" s="207"/>
      <c r="K209" s="207"/>
      <c r="L209" s="213"/>
      <c r="M209" s="214"/>
      <c r="N209" s="215"/>
      <c r="O209" s="215"/>
      <c r="P209" s="215"/>
      <c r="Q209" s="215"/>
      <c r="R209" s="215"/>
      <c r="S209" s="215"/>
      <c r="T209" s="216"/>
      <c r="AT209" s="217" t="s">
        <v>213</v>
      </c>
      <c r="AU209" s="217" t="s">
        <v>86</v>
      </c>
      <c r="AV209" s="12" t="s">
        <v>22</v>
      </c>
      <c r="AW209" s="12" t="s">
        <v>41</v>
      </c>
      <c r="AX209" s="12" t="s">
        <v>78</v>
      </c>
      <c r="AY209" s="217" t="s">
        <v>203</v>
      </c>
    </row>
    <row r="210" spans="2:65" s="13" customFormat="1" x14ac:dyDescent="0.3">
      <c r="B210" s="218"/>
      <c r="C210" s="219"/>
      <c r="D210" s="208" t="s">
        <v>213</v>
      </c>
      <c r="E210" s="220" t="s">
        <v>20</v>
      </c>
      <c r="F210" s="221" t="s">
        <v>3493</v>
      </c>
      <c r="G210" s="219"/>
      <c r="H210" s="222">
        <v>3.9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213</v>
      </c>
      <c r="AU210" s="228" t="s">
        <v>86</v>
      </c>
      <c r="AV210" s="13" t="s">
        <v>86</v>
      </c>
      <c r="AW210" s="13" t="s">
        <v>41</v>
      </c>
      <c r="AX210" s="13" t="s">
        <v>78</v>
      </c>
      <c r="AY210" s="228" t="s">
        <v>203</v>
      </c>
    </row>
    <row r="211" spans="2:65" s="12" customFormat="1" x14ac:dyDescent="0.3">
      <c r="B211" s="206"/>
      <c r="C211" s="207"/>
      <c r="D211" s="208" t="s">
        <v>213</v>
      </c>
      <c r="E211" s="209" t="s">
        <v>20</v>
      </c>
      <c r="F211" s="210" t="s">
        <v>3067</v>
      </c>
      <c r="G211" s="207"/>
      <c r="H211" s="211" t="s">
        <v>20</v>
      </c>
      <c r="I211" s="212"/>
      <c r="J211" s="207"/>
      <c r="K211" s="207"/>
      <c r="L211" s="213"/>
      <c r="M211" s="214"/>
      <c r="N211" s="215"/>
      <c r="O211" s="215"/>
      <c r="P211" s="215"/>
      <c r="Q211" s="215"/>
      <c r="R211" s="215"/>
      <c r="S211" s="215"/>
      <c r="T211" s="216"/>
      <c r="AT211" s="217" t="s">
        <v>213</v>
      </c>
      <c r="AU211" s="217" t="s">
        <v>86</v>
      </c>
      <c r="AV211" s="12" t="s">
        <v>22</v>
      </c>
      <c r="AW211" s="12" t="s">
        <v>41</v>
      </c>
      <c r="AX211" s="12" t="s">
        <v>78</v>
      </c>
      <c r="AY211" s="217" t="s">
        <v>203</v>
      </c>
    </row>
    <row r="212" spans="2:65" s="13" customFormat="1" x14ac:dyDescent="0.3">
      <c r="B212" s="218"/>
      <c r="C212" s="219"/>
      <c r="D212" s="208" t="s">
        <v>213</v>
      </c>
      <c r="E212" s="220" t="s">
        <v>20</v>
      </c>
      <c r="F212" s="221" t="s">
        <v>3494</v>
      </c>
      <c r="G212" s="219"/>
      <c r="H212" s="222">
        <v>8.3000000000000007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213</v>
      </c>
      <c r="AU212" s="228" t="s">
        <v>86</v>
      </c>
      <c r="AV212" s="13" t="s">
        <v>86</v>
      </c>
      <c r="AW212" s="13" t="s">
        <v>41</v>
      </c>
      <c r="AX212" s="13" t="s">
        <v>78</v>
      </c>
      <c r="AY212" s="228" t="s">
        <v>203</v>
      </c>
    </row>
    <row r="213" spans="2:65" s="12" customFormat="1" x14ac:dyDescent="0.3">
      <c r="B213" s="206"/>
      <c r="C213" s="207"/>
      <c r="D213" s="208" t="s">
        <v>213</v>
      </c>
      <c r="E213" s="209" t="s">
        <v>20</v>
      </c>
      <c r="F213" s="210" t="s">
        <v>3070</v>
      </c>
      <c r="G213" s="207"/>
      <c r="H213" s="211" t="s">
        <v>20</v>
      </c>
      <c r="I213" s="212"/>
      <c r="J213" s="207"/>
      <c r="K213" s="207"/>
      <c r="L213" s="213"/>
      <c r="M213" s="214"/>
      <c r="N213" s="215"/>
      <c r="O213" s="215"/>
      <c r="P213" s="215"/>
      <c r="Q213" s="215"/>
      <c r="R213" s="215"/>
      <c r="S213" s="215"/>
      <c r="T213" s="216"/>
      <c r="AT213" s="217" t="s">
        <v>213</v>
      </c>
      <c r="AU213" s="217" t="s">
        <v>86</v>
      </c>
      <c r="AV213" s="12" t="s">
        <v>22</v>
      </c>
      <c r="AW213" s="12" t="s">
        <v>41</v>
      </c>
      <c r="AX213" s="12" t="s">
        <v>78</v>
      </c>
      <c r="AY213" s="217" t="s">
        <v>203</v>
      </c>
    </row>
    <row r="214" spans="2:65" s="13" customFormat="1" x14ac:dyDescent="0.3">
      <c r="B214" s="218"/>
      <c r="C214" s="219"/>
      <c r="D214" s="208" t="s">
        <v>213</v>
      </c>
      <c r="E214" s="220" t="s">
        <v>20</v>
      </c>
      <c r="F214" s="221" t="s">
        <v>3495</v>
      </c>
      <c r="G214" s="219"/>
      <c r="H214" s="222">
        <v>3.2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213</v>
      </c>
      <c r="AU214" s="228" t="s">
        <v>86</v>
      </c>
      <c r="AV214" s="13" t="s">
        <v>86</v>
      </c>
      <c r="AW214" s="13" t="s">
        <v>41</v>
      </c>
      <c r="AX214" s="13" t="s">
        <v>78</v>
      </c>
      <c r="AY214" s="228" t="s">
        <v>203</v>
      </c>
    </row>
    <row r="215" spans="2:65" s="12" customFormat="1" x14ac:dyDescent="0.3">
      <c r="B215" s="206"/>
      <c r="C215" s="207"/>
      <c r="D215" s="208" t="s">
        <v>213</v>
      </c>
      <c r="E215" s="209" t="s">
        <v>20</v>
      </c>
      <c r="F215" s="210" t="s">
        <v>3073</v>
      </c>
      <c r="G215" s="207"/>
      <c r="H215" s="211" t="s">
        <v>20</v>
      </c>
      <c r="I215" s="212"/>
      <c r="J215" s="207"/>
      <c r="K215" s="207"/>
      <c r="L215" s="213"/>
      <c r="M215" s="214"/>
      <c r="N215" s="215"/>
      <c r="O215" s="215"/>
      <c r="P215" s="215"/>
      <c r="Q215" s="215"/>
      <c r="R215" s="215"/>
      <c r="S215" s="215"/>
      <c r="T215" s="216"/>
      <c r="AT215" s="217" t="s">
        <v>213</v>
      </c>
      <c r="AU215" s="217" t="s">
        <v>86</v>
      </c>
      <c r="AV215" s="12" t="s">
        <v>22</v>
      </c>
      <c r="AW215" s="12" t="s">
        <v>41</v>
      </c>
      <c r="AX215" s="12" t="s">
        <v>78</v>
      </c>
      <c r="AY215" s="217" t="s">
        <v>203</v>
      </c>
    </row>
    <row r="216" spans="2:65" s="13" customFormat="1" x14ac:dyDescent="0.3">
      <c r="B216" s="218"/>
      <c r="C216" s="219"/>
      <c r="D216" s="208" t="s">
        <v>213</v>
      </c>
      <c r="E216" s="220" t="s">
        <v>20</v>
      </c>
      <c r="F216" s="221" t="s">
        <v>3496</v>
      </c>
      <c r="G216" s="219"/>
      <c r="H216" s="222">
        <v>1.6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213</v>
      </c>
      <c r="AU216" s="228" t="s">
        <v>86</v>
      </c>
      <c r="AV216" s="13" t="s">
        <v>86</v>
      </c>
      <c r="AW216" s="13" t="s">
        <v>41</v>
      </c>
      <c r="AX216" s="13" t="s">
        <v>78</v>
      </c>
      <c r="AY216" s="228" t="s">
        <v>203</v>
      </c>
    </row>
    <row r="217" spans="2:65" s="12" customFormat="1" x14ac:dyDescent="0.3">
      <c r="B217" s="206"/>
      <c r="C217" s="207"/>
      <c r="D217" s="208" t="s">
        <v>213</v>
      </c>
      <c r="E217" s="209" t="s">
        <v>20</v>
      </c>
      <c r="F217" s="210" t="s">
        <v>3076</v>
      </c>
      <c r="G217" s="207"/>
      <c r="H217" s="211" t="s">
        <v>20</v>
      </c>
      <c r="I217" s="212"/>
      <c r="J217" s="207"/>
      <c r="K217" s="207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213</v>
      </c>
      <c r="AU217" s="217" t="s">
        <v>86</v>
      </c>
      <c r="AV217" s="12" t="s">
        <v>22</v>
      </c>
      <c r="AW217" s="12" t="s">
        <v>41</v>
      </c>
      <c r="AX217" s="12" t="s">
        <v>78</v>
      </c>
      <c r="AY217" s="217" t="s">
        <v>203</v>
      </c>
    </row>
    <row r="218" spans="2:65" s="13" customFormat="1" x14ac:dyDescent="0.3">
      <c r="B218" s="218"/>
      <c r="C218" s="219"/>
      <c r="D218" s="208" t="s">
        <v>213</v>
      </c>
      <c r="E218" s="220" t="s">
        <v>20</v>
      </c>
      <c r="F218" s="221" t="s">
        <v>3497</v>
      </c>
      <c r="G218" s="219"/>
      <c r="H218" s="222">
        <v>3.4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213</v>
      </c>
      <c r="AU218" s="228" t="s">
        <v>86</v>
      </c>
      <c r="AV218" s="13" t="s">
        <v>86</v>
      </c>
      <c r="AW218" s="13" t="s">
        <v>41</v>
      </c>
      <c r="AX218" s="13" t="s">
        <v>78</v>
      </c>
      <c r="AY218" s="228" t="s">
        <v>203</v>
      </c>
    </row>
    <row r="219" spans="2:65" s="12" customFormat="1" x14ac:dyDescent="0.3">
      <c r="B219" s="206"/>
      <c r="C219" s="207"/>
      <c r="D219" s="208" t="s">
        <v>213</v>
      </c>
      <c r="E219" s="209" t="s">
        <v>20</v>
      </c>
      <c r="F219" s="210" t="s">
        <v>3079</v>
      </c>
      <c r="G219" s="207"/>
      <c r="H219" s="211" t="s">
        <v>20</v>
      </c>
      <c r="I219" s="212"/>
      <c r="J219" s="207"/>
      <c r="K219" s="207"/>
      <c r="L219" s="213"/>
      <c r="M219" s="214"/>
      <c r="N219" s="215"/>
      <c r="O219" s="215"/>
      <c r="P219" s="215"/>
      <c r="Q219" s="215"/>
      <c r="R219" s="215"/>
      <c r="S219" s="215"/>
      <c r="T219" s="216"/>
      <c r="AT219" s="217" t="s">
        <v>213</v>
      </c>
      <c r="AU219" s="217" t="s">
        <v>86</v>
      </c>
      <c r="AV219" s="12" t="s">
        <v>22</v>
      </c>
      <c r="AW219" s="12" t="s">
        <v>41</v>
      </c>
      <c r="AX219" s="12" t="s">
        <v>78</v>
      </c>
      <c r="AY219" s="217" t="s">
        <v>203</v>
      </c>
    </row>
    <row r="220" spans="2:65" s="13" customFormat="1" x14ac:dyDescent="0.3">
      <c r="B220" s="218"/>
      <c r="C220" s="219"/>
      <c r="D220" s="208" t="s">
        <v>213</v>
      </c>
      <c r="E220" s="220" t="s">
        <v>20</v>
      </c>
      <c r="F220" s="221" t="s">
        <v>3498</v>
      </c>
      <c r="G220" s="219"/>
      <c r="H220" s="222">
        <v>74.400000000000006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213</v>
      </c>
      <c r="AU220" s="228" t="s">
        <v>86</v>
      </c>
      <c r="AV220" s="13" t="s">
        <v>86</v>
      </c>
      <c r="AW220" s="13" t="s">
        <v>41</v>
      </c>
      <c r="AX220" s="13" t="s">
        <v>78</v>
      </c>
      <c r="AY220" s="228" t="s">
        <v>203</v>
      </c>
    </row>
    <row r="221" spans="2:65" s="14" customFormat="1" x14ac:dyDescent="0.3">
      <c r="B221" s="229"/>
      <c r="C221" s="230"/>
      <c r="D221" s="231" t="s">
        <v>213</v>
      </c>
      <c r="E221" s="232" t="s">
        <v>3425</v>
      </c>
      <c r="F221" s="233" t="s">
        <v>225</v>
      </c>
      <c r="G221" s="230"/>
      <c r="H221" s="234">
        <v>161.1</v>
      </c>
      <c r="I221" s="235"/>
      <c r="J221" s="230"/>
      <c r="K221" s="230"/>
      <c r="L221" s="236"/>
      <c r="M221" s="237"/>
      <c r="N221" s="238"/>
      <c r="O221" s="238"/>
      <c r="P221" s="238"/>
      <c r="Q221" s="238"/>
      <c r="R221" s="238"/>
      <c r="S221" s="238"/>
      <c r="T221" s="239"/>
      <c r="AT221" s="240" t="s">
        <v>213</v>
      </c>
      <c r="AU221" s="240" t="s">
        <v>86</v>
      </c>
      <c r="AV221" s="14" t="s">
        <v>211</v>
      </c>
      <c r="AW221" s="14" t="s">
        <v>41</v>
      </c>
      <c r="AX221" s="14" t="s">
        <v>22</v>
      </c>
      <c r="AY221" s="240" t="s">
        <v>203</v>
      </c>
    </row>
    <row r="222" spans="2:65" s="1" customFormat="1" ht="22.5" customHeight="1" x14ac:dyDescent="0.3">
      <c r="B222" s="35"/>
      <c r="C222" s="252" t="s">
        <v>311</v>
      </c>
      <c r="D222" s="252" t="s">
        <v>512</v>
      </c>
      <c r="E222" s="253" t="s">
        <v>3499</v>
      </c>
      <c r="F222" s="254" t="s">
        <v>3500</v>
      </c>
      <c r="G222" s="255" t="s">
        <v>209</v>
      </c>
      <c r="H222" s="256">
        <v>177.21</v>
      </c>
      <c r="I222" s="257"/>
      <c r="J222" s="258">
        <f>ROUND(I222*H222,2)</f>
        <v>0</v>
      </c>
      <c r="K222" s="254" t="s">
        <v>210</v>
      </c>
      <c r="L222" s="259"/>
      <c r="M222" s="260" t="s">
        <v>20</v>
      </c>
      <c r="N222" s="261" t="s">
        <v>49</v>
      </c>
      <c r="O222" s="36"/>
      <c r="P222" s="203">
        <f>O222*H222</f>
        <v>0</v>
      </c>
      <c r="Q222" s="203">
        <v>4.7999999999999996E-3</v>
      </c>
      <c r="R222" s="203">
        <f>Q222*H222</f>
        <v>0.85060799999999992</v>
      </c>
      <c r="S222" s="203">
        <v>0</v>
      </c>
      <c r="T222" s="204">
        <f>S222*H222</f>
        <v>0</v>
      </c>
      <c r="AR222" s="18" t="s">
        <v>283</v>
      </c>
      <c r="AT222" s="18" t="s">
        <v>512</v>
      </c>
      <c r="AU222" s="18" t="s">
        <v>86</v>
      </c>
      <c r="AY222" s="18" t="s">
        <v>203</v>
      </c>
      <c r="BE222" s="205">
        <f>IF(N222="základní",J222,0)</f>
        <v>0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8" t="s">
        <v>22</v>
      </c>
      <c r="BK222" s="205">
        <f>ROUND(I222*H222,2)</f>
        <v>0</v>
      </c>
      <c r="BL222" s="18" t="s">
        <v>211</v>
      </c>
      <c r="BM222" s="18" t="s">
        <v>3501</v>
      </c>
    </row>
    <row r="223" spans="2:65" s="13" customFormat="1" x14ac:dyDescent="0.3">
      <c r="B223" s="218"/>
      <c r="C223" s="219"/>
      <c r="D223" s="231" t="s">
        <v>213</v>
      </c>
      <c r="E223" s="219"/>
      <c r="F223" s="244" t="s">
        <v>3502</v>
      </c>
      <c r="G223" s="219"/>
      <c r="H223" s="245">
        <v>177.21</v>
      </c>
      <c r="I223" s="223"/>
      <c r="J223" s="219"/>
      <c r="K223" s="219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213</v>
      </c>
      <c r="AU223" s="228" t="s">
        <v>86</v>
      </c>
      <c r="AV223" s="13" t="s">
        <v>86</v>
      </c>
      <c r="AW223" s="13" t="s">
        <v>4</v>
      </c>
      <c r="AX223" s="13" t="s">
        <v>22</v>
      </c>
      <c r="AY223" s="228" t="s">
        <v>203</v>
      </c>
    </row>
    <row r="224" spans="2:65" s="1" customFormat="1" ht="22.5" customHeight="1" x14ac:dyDescent="0.3">
      <c r="B224" s="35"/>
      <c r="C224" s="194" t="s">
        <v>317</v>
      </c>
      <c r="D224" s="194" t="s">
        <v>206</v>
      </c>
      <c r="E224" s="195" t="s">
        <v>3503</v>
      </c>
      <c r="F224" s="196" t="s">
        <v>3504</v>
      </c>
      <c r="G224" s="197" t="s">
        <v>320</v>
      </c>
      <c r="H224" s="198">
        <v>153.6</v>
      </c>
      <c r="I224" s="199"/>
      <c r="J224" s="200">
        <f>ROUND(I224*H224,2)</f>
        <v>0</v>
      </c>
      <c r="K224" s="196" t="s">
        <v>210</v>
      </c>
      <c r="L224" s="55"/>
      <c r="M224" s="201" t="s">
        <v>20</v>
      </c>
      <c r="N224" s="202" t="s">
        <v>49</v>
      </c>
      <c r="O224" s="36"/>
      <c r="P224" s="203">
        <f>O224*H224</f>
        <v>0</v>
      </c>
      <c r="Q224" s="203">
        <v>6.0000000000000002E-5</v>
      </c>
      <c r="R224" s="203">
        <f>Q224*H224</f>
        <v>9.2160000000000002E-3</v>
      </c>
      <c r="S224" s="203">
        <v>0</v>
      </c>
      <c r="T224" s="204">
        <f>S224*H224</f>
        <v>0</v>
      </c>
      <c r="AR224" s="18" t="s">
        <v>211</v>
      </c>
      <c r="AT224" s="18" t="s">
        <v>206</v>
      </c>
      <c r="AU224" s="18" t="s">
        <v>86</v>
      </c>
      <c r="AY224" s="18" t="s">
        <v>203</v>
      </c>
      <c r="BE224" s="205">
        <f>IF(N224="základní",J224,0)</f>
        <v>0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8" t="s">
        <v>22</v>
      </c>
      <c r="BK224" s="205">
        <f>ROUND(I224*H224,2)</f>
        <v>0</v>
      </c>
      <c r="BL224" s="18" t="s">
        <v>211</v>
      </c>
      <c r="BM224" s="18" t="s">
        <v>3505</v>
      </c>
    </row>
    <row r="225" spans="2:65" s="12" customFormat="1" x14ac:dyDescent="0.3">
      <c r="B225" s="206"/>
      <c r="C225" s="207"/>
      <c r="D225" s="208" t="s">
        <v>213</v>
      </c>
      <c r="E225" s="209" t="s">
        <v>20</v>
      </c>
      <c r="F225" s="210" t="s">
        <v>3045</v>
      </c>
      <c r="G225" s="207"/>
      <c r="H225" s="211" t="s">
        <v>20</v>
      </c>
      <c r="I225" s="212"/>
      <c r="J225" s="207"/>
      <c r="K225" s="207"/>
      <c r="L225" s="213"/>
      <c r="M225" s="214"/>
      <c r="N225" s="215"/>
      <c r="O225" s="215"/>
      <c r="P225" s="215"/>
      <c r="Q225" s="215"/>
      <c r="R225" s="215"/>
      <c r="S225" s="215"/>
      <c r="T225" s="216"/>
      <c r="AT225" s="217" t="s">
        <v>213</v>
      </c>
      <c r="AU225" s="217" t="s">
        <v>86</v>
      </c>
      <c r="AV225" s="12" t="s">
        <v>22</v>
      </c>
      <c r="AW225" s="12" t="s">
        <v>41</v>
      </c>
      <c r="AX225" s="12" t="s">
        <v>78</v>
      </c>
      <c r="AY225" s="217" t="s">
        <v>203</v>
      </c>
    </row>
    <row r="226" spans="2:65" s="12" customFormat="1" x14ac:dyDescent="0.3">
      <c r="B226" s="206"/>
      <c r="C226" s="207"/>
      <c r="D226" s="208" t="s">
        <v>213</v>
      </c>
      <c r="E226" s="209" t="s">
        <v>20</v>
      </c>
      <c r="F226" s="210" t="s">
        <v>3506</v>
      </c>
      <c r="G226" s="207"/>
      <c r="H226" s="211" t="s">
        <v>20</v>
      </c>
      <c r="I226" s="212"/>
      <c r="J226" s="207"/>
      <c r="K226" s="207"/>
      <c r="L226" s="213"/>
      <c r="M226" s="214"/>
      <c r="N226" s="215"/>
      <c r="O226" s="215"/>
      <c r="P226" s="215"/>
      <c r="Q226" s="215"/>
      <c r="R226" s="215"/>
      <c r="S226" s="215"/>
      <c r="T226" s="216"/>
      <c r="AT226" s="217" t="s">
        <v>213</v>
      </c>
      <c r="AU226" s="217" t="s">
        <v>86</v>
      </c>
      <c r="AV226" s="12" t="s">
        <v>22</v>
      </c>
      <c r="AW226" s="12" t="s">
        <v>41</v>
      </c>
      <c r="AX226" s="12" t="s">
        <v>78</v>
      </c>
      <c r="AY226" s="217" t="s">
        <v>203</v>
      </c>
    </row>
    <row r="227" spans="2:65" s="13" customFormat="1" x14ac:dyDescent="0.3">
      <c r="B227" s="218"/>
      <c r="C227" s="219"/>
      <c r="D227" s="208" t="s">
        <v>213</v>
      </c>
      <c r="E227" s="220" t="s">
        <v>20</v>
      </c>
      <c r="F227" s="221" t="s">
        <v>3507</v>
      </c>
      <c r="G227" s="219"/>
      <c r="H227" s="222">
        <v>153.6</v>
      </c>
      <c r="I227" s="223"/>
      <c r="J227" s="219"/>
      <c r="K227" s="219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213</v>
      </c>
      <c r="AU227" s="228" t="s">
        <v>86</v>
      </c>
      <c r="AV227" s="13" t="s">
        <v>86</v>
      </c>
      <c r="AW227" s="13" t="s">
        <v>41</v>
      </c>
      <c r="AX227" s="13" t="s">
        <v>78</v>
      </c>
      <c r="AY227" s="228" t="s">
        <v>203</v>
      </c>
    </row>
    <row r="228" spans="2:65" s="14" customFormat="1" x14ac:dyDescent="0.3">
      <c r="B228" s="229"/>
      <c r="C228" s="230"/>
      <c r="D228" s="231" t="s">
        <v>213</v>
      </c>
      <c r="E228" s="232" t="s">
        <v>20</v>
      </c>
      <c r="F228" s="233" t="s">
        <v>225</v>
      </c>
      <c r="G228" s="230"/>
      <c r="H228" s="234">
        <v>153.6</v>
      </c>
      <c r="I228" s="235"/>
      <c r="J228" s="230"/>
      <c r="K228" s="230"/>
      <c r="L228" s="236"/>
      <c r="M228" s="237"/>
      <c r="N228" s="238"/>
      <c r="O228" s="238"/>
      <c r="P228" s="238"/>
      <c r="Q228" s="238"/>
      <c r="R228" s="238"/>
      <c r="S228" s="238"/>
      <c r="T228" s="239"/>
      <c r="AT228" s="240" t="s">
        <v>213</v>
      </c>
      <c r="AU228" s="240" t="s">
        <v>86</v>
      </c>
      <c r="AV228" s="14" t="s">
        <v>211</v>
      </c>
      <c r="AW228" s="14" t="s">
        <v>41</v>
      </c>
      <c r="AX228" s="14" t="s">
        <v>22</v>
      </c>
      <c r="AY228" s="240" t="s">
        <v>203</v>
      </c>
    </row>
    <row r="229" spans="2:65" s="1" customFormat="1" ht="22.5" customHeight="1" x14ac:dyDescent="0.3">
      <c r="B229" s="35"/>
      <c r="C229" s="252" t="s">
        <v>8</v>
      </c>
      <c r="D229" s="252" t="s">
        <v>512</v>
      </c>
      <c r="E229" s="253" t="s">
        <v>3508</v>
      </c>
      <c r="F229" s="254" t="s">
        <v>3509</v>
      </c>
      <c r="G229" s="255" t="s">
        <v>320</v>
      </c>
      <c r="H229" s="256">
        <v>168.96</v>
      </c>
      <c r="I229" s="257"/>
      <c r="J229" s="258">
        <f>ROUND(I229*H229,2)</f>
        <v>0</v>
      </c>
      <c r="K229" s="254" t="s">
        <v>210</v>
      </c>
      <c r="L229" s="259"/>
      <c r="M229" s="260" t="s">
        <v>20</v>
      </c>
      <c r="N229" s="261" t="s">
        <v>49</v>
      </c>
      <c r="O229" s="36"/>
      <c r="P229" s="203">
        <f>O229*H229</f>
        <v>0</v>
      </c>
      <c r="Q229" s="203">
        <v>5.9999999999999995E-4</v>
      </c>
      <c r="R229" s="203">
        <f>Q229*H229</f>
        <v>0.10137599999999999</v>
      </c>
      <c r="S229" s="203">
        <v>0</v>
      </c>
      <c r="T229" s="204">
        <f>S229*H229</f>
        <v>0</v>
      </c>
      <c r="AR229" s="18" t="s">
        <v>283</v>
      </c>
      <c r="AT229" s="18" t="s">
        <v>512</v>
      </c>
      <c r="AU229" s="18" t="s">
        <v>86</v>
      </c>
      <c r="AY229" s="18" t="s">
        <v>203</v>
      </c>
      <c r="BE229" s="205">
        <f>IF(N229="základní",J229,0)</f>
        <v>0</v>
      </c>
      <c r="BF229" s="205">
        <f>IF(N229="snížená",J229,0)</f>
        <v>0</v>
      </c>
      <c r="BG229" s="205">
        <f>IF(N229="zákl. přenesená",J229,0)</f>
        <v>0</v>
      </c>
      <c r="BH229" s="205">
        <f>IF(N229="sníž. přenesená",J229,0)</f>
        <v>0</v>
      </c>
      <c r="BI229" s="205">
        <f>IF(N229="nulová",J229,0)</f>
        <v>0</v>
      </c>
      <c r="BJ229" s="18" t="s">
        <v>22</v>
      </c>
      <c r="BK229" s="205">
        <f>ROUND(I229*H229,2)</f>
        <v>0</v>
      </c>
      <c r="BL229" s="18" t="s">
        <v>211</v>
      </c>
      <c r="BM229" s="18" t="s">
        <v>3510</v>
      </c>
    </row>
    <row r="230" spans="2:65" s="13" customFormat="1" x14ac:dyDescent="0.3">
      <c r="B230" s="218"/>
      <c r="C230" s="219"/>
      <c r="D230" s="231" t="s">
        <v>213</v>
      </c>
      <c r="E230" s="219"/>
      <c r="F230" s="244" t="s">
        <v>3511</v>
      </c>
      <c r="G230" s="219"/>
      <c r="H230" s="245">
        <v>168.96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213</v>
      </c>
      <c r="AU230" s="228" t="s">
        <v>86</v>
      </c>
      <c r="AV230" s="13" t="s">
        <v>86</v>
      </c>
      <c r="AW230" s="13" t="s">
        <v>4</v>
      </c>
      <c r="AX230" s="13" t="s">
        <v>22</v>
      </c>
      <c r="AY230" s="228" t="s">
        <v>203</v>
      </c>
    </row>
    <row r="231" spans="2:65" s="1" customFormat="1" ht="31.5" customHeight="1" x14ac:dyDescent="0.3">
      <c r="B231" s="35"/>
      <c r="C231" s="194" t="s">
        <v>336</v>
      </c>
      <c r="D231" s="194" t="s">
        <v>206</v>
      </c>
      <c r="E231" s="195" t="s">
        <v>3512</v>
      </c>
      <c r="F231" s="196" t="s">
        <v>3513</v>
      </c>
      <c r="G231" s="197" t="s">
        <v>320</v>
      </c>
      <c r="H231" s="198">
        <v>26.4</v>
      </c>
      <c r="I231" s="199"/>
      <c r="J231" s="200">
        <f>ROUND(I231*H231,2)</f>
        <v>0</v>
      </c>
      <c r="K231" s="196" t="s">
        <v>210</v>
      </c>
      <c r="L231" s="55"/>
      <c r="M231" s="201" t="s">
        <v>20</v>
      </c>
      <c r="N231" s="202" t="s">
        <v>49</v>
      </c>
      <c r="O231" s="36"/>
      <c r="P231" s="203">
        <f>O231*H231</f>
        <v>0</v>
      </c>
      <c r="Q231" s="203">
        <v>2.5000000000000001E-4</v>
      </c>
      <c r="R231" s="203">
        <f>Q231*H231</f>
        <v>6.6E-3</v>
      </c>
      <c r="S231" s="203">
        <v>0</v>
      </c>
      <c r="T231" s="204">
        <f>S231*H231</f>
        <v>0</v>
      </c>
      <c r="AR231" s="18" t="s">
        <v>211</v>
      </c>
      <c r="AT231" s="18" t="s">
        <v>206</v>
      </c>
      <c r="AU231" s="18" t="s">
        <v>86</v>
      </c>
      <c r="AY231" s="18" t="s">
        <v>203</v>
      </c>
      <c r="BE231" s="205">
        <f>IF(N231="základní",J231,0)</f>
        <v>0</v>
      </c>
      <c r="BF231" s="205">
        <f>IF(N231="snížená",J231,0)</f>
        <v>0</v>
      </c>
      <c r="BG231" s="205">
        <f>IF(N231="zákl. přenesená",J231,0)</f>
        <v>0</v>
      </c>
      <c r="BH231" s="205">
        <f>IF(N231="sníž. přenesená",J231,0)</f>
        <v>0</v>
      </c>
      <c r="BI231" s="205">
        <f>IF(N231="nulová",J231,0)</f>
        <v>0</v>
      </c>
      <c r="BJ231" s="18" t="s">
        <v>22</v>
      </c>
      <c r="BK231" s="205">
        <f>ROUND(I231*H231,2)</f>
        <v>0</v>
      </c>
      <c r="BL231" s="18" t="s">
        <v>211</v>
      </c>
      <c r="BM231" s="18" t="s">
        <v>3514</v>
      </c>
    </row>
    <row r="232" spans="2:65" s="12" customFormat="1" x14ac:dyDescent="0.3">
      <c r="B232" s="206"/>
      <c r="C232" s="207"/>
      <c r="D232" s="208" t="s">
        <v>213</v>
      </c>
      <c r="E232" s="209" t="s">
        <v>20</v>
      </c>
      <c r="F232" s="210" t="s">
        <v>3045</v>
      </c>
      <c r="G232" s="207"/>
      <c r="H232" s="211" t="s">
        <v>20</v>
      </c>
      <c r="I232" s="212"/>
      <c r="J232" s="207"/>
      <c r="K232" s="207"/>
      <c r="L232" s="213"/>
      <c r="M232" s="214"/>
      <c r="N232" s="215"/>
      <c r="O232" s="215"/>
      <c r="P232" s="215"/>
      <c r="Q232" s="215"/>
      <c r="R232" s="215"/>
      <c r="S232" s="215"/>
      <c r="T232" s="216"/>
      <c r="AT232" s="217" t="s">
        <v>213</v>
      </c>
      <c r="AU232" s="217" t="s">
        <v>86</v>
      </c>
      <c r="AV232" s="12" t="s">
        <v>22</v>
      </c>
      <c r="AW232" s="12" t="s">
        <v>41</v>
      </c>
      <c r="AX232" s="12" t="s">
        <v>78</v>
      </c>
      <c r="AY232" s="217" t="s">
        <v>203</v>
      </c>
    </row>
    <row r="233" spans="2:65" s="12" customFormat="1" x14ac:dyDescent="0.3">
      <c r="B233" s="206"/>
      <c r="C233" s="207"/>
      <c r="D233" s="208" t="s">
        <v>213</v>
      </c>
      <c r="E233" s="209" t="s">
        <v>20</v>
      </c>
      <c r="F233" s="210" t="s">
        <v>3515</v>
      </c>
      <c r="G233" s="207"/>
      <c r="H233" s="211" t="s">
        <v>20</v>
      </c>
      <c r="I233" s="212"/>
      <c r="J233" s="207"/>
      <c r="K233" s="207"/>
      <c r="L233" s="213"/>
      <c r="M233" s="214"/>
      <c r="N233" s="215"/>
      <c r="O233" s="215"/>
      <c r="P233" s="215"/>
      <c r="Q233" s="215"/>
      <c r="R233" s="215"/>
      <c r="S233" s="215"/>
      <c r="T233" s="216"/>
      <c r="AT233" s="217" t="s">
        <v>213</v>
      </c>
      <c r="AU233" s="217" t="s">
        <v>86</v>
      </c>
      <c r="AV233" s="12" t="s">
        <v>22</v>
      </c>
      <c r="AW233" s="12" t="s">
        <v>41</v>
      </c>
      <c r="AX233" s="12" t="s">
        <v>78</v>
      </c>
      <c r="AY233" s="217" t="s">
        <v>203</v>
      </c>
    </row>
    <row r="234" spans="2:65" s="12" customFormat="1" x14ac:dyDescent="0.3">
      <c r="B234" s="206"/>
      <c r="C234" s="207"/>
      <c r="D234" s="208" t="s">
        <v>213</v>
      </c>
      <c r="E234" s="209" t="s">
        <v>20</v>
      </c>
      <c r="F234" s="210" t="s">
        <v>3076</v>
      </c>
      <c r="G234" s="207"/>
      <c r="H234" s="211" t="s">
        <v>20</v>
      </c>
      <c r="I234" s="212"/>
      <c r="J234" s="207"/>
      <c r="K234" s="207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213</v>
      </c>
      <c r="AU234" s="217" t="s">
        <v>86</v>
      </c>
      <c r="AV234" s="12" t="s">
        <v>22</v>
      </c>
      <c r="AW234" s="12" t="s">
        <v>41</v>
      </c>
      <c r="AX234" s="12" t="s">
        <v>78</v>
      </c>
      <c r="AY234" s="217" t="s">
        <v>203</v>
      </c>
    </row>
    <row r="235" spans="2:65" s="13" customFormat="1" x14ac:dyDescent="0.3">
      <c r="B235" s="218"/>
      <c r="C235" s="219"/>
      <c r="D235" s="208" t="s">
        <v>213</v>
      </c>
      <c r="E235" s="220" t="s">
        <v>20</v>
      </c>
      <c r="F235" s="221" t="s">
        <v>3516</v>
      </c>
      <c r="G235" s="219"/>
      <c r="H235" s="222">
        <v>4.5999999999999996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213</v>
      </c>
      <c r="AU235" s="228" t="s">
        <v>86</v>
      </c>
      <c r="AV235" s="13" t="s">
        <v>86</v>
      </c>
      <c r="AW235" s="13" t="s">
        <v>41</v>
      </c>
      <c r="AX235" s="13" t="s">
        <v>78</v>
      </c>
      <c r="AY235" s="228" t="s">
        <v>203</v>
      </c>
    </row>
    <row r="236" spans="2:65" s="12" customFormat="1" x14ac:dyDescent="0.3">
      <c r="B236" s="206"/>
      <c r="C236" s="207"/>
      <c r="D236" s="208" t="s">
        <v>213</v>
      </c>
      <c r="E236" s="209" t="s">
        <v>20</v>
      </c>
      <c r="F236" s="210" t="s">
        <v>3079</v>
      </c>
      <c r="G236" s="207"/>
      <c r="H236" s="211" t="s">
        <v>20</v>
      </c>
      <c r="I236" s="212"/>
      <c r="J236" s="207"/>
      <c r="K236" s="207"/>
      <c r="L236" s="213"/>
      <c r="M236" s="214"/>
      <c r="N236" s="215"/>
      <c r="O236" s="215"/>
      <c r="P236" s="215"/>
      <c r="Q236" s="215"/>
      <c r="R236" s="215"/>
      <c r="S236" s="215"/>
      <c r="T236" s="216"/>
      <c r="AT236" s="217" t="s">
        <v>213</v>
      </c>
      <c r="AU236" s="217" t="s">
        <v>86</v>
      </c>
      <c r="AV236" s="12" t="s">
        <v>22</v>
      </c>
      <c r="AW236" s="12" t="s">
        <v>41</v>
      </c>
      <c r="AX236" s="12" t="s">
        <v>78</v>
      </c>
      <c r="AY236" s="217" t="s">
        <v>203</v>
      </c>
    </row>
    <row r="237" spans="2:65" s="13" customFormat="1" x14ac:dyDescent="0.3">
      <c r="B237" s="218"/>
      <c r="C237" s="219"/>
      <c r="D237" s="208" t="s">
        <v>213</v>
      </c>
      <c r="E237" s="220" t="s">
        <v>20</v>
      </c>
      <c r="F237" s="221" t="s">
        <v>3517</v>
      </c>
      <c r="G237" s="219"/>
      <c r="H237" s="222">
        <v>21.8</v>
      </c>
      <c r="I237" s="223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213</v>
      </c>
      <c r="AU237" s="228" t="s">
        <v>86</v>
      </c>
      <c r="AV237" s="13" t="s">
        <v>86</v>
      </c>
      <c r="AW237" s="13" t="s">
        <v>41</v>
      </c>
      <c r="AX237" s="13" t="s">
        <v>78</v>
      </c>
      <c r="AY237" s="228" t="s">
        <v>203</v>
      </c>
    </row>
    <row r="238" spans="2:65" s="14" customFormat="1" x14ac:dyDescent="0.3">
      <c r="B238" s="229"/>
      <c r="C238" s="230"/>
      <c r="D238" s="231" t="s">
        <v>213</v>
      </c>
      <c r="E238" s="232" t="s">
        <v>20</v>
      </c>
      <c r="F238" s="233" t="s">
        <v>225</v>
      </c>
      <c r="G238" s="230"/>
      <c r="H238" s="234">
        <v>26.4</v>
      </c>
      <c r="I238" s="235"/>
      <c r="J238" s="230"/>
      <c r="K238" s="230"/>
      <c r="L238" s="236"/>
      <c r="M238" s="237"/>
      <c r="N238" s="238"/>
      <c r="O238" s="238"/>
      <c r="P238" s="238"/>
      <c r="Q238" s="238"/>
      <c r="R238" s="238"/>
      <c r="S238" s="238"/>
      <c r="T238" s="239"/>
      <c r="AT238" s="240" t="s">
        <v>213</v>
      </c>
      <c r="AU238" s="240" t="s">
        <v>86</v>
      </c>
      <c r="AV238" s="14" t="s">
        <v>211</v>
      </c>
      <c r="AW238" s="14" t="s">
        <v>41</v>
      </c>
      <c r="AX238" s="14" t="s">
        <v>22</v>
      </c>
      <c r="AY238" s="240" t="s">
        <v>203</v>
      </c>
    </row>
    <row r="239" spans="2:65" s="1" customFormat="1" ht="22.5" customHeight="1" x14ac:dyDescent="0.3">
      <c r="B239" s="35"/>
      <c r="C239" s="252" t="s">
        <v>340</v>
      </c>
      <c r="D239" s="252" t="s">
        <v>512</v>
      </c>
      <c r="E239" s="253" t="s">
        <v>3518</v>
      </c>
      <c r="F239" s="254" t="s">
        <v>3519</v>
      </c>
      <c r="G239" s="255" t="s">
        <v>320</v>
      </c>
      <c r="H239" s="256">
        <v>29.04</v>
      </c>
      <c r="I239" s="257"/>
      <c r="J239" s="258">
        <f>ROUND(I239*H239,2)</f>
        <v>0</v>
      </c>
      <c r="K239" s="254" t="s">
        <v>210</v>
      </c>
      <c r="L239" s="259"/>
      <c r="M239" s="260" t="s">
        <v>20</v>
      </c>
      <c r="N239" s="261" t="s">
        <v>49</v>
      </c>
      <c r="O239" s="36"/>
      <c r="P239" s="203">
        <f>O239*H239</f>
        <v>0</v>
      </c>
      <c r="Q239" s="203">
        <v>5.0000000000000001E-4</v>
      </c>
      <c r="R239" s="203">
        <f>Q239*H239</f>
        <v>1.452E-2</v>
      </c>
      <c r="S239" s="203">
        <v>0</v>
      </c>
      <c r="T239" s="204">
        <f>S239*H239</f>
        <v>0</v>
      </c>
      <c r="AR239" s="18" t="s">
        <v>283</v>
      </c>
      <c r="AT239" s="18" t="s">
        <v>512</v>
      </c>
      <c r="AU239" s="18" t="s">
        <v>86</v>
      </c>
      <c r="AY239" s="18" t="s">
        <v>203</v>
      </c>
      <c r="BE239" s="205">
        <f>IF(N239="základní",J239,0)</f>
        <v>0</v>
      </c>
      <c r="BF239" s="205">
        <f>IF(N239="snížená",J239,0)</f>
        <v>0</v>
      </c>
      <c r="BG239" s="205">
        <f>IF(N239="zákl. přenesená",J239,0)</f>
        <v>0</v>
      </c>
      <c r="BH239" s="205">
        <f>IF(N239="sníž. přenesená",J239,0)</f>
        <v>0</v>
      </c>
      <c r="BI239" s="205">
        <f>IF(N239="nulová",J239,0)</f>
        <v>0</v>
      </c>
      <c r="BJ239" s="18" t="s">
        <v>22</v>
      </c>
      <c r="BK239" s="205">
        <f>ROUND(I239*H239,2)</f>
        <v>0</v>
      </c>
      <c r="BL239" s="18" t="s">
        <v>211</v>
      </c>
      <c r="BM239" s="18" t="s">
        <v>3520</v>
      </c>
    </row>
    <row r="240" spans="2:65" s="13" customFormat="1" x14ac:dyDescent="0.3">
      <c r="B240" s="218"/>
      <c r="C240" s="219"/>
      <c r="D240" s="231" t="s">
        <v>213</v>
      </c>
      <c r="E240" s="219"/>
      <c r="F240" s="244" t="s">
        <v>3521</v>
      </c>
      <c r="G240" s="219"/>
      <c r="H240" s="245">
        <v>29.04</v>
      </c>
      <c r="I240" s="223"/>
      <c r="J240" s="219"/>
      <c r="K240" s="219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213</v>
      </c>
      <c r="AU240" s="228" t="s">
        <v>86</v>
      </c>
      <c r="AV240" s="13" t="s">
        <v>86</v>
      </c>
      <c r="AW240" s="13" t="s">
        <v>4</v>
      </c>
      <c r="AX240" s="13" t="s">
        <v>22</v>
      </c>
      <c r="AY240" s="228" t="s">
        <v>203</v>
      </c>
    </row>
    <row r="241" spans="2:65" s="1" customFormat="1" ht="31.5" customHeight="1" x14ac:dyDescent="0.3">
      <c r="B241" s="35"/>
      <c r="C241" s="194" t="s">
        <v>344</v>
      </c>
      <c r="D241" s="194" t="s">
        <v>206</v>
      </c>
      <c r="E241" s="195" t="s">
        <v>3522</v>
      </c>
      <c r="F241" s="196" t="s">
        <v>3523</v>
      </c>
      <c r="G241" s="197" t="s">
        <v>209</v>
      </c>
      <c r="H241" s="198">
        <v>2185.27</v>
      </c>
      <c r="I241" s="199"/>
      <c r="J241" s="200">
        <f>ROUND(I241*H241,2)</f>
        <v>0</v>
      </c>
      <c r="K241" s="196" t="s">
        <v>210</v>
      </c>
      <c r="L241" s="55"/>
      <c r="M241" s="201" t="s">
        <v>20</v>
      </c>
      <c r="N241" s="202" t="s">
        <v>49</v>
      </c>
      <c r="O241" s="36"/>
      <c r="P241" s="203">
        <f>O241*H241</f>
        <v>0</v>
      </c>
      <c r="Q241" s="203">
        <v>1.14E-2</v>
      </c>
      <c r="R241" s="203">
        <f>Q241*H241</f>
        <v>24.912078000000001</v>
      </c>
      <c r="S241" s="203">
        <v>0</v>
      </c>
      <c r="T241" s="204">
        <f>S241*H241</f>
        <v>0</v>
      </c>
      <c r="AR241" s="18" t="s">
        <v>211</v>
      </c>
      <c r="AT241" s="18" t="s">
        <v>206</v>
      </c>
      <c r="AU241" s="18" t="s">
        <v>86</v>
      </c>
      <c r="AY241" s="18" t="s">
        <v>203</v>
      </c>
      <c r="BE241" s="205">
        <f>IF(N241="základní",J241,0)</f>
        <v>0</v>
      </c>
      <c r="BF241" s="205">
        <f>IF(N241="snížená",J241,0)</f>
        <v>0</v>
      </c>
      <c r="BG241" s="205">
        <f>IF(N241="zákl. přenesená",J241,0)</f>
        <v>0</v>
      </c>
      <c r="BH241" s="205">
        <f>IF(N241="sníž. přenesená",J241,0)</f>
        <v>0</v>
      </c>
      <c r="BI241" s="205">
        <f>IF(N241="nulová",J241,0)</f>
        <v>0</v>
      </c>
      <c r="BJ241" s="18" t="s">
        <v>22</v>
      </c>
      <c r="BK241" s="205">
        <f>ROUND(I241*H241,2)</f>
        <v>0</v>
      </c>
      <c r="BL241" s="18" t="s">
        <v>211</v>
      </c>
      <c r="BM241" s="18" t="s">
        <v>3524</v>
      </c>
    </row>
    <row r="242" spans="2:65" s="12" customFormat="1" x14ac:dyDescent="0.3">
      <c r="B242" s="206"/>
      <c r="C242" s="207"/>
      <c r="D242" s="208" t="s">
        <v>213</v>
      </c>
      <c r="E242" s="209" t="s">
        <v>20</v>
      </c>
      <c r="F242" s="210" t="s">
        <v>3045</v>
      </c>
      <c r="G242" s="207"/>
      <c r="H242" s="211" t="s">
        <v>20</v>
      </c>
      <c r="I242" s="212"/>
      <c r="J242" s="207"/>
      <c r="K242" s="207"/>
      <c r="L242" s="213"/>
      <c r="M242" s="214"/>
      <c r="N242" s="215"/>
      <c r="O242" s="215"/>
      <c r="P242" s="215"/>
      <c r="Q242" s="215"/>
      <c r="R242" s="215"/>
      <c r="S242" s="215"/>
      <c r="T242" s="216"/>
      <c r="AT242" s="217" t="s">
        <v>213</v>
      </c>
      <c r="AU242" s="217" t="s">
        <v>86</v>
      </c>
      <c r="AV242" s="12" t="s">
        <v>22</v>
      </c>
      <c r="AW242" s="12" t="s">
        <v>41</v>
      </c>
      <c r="AX242" s="12" t="s">
        <v>78</v>
      </c>
      <c r="AY242" s="217" t="s">
        <v>203</v>
      </c>
    </row>
    <row r="243" spans="2:65" s="12" customFormat="1" x14ac:dyDescent="0.3">
      <c r="B243" s="206"/>
      <c r="C243" s="207"/>
      <c r="D243" s="208" t="s">
        <v>213</v>
      </c>
      <c r="E243" s="209" t="s">
        <v>20</v>
      </c>
      <c r="F243" s="210" t="s">
        <v>3525</v>
      </c>
      <c r="G243" s="207"/>
      <c r="H243" s="211" t="s">
        <v>20</v>
      </c>
      <c r="I243" s="212"/>
      <c r="J243" s="207"/>
      <c r="K243" s="207"/>
      <c r="L243" s="213"/>
      <c r="M243" s="214"/>
      <c r="N243" s="215"/>
      <c r="O243" s="215"/>
      <c r="P243" s="215"/>
      <c r="Q243" s="215"/>
      <c r="R243" s="215"/>
      <c r="S243" s="215"/>
      <c r="T243" s="216"/>
      <c r="AT243" s="217" t="s">
        <v>213</v>
      </c>
      <c r="AU243" s="217" t="s">
        <v>86</v>
      </c>
      <c r="AV243" s="12" t="s">
        <v>22</v>
      </c>
      <c r="AW243" s="12" t="s">
        <v>41</v>
      </c>
      <c r="AX243" s="12" t="s">
        <v>78</v>
      </c>
      <c r="AY243" s="217" t="s">
        <v>203</v>
      </c>
    </row>
    <row r="244" spans="2:65" s="12" customFormat="1" x14ac:dyDescent="0.3">
      <c r="B244" s="206"/>
      <c r="C244" s="207"/>
      <c r="D244" s="208" t="s">
        <v>213</v>
      </c>
      <c r="E244" s="209" t="s">
        <v>20</v>
      </c>
      <c r="F244" s="210" t="s">
        <v>3047</v>
      </c>
      <c r="G244" s="207"/>
      <c r="H244" s="211" t="s">
        <v>20</v>
      </c>
      <c r="I244" s="212"/>
      <c r="J244" s="207"/>
      <c r="K244" s="207"/>
      <c r="L244" s="213"/>
      <c r="M244" s="214"/>
      <c r="N244" s="215"/>
      <c r="O244" s="215"/>
      <c r="P244" s="215"/>
      <c r="Q244" s="215"/>
      <c r="R244" s="215"/>
      <c r="S244" s="215"/>
      <c r="T244" s="216"/>
      <c r="AT244" s="217" t="s">
        <v>213</v>
      </c>
      <c r="AU244" s="217" t="s">
        <v>86</v>
      </c>
      <c r="AV244" s="12" t="s">
        <v>22</v>
      </c>
      <c r="AW244" s="12" t="s">
        <v>41</v>
      </c>
      <c r="AX244" s="12" t="s">
        <v>78</v>
      </c>
      <c r="AY244" s="217" t="s">
        <v>203</v>
      </c>
    </row>
    <row r="245" spans="2:65" s="13" customFormat="1" x14ac:dyDescent="0.3">
      <c r="B245" s="218"/>
      <c r="C245" s="219"/>
      <c r="D245" s="208" t="s">
        <v>213</v>
      </c>
      <c r="E245" s="220" t="s">
        <v>20</v>
      </c>
      <c r="F245" s="221" t="s">
        <v>3526</v>
      </c>
      <c r="G245" s="219"/>
      <c r="H245" s="222">
        <v>204.9</v>
      </c>
      <c r="I245" s="223"/>
      <c r="J245" s="219"/>
      <c r="K245" s="219"/>
      <c r="L245" s="224"/>
      <c r="M245" s="225"/>
      <c r="N245" s="226"/>
      <c r="O245" s="226"/>
      <c r="P245" s="226"/>
      <c r="Q245" s="226"/>
      <c r="R245" s="226"/>
      <c r="S245" s="226"/>
      <c r="T245" s="227"/>
      <c r="AT245" s="228" t="s">
        <v>213</v>
      </c>
      <c r="AU245" s="228" t="s">
        <v>86</v>
      </c>
      <c r="AV245" s="13" t="s">
        <v>86</v>
      </c>
      <c r="AW245" s="13" t="s">
        <v>41</v>
      </c>
      <c r="AX245" s="13" t="s">
        <v>78</v>
      </c>
      <c r="AY245" s="228" t="s">
        <v>203</v>
      </c>
    </row>
    <row r="246" spans="2:65" s="13" customFormat="1" x14ac:dyDescent="0.3">
      <c r="B246" s="218"/>
      <c r="C246" s="219"/>
      <c r="D246" s="208" t="s">
        <v>213</v>
      </c>
      <c r="E246" s="220" t="s">
        <v>20</v>
      </c>
      <c r="F246" s="221" t="s">
        <v>3049</v>
      </c>
      <c r="G246" s="219"/>
      <c r="H246" s="222">
        <v>-35.219000000000001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213</v>
      </c>
      <c r="AU246" s="228" t="s">
        <v>86</v>
      </c>
      <c r="AV246" s="13" t="s">
        <v>86</v>
      </c>
      <c r="AW246" s="13" t="s">
        <v>41</v>
      </c>
      <c r="AX246" s="13" t="s">
        <v>78</v>
      </c>
      <c r="AY246" s="228" t="s">
        <v>203</v>
      </c>
    </row>
    <row r="247" spans="2:65" s="12" customFormat="1" x14ac:dyDescent="0.3">
      <c r="B247" s="206"/>
      <c r="C247" s="207"/>
      <c r="D247" s="208" t="s">
        <v>213</v>
      </c>
      <c r="E247" s="209" t="s">
        <v>20</v>
      </c>
      <c r="F247" s="210" t="s">
        <v>3050</v>
      </c>
      <c r="G247" s="207"/>
      <c r="H247" s="211" t="s">
        <v>20</v>
      </c>
      <c r="I247" s="212"/>
      <c r="J247" s="207"/>
      <c r="K247" s="207"/>
      <c r="L247" s="213"/>
      <c r="M247" s="214"/>
      <c r="N247" s="215"/>
      <c r="O247" s="215"/>
      <c r="P247" s="215"/>
      <c r="Q247" s="215"/>
      <c r="R247" s="215"/>
      <c r="S247" s="215"/>
      <c r="T247" s="216"/>
      <c r="AT247" s="217" t="s">
        <v>213</v>
      </c>
      <c r="AU247" s="217" t="s">
        <v>86</v>
      </c>
      <c r="AV247" s="12" t="s">
        <v>22</v>
      </c>
      <c r="AW247" s="12" t="s">
        <v>41</v>
      </c>
      <c r="AX247" s="12" t="s">
        <v>78</v>
      </c>
      <c r="AY247" s="217" t="s">
        <v>203</v>
      </c>
    </row>
    <row r="248" spans="2:65" s="13" customFormat="1" x14ac:dyDescent="0.3">
      <c r="B248" s="218"/>
      <c r="C248" s="219"/>
      <c r="D248" s="208" t="s">
        <v>213</v>
      </c>
      <c r="E248" s="220" t="s">
        <v>20</v>
      </c>
      <c r="F248" s="221" t="s">
        <v>3527</v>
      </c>
      <c r="G248" s="219"/>
      <c r="H248" s="222">
        <v>458.4</v>
      </c>
      <c r="I248" s="223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213</v>
      </c>
      <c r="AU248" s="228" t="s">
        <v>86</v>
      </c>
      <c r="AV248" s="13" t="s">
        <v>86</v>
      </c>
      <c r="AW248" s="13" t="s">
        <v>41</v>
      </c>
      <c r="AX248" s="13" t="s">
        <v>78</v>
      </c>
      <c r="AY248" s="228" t="s">
        <v>203</v>
      </c>
    </row>
    <row r="249" spans="2:65" s="13" customFormat="1" x14ac:dyDescent="0.3">
      <c r="B249" s="218"/>
      <c r="C249" s="219"/>
      <c r="D249" s="208" t="s">
        <v>213</v>
      </c>
      <c r="E249" s="220" t="s">
        <v>20</v>
      </c>
      <c r="F249" s="221" t="s">
        <v>3052</v>
      </c>
      <c r="G249" s="219"/>
      <c r="H249" s="222">
        <v>-96.65</v>
      </c>
      <c r="I249" s="223"/>
      <c r="J249" s="219"/>
      <c r="K249" s="219"/>
      <c r="L249" s="224"/>
      <c r="M249" s="225"/>
      <c r="N249" s="226"/>
      <c r="O249" s="226"/>
      <c r="P249" s="226"/>
      <c r="Q249" s="226"/>
      <c r="R249" s="226"/>
      <c r="S249" s="226"/>
      <c r="T249" s="227"/>
      <c r="AT249" s="228" t="s">
        <v>213</v>
      </c>
      <c r="AU249" s="228" t="s">
        <v>86</v>
      </c>
      <c r="AV249" s="13" t="s">
        <v>86</v>
      </c>
      <c r="AW249" s="13" t="s">
        <v>41</v>
      </c>
      <c r="AX249" s="13" t="s">
        <v>78</v>
      </c>
      <c r="AY249" s="228" t="s">
        <v>203</v>
      </c>
    </row>
    <row r="250" spans="2:65" s="12" customFormat="1" x14ac:dyDescent="0.3">
      <c r="B250" s="206"/>
      <c r="C250" s="207"/>
      <c r="D250" s="208" t="s">
        <v>213</v>
      </c>
      <c r="E250" s="209" t="s">
        <v>20</v>
      </c>
      <c r="F250" s="210" t="s">
        <v>3053</v>
      </c>
      <c r="G250" s="207"/>
      <c r="H250" s="211" t="s">
        <v>20</v>
      </c>
      <c r="I250" s="212"/>
      <c r="J250" s="207"/>
      <c r="K250" s="207"/>
      <c r="L250" s="213"/>
      <c r="M250" s="214"/>
      <c r="N250" s="215"/>
      <c r="O250" s="215"/>
      <c r="P250" s="215"/>
      <c r="Q250" s="215"/>
      <c r="R250" s="215"/>
      <c r="S250" s="215"/>
      <c r="T250" s="216"/>
      <c r="AT250" s="217" t="s">
        <v>213</v>
      </c>
      <c r="AU250" s="217" t="s">
        <v>86</v>
      </c>
      <c r="AV250" s="12" t="s">
        <v>22</v>
      </c>
      <c r="AW250" s="12" t="s">
        <v>41</v>
      </c>
      <c r="AX250" s="12" t="s">
        <v>78</v>
      </c>
      <c r="AY250" s="217" t="s">
        <v>203</v>
      </c>
    </row>
    <row r="251" spans="2:65" s="13" customFormat="1" x14ac:dyDescent="0.3">
      <c r="B251" s="218"/>
      <c r="C251" s="219"/>
      <c r="D251" s="208" t="s">
        <v>213</v>
      </c>
      <c r="E251" s="220" t="s">
        <v>20</v>
      </c>
      <c r="F251" s="221" t="s">
        <v>3528</v>
      </c>
      <c r="G251" s="219"/>
      <c r="H251" s="222">
        <v>56.4</v>
      </c>
      <c r="I251" s="223"/>
      <c r="J251" s="219"/>
      <c r="K251" s="219"/>
      <c r="L251" s="224"/>
      <c r="M251" s="225"/>
      <c r="N251" s="226"/>
      <c r="O251" s="226"/>
      <c r="P251" s="226"/>
      <c r="Q251" s="226"/>
      <c r="R251" s="226"/>
      <c r="S251" s="226"/>
      <c r="T251" s="227"/>
      <c r="AT251" s="228" t="s">
        <v>213</v>
      </c>
      <c r="AU251" s="228" t="s">
        <v>86</v>
      </c>
      <c r="AV251" s="13" t="s">
        <v>86</v>
      </c>
      <c r="AW251" s="13" t="s">
        <v>41</v>
      </c>
      <c r="AX251" s="13" t="s">
        <v>78</v>
      </c>
      <c r="AY251" s="228" t="s">
        <v>203</v>
      </c>
    </row>
    <row r="252" spans="2:65" s="13" customFormat="1" x14ac:dyDescent="0.3">
      <c r="B252" s="218"/>
      <c r="C252" s="219"/>
      <c r="D252" s="208" t="s">
        <v>213</v>
      </c>
      <c r="E252" s="220" t="s">
        <v>20</v>
      </c>
      <c r="F252" s="221" t="s">
        <v>3055</v>
      </c>
      <c r="G252" s="219"/>
      <c r="H252" s="222">
        <v>-2.0299999999999998</v>
      </c>
      <c r="I252" s="223"/>
      <c r="J252" s="219"/>
      <c r="K252" s="219"/>
      <c r="L252" s="224"/>
      <c r="M252" s="225"/>
      <c r="N252" s="226"/>
      <c r="O252" s="226"/>
      <c r="P252" s="226"/>
      <c r="Q252" s="226"/>
      <c r="R252" s="226"/>
      <c r="S252" s="226"/>
      <c r="T252" s="227"/>
      <c r="AT252" s="228" t="s">
        <v>213</v>
      </c>
      <c r="AU252" s="228" t="s">
        <v>86</v>
      </c>
      <c r="AV252" s="13" t="s">
        <v>86</v>
      </c>
      <c r="AW252" s="13" t="s">
        <v>41</v>
      </c>
      <c r="AX252" s="13" t="s">
        <v>78</v>
      </c>
      <c r="AY252" s="228" t="s">
        <v>203</v>
      </c>
    </row>
    <row r="253" spans="2:65" s="12" customFormat="1" x14ac:dyDescent="0.3">
      <c r="B253" s="206"/>
      <c r="C253" s="207"/>
      <c r="D253" s="208" t="s">
        <v>213</v>
      </c>
      <c r="E253" s="209" t="s">
        <v>20</v>
      </c>
      <c r="F253" s="210" t="s">
        <v>3056</v>
      </c>
      <c r="G253" s="207"/>
      <c r="H253" s="211" t="s">
        <v>20</v>
      </c>
      <c r="I253" s="212"/>
      <c r="J253" s="207"/>
      <c r="K253" s="207"/>
      <c r="L253" s="213"/>
      <c r="M253" s="214"/>
      <c r="N253" s="215"/>
      <c r="O253" s="215"/>
      <c r="P253" s="215"/>
      <c r="Q253" s="215"/>
      <c r="R253" s="215"/>
      <c r="S253" s="215"/>
      <c r="T253" s="216"/>
      <c r="AT253" s="217" t="s">
        <v>213</v>
      </c>
      <c r="AU253" s="217" t="s">
        <v>86</v>
      </c>
      <c r="AV253" s="12" t="s">
        <v>22</v>
      </c>
      <c r="AW253" s="12" t="s">
        <v>41</v>
      </c>
      <c r="AX253" s="12" t="s">
        <v>78</v>
      </c>
      <c r="AY253" s="217" t="s">
        <v>203</v>
      </c>
    </row>
    <row r="254" spans="2:65" s="13" customFormat="1" x14ac:dyDescent="0.3">
      <c r="B254" s="218"/>
      <c r="C254" s="219"/>
      <c r="D254" s="208" t="s">
        <v>213</v>
      </c>
      <c r="E254" s="220" t="s">
        <v>20</v>
      </c>
      <c r="F254" s="221" t="s">
        <v>3529</v>
      </c>
      <c r="G254" s="219"/>
      <c r="H254" s="222">
        <v>189.8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213</v>
      </c>
      <c r="AU254" s="228" t="s">
        <v>86</v>
      </c>
      <c r="AV254" s="13" t="s">
        <v>86</v>
      </c>
      <c r="AW254" s="13" t="s">
        <v>41</v>
      </c>
      <c r="AX254" s="13" t="s">
        <v>78</v>
      </c>
      <c r="AY254" s="228" t="s">
        <v>203</v>
      </c>
    </row>
    <row r="255" spans="2:65" s="13" customFormat="1" x14ac:dyDescent="0.3">
      <c r="B255" s="218"/>
      <c r="C255" s="219"/>
      <c r="D255" s="208" t="s">
        <v>213</v>
      </c>
      <c r="E255" s="220" t="s">
        <v>20</v>
      </c>
      <c r="F255" s="221" t="s">
        <v>3058</v>
      </c>
      <c r="G255" s="219"/>
      <c r="H255" s="222">
        <v>-39.35</v>
      </c>
      <c r="I255" s="223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213</v>
      </c>
      <c r="AU255" s="228" t="s">
        <v>86</v>
      </c>
      <c r="AV255" s="13" t="s">
        <v>86</v>
      </c>
      <c r="AW255" s="13" t="s">
        <v>41</v>
      </c>
      <c r="AX255" s="13" t="s">
        <v>78</v>
      </c>
      <c r="AY255" s="228" t="s">
        <v>203</v>
      </c>
    </row>
    <row r="256" spans="2:65" s="12" customFormat="1" x14ac:dyDescent="0.3">
      <c r="B256" s="206"/>
      <c r="C256" s="207"/>
      <c r="D256" s="208" t="s">
        <v>213</v>
      </c>
      <c r="E256" s="209" t="s">
        <v>20</v>
      </c>
      <c r="F256" s="210" t="s">
        <v>3059</v>
      </c>
      <c r="G256" s="207"/>
      <c r="H256" s="211" t="s">
        <v>20</v>
      </c>
      <c r="I256" s="212"/>
      <c r="J256" s="207"/>
      <c r="K256" s="207"/>
      <c r="L256" s="213"/>
      <c r="M256" s="214"/>
      <c r="N256" s="215"/>
      <c r="O256" s="215"/>
      <c r="P256" s="215"/>
      <c r="Q256" s="215"/>
      <c r="R256" s="215"/>
      <c r="S256" s="215"/>
      <c r="T256" s="216"/>
      <c r="AT256" s="217" t="s">
        <v>213</v>
      </c>
      <c r="AU256" s="217" t="s">
        <v>86</v>
      </c>
      <c r="AV256" s="12" t="s">
        <v>22</v>
      </c>
      <c r="AW256" s="12" t="s">
        <v>41</v>
      </c>
      <c r="AX256" s="12" t="s">
        <v>78</v>
      </c>
      <c r="AY256" s="217" t="s">
        <v>203</v>
      </c>
    </row>
    <row r="257" spans="2:51" s="13" customFormat="1" x14ac:dyDescent="0.3">
      <c r="B257" s="218"/>
      <c r="C257" s="219"/>
      <c r="D257" s="208" t="s">
        <v>213</v>
      </c>
      <c r="E257" s="220" t="s">
        <v>20</v>
      </c>
      <c r="F257" s="221" t="s">
        <v>3530</v>
      </c>
      <c r="G257" s="219"/>
      <c r="H257" s="222">
        <v>57.8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213</v>
      </c>
      <c r="AU257" s="228" t="s">
        <v>86</v>
      </c>
      <c r="AV257" s="13" t="s">
        <v>86</v>
      </c>
      <c r="AW257" s="13" t="s">
        <v>41</v>
      </c>
      <c r="AX257" s="13" t="s">
        <v>78</v>
      </c>
      <c r="AY257" s="228" t="s">
        <v>203</v>
      </c>
    </row>
    <row r="258" spans="2:51" s="13" customFormat="1" x14ac:dyDescent="0.3">
      <c r="B258" s="218"/>
      <c r="C258" s="219"/>
      <c r="D258" s="208" t="s">
        <v>213</v>
      </c>
      <c r="E258" s="220" t="s">
        <v>20</v>
      </c>
      <c r="F258" s="221" t="s">
        <v>3061</v>
      </c>
      <c r="G258" s="219"/>
      <c r="H258" s="222">
        <v>-3.9780000000000002</v>
      </c>
      <c r="I258" s="223"/>
      <c r="J258" s="219"/>
      <c r="K258" s="219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213</v>
      </c>
      <c r="AU258" s="228" t="s">
        <v>86</v>
      </c>
      <c r="AV258" s="13" t="s">
        <v>86</v>
      </c>
      <c r="AW258" s="13" t="s">
        <v>41</v>
      </c>
      <c r="AX258" s="13" t="s">
        <v>78</v>
      </c>
      <c r="AY258" s="228" t="s">
        <v>203</v>
      </c>
    </row>
    <row r="259" spans="2:51" s="12" customFormat="1" x14ac:dyDescent="0.3">
      <c r="B259" s="206"/>
      <c r="C259" s="207"/>
      <c r="D259" s="208" t="s">
        <v>213</v>
      </c>
      <c r="E259" s="209" t="s">
        <v>20</v>
      </c>
      <c r="F259" s="210" t="s">
        <v>3062</v>
      </c>
      <c r="G259" s="207"/>
      <c r="H259" s="211" t="s">
        <v>20</v>
      </c>
      <c r="I259" s="212"/>
      <c r="J259" s="207"/>
      <c r="K259" s="207"/>
      <c r="L259" s="213"/>
      <c r="M259" s="214"/>
      <c r="N259" s="215"/>
      <c r="O259" s="215"/>
      <c r="P259" s="215"/>
      <c r="Q259" s="215"/>
      <c r="R259" s="215"/>
      <c r="S259" s="215"/>
      <c r="T259" s="216"/>
      <c r="AT259" s="217" t="s">
        <v>213</v>
      </c>
      <c r="AU259" s="217" t="s">
        <v>86</v>
      </c>
      <c r="AV259" s="12" t="s">
        <v>22</v>
      </c>
      <c r="AW259" s="12" t="s">
        <v>41</v>
      </c>
      <c r="AX259" s="12" t="s">
        <v>78</v>
      </c>
      <c r="AY259" s="217" t="s">
        <v>203</v>
      </c>
    </row>
    <row r="260" spans="2:51" s="13" customFormat="1" x14ac:dyDescent="0.3">
      <c r="B260" s="218"/>
      <c r="C260" s="219"/>
      <c r="D260" s="208" t="s">
        <v>213</v>
      </c>
      <c r="E260" s="220" t="s">
        <v>20</v>
      </c>
      <c r="F260" s="221" t="s">
        <v>3531</v>
      </c>
      <c r="G260" s="219"/>
      <c r="H260" s="222">
        <v>205.1</v>
      </c>
      <c r="I260" s="223"/>
      <c r="J260" s="219"/>
      <c r="K260" s="219"/>
      <c r="L260" s="224"/>
      <c r="M260" s="225"/>
      <c r="N260" s="226"/>
      <c r="O260" s="226"/>
      <c r="P260" s="226"/>
      <c r="Q260" s="226"/>
      <c r="R260" s="226"/>
      <c r="S260" s="226"/>
      <c r="T260" s="227"/>
      <c r="AT260" s="228" t="s">
        <v>213</v>
      </c>
      <c r="AU260" s="228" t="s">
        <v>86</v>
      </c>
      <c r="AV260" s="13" t="s">
        <v>86</v>
      </c>
      <c r="AW260" s="13" t="s">
        <v>41</v>
      </c>
      <c r="AX260" s="13" t="s">
        <v>78</v>
      </c>
      <c r="AY260" s="228" t="s">
        <v>203</v>
      </c>
    </row>
    <row r="261" spans="2:51" s="13" customFormat="1" x14ac:dyDescent="0.3">
      <c r="B261" s="218"/>
      <c r="C261" s="219"/>
      <c r="D261" s="208" t="s">
        <v>213</v>
      </c>
      <c r="E261" s="220" t="s">
        <v>20</v>
      </c>
      <c r="F261" s="221" t="s">
        <v>3064</v>
      </c>
      <c r="G261" s="219"/>
      <c r="H261" s="222">
        <v>-37.838000000000001</v>
      </c>
      <c r="I261" s="223"/>
      <c r="J261" s="219"/>
      <c r="K261" s="219"/>
      <c r="L261" s="224"/>
      <c r="M261" s="225"/>
      <c r="N261" s="226"/>
      <c r="O261" s="226"/>
      <c r="P261" s="226"/>
      <c r="Q261" s="226"/>
      <c r="R261" s="226"/>
      <c r="S261" s="226"/>
      <c r="T261" s="227"/>
      <c r="AT261" s="228" t="s">
        <v>213</v>
      </c>
      <c r="AU261" s="228" t="s">
        <v>86</v>
      </c>
      <c r="AV261" s="13" t="s">
        <v>86</v>
      </c>
      <c r="AW261" s="13" t="s">
        <v>41</v>
      </c>
      <c r="AX261" s="13" t="s">
        <v>78</v>
      </c>
      <c r="AY261" s="228" t="s">
        <v>203</v>
      </c>
    </row>
    <row r="262" spans="2:51" s="12" customFormat="1" x14ac:dyDescent="0.3">
      <c r="B262" s="206"/>
      <c r="C262" s="207"/>
      <c r="D262" s="208" t="s">
        <v>213</v>
      </c>
      <c r="E262" s="209" t="s">
        <v>20</v>
      </c>
      <c r="F262" s="210" t="s">
        <v>3065</v>
      </c>
      <c r="G262" s="207"/>
      <c r="H262" s="211" t="s">
        <v>20</v>
      </c>
      <c r="I262" s="212"/>
      <c r="J262" s="207"/>
      <c r="K262" s="207"/>
      <c r="L262" s="213"/>
      <c r="M262" s="214"/>
      <c r="N262" s="215"/>
      <c r="O262" s="215"/>
      <c r="P262" s="215"/>
      <c r="Q262" s="215"/>
      <c r="R262" s="215"/>
      <c r="S262" s="215"/>
      <c r="T262" s="216"/>
      <c r="AT262" s="217" t="s">
        <v>213</v>
      </c>
      <c r="AU262" s="217" t="s">
        <v>86</v>
      </c>
      <c r="AV262" s="12" t="s">
        <v>22</v>
      </c>
      <c r="AW262" s="12" t="s">
        <v>41</v>
      </c>
      <c r="AX262" s="12" t="s">
        <v>78</v>
      </c>
      <c r="AY262" s="217" t="s">
        <v>203</v>
      </c>
    </row>
    <row r="263" spans="2:51" s="13" customFormat="1" x14ac:dyDescent="0.3">
      <c r="B263" s="218"/>
      <c r="C263" s="219"/>
      <c r="D263" s="208" t="s">
        <v>213</v>
      </c>
      <c r="E263" s="220" t="s">
        <v>20</v>
      </c>
      <c r="F263" s="221" t="s">
        <v>786</v>
      </c>
      <c r="G263" s="219"/>
      <c r="H263" s="222">
        <v>49</v>
      </c>
      <c r="I263" s="223"/>
      <c r="J263" s="219"/>
      <c r="K263" s="219"/>
      <c r="L263" s="224"/>
      <c r="M263" s="225"/>
      <c r="N263" s="226"/>
      <c r="O263" s="226"/>
      <c r="P263" s="226"/>
      <c r="Q263" s="226"/>
      <c r="R263" s="226"/>
      <c r="S263" s="226"/>
      <c r="T263" s="227"/>
      <c r="AT263" s="228" t="s">
        <v>213</v>
      </c>
      <c r="AU263" s="228" t="s">
        <v>86</v>
      </c>
      <c r="AV263" s="13" t="s">
        <v>86</v>
      </c>
      <c r="AW263" s="13" t="s">
        <v>41</v>
      </c>
      <c r="AX263" s="13" t="s">
        <v>78</v>
      </c>
      <c r="AY263" s="228" t="s">
        <v>203</v>
      </c>
    </row>
    <row r="264" spans="2:51" s="12" customFormat="1" x14ac:dyDescent="0.3">
      <c r="B264" s="206"/>
      <c r="C264" s="207"/>
      <c r="D264" s="208" t="s">
        <v>213</v>
      </c>
      <c r="E264" s="209" t="s">
        <v>20</v>
      </c>
      <c r="F264" s="210" t="s">
        <v>3067</v>
      </c>
      <c r="G264" s="207"/>
      <c r="H264" s="211" t="s">
        <v>20</v>
      </c>
      <c r="I264" s="212"/>
      <c r="J264" s="207"/>
      <c r="K264" s="207"/>
      <c r="L264" s="213"/>
      <c r="M264" s="214"/>
      <c r="N264" s="215"/>
      <c r="O264" s="215"/>
      <c r="P264" s="215"/>
      <c r="Q264" s="215"/>
      <c r="R264" s="215"/>
      <c r="S264" s="215"/>
      <c r="T264" s="216"/>
      <c r="AT264" s="217" t="s">
        <v>213</v>
      </c>
      <c r="AU264" s="217" t="s">
        <v>86</v>
      </c>
      <c r="AV264" s="12" t="s">
        <v>22</v>
      </c>
      <c r="AW264" s="12" t="s">
        <v>41</v>
      </c>
      <c r="AX264" s="12" t="s">
        <v>78</v>
      </c>
      <c r="AY264" s="217" t="s">
        <v>203</v>
      </c>
    </row>
    <row r="265" spans="2:51" s="13" customFormat="1" x14ac:dyDescent="0.3">
      <c r="B265" s="218"/>
      <c r="C265" s="219"/>
      <c r="D265" s="208" t="s">
        <v>213</v>
      </c>
      <c r="E265" s="220" t="s">
        <v>20</v>
      </c>
      <c r="F265" s="221" t="s">
        <v>3532</v>
      </c>
      <c r="G265" s="219"/>
      <c r="H265" s="222">
        <v>120.1</v>
      </c>
      <c r="I265" s="223"/>
      <c r="J265" s="219"/>
      <c r="K265" s="219"/>
      <c r="L265" s="224"/>
      <c r="M265" s="225"/>
      <c r="N265" s="226"/>
      <c r="O265" s="226"/>
      <c r="P265" s="226"/>
      <c r="Q265" s="226"/>
      <c r="R265" s="226"/>
      <c r="S265" s="226"/>
      <c r="T265" s="227"/>
      <c r="AT265" s="228" t="s">
        <v>213</v>
      </c>
      <c r="AU265" s="228" t="s">
        <v>86</v>
      </c>
      <c r="AV265" s="13" t="s">
        <v>86</v>
      </c>
      <c r="AW265" s="13" t="s">
        <v>41</v>
      </c>
      <c r="AX265" s="13" t="s">
        <v>78</v>
      </c>
      <c r="AY265" s="228" t="s">
        <v>203</v>
      </c>
    </row>
    <row r="266" spans="2:51" s="13" customFormat="1" x14ac:dyDescent="0.3">
      <c r="B266" s="218"/>
      <c r="C266" s="219"/>
      <c r="D266" s="208" t="s">
        <v>213</v>
      </c>
      <c r="E266" s="220" t="s">
        <v>20</v>
      </c>
      <c r="F266" s="221" t="s">
        <v>3069</v>
      </c>
      <c r="G266" s="219"/>
      <c r="H266" s="222">
        <v>-38.1</v>
      </c>
      <c r="I266" s="223"/>
      <c r="J266" s="219"/>
      <c r="K266" s="219"/>
      <c r="L266" s="224"/>
      <c r="M266" s="225"/>
      <c r="N266" s="226"/>
      <c r="O266" s="226"/>
      <c r="P266" s="226"/>
      <c r="Q266" s="226"/>
      <c r="R266" s="226"/>
      <c r="S266" s="226"/>
      <c r="T266" s="227"/>
      <c r="AT266" s="228" t="s">
        <v>213</v>
      </c>
      <c r="AU266" s="228" t="s">
        <v>86</v>
      </c>
      <c r="AV266" s="13" t="s">
        <v>86</v>
      </c>
      <c r="AW266" s="13" t="s">
        <v>41</v>
      </c>
      <c r="AX266" s="13" t="s">
        <v>78</v>
      </c>
      <c r="AY266" s="228" t="s">
        <v>203</v>
      </c>
    </row>
    <row r="267" spans="2:51" s="12" customFormat="1" x14ac:dyDescent="0.3">
      <c r="B267" s="206"/>
      <c r="C267" s="207"/>
      <c r="D267" s="208" t="s">
        <v>213</v>
      </c>
      <c r="E267" s="209" t="s">
        <v>20</v>
      </c>
      <c r="F267" s="210" t="s">
        <v>3070</v>
      </c>
      <c r="G267" s="207"/>
      <c r="H267" s="211" t="s">
        <v>20</v>
      </c>
      <c r="I267" s="212"/>
      <c r="J267" s="207"/>
      <c r="K267" s="207"/>
      <c r="L267" s="213"/>
      <c r="M267" s="214"/>
      <c r="N267" s="215"/>
      <c r="O267" s="215"/>
      <c r="P267" s="215"/>
      <c r="Q267" s="215"/>
      <c r="R267" s="215"/>
      <c r="S267" s="215"/>
      <c r="T267" s="216"/>
      <c r="AT267" s="217" t="s">
        <v>213</v>
      </c>
      <c r="AU267" s="217" t="s">
        <v>86</v>
      </c>
      <c r="AV267" s="12" t="s">
        <v>22</v>
      </c>
      <c r="AW267" s="12" t="s">
        <v>41</v>
      </c>
      <c r="AX267" s="12" t="s">
        <v>78</v>
      </c>
      <c r="AY267" s="217" t="s">
        <v>203</v>
      </c>
    </row>
    <row r="268" spans="2:51" s="13" customFormat="1" x14ac:dyDescent="0.3">
      <c r="B268" s="218"/>
      <c r="C268" s="219"/>
      <c r="D268" s="208" t="s">
        <v>213</v>
      </c>
      <c r="E268" s="220" t="s">
        <v>20</v>
      </c>
      <c r="F268" s="221" t="s">
        <v>3533</v>
      </c>
      <c r="G268" s="219"/>
      <c r="H268" s="222">
        <v>197.3</v>
      </c>
      <c r="I268" s="223"/>
      <c r="J268" s="219"/>
      <c r="K268" s="219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213</v>
      </c>
      <c r="AU268" s="228" t="s">
        <v>86</v>
      </c>
      <c r="AV268" s="13" t="s">
        <v>86</v>
      </c>
      <c r="AW268" s="13" t="s">
        <v>41</v>
      </c>
      <c r="AX268" s="13" t="s">
        <v>78</v>
      </c>
      <c r="AY268" s="228" t="s">
        <v>203</v>
      </c>
    </row>
    <row r="269" spans="2:51" s="13" customFormat="1" x14ac:dyDescent="0.3">
      <c r="B269" s="218"/>
      <c r="C269" s="219"/>
      <c r="D269" s="208" t="s">
        <v>213</v>
      </c>
      <c r="E269" s="220" t="s">
        <v>20</v>
      </c>
      <c r="F269" s="221" t="s">
        <v>3072</v>
      </c>
      <c r="G269" s="219"/>
      <c r="H269" s="222">
        <v>-27.934999999999999</v>
      </c>
      <c r="I269" s="223"/>
      <c r="J269" s="219"/>
      <c r="K269" s="219"/>
      <c r="L269" s="224"/>
      <c r="M269" s="225"/>
      <c r="N269" s="226"/>
      <c r="O269" s="226"/>
      <c r="P269" s="226"/>
      <c r="Q269" s="226"/>
      <c r="R269" s="226"/>
      <c r="S269" s="226"/>
      <c r="T269" s="227"/>
      <c r="AT269" s="228" t="s">
        <v>213</v>
      </c>
      <c r="AU269" s="228" t="s">
        <v>86</v>
      </c>
      <c r="AV269" s="13" t="s">
        <v>86</v>
      </c>
      <c r="AW269" s="13" t="s">
        <v>41</v>
      </c>
      <c r="AX269" s="13" t="s">
        <v>78</v>
      </c>
      <c r="AY269" s="228" t="s">
        <v>203</v>
      </c>
    </row>
    <row r="270" spans="2:51" s="12" customFormat="1" x14ac:dyDescent="0.3">
      <c r="B270" s="206"/>
      <c r="C270" s="207"/>
      <c r="D270" s="208" t="s">
        <v>213</v>
      </c>
      <c r="E270" s="209" t="s">
        <v>20</v>
      </c>
      <c r="F270" s="210" t="s">
        <v>3073</v>
      </c>
      <c r="G270" s="207"/>
      <c r="H270" s="211" t="s">
        <v>20</v>
      </c>
      <c r="I270" s="212"/>
      <c r="J270" s="207"/>
      <c r="K270" s="207"/>
      <c r="L270" s="213"/>
      <c r="M270" s="214"/>
      <c r="N270" s="215"/>
      <c r="O270" s="215"/>
      <c r="P270" s="215"/>
      <c r="Q270" s="215"/>
      <c r="R270" s="215"/>
      <c r="S270" s="215"/>
      <c r="T270" s="216"/>
      <c r="AT270" s="217" t="s">
        <v>213</v>
      </c>
      <c r="AU270" s="217" t="s">
        <v>86</v>
      </c>
      <c r="AV270" s="12" t="s">
        <v>22</v>
      </c>
      <c r="AW270" s="12" t="s">
        <v>41</v>
      </c>
      <c r="AX270" s="12" t="s">
        <v>78</v>
      </c>
      <c r="AY270" s="217" t="s">
        <v>203</v>
      </c>
    </row>
    <row r="271" spans="2:51" s="13" customFormat="1" x14ac:dyDescent="0.3">
      <c r="B271" s="218"/>
      <c r="C271" s="219"/>
      <c r="D271" s="208" t="s">
        <v>213</v>
      </c>
      <c r="E271" s="220" t="s">
        <v>20</v>
      </c>
      <c r="F271" s="221" t="s">
        <v>3534</v>
      </c>
      <c r="G271" s="219"/>
      <c r="H271" s="222">
        <v>88.4</v>
      </c>
      <c r="I271" s="223"/>
      <c r="J271" s="219"/>
      <c r="K271" s="219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213</v>
      </c>
      <c r="AU271" s="228" t="s">
        <v>86</v>
      </c>
      <c r="AV271" s="13" t="s">
        <v>86</v>
      </c>
      <c r="AW271" s="13" t="s">
        <v>41</v>
      </c>
      <c r="AX271" s="13" t="s">
        <v>78</v>
      </c>
      <c r="AY271" s="228" t="s">
        <v>203</v>
      </c>
    </row>
    <row r="272" spans="2:51" s="13" customFormat="1" x14ac:dyDescent="0.3">
      <c r="B272" s="218"/>
      <c r="C272" s="219"/>
      <c r="D272" s="208" t="s">
        <v>213</v>
      </c>
      <c r="E272" s="220" t="s">
        <v>20</v>
      </c>
      <c r="F272" s="221" t="s">
        <v>3075</v>
      </c>
      <c r="G272" s="219"/>
      <c r="H272" s="222">
        <v>-0.72</v>
      </c>
      <c r="I272" s="223"/>
      <c r="J272" s="219"/>
      <c r="K272" s="219"/>
      <c r="L272" s="224"/>
      <c r="M272" s="225"/>
      <c r="N272" s="226"/>
      <c r="O272" s="226"/>
      <c r="P272" s="226"/>
      <c r="Q272" s="226"/>
      <c r="R272" s="226"/>
      <c r="S272" s="226"/>
      <c r="T272" s="227"/>
      <c r="AT272" s="228" t="s">
        <v>213</v>
      </c>
      <c r="AU272" s="228" t="s">
        <v>86</v>
      </c>
      <c r="AV272" s="13" t="s">
        <v>86</v>
      </c>
      <c r="AW272" s="13" t="s">
        <v>41</v>
      </c>
      <c r="AX272" s="13" t="s">
        <v>78</v>
      </c>
      <c r="AY272" s="228" t="s">
        <v>203</v>
      </c>
    </row>
    <row r="273" spans="2:65" s="12" customFormat="1" x14ac:dyDescent="0.3">
      <c r="B273" s="206"/>
      <c r="C273" s="207"/>
      <c r="D273" s="208" t="s">
        <v>213</v>
      </c>
      <c r="E273" s="209" t="s">
        <v>20</v>
      </c>
      <c r="F273" s="210" t="s">
        <v>3076</v>
      </c>
      <c r="G273" s="207"/>
      <c r="H273" s="211" t="s">
        <v>20</v>
      </c>
      <c r="I273" s="212"/>
      <c r="J273" s="207"/>
      <c r="K273" s="207"/>
      <c r="L273" s="213"/>
      <c r="M273" s="214"/>
      <c r="N273" s="215"/>
      <c r="O273" s="215"/>
      <c r="P273" s="215"/>
      <c r="Q273" s="215"/>
      <c r="R273" s="215"/>
      <c r="S273" s="215"/>
      <c r="T273" s="216"/>
      <c r="AT273" s="217" t="s">
        <v>213</v>
      </c>
      <c r="AU273" s="217" t="s">
        <v>86</v>
      </c>
      <c r="AV273" s="12" t="s">
        <v>22</v>
      </c>
      <c r="AW273" s="12" t="s">
        <v>41</v>
      </c>
      <c r="AX273" s="12" t="s">
        <v>78</v>
      </c>
      <c r="AY273" s="217" t="s">
        <v>203</v>
      </c>
    </row>
    <row r="274" spans="2:65" s="13" customFormat="1" x14ac:dyDescent="0.3">
      <c r="B274" s="218"/>
      <c r="C274" s="219"/>
      <c r="D274" s="208" t="s">
        <v>213</v>
      </c>
      <c r="E274" s="220" t="s">
        <v>20</v>
      </c>
      <c r="F274" s="221" t="s">
        <v>3535</v>
      </c>
      <c r="G274" s="219"/>
      <c r="H274" s="222">
        <v>172.6</v>
      </c>
      <c r="I274" s="223"/>
      <c r="J274" s="219"/>
      <c r="K274" s="219"/>
      <c r="L274" s="224"/>
      <c r="M274" s="225"/>
      <c r="N274" s="226"/>
      <c r="O274" s="226"/>
      <c r="P274" s="226"/>
      <c r="Q274" s="226"/>
      <c r="R274" s="226"/>
      <c r="S274" s="226"/>
      <c r="T274" s="227"/>
      <c r="AT274" s="228" t="s">
        <v>213</v>
      </c>
      <c r="AU274" s="228" t="s">
        <v>86</v>
      </c>
      <c r="AV274" s="13" t="s">
        <v>86</v>
      </c>
      <c r="AW274" s="13" t="s">
        <v>41</v>
      </c>
      <c r="AX274" s="13" t="s">
        <v>78</v>
      </c>
      <c r="AY274" s="228" t="s">
        <v>203</v>
      </c>
    </row>
    <row r="275" spans="2:65" s="13" customFormat="1" x14ac:dyDescent="0.3">
      <c r="B275" s="218"/>
      <c r="C275" s="219"/>
      <c r="D275" s="208" t="s">
        <v>213</v>
      </c>
      <c r="E275" s="220" t="s">
        <v>20</v>
      </c>
      <c r="F275" s="221" t="s">
        <v>3078</v>
      </c>
      <c r="G275" s="219"/>
      <c r="H275" s="222">
        <v>-36.799999999999997</v>
      </c>
      <c r="I275" s="223"/>
      <c r="J275" s="219"/>
      <c r="K275" s="219"/>
      <c r="L275" s="224"/>
      <c r="M275" s="225"/>
      <c r="N275" s="226"/>
      <c r="O275" s="226"/>
      <c r="P275" s="226"/>
      <c r="Q275" s="226"/>
      <c r="R275" s="226"/>
      <c r="S275" s="226"/>
      <c r="T275" s="227"/>
      <c r="AT275" s="228" t="s">
        <v>213</v>
      </c>
      <c r="AU275" s="228" t="s">
        <v>86</v>
      </c>
      <c r="AV275" s="13" t="s">
        <v>86</v>
      </c>
      <c r="AW275" s="13" t="s">
        <v>41</v>
      </c>
      <c r="AX275" s="13" t="s">
        <v>78</v>
      </c>
      <c r="AY275" s="228" t="s">
        <v>203</v>
      </c>
    </row>
    <row r="276" spans="2:65" s="12" customFormat="1" x14ac:dyDescent="0.3">
      <c r="B276" s="206"/>
      <c r="C276" s="207"/>
      <c r="D276" s="208" t="s">
        <v>213</v>
      </c>
      <c r="E276" s="209" t="s">
        <v>20</v>
      </c>
      <c r="F276" s="210" t="s">
        <v>3079</v>
      </c>
      <c r="G276" s="207"/>
      <c r="H276" s="211" t="s">
        <v>20</v>
      </c>
      <c r="I276" s="212"/>
      <c r="J276" s="207"/>
      <c r="K276" s="207"/>
      <c r="L276" s="213"/>
      <c r="M276" s="214"/>
      <c r="N276" s="215"/>
      <c r="O276" s="215"/>
      <c r="P276" s="215"/>
      <c r="Q276" s="215"/>
      <c r="R276" s="215"/>
      <c r="S276" s="215"/>
      <c r="T276" s="216"/>
      <c r="AT276" s="217" t="s">
        <v>213</v>
      </c>
      <c r="AU276" s="217" t="s">
        <v>86</v>
      </c>
      <c r="AV276" s="12" t="s">
        <v>22</v>
      </c>
      <c r="AW276" s="12" t="s">
        <v>41</v>
      </c>
      <c r="AX276" s="12" t="s">
        <v>78</v>
      </c>
      <c r="AY276" s="217" t="s">
        <v>203</v>
      </c>
    </row>
    <row r="277" spans="2:65" s="13" customFormat="1" x14ac:dyDescent="0.3">
      <c r="B277" s="218"/>
      <c r="C277" s="219"/>
      <c r="D277" s="208" t="s">
        <v>213</v>
      </c>
      <c r="E277" s="220" t="s">
        <v>20</v>
      </c>
      <c r="F277" s="221" t="s">
        <v>3536</v>
      </c>
      <c r="G277" s="219"/>
      <c r="H277" s="222">
        <v>889.22</v>
      </c>
      <c r="I277" s="223"/>
      <c r="J277" s="219"/>
      <c r="K277" s="219"/>
      <c r="L277" s="224"/>
      <c r="M277" s="225"/>
      <c r="N277" s="226"/>
      <c r="O277" s="226"/>
      <c r="P277" s="226"/>
      <c r="Q277" s="226"/>
      <c r="R277" s="226"/>
      <c r="S277" s="226"/>
      <c r="T277" s="227"/>
      <c r="AT277" s="228" t="s">
        <v>213</v>
      </c>
      <c r="AU277" s="228" t="s">
        <v>86</v>
      </c>
      <c r="AV277" s="13" t="s">
        <v>86</v>
      </c>
      <c r="AW277" s="13" t="s">
        <v>41</v>
      </c>
      <c r="AX277" s="13" t="s">
        <v>78</v>
      </c>
      <c r="AY277" s="228" t="s">
        <v>203</v>
      </c>
    </row>
    <row r="278" spans="2:65" s="13" customFormat="1" x14ac:dyDescent="0.3">
      <c r="B278" s="218"/>
      <c r="C278" s="219"/>
      <c r="D278" s="208" t="s">
        <v>213</v>
      </c>
      <c r="E278" s="220" t="s">
        <v>20</v>
      </c>
      <c r="F278" s="221" t="s">
        <v>3081</v>
      </c>
      <c r="G278" s="219"/>
      <c r="H278" s="222">
        <v>-185.13</v>
      </c>
      <c r="I278" s="223"/>
      <c r="J278" s="219"/>
      <c r="K278" s="219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213</v>
      </c>
      <c r="AU278" s="228" t="s">
        <v>86</v>
      </c>
      <c r="AV278" s="13" t="s">
        <v>86</v>
      </c>
      <c r="AW278" s="13" t="s">
        <v>41</v>
      </c>
      <c r="AX278" s="13" t="s">
        <v>78</v>
      </c>
      <c r="AY278" s="228" t="s">
        <v>203</v>
      </c>
    </row>
    <row r="279" spans="2:65" s="14" customFormat="1" x14ac:dyDescent="0.3">
      <c r="B279" s="229"/>
      <c r="C279" s="230"/>
      <c r="D279" s="231" t="s">
        <v>213</v>
      </c>
      <c r="E279" s="232" t="s">
        <v>3419</v>
      </c>
      <c r="F279" s="233" t="s">
        <v>225</v>
      </c>
      <c r="G279" s="230"/>
      <c r="H279" s="234">
        <v>2185.27</v>
      </c>
      <c r="I279" s="235"/>
      <c r="J279" s="230"/>
      <c r="K279" s="230"/>
      <c r="L279" s="236"/>
      <c r="M279" s="237"/>
      <c r="N279" s="238"/>
      <c r="O279" s="238"/>
      <c r="P279" s="238"/>
      <c r="Q279" s="238"/>
      <c r="R279" s="238"/>
      <c r="S279" s="238"/>
      <c r="T279" s="239"/>
      <c r="AT279" s="240" t="s">
        <v>213</v>
      </c>
      <c r="AU279" s="240" t="s">
        <v>86</v>
      </c>
      <c r="AV279" s="14" t="s">
        <v>211</v>
      </c>
      <c r="AW279" s="14" t="s">
        <v>41</v>
      </c>
      <c r="AX279" s="14" t="s">
        <v>22</v>
      </c>
      <c r="AY279" s="240" t="s">
        <v>203</v>
      </c>
    </row>
    <row r="280" spans="2:65" s="1" customFormat="1" ht="31.5" customHeight="1" x14ac:dyDescent="0.3">
      <c r="B280" s="35"/>
      <c r="C280" s="194" t="s">
        <v>348</v>
      </c>
      <c r="D280" s="194" t="s">
        <v>206</v>
      </c>
      <c r="E280" s="195" t="s">
        <v>3537</v>
      </c>
      <c r="F280" s="196" t="s">
        <v>3538</v>
      </c>
      <c r="G280" s="197" t="s">
        <v>209</v>
      </c>
      <c r="H280" s="198">
        <v>33.659999999999997</v>
      </c>
      <c r="I280" s="199"/>
      <c r="J280" s="200">
        <f>ROUND(I280*H280,2)</f>
        <v>0</v>
      </c>
      <c r="K280" s="196" t="s">
        <v>210</v>
      </c>
      <c r="L280" s="55"/>
      <c r="M280" s="201" t="s">
        <v>20</v>
      </c>
      <c r="N280" s="202" t="s">
        <v>49</v>
      </c>
      <c r="O280" s="36"/>
      <c r="P280" s="203">
        <f>O280*H280</f>
        <v>0</v>
      </c>
      <c r="Q280" s="203">
        <v>1.15E-2</v>
      </c>
      <c r="R280" s="203">
        <f>Q280*H280</f>
        <v>0.38708999999999993</v>
      </c>
      <c r="S280" s="203">
        <v>0</v>
      </c>
      <c r="T280" s="204">
        <f>S280*H280</f>
        <v>0</v>
      </c>
      <c r="AR280" s="18" t="s">
        <v>211</v>
      </c>
      <c r="AT280" s="18" t="s">
        <v>206</v>
      </c>
      <c r="AU280" s="18" t="s">
        <v>86</v>
      </c>
      <c r="AY280" s="18" t="s">
        <v>203</v>
      </c>
      <c r="BE280" s="205">
        <f>IF(N280="základní",J280,0)</f>
        <v>0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8" t="s">
        <v>22</v>
      </c>
      <c r="BK280" s="205">
        <f>ROUND(I280*H280,2)</f>
        <v>0</v>
      </c>
      <c r="BL280" s="18" t="s">
        <v>211</v>
      </c>
      <c r="BM280" s="18" t="s">
        <v>3539</v>
      </c>
    </row>
    <row r="281" spans="2:65" s="12" customFormat="1" x14ac:dyDescent="0.3">
      <c r="B281" s="206"/>
      <c r="C281" s="207"/>
      <c r="D281" s="208" t="s">
        <v>213</v>
      </c>
      <c r="E281" s="209" t="s">
        <v>20</v>
      </c>
      <c r="F281" s="210" t="s">
        <v>3045</v>
      </c>
      <c r="G281" s="207"/>
      <c r="H281" s="211" t="s">
        <v>20</v>
      </c>
      <c r="I281" s="212"/>
      <c r="J281" s="207"/>
      <c r="K281" s="207"/>
      <c r="L281" s="213"/>
      <c r="M281" s="214"/>
      <c r="N281" s="215"/>
      <c r="O281" s="215"/>
      <c r="P281" s="215"/>
      <c r="Q281" s="215"/>
      <c r="R281" s="215"/>
      <c r="S281" s="215"/>
      <c r="T281" s="216"/>
      <c r="AT281" s="217" t="s">
        <v>213</v>
      </c>
      <c r="AU281" s="217" t="s">
        <v>86</v>
      </c>
      <c r="AV281" s="12" t="s">
        <v>22</v>
      </c>
      <c r="AW281" s="12" t="s">
        <v>41</v>
      </c>
      <c r="AX281" s="12" t="s">
        <v>78</v>
      </c>
      <c r="AY281" s="217" t="s">
        <v>203</v>
      </c>
    </row>
    <row r="282" spans="2:65" s="12" customFormat="1" x14ac:dyDescent="0.3">
      <c r="B282" s="206"/>
      <c r="C282" s="207"/>
      <c r="D282" s="208" t="s">
        <v>213</v>
      </c>
      <c r="E282" s="209" t="s">
        <v>20</v>
      </c>
      <c r="F282" s="210" t="s">
        <v>3540</v>
      </c>
      <c r="G282" s="207"/>
      <c r="H282" s="211" t="s">
        <v>20</v>
      </c>
      <c r="I282" s="212"/>
      <c r="J282" s="207"/>
      <c r="K282" s="207"/>
      <c r="L282" s="213"/>
      <c r="M282" s="214"/>
      <c r="N282" s="215"/>
      <c r="O282" s="215"/>
      <c r="P282" s="215"/>
      <c r="Q282" s="215"/>
      <c r="R282" s="215"/>
      <c r="S282" s="215"/>
      <c r="T282" s="216"/>
      <c r="AT282" s="217" t="s">
        <v>213</v>
      </c>
      <c r="AU282" s="217" t="s">
        <v>86</v>
      </c>
      <c r="AV282" s="12" t="s">
        <v>22</v>
      </c>
      <c r="AW282" s="12" t="s">
        <v>41</v>
      </c>
      <c r="AX282" s="12" t="s">
        <v>78</v>
      </c>
      <c r="AY282" s="217" t="s">
        <v>203</v>
      </c>
    </row>
    <row r="283" spans="2:65" s="12" customFormat="1" x14ac:dyDescent="0.3">
      <c r="B283" s="206"/>
      <c r="C283" s="207"/>
      <c r="D283" s="208" t="s">
        <v>213</v>
      </c>
      <c r="E283" s="209" t="s">
        <v>20</v>
      </c>
      <c r="F283" s="210" t="s">
        <v>3056</v>
      </c>
      <c r="G283" s="207"/>
      <c r="H283" s="211" t="s">
        <v>20</v>
      </c>
      <c r="I283" s="212"/>
      <c r="J283" s="207"/>
      <c r="K283" s="207"/>
      <c r="L283" s="213"/>
      <c r="M283" s="214"/>
      <c r="N283" s="215"/>
      <c r="O283" s="215"/>
      <c r="P283" s="215"/>
      <c r="Q283" s="215"/>
      <c r="R283" s="215"/>
      <c r="S283" s="215"/>
      <c r="T283" s="216"/>
      <c r="AT283" s="217" t="s">
        <v>213</v>
      </c>
      <c r="AU283" s="217" t="s">
        <v>86</v>
      </c>
      <c r="AV283" s="12" t="s">
        <v>22</v>
      </c>
      <c r="AW283" s="12" t="s">
        <v>41</v>
      </c>
      <c r="AX283" s="12" t="s">
        <v>78</v>
      </c>
      <c r="AY283" s="217" t="s">
        <v>203</v>
      </c>
    </row>
    <row r="284" spans="2:65" s="13" customFormat="1" x14ac:dyDescent="0.3">
      <c r="B284" s="218"/>
      <c r="C284" s="219"/>
      <c r="D284" s="208" t="s">
        <v>213</v>
      </c>
      <c r="E284" s="220" t="s">
        <v>20</v>
      </c>
      <c r="F284" s="221" t="s">
        <v>3541</v>
      </c>
      <c r="G284" s="219"/>
      <c r="H284" s="222">
        <v>33.659999999999997</v>
      </c>
      <c r="I284" s="223"/>
      <c r="J284" s="219"/>
      <c r="K284" s="219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213</v>
      </c>
      <c r="AU284" s="228" t="s">
        <v>86</v>
      </c>
      <c r="AV284" s="13" t="s">
        <v>86</v>
      </c>
      <c r="AW284" s="13" t="s">
        <v>41</v>
      </c>
      <c r="AX284" s="13" t="s">
        <v>78</v>
      </c>
      <c r="AY284" s="228" t="s">
        <v>203</v>
      </c>
    </row>
    <row r="285" spans="2:65" s="14" customFormat="1" x14ac:dyDescent="0.3">
      <c r="B285" s="229"/>
      <c r="C285" s="230"/>
      <c r="D285" s="231" t="s">
        <v>213</v>
      </c>
      <c r="E285" s="232" t="s">
        <v>3423</v>
      </c>
      <c r="F285" s="233" t="s">
        <v>225</v>
      </c>
      <c r="G285" s="230"/>
      <c r="H285" s="234">
        <v>33.659999999999997</v>
      </c>
      <c r="I285" s="235"/>
      <c r="J285" s="230"/>
      <c r="K285" s="230"/>
      <c r="L285" s="236"/>
      <c r="M285" s="237"/>
      <c r="N285" s="238"/>
      <c r="O285" s="238"/>
      <c r="P285" s="238"/>
      <c r="Q285" s="238"/>
      <c r="R285" s="238"/>
      <c r="S285" s="238"/>
      <c r="T285" s="239"/>
      <c r="AT285" s="240" t="s">
        <v>213</v>
      </c>
      <c r="AU285" s="240" t="s">
        <v>86</v>
      </c>
      <c r="AV285" s="14" t="s">
        <v>211</v>
      </c>
      <c r="AW285" s="14" t="s">
        <v>41</v>
      </c>
      <c r="AX285" s="14" t="s">
        <v>22</v>
      </c>
      <c r="AY285" s="240" t="s">
        <v>203</v>
      </c>
    </row>
    <row r="286" spans="2:65" s="1" customFormat="1" ht="22.5" customHeight="1" x14ac:dyDescent="0.3">
      <c r="B286" s="35"/>
      <c r="C286" s="252" t="s">
        <v>353</v>
      </c>
      <c r="D286" s="252" t="s">
        <v>512</v>
      </c>
      <c r="E286" s="253" t="s">
        <v>3542</v>
      </c>
      <c r="F286" s="254" t="s">
        <v>3543</v>
      </c>
      <c r="G286" s="255" t="s">
        <v>209</v>
      </c>
      <c r="H286" s="256">
        <v>2440.8229999999999</v>
      </c>
      <c r="I286" s="257"/>
      <c r="J286" s="258">
        <f>ROUND(I286*H286,2)</f>
        <v>0</v>
      </c>
      <c r="K286" s="254" t="s">
        <v>210</v>
      </c>
      <c r="L286" s="259"/>
      <c r="M286" s="260" t="s">
        <v>20</v>
      </c>
      <c r="N286" s="261" t="s">
        <v>49</v>
      </c>
      <c r="O286" s="36"/>
      <c r="P286" s="203">
        <f>O286*H286</f>
        <v>0</v>
      </c>
      <c r="Q286" s="203">
        <v>1.2239999999999999E-2</v>
      </c>
      <c r="R286" s="203">
        <f>Q286*H286</f>
        <v>29.875673519999996</v>
      </c>
      <c r="S286" s="203">
        <v>0</v>
      </c>
      <c r="T286" s="204">
        <f>S286*H286</f>
        <v>0</v>
      </c>
      <c r="AR286" s="18" t="s">
        <v>283</v>
      </c>
      <c r="AT286" s="18" t="s">
        <v>512</v>
      </c>
      <c r="AU286" s="18" t="s">
        <v>86</v>
      </c>
      <c r="AY286" s="18" t="s">
        <v>203</v>
      </c>
      <c r="BE286" s="205">
        <f>IF(N286="základní",J286,0)</f>
        <v>0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8" t="s">
        <v>22</v>
      </c>
      <c r="BK286" s="205">
        <f>ROUND(I286*H286,2)</f>
        <v>0</v>
      </c>
      <c r="BL286" s="18" t="s">
        <v>211</v>
      </c>
      <c r="BM286" s="18" t="s">
        <v>3544</v>
      </c>
    </row>
    <row r="287" spans="2:65" s="13" customFormat="1" x14ac:dyDescent="0.3">
      <c r="B287" s="218"/>
      <c r="C287" s="219"/>
      <c r="D287" s="231" t="s">
        <v>213</v>
      </c>
      <c r="E287" s="219"/>
      <c r="F287" s="244" t="s">
        <v>3545</v>
      </c>
      <c r="G287" s="219"/>
      <c r="H287" s="245">
        <v>2440.8229999999999</v>
      </c>
      <c r="I287" s="223"/>
      <c r="J287" s="219"/>
      <c r="K287" s="219"/>
      <c r="L287" s="224"/>
      <c r="M287" s="225"/>
      <c r="N287" s="226"/>
      <c r="O287" s="226"/>
      <c r="P287" s="226"/>
      <c r="Q287" s="226"/>
      <c r="R287" s="226"/>
      <c r="S287" s="226"/>
      <c r="T287" s="227"/>
      <c r="AT287" s="228" t="s">
        <v>213</v>
      </c>
      <c r="AU287" s="228" t="s">
        <v>86</v>
      </c>
      <c r="AV287" s="13" t="s">
        <v>86</v>
      </c>
      <c r="AW287" s="13" t="s">
        <v>4</v>
      </c>
      <c r="AX287" s="13" t="s">
        <v>22</v>
      </c>
      <c r="AY287" s="228" t="s">
        <v>203</v>
      </c>
    </row>
    <row r="288" spans="2:65" s="1" customFormat="1" ht="44.25" customHeight="1" x14ac:dyDescent="0.3">
      <c r="B288" s="35"/>
      <c r="C288" s="194" t="s">
        <v>7</v>
      </c>
      <c r="D288" s="194" t="s">
        <v>206</v>
      </c>
      <c r="E288" s="195" t="s">
        <v>3546</v>
      </c>
      <c r="F288" s="196" t="s">
        <v>3547</v>
      </c>
      <c r="G288" s="197" t="s">
        <v>320</v>
      </c>
      <c r="H288" s="198">
        <v>682.79</v>
      </c>
      <c r="I288" s="199"/>
      <c r="J288" s="200">
        <f>ROUND(I288*H288,2)</f>
        <v>0</v>
      </c>
      <c r="K288" s="196" t="s">
        <v>210</v>
      </c>
      <c r="L288" s="55"/>
      <c r="M288" s="201" t="s">
        <v>20</v>
      </c>
      <c r="N288" s="202" t="s">
        <v>49</v>
      </c>
      <c r="O288" s="36"/>
      <c r="P288" s="203">
        <f>O288*H288</f>
        <v>0</v>
      </c>
      <c r="Q288" s="203">
        <v>3.31E-3</v>
      </c>
      <c r="R288" s="203">
        <f>Q288*H288</f>
        <v>2.2600349</v>
      </c>
      <c r="S288" s="203">
        <v>0</v>
      </c>
      <c r="T288" s="204">
        <f>S288*H288</f>
        <v>0</v>
      </c>
      <c r="AR288" s="18" t="s">
        <v>211</v>
      </c>
      <c r="AT288" s="18" t="s">
        <v>206</v>
      </c>
      <c r="AU288" s="18" t="s">
        <v>86</v>
      </c>
      <c r="AY288" s="18" t="s">
        <v>203</v>
      </c>
      <c r="BE288" s="205">
        <f>IF(N288="základní",J288,0)</f>
        <v>0</v>
      </c>
      <c r="BF288" s="205">
        <f>IF(N288="snížená",J288,0)</f>
        <v>0</v>
      </c>
      <c r="BG288" s="205">
        <f>IF(N288="zákl. přenesená",J288,0)</f>
        <v>0</v>
      </c>
      <c r="BH288" s="205">
        <f>IF(N288="sníž. přenesená",J288,0)</f>
        <v>0</v>
      </c>
      <c r="BI288" s="205">
        <f>IF(N288="nulová",J288,0)</f>
        <v>0</v>
      </c>
      <c r="BJ288" s="18" t="s">
        <v>22</v>
      </c>
      <c r="BK288" s="205">
        <f>ROUND(I288*H288,2)</f>
        <v>0</v>
      </c>
      <c r="BL288" s="18" t="s">
        <v>211</v>
      </c>
      <c r="BM288" s="18" t="s">
        <v>3548</v>
      </c>
    </row>
    <row r="289" spans="2:51" s="12" customFormat="1" x14ac:dyDescent="0.3">
      <c r="B289" s="206"/>
      <c r="C289" s="207"/>
      <c r="D289" s="208" t="s">
        <v>213</v>
      </c>
      <c r="E289" s="209" t="s">
        <v>20</v>
      </c>
      <c r="F289" s="210" t="s">
        <v>3045</v>
      </c>
      <c r="G289" s="207"/>
      <c r="H289" s="211" t="s">
        <v>20</v>
      </c>
      <c r="I289" s="212"/>
      <c r="J289" s="207"/>
      <c r="K289" s="207"/>
      <c r="L289" s="213"/>
      <c r="M289" s="214"/>
      <c r="N289" s="215"/>
      <c r="O289" s="215"/>
      <c r="P289" s="215"/>
      <c r="Q289" s="215"/>
      <c r="R289" s="215"/>
      <c r="S289" s="215"/>
      <c r="T289" s="216"/>
      <c r="AT289" s="217" t="s">
        <v>213</v>
      </c>
      <c r="AU289" s="217" t="s">
        <v>86</v>
      </c>
      <c r="AV289" s="12" t="s">
        <v>22</v>
      </c>
      <c r="AW289" s="12" t="s">
        <v>41</v>
      </c>
      <c r="AX289" s="12" t="s">
        <v>78</v>
      </c>
      <c r="AY289" s="217" t="s">
        <v>203</v>
      </c>
    </row>
    <row r="290" spans="2:51" s="12" customFormat="1" x14ac:dyDescent="0.3">
      <c r="B290" s="206"/>
      <c r="C290" s="207"/>
      <c r="D290" s="208" t="s">
        <v>213</v>
      </c>
      <c r="E290" s="209" t="s">
        <v>20</v>
      </c>
      <c r="F290" s="210" t="s">
        <v>3549</v>
      </c>
      <c r="G290" s="207"/>
      <c r="H290" s="211" t="s">
        <v>20</v>
      </c>
      <c r="I290" s="212"/>
      <c r="J290" s="207"/>
      <c r="K290" s="207"/>
      <c r="L290" s="213"/>
      <c r="M290" s="214"/>
      <c r="N290" s="215"/>
      <c r="O290" s="215"/>
      <c r="P290" s="215"/>
      <c r="Q290" s="215"/>
      <c r="R290" s="215"/>
      <c r="S290" s="215"/>
      <c r="T290" s="216"/>
      <c r="AT290" s="217" t="s">
        <v>213</v>
      </c>
      <c r="AU290" s="217" t="s">
        <v>86</v>
      </c>
      <c r="AV290" s="12" t="s">
        <v>22</v>
      </c>
      <c r="AW290" s="12" t="s">
        <v>41</v>
      </c>
      <c r="AX290" s="12" t="s">
        <v>78</v>
      </c>
      <c r="AY290" s="217" t="s">
        <v>203</v>
      </c>
    </row>
    <row r="291" spans="2:51" s="12" customFormat="1" x14ac:dyDescent="0.3">
      <c r="B291" s="206"/>
      <c r="C291" s="207"/>
      <c r="D291" s="208" t="s">
        <v>213</v>
      </c>
      <c r="E291" s="209" t="s">
        <v>20</v>
      </c>
      <c r="F291" s="210" t="s">
        <v>3047</v>
      </c>
      <c r="G291" s="207"/>
      <c r="H291" s="211" t="s">
        <v>20</v>
      </c>
      <c r="I291" s="212"/>
      <c r="J291" s="207"/>
      <c r="K291" s="207"/>
      <c r="L291" s="213"/>
      <c r="M291" s="214"/>
      <c r="N291" s="215"/>
      <c r="O291" s="215"/>
      <c r="P291" s="215"/>
      <c r="Q291" s="215"/>
      <c r="R291" s="215"/>
      <c r="S291" s="215"/>
      <c r="T291" s="216"/>
      <c r="AT291" s="217" t="s">
        <v>213</v>
      </c>
      <c r="AU291" s="217" t="s">
        <v>86</v>
      </c>
      <c r="AV291" s="12" t="s">
        <v>22</v>
      </c>
      <c r="AW291" s="12" t="s">
        <v>41</v>
      </c>
      <c r="AX291" s="12" t="s">
        <v>78</v>
      </c>
      <c r="AY291" s="217" t="s">
        <v>203</v>
      </c>
    </row>
    <row r="292" spans="2:51" s="13" customFormat="1" x14ac:dyDescent="0.3">
      <c r="B292" s="218"/>
      <c r="C292" s="219"/>
      <c r="D292" s="208" t="s">
        <v>213</v>
      </c>
      <c r="E292" s="220" t="s">
        <v>20</v>
      </c>
      <c r="F292" s="221" t="s">
        <v>3550</v>
      </c>
      <c r="G292" s="219"/>
      <c r="H292" s="222">
        <v>29.19</v>
      </c>
      <c r="I292" s="223"/>
      <c r="J292" s="219"/>
      <c r="K292" s="219"/>
      <c r="L292" s="224"/>
      <c r="M292" s="225"/>
      <c r="N292" s="226"/>
      <c r="O292" s="226"/>
      <c r="P292" s="226"/>
      <c r="Q292" s="226"/>
      <c r="R292" s="226"/>
      <c r="S292" s="226"/>
      <c r="T292" s="227"/>
      <c r="AT292" s="228" t="s">
        <v>213</v>
      </c>
      <c r="AU292" s="228" t="s">
        <v>86</v>
      </c>
      <c r="AV292" s="13" t="s">
        <v>86</v>
      </c>
      <c r="AW292" s="13" t="s">
        <v>41</v>
      </c>
      <c r="AX292" s="13" t="s">
        <v>78</v>
      </c>
      <c r="AY292" s="228" t="s">
        <v>203</v>
      </c>
    </row>
    <row r="293" spans="2:51" s="12" customFormat="1" x14ac:dyDescent="0.3">
      <c r="B293" s="206"/>
      <c r="C293" s="207"/>
      <c r="D293" s="208" t="s">
        <v>213</v>
      </c>
      <c r="E293" s="209" t="s">
        <v>20</v>
      </c>
      <c r="F293" s="210" t="s">
        <v>3050</v>
      </c>
      <c r="G293" s="207"/>
      <c r="H293" s="211" t="s">
        <v>20</v>
      </c>
      <c r="I293" s="212"/>
      <c r="J293" s="207"/>
      <c r="K293" s="207"/>
      <c r="L293" s="213"/>
      <c r="M293" s="214"/>
      <c r="N293" s="215"/>
      <c r="O293" s="215"/>
      <c r="P293" s="215"/>
      <c r="Q293" s="215"/>
      <c r="R293" s="215"/>
      <c r="S293" s="215"/>
      <c r="T293" s="216"/>
      <c r="AT293" s="217" t="s">
        <v>213</v>
      </c>
      <c r="AU293" s="217" t="s">
        <v>86</v>
      </c>
      <c r="AV293" s="12" t="s">
        <v>22</v>
      </c>
      <c r="AW293" s="12" t="s">
        <v>41</v>
      </c>
      <c r="AX293" s="12" t="s">
        <v>78</v>
      </c>
      <c r="AY293" s="217" t="s">
        <v>203</v>
      </c>
    </row>
    <row r="294" spans="2:51" s="13" customFormat="1" x14ac:dyDescent="0.3">
      <c r="B294" s="218"/>
      <c r="C294" s="219"/>
      <c r="D294" s="208" t="s">
        <v>213</v>
      </c>
      <c r="E294" s="220" t="s">
        <v>20</v>
      </c>
      <c r="F294" s="221" t="s">
        <v>3551</v>
      </c>
      <c r="G294" s="219"/>
      <c r="H294" s="222">
        <v>155.6</v>
      </c>
      <c r="I294" s="223"/>
      <c r="J294" s="219"/>
      <c r="K294" s="219"/>
      <c r="L294" s="224"/>
      <c r="M294" s="225"/>
      <c r="N294" s="226"/>
      <c r="O294" s="226"/>
      <c r="P294" s="226"/>
      <c r="Q294" s="226"/>
      <c r="R294" s="226"/>
      <c r="S294" s="226"/>
      <c r="T294" s="227"/>
      <c r="AT294" s="228" t="s">
        <v>213</v>
      </c>
      <c r="AU294" s="228" t="s">
        <v>86</v>
      </c>
      <c r="AV294" s="13" t="s">
        <v>86</v>
      </c>
      <c r="AW294" s="13" t="s">
        <v>41</v>
      </c>
      <c r="AX294" s="13" t="s">
        <v>78</v>
      </c>
      <c r="AY294" s="228" t="s">
        <v>203</v>
      </c>
    </row>
    <row r="295" spans="2:51" s="12" customFormat="1" x14ac:dyDescent="0.3">
      <c r="B295" s="206"/>
      <c r="C295" s="207"/>
      <c r="D295" s="208" t="s">
        <v>213</v>
      </c>
      <c r="E295" s="209" t="s">
        <v>20</v>
      </c>
      <c r="F295" s="210" t="s">
        <v>3053</v>
      </c>
      <c r="G295" s="207"/>
      <c r="H295" s="211" t="s">
        <v>20</v>
      </c>
      <c r="I295" s="212"/>
      <c r="J295" s="207"/>
      <c r="K295" s="207"/>
      <c r="L295" s="213"/>
      <c r="M295" s="214"/>
      <c r="N295" s="215"/>
      <c r="O295" s="215"/>
      <c r="P295" s="215"/>
      <c r="Q295" s="215"/>
      <c r="R295" s="215"/>
      <c r="S295" s="215"/>
      <c r="T295" s="216"/>
      <c r="AT295" s="217" t="s">
        <v>213</v>
      </c>
      <c r="AU295" s="217" t="s">
        <v>86</v>
      </c>
      <c r="AV295" s="12" t="s">
        <v>22</v>
      </c>
      <c r="AW295" s="12" t="s">
        <v>41</v>
      </c>
      <c r="AX295" s="12" t="s">
        <v>78</v>
      </c>
      <c r="AY295" s="217" t="s">
        <v>203</v>
      </c>
    </row>
    <row r="296" spans="2:51" s="13" customFormat="1" x14ac:dyDescent="0.3">
      <c r="B296" s="218"/>
      <c r="C296" s="219"/>
      <c r="D296" s="208" t="s">
        <v>213</v>
      </c>
      <c r="E296" s="220" t="s">
        <v>20</v>
      </c>
      <c r="F296" s="221" t="s">
        <v>3552</v>
      </c>
      <c r="G296" s="219"/>
      <c r="H296" s="222">
        <v>4.3</v>
      </c>
      <c r="I296" s="223"/>
      <c r="J296" s="219"/>
      <c r="K296" s="219"/>
      <c r="L296" s="224"/>
      <c r="M296" s="225"/>
      <c r="N296" s="226"/>
      <c r="O296" s="226"/>
      <c r="P296" s="226"/>
      <c r="Q296" s="226"/>
      <c r="R296" s="226"/>
      <c r="S296" s="226"/>
      <c r="T296" s="227"/>
      <c r="AT296" s="228" t="s">
        <v>213</v>
      </c>
      <c r="AU296" s="228" t="s">
        <v>86</v>
      </c>
      <c r="AV296" s="13" t="s">
        <v>86</v>
      </c>
      <c r="AW296" s="13" t="s">
        <v>41</v>
      </c>
      <c r="AX296" s="13" t="s">
        <v>78</v>
      </c>
      <c r="AY296" s="228" t="s">
        <v>203</v>
      </c>
    </row>
    <row r="297" spans="2:51" s="12" customFormat="1" x14ac:dyDescent="0.3">
      <c r="B297" s="206"/>
      <c r="C297" s="207"/>
      <c r="D297" s="208" t="s">
        <v>213</v>
      </c>
      <c r="E297" s="209" t="s">
        <v>20</v>
      </c>
      <c r="F297" s="210" t="s">
        <v>3056</v>
      </c>
      <c r="G297" s="207"/>
      <c r="H297" s="211" t="s">
        <v>20</v>
      </c>
      <c r="I297" s="212"/>
      <c r="J297" s="207"/>
      <c r="K297" s="207"/>
      <c r="L297" s="213"/>
      <c r="M297" s="214"/>
      <c r="N297" s="215"/>
      <c r="O297" s="215"/>
      <c r="P297" s="215"/>
      <c r="Q297" s="215"/>
      <c r="R297" s="215"/>
      <c r="S297" s="215"/>
      <c r="T297" s="216"/>
      <c r="AT297" s="217" t="s">
        <v>213</v>
      </c>
      <c r="AU297" s="217" t="s">
        <v>86</v>
      </c>
      <c r="AV297" s="12" t="s">
        <v>22</v>
      </c>
      <c r="AW297" s="12" t="s">
        <v>41</v>
      </c>
      <c r="AX297" s="12" t="s">
        <v>78</v>
      </c>
      <c r="AY297" s="217" t="s">
        <v>203</v>
      </c>
    </row>
    <row r="298" spans="2:51" s="13" customFormat="1" x14ac:dyDescent="0.3">
      <c r="B298" s="218"/>
      <c r="C298" s="219"/>
      <c r="D298" s="208" t="s">
        <v>213</v>
      </c>
      <c r="E298" s="220" t="s">
        <v>20</v>
      </c>
      <c r="F298" s="221" t="s">
        <v>3553</v>
      </c>
      <c r="G298" s="219"/>
      <c r="H298" s="222">
        <v>47.15</v>
      </c>
      <c r="I298" s="223"/>
      <c r="J298" s="219"/>
      <c r="K298" s="219"/>
      <c r="L298" s="224"/>
      <c r="M298" s="225"/>
      <c r="N298" s="226"/>
      <c r="O298" s="226"/>
      <c r="P298" s="226"/>
      <c r="Q298" s="226"/>
      <c r="R298" s="226"/>
      <c r="S298" s="226"/>
      <c r="T298" s="227"/>
      <c r="AT298" s="228" t="s">
        <v>213</v>
      </c>
      <c r="AU298" s="228" t="s">
        <v>86</v>
      </c>
      <c r="AV298" s="13" t="s">
        <v>86</v>
      </c>
      <c r="AW298" s="13" t="s">
        <v>41</v>
      </c>
      <c r="AX298" s="13" t="s">
        <v>78</v>
      </c>
      <c r="AY298" s="228" t="s">
        <v>203</v>
      </c>
    </row>
    <row r="299" spans="2:51" s="12" customFormat="1" x14ac:dyDescent="0.3">
      <c r="B299" s="206"/>
      <c r="C299" s="207"/>
      <c r="D299" s="208" t="s">
        <v>213</v>
      </c>
      <c r="E299" s="209" t="s">
        <v>20</v>
      </c>
      <c r="F299" s="210" t="s">
        <v>3059</v>
      </c>
      <c r="G299" s="207"/>
      <c r="H299" s="211" t="s">
        <v>20</v>
      </c>
      <c r="I299" s="212"/>
      <c r="J299" s="207"/>
      <c r="K299" s="207"/>
      <c r="L299" s="213"/>
      <c r="M299" s="214"/>
      <c r="N299" s="215"/>
      <c r="O299" s="215"/>
      <c r="P299" s="215"/>
      <c r="Q299" s="215"/>
      <c r="R299" s="215"/>
      <c r="S299" s="215"/>
      <c r="T299" s="216"/>
      <c r="AT299" s="217" t="s">
        <v>213</v>
      </c>
      <c r="AU299" s="217" t="s">
        <v>86</v>
      </c>
      <c r="AV299" s="12" t="s">
        <v>22</v>
      </c>
      <c r="AW299" s="12" t="s">
        <v>41</v>
      </c>
      <c r="AX299" s="12" t="s">
        <v>78</v>
      </c>
      <c r="AY299" s="217" t="s">
        <v>203</v>
      </c>
    </row>
    <row r="300" spans="2:51" s="13" customFormat="1" x14ac:dyDescent="0.3">
      <c r="B300" s="218"/>
      <c r="C300" s="219"/>
      <c r="D300" s="208" t="s">
        <v>213</v>
      </c>
      <c r="E300" s="220" t="s">
        <v>20</v>
      </c>
      <c r="F300" s="221" t="s">
        <v>3554</v>
      </c>
      <c r="G300" s="219"/>
      <c r="H300" s="222">
        <v>9.35</v>
      </c>
      <c r="I300" s="223"/>
      <c r="J300" s="219"/>
      <c r="K300" s="219"/>
      <c r="L300" s="224"/>
      <c r="M300" s="225"/>
      <c r="N300" s="226"/>
      <c r="O300" s="226"/>
      <c r="P300" s="226"/>
      <c r="Q300" s="226"/>
      <c r="R300" s="226"/>
      <c r="S300" s="226"/>
      <c r="T300" s="227"/>
      <c r="AT300" s="228" t="s">
        <v>213</v>
      </c>
      <c r="AU300" s="228" t="s">
        <v>86</v>
      </c>
      <c r="AV300" s="13" t="s">
        <v>86</v>
      </c>
      <c r="AW300" s="13" t="s">
        <v>41</v>
      </c>
      <c r="AX300" s="13" t="s">
        <v>78</v>
      </c>
      <c r="AY300" s="228" t="s">
        <v>203</v>
      </c>
    </row>
    <row r="301" spans="2:51" s="12" customFormat="1" x14ac:dyDescent="0.3">
      <c r="B301" s="206"/>
      <c r="C301" s="207"/>
      <c r="D301" s="208" t="s">
        <v>213</v>
      </c>
      <c r="E301" s="209" t="s">
        <v>20</v>
      </c>
      <c r="F301" s="210" t="s">
        <v>3062</v>
      </c>
      <c r="G301" s="207"/>
      <c r="H301" s="211" t="s">
        <v>20</v>
      </c>
      <c r="I301" s="212"/>
      <c r="J301" s="207"/>
      <c r="K301" s="207"/>
      <c r="L301" s="213"/>
      <c r="M301" s="214"/>
      <c r="N301" s="215"/>
      <c r="O301" s="215"/>
      <c r="P301" s="215"/>
      <c r="Q301" s="215"/>
      <c r="R301" s="215"/>
      <c r="S301" s="215"/>
      <c r="T301" s="216"/>
      <c r="AT301" s="217" t="s">
        <v>213</v>
      </c>
      <c r="AU301" s="217" t="s">
        <v>86</v>
      </c>
      <c r="AV301" s="12" t="s">
        <v>22</v>
      </c>
      <c r="AW301" s="12" t="s">
        <v>41</v>
      </c>
      <c r="AX301" s="12" t="s">
        <v>78</v>
      </c>
      <c r="AY301" s="217" t="s">
        <v>203</v>
      </c>
    </row>
    <row r="302" spans="2:51" s="13" customFormat="1" x14ac:dyDescent="0.3">
      <c r="B302" s="218"/>
      <c r="C302" s="219"/>
      <c r="D302" s="208" t="s">
        <v>213</v>
      </c>
      <c r="E302" s="220" t="s">
        <v>20</v>
      </c>
      <c r="F302" s="221" t="s">
        <v>3555</v>
      </c>
      <c r="G302" s="219"/>
      <c r="H302" s="222">
        <v>60.55</v>
      </c>
      <c r="I302" s="223"/>
      <c r="J302" s="219"/>
      <c r="K302" s="219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213</v>
      </c>
      <c r="AU302" s="228" t="s">
        <v>86</v>
      </c>
      <c r="AV302" s="13" t="s">
        <v>86</v>
      </c>
      <c r="AW302" s="13" t="s">
        <v>41</v>
      </c>
      <c r="AX302" s="13" t="s">
        <v>78</v>
      </c>
      <c r="AY302" s="228" t="s">
        <v>203</v>
      </c>
    </row>
    <row r="303" spans="2:51" s="12" customFormat="1" x14ac:dyDescent="0.3">
      <c r="B303" s="206"/>
      <c r="C303" s="207"/>
      <c r="D303" s="208" t="s">
        <v>213</v>
      </c>
      <c r="E303" s="209" t="s">
        <v>20</v>
      </c>
      <c r="F303" s="210" t="s">
        <v>3067</v>
      </c>
      <c r="G303" s="207"/>
      <c r="H303" s="211" t="s">
        <v>20</v>
      </c>
      <c r="I303" s="212"/>
      <c r="J303" s="207"/>
      <c r="K303" s="207"/>
      <c r="L303" s="213"/>
      <c r="M303" s="214"/>
      <c r="N303" s="215"/>
      <c r="O303" s="215"/>
      <c r="P303" s="215"/>
      <c r="Q303" s="215"/>
      <c r="R303" s="215"/>
      <c r="S303" s="215"/>
      <c r="T303" s="216"/>
      <c r="AT303" s="217" t="s">
        <v>213</v>
      </c>
      <c r="AU303" s="217" t="s">
        <v>86</v>
      </c>
      <c r="AV303" s="12" t="s">
        <v>22</v>
      </c>
      <c r="AW303" s="12" t="s">
        <v>41</v>
      </c>
      <c r="AX303" s="12" t="s">
        <v>78</v>
      </c>
      <c r="AY303" s="217" t="s">
        <v>203</v>
      </c>
    </row>
    <row r="304" spans="2:51" s="13" customFormat="1" x14ac:dyDescent="0.3">
      <c r="B304" s="218"/>
      <c r="C304" s="219"/>
      <c r="D304" s="208" t="s">
        <v>213</v>
      </c>
      <c r="E304" s="220" t="s">
        <v>20</v>
      </c>
      <c r="F304" s="221" t="s">
        <v>3556</v>
      </c>
      <c r="G304" s="219"/>
      <c r="H304" s="222">
        <v>28.4</v>
      </c>
      <c r="I304" s="223"/>
      <c r="J304" s="219"/>
      <c r="K304" s="219"/>
      <c r="L304" s="224"/>
      <c r="M304" s="225"/>
      <c r="N304" s="226"/>
      <c r="O304" s="226"/>
      <c r="P304" s="226"/>
      <c r="Q304" s="226"/>
      <c r="R304" s="226"/>
      <c r="S304" s="226"/>
      <c r="T304" s="227"/>
      <c r="AT304" s="228" t="s">
        <v>213</v>
      </c>
      <c r="AU304" s="228" t="s">
        <v>86</v>
      </c>
      <c r="AV304" s="13" t="s">
        <v>86</v>
      </c>
      <c r="AW304" s="13" t="s">
        <v>41</v>
      </c>
      <c r="AX304" s="13" t="s">
        <v>78</v>
      </c>
      <c r="AY304" s="228" t="s">
        <v>203</v>
      </c>
    </row>
    <row r="305" spans="2:65" s="12" customFormat="1" x14ac:dyDescent="0.3">
      <c r="B305" s="206"/>
      <c r="C305" s="207"/>
      <c r="D305" s="208" t="s">
        <v>213</v>
      </c>
      <c r="E305" s="209" t="s">
        <v>20</v>
      </c>
      <c r="F305" s="210" t="s">
        <v>3070</v>
      </c>
      <c r="G305" s="207"/>
      <c r="H305" s="211" t="s">
        <v>20</v>
      </c>
      <c r="I305" s="212"/>
      <c r="J305" s="207"/>
      <c r="K305" s="207"/>
      <c r="L305" s="213"/>
      <c r="M305" s="214"/>
      <c r="N305" s="215"/>
      <c r="O305" s="215"/>
      <c r="P305" s="215"/>
      <c r="Q305" s="215"/>
      <c r="R305" s="215"/>
      <c r="S305" s="215"/>
      <c r="T305" s="216"/>
      <c r="AT305" s="217" t="s">
        <v>213</v>
      </c>
      <c r="AU305" s="217" t="s">
        <v>86</v>
      </c>
      <c r="AV305" s="12" t="s">
        <v>22</v>
      </c>
      <c r="AW305" s="12" t="s">
        <v>41</v>
      </c>
      <c r="AX305" s="12" t="s">
        <v>78</v>
      </c>
      <c r="AY305" s="217" t="s">
        <v>203</v>
      </c>
    </row>
    <row r="306" spans="2:65" s="13" customFormat="1" x14ac:dyDescent="0.3">
      <c r="B306" s="218"/>
      <c r="C306" s="219"/>
      <c r="D306" s="208" t="s">
        <v>213</v>
      </c>
      <c r="E306" s="220" t="s">
        <v>20</v>
      </c>
      <c r="F306" s="221" t="s">
        <v>3557</v>
      </c>
      <c r="G306" s="219"/>
      <c r="H306" s="222">
        <v>32.049999999999997</v>
      </c>
      <c r="I306" s="223"/>
      <c r="J306" s="219"/>
      <c r="K306" s="219"/>
      <c r="L306" s="224"/>
      <c r="M306" s="225"/>
      <c r="N306" s="226"/>
      <c r="O306" s="226"/>
      <c r="P306" s="226"/>
      <c r="Q306" s="226"/>
      <c r="R306" s="226"/>
      <c r="S306" s="226"/>
      <c r="T306" s="227"/>
      <c r="AT306" s="228" t="s">
        <v>213</v>
      </c>
      <c r="AU306" s="228" t="s">
        <v>86</v>
      </c>
      <c r="AV306" s="13" t="s">
        <v>86</v>
      </c>
      <c r="AW306" s="13" t="s">
        <v>41</v>
      </c>
      <c r="AX306" s="13" t="s">
        <v>78</v>
      </c>
      <c r="AY306" s="228" t="s">
        <v>203</v>
      </c>
    </row>
    <row r="307" spans="2:65" s="12" customFormat="1" x14ac:dyDescent="0.3">
      <c r="B307" s="206"/>
      <c r="C307" s="207"/>
      <c r="D307" s="208" t="s">
        <v>213</v>
      </c>
      <c r="E307" s="209" t="s">
        <v>20</v>
      </c>
      <c r="F307" s="210" t="s">
        <v>3073</v>
      </c>
      <c r="G307" s="207"/>
      <c r="H307" s="211" t="s">
        <v>20</v>
      </c>
      <c r="I307" s="212"/>
      <c r="J307" s="207"/>
      <c r="K307" s="207"/>
      <c r="L307" s="213"/>
      <c r="M307" s="214"/>
      <c r="N307" s="215"/>
      <c r="O307" s="215"/>
      <c r="P307" s="215"/>
      <c r="Q307" s="215"/>
      <c r="R307" s="215"/>
      <c r="S307" s="215"/>
      <c r="T307" s="216"/>
      <c r="AT307" s="217" t="s">
        <v>213</v>
      </c>
      <c r="AU307" s="217" t="s">
        <v>86</v>
      </c>
      <c r="AV307" s="12" t="s">
        <v>22</v>
      </c>
      <c r="AW307" s="12" t="s">
        <v>41</v>
      </c>
      <c r="AX307" s="12" t="s">
        <v>78</v>
      </c>
      <c r="AY307" s="217" t="s">
        <v>203</v>
      </c>
    </row>
    <row r="308" spans="2:65" s="13" customFormat="1" x14ac:dyDescent="0.3">
      <c r="B308" s="218"/>
      <c r="C308" s="219"/>
      <c r="D308" s="208" t="s">
        <v>213</v>
      </c>
      <c r="E308" s="220" t="s">
        <v>20</v>
      </c>
      <c r="F308" s="221" t="s">
        <v>3558</v>
      </c>
      <c r="G308" s="219"/>
      <c r="H308" s="222">
        <v>2.4</v>
      </c>
      <c r="I308" s="223"/>
      <c r="J308" s="219"/>
      <c r="K308" s="219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213</v>
      </c>
      <c r="AU308" s="228" t="s">
        <v>86</v>
      </c>
      <c r="AV308" s="13" t="s">
        <v>86</v>
      </c>
      <c r="AW308" s="13" t="s">
        <v>41</v>
      </c>
      <c r="AX308" s="13" t="s">
        <v>78</v>
      </c>
      <c r="AY308" s="228" t="s">
        <v>203</v>
      </c>
    </row>
    <row r="309" spans="2:65" s="12" customFormat="1" x14ac:dyDescent="0.3">
      <c r="B309" s="206"/>
      <c r="C309" s="207"/>
      <c r="D309" s="208" t="s">
        <v>213</v>
      </c>
      <c r="E309" s="209" t="s">
        <v>20</v>
      </c>
      <c r="F309" s="210" t="s">
        <v>3076</v>
      </c>
      <c r="G309" s="207"/>
      <c r="H309" s="211" t="s">
        <v>20</v>
      </c>
      <c r="I309" s="212"/>
      <c r="J309" s="207"/>
      <c r="K309" s="207"/>
      <c r="L309" s="213"/>
      <c r="M309" s="214"/>
      <c r="N309" s="215"/>
      <c r="O309" s="215"/>
      <c r="P309" s="215"/>
      <c r="Q309" s="215"/>
      <c r="R309" s="215"/>
      <c r="S309" s="215"/>
      <c r="T309" s="216"/>
      <c r="AT309" s="217" t="s">
        <v>213</v>
      </c>
      <c r="AU309" s="217" t="s">
        <v>86</v>
      </c>
      <c r="AV309" s="12" t="s">
        <v>22</v>
      </c>
      <c r="AW309" s="12" t="s">
        <v>41</v>
      </c>
      <c r="AX309" s="12" t="s">
        <v>78</v>
      </c>
      <c r="AY309" s="217" t="s">
        <v>203</v>
      </c>
    </row>
    <row r="310" spans="2:65" s="13" customFormat="1" x14ac:dyDescent="0.3">
      <c r="B310" s="218"/>
      <c r="C310" s="219"/>
      <c r="D310" s="208" t="s">
        <v>213</v>
      </c>
      <c r="E310" s="220" t="s">
        <v>20</v>
      </c>
      <c r="F310" s="221" t="s">
        <v>3559</v>
      </c>
      <c r="G310" s="219"/>
      <c r="H310" s="222">
        <v>31.1</v>
      </c>
      <c r="I310" s="223"/>
      <c r="J310" s="219"/>
      <c r="K310" s="219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213</v>
      </c>
      <c r="AU310" s="228" t="s">
        <v>86</v>
      </c>
      <c r="AV310" s="13" t="s">
        <v>86</v>
      </c>
      <c r="AW310" s="13" t="s">
        <v>41</v>
      </c>
      <c r="AX310" s="13" t="s">
        <v>78</v>
      </c>
      <c r="AY310" s="228" t="s">
        <v>203</v>
      </c>
    </row>
    <row r="311" spans="2:65" s="12" customFormat="1" x14ac:dyDescent="0.3">
      <c r="B311" s="206"/>
      <c r="C311" s="207"/>
      <c r="D311" s="208" t="s">
        <v>213</v>
      </c>
      <c r="E311" s="209" t="s">
        <v>20</v>
      </c>
      <c r="F311" s="210" t="s">
        <v>3079</v>
      </c>
      <c r="G311" s="207"/>
      <c r="H311" s="211" t="s">
        <v>20</v>
      </c>
      <c r="I311" s="212"/>
      <c r="J311" s="207"/>
      <c r="K311" s="207"/>
      <c r="L311" s="213"/>
      <c r="M311" s="214"/>
      <c r="N311" s="215"/>
      <c r="O311" s="215"/>
      <c r="P311" s="215"/>
      <c r="Q311" s="215"/>
      <c r="R311" s="215"/>
      <c r="S311" s="215"/>
      <c r="T311" s="216"/>
      <c r="AT311" s="217" t="s">
        <v>213</v>
      </c>
      <c r="AU311" s="217" t="s">
        <v>86</v>
      </c>
      <c r="AV311" s="12" t="s">
        <v>22</v>
      </c>
      <c r="AW311" s="12" t="s">
        <v>41</v>
      </c>
      <c r="AX311" s="12" t="s">
        <v>78</v>
      </c>
      <c r="AY311" s="217" t="s">
        <v>203</v>
      </c>
    </row>
    <row r="312" spans="2:65" s="13" customFormat="1" x14ac:dyDescent="0.3">
      <c r="B312" s="218"/>
      <c r="C312" s="219"/>
      <c r="D312" s="208" t="s">
        <v>213</v>
      </c>
      <c r="E312" s="220" t="s">
        <v>20</v>
      </c>
      <c r="F312" s="221" t="s">
        <v>3560</v>
      </c>
      <c r="G312" s="219"/>
      <c r="H312" s="222">
        <v>282.7</v>
      </c>
      <c r="I312" s="223"/>
      <c r="J312" s="219"/>
      <c r="K312" s="219"/>
      <c r="L312" s="224"/>
      <c r="M312" s="225"/>
      <c r="N312" s="226"/>
      <c r="O312" s="226"/>
      <c r="P312" s="226"/>
      <c r="Q312" s="226"/>
      <c r="R312" s="226"/>
      <c r="S312" s="226"/>
      <c r="T312" s="227"/>
      <c r="AT312" s="228" t="s">
        <v>213</v>
      </c>
      <c r="AU312" s="228" t="s">
        <v>86</v>
      </c>
      <c r="AV312" s="13" t="s">
        <v>86</v>
      </c>
      <c r="AW312" s="13" t="s">
        <v>41</v>
      </c>
      <c r="AX312" s="13" t="s">
        <v>78</v>
      </c>
      <c r="AY312" s="228" t="s">
        <v>203</v>
      </c>
    </row>
    <row r="313" spans="2:65" s="14" customFormat="1" x14ac:dyDescent="0.3">
      <c r="B313" s="229"/>
      <c r="C313" s="230"/>
      <c r="D313" s="231" t="s">
        <v>213</v>
      </c>
      <c r="E313" s="232" t="s">
        <v>20</v>
      </c>
      <c r="F313" s="233" t="s">
        <v>225</v>
      </c>
      <c r="G313" s="230"/>
      <c r="H313" s="234">
        <v>682.79</v>
      </c>
      <c r="I313" s="235"/>
      <c r="J313" s="230"/>
      <c r="K313" s="230"/>
      <c r="L313" s="236"/>
      <c r="M313" s="237"/>
      <c r="N313" s="238"/>
      <c r="O313" s="238"/>
      <c r="P313" s="238"/>
      <c r="Q313" s="238"/>
      <c r="R313" s="238"/>
      <c r="S313" s="238"/>
      <c r="T313" s="239"/>
      <c r="AT313" s="240" t="s">
        <v>213</v>
      </c>
      <c r="AU313" s="240" t="s">
        <v>86</v>
      </c>
      <c r="AV313" s="14" t="s">
        <v>211</v>
      </c>
      <c r="AW313" s="14" t="s">
        <v>41</v>
      </c>
      <c r="AX313" s="14" t="s">
        <v>22</v>
      </c>
      <c r="AY313" s="240" t="s">
        <v>203</v>
      </c>
    </row>
    <row r="314" spans="2:65" s="1" customFormat="1" ht="22.5" customHeight="1" x14ac:dyDescent="0.3">
      <c r="B314" s="35"/>
      <c r="C314" s="252" t="s">
        <v>366</v>
      </c>
      <c r="D314" s="252" t="s">
        <v>512</v>
      </c>
      <c r="E314" s="253" t="s">
        <v>3561</v>
      </c>
      <c r="F314" s="254" t="s">
        <v>3562</v>
      </c>
      <c r="G314" s="255" t="s">
        <v>209</v>
      </c>
      <c r="H314" s="256">
        <v>187.77</v>
      </c>
      <c r="I314" s="257"/>
      <c r="J314" s="258">
        <f>ROUND(I314*H314,2)</f>
        <v>0</v>
      </c>
      <c r="K314" s="254" t="s">
        <v>20</v>
      </c>
      <c r="L314" s="259"/>
      <c r="M314" s="260" t="s">
        <v>20</v>
      </c>
      <c r="N314" s="261" t="s">
        <v>49</v>
      </c>
      <c r="O314" s="36"/>
      <c r="P314" s="203">
        <f>O314*H314</f>
        <v>0</v>
      </c>
      <c r="Q314" s="203">
        <v>3.8300000000000001E-3</v>
      </c>
      <c r="R314" s="203">
        <f>Q314*H314</f>
        <v>0.71915910000000005</v>
      </c>
      <c r="S314" s="203">
        <v>0</v>
      </c>
      <c r="T314" s="204">
        <f>S314*H314</f>
        <v>0</v>
      </c>
      <c r="AR314" s="18" t="s">
        <v>283</v>
      </c>
      <c r="AT314" s="18" t="s">
        <v>512</v>
      </c>
      <c r="AU314" s="18" t="s">
        <v>86</v>
      </c>
      <c r="AY314" s="18" t="s">
        <v>203</v>
      </c>
      <c r="BE314" s="205">
        <f>IF(N314="základní",J314,0)</f>
        <v>0</v>
      </c>
      <c r="BF314" s="205">
        <f>IF(N314="snížená",J314,0)</f>
        <v>0</v>
      </c>
      <c r="BG314" s="205">
        <f>IF(N314="zákl. přenesená",J314,0)</f>
        <v>0</v>
      </c>
      <c r="BH314" s="205">
        <f>IF(N314="sníž. přenesená",J314,0)</f>
        <v>0</v>
      </c>
      <c r="BI314" s="205">
        <f>IF(N314="nulová",J314,0)</f>
        <v>0</v>
      </c>
      <c r="BJ314" s="18" t="s">
        <v>22</v>
      </c>
      <c r="BK314" s="205">
        <f>ROUND(I314*H314,2)</f>
        <v>0</v>
      </c>
      <c r="BL314" s="18" t="s">
        <v>211</v>
      </c>
      <c r="BM314" s="18" t="s">
        <v>3563</v>
      </c>
    </row>
    <row r="315" spans="2:65" s="12" customFormat="1" x14ac:dyDescent="0.3">
      <c r="B315" s="206"/>
      <c r="C315" s="207"/>
      <c r="D315" s="208" t="s">
        <v>213</v>
      </c>
      <c r="E315" s="209" t="s">
        <v>20</v>
      </c>
      <c r="F315" s="210" t="s">
        <v>3045</v>
      </c>
      <c r="G315" s="207"/>
      <c r="H315" s="211" t="s">
        <v>20</v>
      </c>
      <c r="I315" s="212"/>
      <c r="J315" s="207"/>
      <c r="K315" s="207"/>
      <c r="L315" s="213"/>
      <c r="M315" s="214"/>
      <c r="N315" s="215"/>
      <c r="O315" s="215"/>
      <c r="P315" s="215"/>
      <c r="Q315" s="215"/>
      <c r="R315" s="215"/>
      <c r="S315" s="215"/>
      <c r="T315" s="216"/>
      <c r="AT315" s="217" t="s">
        <v>213</v>
      </c>
      <c r="AU315" s="217" t="s">
        <v>86</v>
      </c>
      <c r="AV315" s="12" t="s">
        <v>22</v>
      </c>
      <c r="AW315" s="12" t="s">
        <v>41</v>
      </c>
      <c r="AX315" s="12" t="s">
        <v>78</v>
      </c>
      <c r="AY315" s="217" t="s">
        <v>203</v>
      </c>
    </row>
    <row r="316" spans="2:65" s="12" customFormat="1" x14ac:dyDescent="0.3">
      <c r="B316" s="206"/>
      <c r="C316" s="207"/>
      <c r="D316" s="208" t="s">
        <v>213</v>
      </c>
      <c r="E316" s="209" t="s">
        <v>20</v>
      </c>
      <c r="F316" s="210" t="s">
        <v>3564</v>
      </c>
      <c r="G316" s="207"/>
      <c r="H316" s="211" t="s">
        <v>20</v>
      </c>
      <c r="I316" s="212"/>
      <c r="J316" s="207"/>
      <c r="K316" s="207"/>
      <c r="L316" s="213"/>
      <c r="M316" s="214"/>
      <c r="N316" s="215"/>
      <c r="O316" s="215"/>
      <c r="P316" s="215"/>
      <c r="Q316" s="215"/>
      <c r="R316" s="215"/>
      <c r="S316" s="215"/>
      <c r="T316" s="216"/>
      <c r="AT316" s="217" t="s">
        <v>213</v>
      </c>
      <c r="AU316" s="217" t="s">
        <v>86</v>
      </c>
      <c r="AV316" s="12" t="s">
        <v>22</v>
      </c>
      <c r="AW316" s="12" t="s">
        <v>41</v>
      </c>
      <c r="AX316" s="12" t="s">
        <v>78</v>
      </c>
      <c r="AY316" s="217" t="s">
        <v>203</v>
      </c>
    </row>
    <row r="317" spans="2:65" s="12" customFormat="1" x14ac:dyDescent="0.3">
      <c r="B317" s="206"/>
      <c r="C317" s="207"/>
      <c r="D317" s="208" t="s">
        <v>213</v>
      </c>
      <c r="E317" s="209" t="s">
        <v>20</v>
      </c>
      <c r="F317" s="210" t="s">
        <v>3047</v>
      </c>
      <c r="G317" s="207"/>
      <c r="H317" s="211" t="s">
        <v>20</v>
      </c>
      <c r="I317" s="212"/>
      <c r="J317" s="207"/>
      <c r="K317" s="207"/>
      <c r="L317" s="213"/>
      <c r="M317" s="214"/>
      <c r="N317" s="215"/>
      <c r="O317" s="215"/>
      <c r="P317" s="215"/>
      <c r="Q317" s="215"/>
      <c r="R317" s="215"/>
      <c r="S317" s="215"/>
      <c r="T317" s="216"/>
      <c r="AT317" s="217" t="s">
        <v>213</v>
      </c>
      <c r="AU317" s="217" t="s">
        <v>86</v>
      </c>
      <c r="AV317" s="12" t="s">
        <v>22</v>
      </c>
      <c r="AW317" s="12" t="s">
        <v>41</v>
      </c>
      <c r="AX317" s="12" t="s">
        <v>78</v>
      </c>
      <c r="AY317" s="217" t="s">
        <v>203</v>
      </c>
    </row>
    <row r="318" spans="2:65" s="13" customFormat="1" x14ac:dyDescent="0.3">
      <c r="B318" s="218"/>
      <c r="C318" s="219"/>
      <c r="D318" s="208" t="s">
        <v>213</v>
      </c>
      <c r="E318" s="220" t="s">
        <v>20</v>
      </c>
      <c r="F318" s="221" t="s">
        <v>3565</v>
      </c>
      <c r="G318" s="219"/>
      <c r="H318" s="222">
        <v>7.298</v>
      </c>
      <c r="I318" s="223"/>
      <c r="J318" s="219"/>
      <c r="K318" s="219"/>
      <c r="L318" s="224"/>
      <c r="M318" s="225"/>
      <c r="N318" s="226"/>
      <c r="O318" s="226"/>
      <c r="P318" s="226"/>
      <c r="Q318" s="226"/>
      <c r="R318" s="226"/>
      <c r="S318" s="226"/>
      <c r="T318" s="227"/>
      <c r="AT318" s="228" t="s">
        <v>213</v>
      </c>
      <c r="AU318" s="228" t="s">
        <v>86</v>
      </c>
      <c r="AV318" s="13" t="s">
        <v>86</v>
      </c>
      <c r="AW318" s="13" t="s">
        <v>41</v>
      </c>
      <c r="AX318" s="13" t="s">
        <v>78</v>
      </c>
      <c r="AY318" s="228" t="s">
        <v>203</v>
      </c>
    </row>
    <row r="319" spans="2:65" s="12" customFormat="1" x14ac:dyDescent="0.3">
      <c r="B319" s="206"/>
      <c r="C319" s="207"/>
      <c r="D319" s="208" t="s">
        <v>213</v>
      </c>
      <c r="E319" s="209" t="s">
        <v>20</v>
      </c>
      <c r="F319" s="210" t="s">
        <v>3050</v>
      </c>
      <c r="G319" s="207"/>
      <c r="H319" s="211" t="s">
        <v>20</v>
      </c>
      <c r="I319" s="212"/>
      <c r="J319" s="207"/>
      <c r="K319" s="207"/>
      <c r="L319" s="213"/>
      <c r="M319" s="214"/>
      <c r="N319" s="215"/>
      <c r="O319" s="215"/>
      <c r="P319" s="215"/>
      <c r="Q319" s="215"/>
      <c r="R319" s="215"/>
      <c r="S319" s="215"/>
      <c r="T319" s="216"/>
      <c r="AT319" s="217" t="s">
        <v>213</v>
      </c>
      <c r="AU319" s="217" t="s">
        <v>86</v>
      </c>
      <c r="AV319" s="12" t="s">
        <v>22</v>
      </c>
      <c r="AW319" s="12" t="s">
        <v>41</v>
      </c>
      <c r="AX319" s="12" t="s">
        <v>78</v>
      </c>
      <c r="AY319" s="217" t="s">
        <v>203</v>
      </c>
    </row>
    <row r="320" spans="2:65" s="13" customFormat="1" x14ac:dyDescent="0.3">
      <c r="B320" s="218"/>
      <c r="C320" s="219"/>
      <c r="D320" s="208" t="s">
        <v>213</v>
      </c>
      <c r="E320" s="220" t="s">
        <v>20</v>
      </c>
      <c r="F320" s="221" t="s">
        <v>3566</v>
      </c>
      <c r="G320" s="219"/>
      <c r="H320" s="222">
        <v>38.9</v>
      </c>
      <c r="I320" s="223"/>
      <c r="J320" s="219"/>
      <c r="K320" s="219"/>
      <c r="L320" s="224"/>
      <c r="M320" s="225"/>
      <c r="N320" s="226"/>
      <c r="O320" s="226"/>
      <c r="P320" s="226"/>
      <c r="Q320" s="226"/>
      <c r="R320" s="226"/>
      <c r="S320" s="226"/>
      <c r="T320" s="227"/>
      <c r="AT320" s="228" t="s">
        <v>213</v>
      </c>
      <c r="AU320" s="228" t="s">
        <v>86</v>
      </c>
      <c r="AV320" s="13" t="s">
        <v>86</v>
      </c>
      <c r="AW320" s="13" t="s">
        <v>41</v>
      </c>
      <c r="AX320" s="13" t="s">
        <v>78</v>
      </c>
      <c r="AY320" s="228" t="s">
        <v>203</v>
      </c>
    </row>
    <row r="321" spans="2:51" s="12" customFormat="1" x14ac:dyDescent="0.3">
      <c r="B321" s="206"/>
      <c r="C321" s="207"/>
      <c r="D321" s="208" t="s">
        <v>213</v>
      </c>
      <c r="E321" s="209" t="s">
        <v>20</v>
      </c>
      <c r="F321" s="210" t="s">
        <v>3053</v>
      </c>
      <c r="G321" s="207"/>
      <c r="H321" s="211" t="s">
        <v>20</v>
      </c>
      <c r="I321" s="212"/>
      <c r="J321" s="207"/>
      <c r="K321" s="207"/>
      <c r="L321" s="213"/>
      <c r="M321" s="214"/>
      <c r="N321" s="215"/>
      <c r="O321" s="215"/>
      <c r="P321" s="215"/>
      <c r="Q321" s="215"/>
      <c r="R321" s="215"/>
      <c r="S321" s="215"/>
      <c r="T321" s="216"/>
      <c r="AT321" s="217" t="s">
        <v>213</v>
      </c>
      <c r="AU321" s="217" t="s">
        <v>86</v>
      </c>
      <c r="AV321" s="12" t="s">
        <v>22</v>
      </c>
      <c r="AW321" s="12" t="s">
        <v>41</v>
      </c>
      <c r="AX321" s="12" t="s">
        <v>78</v>
      </c>
      <c r="AY321" s="217" t="s">
        <v>203</v>
      </c>
    </row>
    <row r="322" spans="2:51" s="13" customFormat="1" x14ac:dyDescent="0.3">
      <c r="B322" s="218"/>
      <c r="C322" s="219"/>
      <c r="D322" s="208" t="s">
        <v>213</v>
      </c>
      <c r="E322" s="220" t="s">
        <v>20</v>
      </c>
      <c r="F322" s="221" t="s">
        <v>3567</v>
      </c>
      <c r="G322" s="219"/>
      <c r="H322" s="222">
        <v>1.075</v>
      </c>
      <c r="I322" s="223"/>
      <c r="J322" s="219"/>
      <c r="K322" s="219"/>
      <c r="L322" s="224"/>
      <c r="M322" s="225"/>
      <c r="N322" s="226"/>
      <c r="O322" s="226"/>
      <c r="P322" s="226"/>
      <c r="Q322" s="226"/>
      <c r="R322" s="226"/>
      <c r="S322" s="226"/>
      <c r="T322" s="227"/>
      <c r="AT322" s="228" t="s">
        <v>213</v>
      </c>
      <c r="AU322" s="228" t="s">
        <v>86</v>
      </c>
      <c r="AV322" s="13" t="s">
        <v>86</v>
      </c>
      <c r="AW322" s="13" t="s">
        <v>41</v>
      </c>
      <c r="AX322" s="13" t="s">
        <v>78</v>
      </c>
      <c r="AY322" s="228" t="s">
        <v>203</v>
      </c>
    </row>
    <row r="323" spans="2:51" s="12" customFormat="1" x14ac:dyDescent="0.3">
      <c r="B323" s="206"/>
      <c r="C323" s="207"/>
      <c r="D323" s="208" t="s">
        <v>213</v>
      </c>
      <c r="E323" s="209" t="s">
        <v>20</v>
      </c>
      <c r="F323" s="210" t="s">
        <v>3056</v>
      </c>
      <c r="G323" s="207"/>
      <c r="H323" s="211" t="s">
        <v>20</v>
      </c>
      <c r="I323" s="212"/>
      <c r="J323" s="207"/>
      <c r="K323" s="207"/>
      <c r="L323" s="213"/>
      <c r="M323" s="214"/>
      <c r="N323" s="215"/>
      <c r="O323" s="215"/>
      <c r="P323" s="215"/>
      <c r="Q323" s="215"/>
      <c r="R323" s="215"/>
      <c r="S323" s="215"/>
      <c r="T323" s="216"/>
      <c r="AT323" s="217" t="s">
        <v>213</v>
      </c>
      <c r="AU323" s="217" t="s">
        <v>86</v>
      </c>
      <c r="AV323" s="12" t="s">
        <v>22</v>
      </c>
      <c r="AW323" s="12" t="s">
        <v>41</v>
      </c>
      <c r="AX323" s="12" t="s">
        <v>78</v>
      </c>
      <c r="AY323" s="217" t="s">
        <v>203</v>
      </c>
    </row>
    <row r="324" spans="2:51" s="13" customFormat="1" x14ac:dyDescent="0.3">
      <c r="B324" s="218"/>
      <c r="C324" s="219"/>
      <c r="D324" s="208" t="s">
        <v>213</v>
      </c>
      <c r="E324" s="220" t="s">
        <v>20</v>
      </c>
      <c r="F324" s="221" t="s">
        <v>3568</v>
      </c>
      <c r="G324" s="219"/>
      <c r="H324" s="222">
        <v>11.788</v>
      </c>
      <c r="I324" s="223"/>
      <c r="J324" s="219"/>
      <c r="K324" s="219"/>
      <c r="L324" s="224"/>
      <c r="M324" s="225"/>
      <c r="N324" s="226"/>
      <c r="O324" s="226"/>
      <c r="P324" s="226"/>
      <c r="Q324" s="226"/>
      <c r="R324" s="226"/>
      <c r="S324" s="226"/>
      <c r="T324" s="227"/>
      <c r="AT324" s="228" t="s">
        <v>213</v>
      </c>
      <c r="AU324" s="228" t="s">
        <v>86</v>
      </c>
      <c r="AV324" s="13" t="s">
        <v>86</v>
      </c>
      <c r="AW324" s="13" t="s">
        <v>41</v>
      </c>
      <c r="AX324" s="13" t="s">
        <v>78</v>
      </c>
      <c r="AY324" s="228" t="s">
        <v>203</v>
      </c>
    </row>
    <row r="325" spans="2:51" s="12" customFormat="1" x14ac:dyDescent="0.3">
      <c r="B325" s="206"/>
      <c r="C325" s="207"/>
      <c r="D325" s="208" t="s">
        <v>213</v>
      </c>
      <c r="E325" s="209" t="s">
        <v>20</v>
      </c>
      <c r="F325" s="210" t="s">
        <v>3059</v>
      </c>
      <c r="G325" s="207"/>
      <c r="H325" s="211" t="s">
        <v>20</v>
      </c>
      <c r="I325" s="212"/>
      <c r="J325" s="207"/>
      <c r="K325" s="207"/>
      <c r="L325" s="213"/>
      <c r="M325" s="214"/>
      <c r="N325" s="215"/>
      <c r="O325" s="215"/>
      <c r="P325" s="215"/>
      <c r="Q325" s="215"/>
      <c r="R325" s="215"/>
      <c r="S325" s="215"/>
      <c r="T325" s="216"/>
      <c r="AT325" s="217" t="s">
        <v>213</v>
      </c>
      <c r="AU325" s="217" t="s">
        <v>86</v>
      </c>
      <c r="AV325" s="12" t="s">
        <v>22</v>
      </c>
      <c r="AW325" s="12" t="s">
        <v>41</v>
      </c>
      <c r="AX325" s="12" t="s">
        <v>78</v>
      </c>
      <c r="AY325" s="217" t="s">
        <v>203</v>
      </c>
    </row>
    <row r="326" spans="2:51" s="13" customFormat="1" x14ac:dyDescent="0.3">
      <c r="B326" s="218"/>
      <c r="C326" s="219"/>
      <c r="D326" s="208" t="s">
        <v>213</v>
      </c>
      <c r="E326" s="220" t="s">
        <v>20</v>
      </c>
      <c r="F326" s="221" t="s">
        <v>3569</v>
      </c>
      <c r="G326" s="219"/>
      <c r="H326" s="222">
        <v>2.3380000000000001</v>
      </c>
      <c r="I326" s="223"/>
      <c r="J326" s="219"/>
      <c r="K326" s="219"/>
      <c r="L326" s="224"/>
      <c r="M326" s="225"/>
      <c r="N326" s="226"/>
      <c r="O326" s="226"/>
      <c r="P326" s="226"/>
      <c r="Q326" s="226"/>
      <c r="R326" s="226"/>
      <c r="S326" s="226"/>
      <c r="T326" s="227"/>
      <c r="AT326" s="228" t="s">
        <v>213</v>
      </c>
      <c r="AU326" s="228" t="s">
        <v>86</v>
      </c>
      <c r="AV326" s="13" t="s">
        <v>86</v>
      </c>
      <c r="AW326" s="13" t="s">
        <v>41</v>
      </c>
      <c r="AX326" s="13" t="s">
        <v>78</v>
      </c>
      <c r="AY326" s="228" t="s">
        <v>203</v>
      </c>
    </row>
    <row r="327" spans="2:51" s="12" customFormat="1" x14ac:dyDescent="0.3">
      <c r="B327" s="206"/>
      <c r="C327" s="207"/>
      <c r="D327" s="208" t="s">
        <v>213</v>
      </c>
      <c r="E327" s="209" t="s">
        <v>20</v>
      </c>
      <c r="F327" s="210" t="s">
        <v>3062</v>
      </c>
      <c r="G327" s="207"/>
      <c r="H327" s="211" t="s">
        <v>20</v>
      </c>
      <c r="I327" s="212"/>
      <c r="J327" s="207"/>
      <c r="K327" s="207"/>
      <c r="L327" s="213"/>
      <c r="M327" s="214"/>
      <c r="N327" s="215"/>
      <c r="O327" s="215"/>
      <c r="P327" s="215"/>
      <c r="Q327" s="215"/>
      <c r="R327" s="215"/>
      <c r="S327" s="215"/>
      <c r="T327" s="216"/>
      <c r="AT327" s="217" t="s">
        <v>213</v>
      </c>
      <c r="AU327" s="217" t="s">
        <v>86</v>
      </c>
      <c r="AV327" s="12" t="s">
        <v>22</v>
      </c>
      <c r="AW327" s="12" t="s">
        <v>41</v>
      </c>
      <c r="AX327" s="12" t="s">
        <v>78</v>
      </c>
      <c r="AY327" s="217" t="s">
        <v>203</v>
      </c>
    </row>
    <row r="328" spans="2:51" s="13" customFormat="1" x14ac:dyDescent="0.3">
      <c r="B328" s="218"/>
      <c r="C328" s="219"/>
      <c r="D328" s="208" t="s">
        <v>213</v>
      </c>
      <c r="E328" s="220" t="s">
        <v>20</v>
      </c>
      <c r="F328" s="221" t="s">
        <v>3570</v>
      </c>
      <c r="G328" s="219"/>
      <c r="H328" s="222">
        <v>15.138</v>
      </c>
      <c r="I328" s="223"/>
      <c r="J328" s="219"/>
      <c r="K328" s="219"/>
      <c r="L328" s="224"/>
      <c r="M328" s="225"/>
      <c r="N328" s="226"/>
      <c r="O328" s="226"/>
      <c r="P328" s="226"/>
      <c r="Q328" s="226"/>
      <c r="R328" s="226"/>
      <c r="S328" s="226"/>
      <c r="T328" s="227"/>
      <c r="AT328" s="228" t="s">
        <v>213</v>
      </c>
      <c r="AU328" s="228" t="s">
        <v>86</v>
      </c>
      <c r="AV328" s="13" t="s">
        <v>86</v>
      </c>
      <c r="AW328" s="13" t="s">
        <v>41</v>
      </c>
      <c r="AX328" s="13" t="s">
        <v>78</v>
      </c>
      <c r="AY328" s="228" t="s">
        <v>203</v>
      </c>
    </row>
    <row r="329" spans="2:51" s="12" customFormat="1" x14ac:dyDescent="0.3">
      <c r="B329" s="206"/>
      <c r="C329" s="207"/>
      <c r="D329" s="208" t="s">
        <v>213</v>
      </c>
      <c r="E329" s="209" t="s">
        <v>20</v>
      </c>
      <c r="F329" s="210" t="s">
        <v>3067</v>
      </c>
      <c r="G329" s="207"/>
      <c r="H329" s="211" t="s">
        <v>20</v>
      </c>
      <c r="I329" s="212"/>
      <c r="J329" s="207"/>
      <c r="K329" s="207"/>
      <c r="L329" s="213"/>
      <c r="M329" s="214"/>
      <c r="N329" s="215"/>
      <c r="O329" s="215"/>
      <c r="P329" s="215"/>
      <c r="Q329" s="215"/>
      <c r="R329" s="215"/>
      <c r="S329" s="215"/>
      <c r="T329" s="216"/>
      <c r="AT329" s="217" t="s">
        <v>213</v>
      </c>
      <c r="AU329" s="217" t="s">
        <v>86</v>
      </c>
      <c r="AV329" s="12" t="s">
        <v>22</v>
      </c>
      <c r="AW329" s="12" t="s">
        <v>41</v>
      </c>
      <c r="AX329" s="12" t="s">
        <v>78</v>
      </c>
      <c r="AY329" s="217" t="s">
        <v>203</v>
      </c>
    </row>
    <row r="330" spans="2:51" s="13" customFormat="1" x14ac:dyDescent="0.3">
      <c r="B330" s="218"/>
      <c r="C330" s="219"/>
      <c r="D330" s="208" t="s">
        <v>213</v>
      </c>
      <c r="E330" s="220" t="s">
        <v>20</v>
      </c>
      <c r="F330" s="221" t="s">
        <v>3571</v>
      </c>
      <c r="G330" s="219"/>
      <c r="H330" s="222">
        <v>7.1</v>
      </c>
      <c r="I330" s="223"/>
      <c r="J330" s="219"/>
      <c r="K330" s="219"/>
      <c r="L330" s="224"/>
      <c r="M330" s="225"/>
      <c r="N330" s="226"/>
      <c r="O330" s="226"/>
      <c r="P330" s="226"/>
      <c r="Q330" s="226"/>
      <c r="R330" s="226"/>
      <c r="S330" s="226"/>
      <c r="T330" s="227"/>
      <c r="AT330" s="228" t="s">
        <v>213</v>
      </c>
      <c r="AU330" s="228" t="s">
        <v>86</v>
      </c>
      <c r="AV330" s="13" t="s">
        <v>86</v>
      </c>
      <c r="AW330" s="13" t="s">
        <v>41</v>
      </c>
      <c r="AX330" s="13" t="s">
        <v>78</v>
      </c>
      <c r="AY330" s="228" t="s">
        <v>203</v>
      </c>
    </row>
    <row r="331" spans="2:51" s="12" customFormat="1" x14ac:dyDescent="0.3">
      <c r="B331" s="206"/>
      <c r="C331" s="207"/>
      <c r="D331" s="208" t="s">
        <v>213</v>
      </c>
      <c r="E331" s="209" t="s">
        <v>20</v>
      </c>
      <c r="F331" s="210" t="s">
        <v>3070</v>
      </c>
      <c r="G331" s="207"/>
      <c r="H331" s="211" t="s">
        <v>20</v>
      </c>
      <c r="I331" s="212"/>
      <c r="J331" s="207"/>
      <c r="K331" s="207"/>
      <c r="L331" s="213"/>
      <c r="M331" s="214"/>
      <c r="N331" s="215"/>
      <c r="O331" s="215"/>
      <c r="P331" s="215"/>
      <c r="Q331" s="215"/>
      <c r="R331" s="215"/>
      <c r="S331" s="215"/>
      <c r="T331" s="216"/>
      <c r="AT331" s="217" t="s">
        <v>213</v>
      </c>
      <c r="AU331" s="217" t="s">
        <v>86</v>
      </c>
      <c r="AV331" s="12" t="s">
        <v>22</v>
      </c>
      <c r="AW331" s="12" t="s">
        <v>41</v>
      </c>
      <c r="AX331" s="12" t="s">
        <v>78</v>
      </c>
      <c r="AY331" s="217" t="s">
        <v>203</v>
      </c>
    </row>
    <row r="332" spans="2:51" s="13" customFormat="1" x14ac:dyDescent="0.3">
      <c r="B332" s="218"/>
      <c r="C332" s="219"/>
      <c r="D332" s="208" t="s">
        <v>213</v>
      </c>
      <c r="E332" s="220" t="s">
        <v>20</v>
      </c>
      <c r="F332" s="221" t="s">
        <v>3572</v>
      </c>
      <c r="G332" s="219"/>
      <c r="H332" s="222">
        <v>8.0129999999999999</v>
      </c>
      <c r="I332" s="223"/>
      <c r="J332" s="219"/>
      <c r="K332" s="219"/>
      <c r="L332" s="224"/>
      <c r="M332" s="225"/>
      <c r="N332" s="226"/>
      <c r="O332" s="226"/>
      <c r="P332" s="226"/>
      <c r="Q332" s="226"/>
      <c r="R332" s="226"/>
      <c r="S332" s="226"/>
      <c r="T332" s="227"/>
      <c r="AT332" s="228" t="s">
        <v>213</v>
      </c>
      <c r="AU332" s="228" t="s">
        <v>86</v>
      </c>
      <c r="AV332" s="13" t="s">
        <v>86</v>
      </c>
      <c r="AW332" s="13" t="s">
        <v>41</v>
      </c>
      <c r="AX332" s="13" t="s">
        <v>78</v>
      </c>
      <c r="AY332" s="228" t="s">
        <v>203</v>
      </c>
    </row>
    <row r="333" spans="2:51" s="12" customFormat="1" x14ac:dyDescent="0.3">
      <c r="B333" s="206"/>
      <c r="C333" s="207"/>
      <c r="D333" s="208" t="s">
        <v>213</v>
      </c>
      <c r="E333" s="209" t="s">
        <v>20</v>
      </c>
      <c r="F333" s="210" t="s">
        <v>3073</v>
      </c>
      <c r="G333" s="207"/>
      <c r="H333" s="211" t="s">
        <v>20</v>
      </c>
      <c r="I333" s="212"/>
      <c r="J333" s="207"/>
      <c r="K333" s="207"/>
      <c r="L333" s="213"/>
      <c r="M333" s="214"/>
      <c r="N333" s="215"/>
      <c r="O333" s="215"/>
      <c r="P333" s="215"/>
      <c r="Q333" s="215"/>
      <c r="R333" s="215"/>
      <c r="S333" s="215"/>
      <c r="T333" s="216"/>
      <c r="AT333" s="217" t="s">
        <v>213</v>
      </c>
      <c r="AU333" s="217" t="s">
        <v>86</v>
      </c>
      <c r="AV333" s="12" t="s">
        <v>22</v>
      </c>
      <c r="AW333" s="12" t="s">
        <v>41</v>
      </c>
      <c r="AX333" s="12" t="s">
        <v>78</v>
      </c>
      <c r="AY333" s="217" t="s">
        <v>203</v>
      </c>
    </row>
    <row r="334" spans="2:51" s="13" customFormat="1" x14ac:dyDescent="0.3">
      <c r="B334" s="218"/>
      <c r="C334" s="219"/>
      <c r="D334" s="208" t="s">
        <v>213</v>
      </c>
      <c r="E334" s="220" t="s">
        <v>20</v>
      </c>
      <c r="F334" s="221" t="s">
        <v>3573</v>
      </c>
      <c r="G334" s="219"/>
      <c r="H334" s="222">
        <v>0.6</v>
      </c>
      <c r="I334" s="223"/>
      <c r="J334" s="219"/>
      <c r="K334" s="219"/>
      <c r="L334" s="224"/>
      <c r="M334" s="225"/>
      <c r="N334" s="226"/>
      <c r="O334" s="226"/>
      <c r="P334" s="226"/>
      <c r="Q334" s="226"/>
      <c r="R334" s="226"/>
      <c r="S334" s="226"/>
      <c r="T334" s="227"/>
      <c r="AT334" s="228" t="s">
        <v>213</v>
      </c>
      <c r="AU334" s="228" t="s">
        <v>86</v>
      </c>
      <c r="AV334" s="13" t="s">
        <v>86</v>
      </c>
      <c r="AW334" s="13" t="s">
        <v>41</v>
      </c>
      <c r="AX334" s="13" t="s">
        <v>78</v>
      </c>
      <c r="AY334" s="228" t="s">
        <v>203</v>
      </c>
    </row>
    <row r="335" spans="2:51" s="12" customFormat="1" x14ac:dyDescent="0.3">
      <c r="B335" s="206"/>
      <c r="C335" s="207"/>
      <c r="D335" s="208" t="s">
        <v>213</v>
      </c>
      <c r="E335" s="209" t="s">
        <v>20</v>
      </c>
      <c r="F335" s="210" t="s">
        <v>3076</v>
      </c>
      <c r="G335" s="207"/>
      <c r="H335" s="211" t="s">
        <v>20</v>
      </c>
      <c r="I335" s="212"/>
      <c r="J335" s="207"/>
      <c r="K335" s="207"/>
      <c r="L335" s="213"/>
      <c r="M335" s="214"/>
      <c r="N335" s="215"/>
      <c r="O335" s="215"/>
      <c r="P335" s="215"/>
      <c r="Q335" s="215"/>
      <c r="R335" s="215"/>
      <c r="S335" s="215"/>
      <c r="T335" s="216"/>
      <c r="AT335" s="217" t="s">
        <v>213</v>
      </c>
      <c r="AU335" s="217" t="s">
        <v>86</v>
      </c>
      <c r="AV335" s="12" t="s">
        <v>22</v>
      </c>
      <c r="AW335" s="12" t="s">
        <v>41</v>
      </c>
      <c r="AX335" s="12" t="s">
        <v>78</v>
      </c>
      <c r="AY335" s="217" t="s">
        <v>203</v>
      </c>
    </row>
    <row r="336" spans="2:51" s="13" customFormat="1" x14ac:dyDescent="0.3">
      <c r="B336" s="218"/>
      <c r="C336" s="219"/>
      <c r="D336" s="208" t="s">
        <v>213</v>
      </c>
      <c r="E336" s="220" t="s">
        <v>20</v>
      </c>
      <c r="F336" s="221" t="s">
        <v>3574</v>
      </c>
      <c r="G336" s="219"/>
      <c r="H336" s="222">
        <v>7.7750000000000004</v>
      </c>
      <c r="I336" s="223"/>
      <c r="J336" s="219"/>
      <c r="K336" s="219"/>
      <c r="L336" s="224"/>
      <c r="M336" s="225"/>
      <c r="N336" s="226"/>
      <c r="O336" s="226"/>
      <c r="P336" s="226"/>
      <c r="Q336" s="226"/>
      <c r="R336" s="226"/>
      <c r="S336" s="226"/>
      <c r="T336" s="227"/>
      <c r="AT336" s="228" t="s">
        <v>213</v>
      </c>
      <c r="AU336" s="228" t="s">
        <v>86</v>
      </c>
      <c r="AV336" s="13" t="s">
        <v>86</v>
      </c>
      <c r="AW336" s="13" t="s">
        <v>41</v>
      </c>
      <c r="AX336" s="13" t="s">
        <v>78</v>
      </c>
      <c r="AY336" s="228" t="s">
        <v>203</v>
      </c>
    </row>
    <row r="337" spans="2:65" s="12" customFormat="1" x14ac:dyDescent="0.3">
      <c r="B337" s="206"/>
      <c r="C337" s="207"/>
      <c r="D337" s="208" t="s">
        <v>213</v>
      </c>
      <c r="E337" s="209" t="s">
        <v>20</v>
      </c>
      <c r="F337" s="210" t="s">
        <v>3079</v>
      </c>
      <c r="G337" s="207"/>
      <c r="H337" s="211" t="s">
        <v>20</v>
      </c>
      <c r="I337" s="212"/>
      <c r="J337" s="207"/>
      <c r="K337" s="207"/>
      <c r="L337" s="213"/>
      <c r="M337" s="214"/>
      <c r="N337" s="215"/>
      <c r="O337" s="215"/>
      <c r="P337" s="215"/>
      <c r="Q337" s="215"/>
      <c r="R337" s="215"/>
      <c r="S337" s="215"/>
      <c r="T337" s="216"/>
      <c r="AT337" s="217" t="s">
        <v>213</v>
      </c>
      <c r="AU337" s="217" t="s">
        <v>86</v>
      </c>
      <c r="AV337" s="12" t="s">
        <v>22</v>
      </c>
      <c r="AW337" s="12" t="s">
        <v>41</v>
      </c>
      <c r="AX337" s="12" t="s">
        <v>78</v>
      </c>
      <c r="AY337" s="217" t="s">
        <v>203</v>
      </c>
    </row>
    <row r="338" spans="2:65" s="13" customFormat="1" x14ac:dyDescent="0.3">
      <c r="B338" s="218"/>
      <c r="C338" s="219"/>
      <c r="D338" s="208" t="s">
        <v>213</v>
      </c>
      <c r="E338" s="220" t="s">
        <v>20</v>
      </c>
      <c r="F338" s="221" t="s">
        <v>3575</v>
      </c>
      <c r="G338" s="219"/>
      <c r="H338" s="222">
        <v>70.674999999999997</v>
      </c>
      <c r="I338" s="223"/>
      <c r="J338" s="219"/>
      <c r="K338" s="219"/>
      <c r="L338" s="224"/>
      <c r="M338" s="225"/>
      <c r="N338" s="226"/>
      <c r="O338" s="226"/>
      <c r="P338" s="226"/>
      <c r="Q338" s="226"/>
      <c r="R338" s="226"/>
      <c r="S338" s="226"/>
      <c r="T338" s="227"/>
      <c r="AT338" s="228" t="s">
        <v>213</v>
      </c>
      <c r="AU338" s="228" t="s">
        <v>86</v>
      </c>
      <c r="AV338" s="13" t="s">
        <v>86</v>
      </c>
      <c r="AW338" s="13" t="s">
        <v>41</v>
      </c>
      <c r="AX338" s="13" t="s">
        <v>78</v>
      </c>
      <c r="AY338" s="228" t="s">
        <v>203</v>
      </c>
    </row>
    <row r="339" spans="2:65" s="14" customFormat="1" x14ac:dyDescent="0.3">
      <c r="B339" s="229"/>
      <c r="C339" s="230"/>
      <c r="D339" s="208" t="s">
        <v>213</v>
      </c>
      <c r="E339" s="241" t="s">
        <v>3421</v>
      </c>
      <c r="F339" s="242" t="s">
        <v>225</v>
      </c>
      <c r="G339" s="230"/>
      <c r="H339" s="243">
        <v>170.7</v>
      </c>
      <c r="I339" s="235"/>
      <c r="J339" s="230"/>
      <c r="K339" s="230"/>
      <c r="L339" s="236"/>
      <c r="M339" s="237"/>
      <c r="N339" s="238"/>
      <c r="O339" s="238"/>
      <c r="P339" s="238"/>
      <c r="Q339" s="238"/>
      <c r="R339" s="238"/>
      <c r="S339" s="238"/>
      <c r="T339" s="239"/>
      <c r="AT339" s="240" t="s">
        <v>213</v>
      </c>
      <c r="AU339" s="240" t="s">
        <v>86</v>
      </c>
      <c r="AV339" s="14" t="s">
        <v>211</v>
      </c>
      <c r="AW339" s="14" t="s">
        <v>41</v>
      </c>
      <c r="AX339" s="14" t="s">
        <v>22</v>
      </c>
      <c r="AY339" s="240" t="s">
        <v>203</v>
      </c>
    </row>
    <row r="340" spans="2:65" s="13" customFormat="1" x14ac:dyDescent="0.3">
      <c r="B340" s="218"/>
      <c r="C340" s="219"/>
      <c r="D340" s="231" t="s">
        <v>213</v>
      </c>
      <c r="E340" s="219"/>
      <c r="F340" s="244" t="s">
        <v>3576</v>
      </c>
      <c r="G340" s="219"/>
      <c r="H340" s="245">
        <v>187.77</v>
      </c>
      <c r="I340" s="223"/>
      <c r="J340" s="219"/>
      <c r="K340" s="219"/>
      <c r="L340" s="224"/>
      <c r="M340" s="225"/>
      <c r="N340" s="226"/>
      <c r="O340" s="226"/>
      <c r="P340" s="226"/>
      <c r="Q340" s="226"/>
      <c r="R340" s="226"/>
      <c r="S340" s="226"/>
      <c r="T340" s="227"/>
      <c r="AT340" s="228" t="s">
        <v>213</v>
      </c>
      <c r="AU340" s="228" t="s">
        <v>86</v>
      </c>
      <c r="AV340" s="13" t="s">
        <v>86</v>
      </c>
      <c r="AW340" s="13" t="s">
        <v>4</v>
      </c>
      <c r="AX340" s="13" t="s">
        <v>22</v>
      </c>
      <c r="AY340" s="228" t="s">
        <v>203</v>
      </c>
    </row>
    <row r="341" spans="2:65" s="1" customFormat="1" ht="31.5" customHeight="1" x14ac:dyDescent="0.3">
      <c r="B341" s="35"/>
      <c r="C341" s="194" t="s">
        <v>375</v>
      </c>
      <c r="D341" s="194" t="s">
        <v>206</v>
      </c>
      <c r="E341" s="195" t="s">
        <v>3577</v>
      </c>
      <c r="F341" s="196" t="s">
        <v>3578</v>
      </c>
      <c r="G341" s="197" t="s">
        <v>209</v>
      </c>
      <c r="H341" s="198">
        <v>2567.89</v>
      </c>
      <c r="I341" s="199"/>
      <c r="J341" s="200">
        <f>ROUND(I341*H341,2)</f>
        <v>0</v>
      </c>
      <c r="K341" s="196" t="s">
        <v>210</v>
      </c>
      <c r="L341" s="55"/>
      <c r="M341" s="201" t="s">
        <v>20</v>
      </c>
      <c r="N341" s="202" t="s">
        <v>49</v>
      </c>
      <c r="O341" s="36"/>
      <c r="P341" s="203">
        <f>O341*H341</f>
        <v>0</v>
      </c>
      <c r="Q341" s="203">
        <v>2.6800000000000001E-3</v>
      </c>
      <c r="R341" s="203">
        <f>Q341*H341</f>
        <v>6.8819451999999997</v>
      </c>
      <c r="S341" s="203">
        <v>0</v>
      </c>
      <c r="T341" s="204">
        <f>S341*H341</f>
        <v>0</v>
      </c>
      <c r="AR341" s="18" t="s">
        <v>211</v>
      </c>
      <c r="AT341" s="18" t="s">
        <v>206</v>
      </c>
      <c r="AU341" s="18" t="s">
        <v>86</v>
      </c>
      <c r="AY341" s="18" t="s">
        <v>203</v>
      </c>
      <c r="BE341" s="205">
        <f>IF(N341="základní",J341,0)</f>
        <v>0</v>
      </c>
      <c r="BF341" s="205">
        <f>IF(N341="snížená",J341,0)</f>
        <v>0</v>
      </c>
      <c r="BG341" s="205">
        <f>IF(N341="zákl. přenesená",J341,0)</f>
        <v>0</v>
      </c>
      <c r="BH341" s="205">
        <f>IF(N341="sníž. přenesená",J341,0)</f>
        <v>0</v>
      </c>
      <c r="BI341" s="205">
        <f>IF(N341="nulová",J341,0)</f>
        <v>0</v>
      </c>
      <c r="BJ341" s="18" t="s">
        <v>22</v>
      </c>
      <c r="BK341" s="205">
        <f>ROUND(I341*H341,2)</f>
        <v>0</v>
      </c>
      <c r="BL341" s="18" t="s">
        <v>211</v>
      </c>
      <c r="BM341" s="18" t="s">
        <v>3579</v>
      </c>
    </row>
    <row r="342" spans="2:65" s="12" customFormat="1" x14ac:dyDescent="0.3">
      <c r="B342" s="206"/>
      <c r="C342" s="207"/>
      <c r="D342" s="208" t="s">
        <v>213</v>
      </c>
      <c r="E342" s="209" t="s">
        <v>20</v>
      </c>
      <c r="F342" s="210" t="s">
        <v>3454</v>
      </c>
      <c r="G342" s="207"/>
      <c r="H342" s="211" t="s">
        <v>20</v>
      </c>
      <c r="I342" s="212"/>
      <c r="J342" s="207"/>
      <c r="K342" s="207"/>
      <c r="L342" s="213"/>
      <c r="M342" s="214"/>
      <c r="N342" s="215"/>
      <c r="O342" s="215"/>
      <c r="P342" s="215"/>
      <c r="Q342" s="215"/>
      <c r="R342" s="215"/>
      <c r="S342" s="215"/>
      <c r="T342" s="216"/>
      <c r="AT342" s="217" t="s">
        <v>213</v>
      </c>
      <c r="AU342" s="217" t="s">
        <v>86</v>
      </c>
      <c r="AV342" s="12" t="s">
        <v>22</v>
      </c>
      <c r="AW342" s="12" t="s">
        <v>41</v>
      </c>
      <c r="AX342" s="12" t="s">
        <v>78</v>
      </c>
      <c r="AY342" s="217" t="s">
        <v>203</v>
      </c>
    </row>
    <row r="343" spans="2:65" s="12" customFormat="1" x14ac:dyDescent="0.3">
      <c r="B343" s="206"/>
      <c r="C343" s="207"/>
      <c r="D343" s="208" t="s">
        <v>213</v>
      </c>
      <c r="E343" s="209" t="s">
        <v>20</v>
      </c>
      <c r="F343" s="210" t="s">
        <v>3580</v>
      </c>
      <c r="G343" s="207"/>
      <c r="H343" s="211" t="s">
        <v>20</v>
      </c>
      <c r="I343" s="212"/>
      <c r="J343" s="207"/>
      <c r="K343" s="207"/>
      <c r="L343" s="213"/>
      <c r="M343" s="214"/>
      <c r="N343" s="215"/>
      <c r="O343" s="215"/>
      <c r="P343" s="215"/>
      <c r="Q343" s="215"/>
      <c r="R343" s="215"/>
      <c r="S343" s="215"/>
      <c r="T343" s="216"/>
      <c r="AT343" s="217" t="s">
        <v>213</v>
      </c>
      <c r="AU343" s="217" t="s">
        <v>86</v>
      </c>
      <c r="AV343" s="12" t="s">
        <v>22</v>
      </c>
      <c r="AW343" s="12" t="s">
        <v>41</v>
      </c>
      <c r="AX343" s="12" t="s">
        <v>78</v>
      </c>
      <c r="AY343" s="217" t="s">
        <v>203</v>
      </c>
    </row>
    <row r="344" spans="2:65" s="12" customFormat="1" x14ac:dyDescent="0.3">
      <c r="B344" s="206"/>
      <c r="C344" s="207"/>
      <c r="D344" s="208" t="s">
        <v>213</v>
      </c>
      <c r="E344" s="209" t="s">
        <v>20</v>
      </c>
      <c r="F344" s="210" t="s">
        <v>3047</v>
      </c>
      <c r="G344" s="207"/>
      <c r="H344" s="211" t="s">
        <v>20</v>
      </c>
      <c r="I344" s="212"/>
      <c r="J344" s="207"/>
      <c r="K344" s="207"/>
      <c r="L344" s="213"/>
      <c r="M344" s="214"/>
      <c r="N344" s="215"/>
      <c r="O344" s="215"/>
      <c r="P344" s="215"/>
      <c r="Q344" s="215"/>
      <c r="R344" s="215"/>
      <c r="S344" s="215"/>
      <c r="T344" s="216"/>
      <c r="AT344" s="217" t="s">
        <v>213</v>
      </c>
      <c r="AU344" s="217" t="s">
        <v>86</v>
      </c>
      <c r="AV344" s="12" t="s">
        <v>22</v>
      </c>
      <c r="AW344" s="12" t="s">
        <v>41</v>
      </c>
      <c r="AX344" s="12" t="s">
        <v>78</v>
      </c>
      <c r="AY344" s="217" t="s">
        <v>203</v>
      </c>
    </row>
    <row r="345" spans="2:65" s="13" customFormat="1" x14ac:dyDescent="0.3">
      <c r="B345" s="218"/>
      <c r="C345" s="219"/>
      <c r="D345" s="208" t="s">
        <v>213</v>
      </c>
      <c r="E345" s="220" t="s">
        <v>20</v>
      </c>
      <c r="F345" s="221" t="s">
        <v>3048</v>
      </c>
      <c r="G345" s="219"/>
      <c r="H345" s="222">
        <v>208.8</v>
      </c>
      <c r="I345" s="223"/>
      <c r="J345" s="219"/>
      <c r="K345" s="219"/>
      <c r="L345" s="224"/>
      <c r="M345" s="225"/>
      <c r="N345" s="226"/>
      <c r="O345" s="226"/>
      <c r="P345" s="226"/>
      <c r="Q345" s="226"/>
      <c r="R345" s="226"/>
      <c r="S345" s="226"/>
      <c r="T345" s="227"/>
      <c r="AT345" s="228" t="s">
        <v>213</v>
      </c>
      <c r="AU345" s="228" t="s">
        <v>86</v>
      </c>
      <c r="AV345" s="13" t="s">
        <v>86</v>
      </c>
      <c r="AW345" s="13" t="s">
        <v>41</v>
      </c>
      <c r="AX345" s="13" t="s">
        <v>78</v>
      </c>
      <c r="AY345" s="228" t="s">
        <v>203</v>
      </c>
    </row>
    <row r="346" spans="2:65" s="13" customFormat="1" x14ac:dyDescent="0.3">
      <c r="B346" s="218"/>
      <c r="C346" s="219"/>
      <c r="D346" s="208" t="s">
        <v>213</v>
      </c>
      <c r="E346" s="220" t="s">
        <v>20</v>
      </c>
      <c r="F346" s="221" t="s">
        <v>3049</v>
      </c>
      <c r="G346" s="219"/>
      <c r="H346" s="222">
        <v>-35.219000000000001</v>
      </c>
      <c r="I346" s="223"/>
      <c r="J346" s="219"/>
      <c r="K346" s="219"/>
      <c r="L346" s="224"/>
      <c r="M346" s="225"/>
      <c r="N346" s="226"/>
      <c r="O346" s="226"/>
      <c r="P346" s="226"/>
      <c r="Q346" s="226"/>
      <c r="R346" s="226"/>
      <c r="S346" s="226"/>
      <c r="T346" s="227"/>
      <c r="AT346" s="228" t="s">
        <v>213</v>
      </c>
      <c r="AU346" s="228" t="s">
        <v>86</v>
      </c>
      <c r="AV346" s="13" t="s">
        <v>86</v>
      </c>
      <c r="AW346" s="13" t="s">
        <v>41</v>
      </c>
      <c r="AX346" s="13" t="s">
        <v>78</v>
      </c>
      <c r="AY346" s="228" t="s">
        <v>203</v>
      </c>
    </row>
    <row r="347" spans="2:65" s="12" customFormat="1" x14ac:dyDescent="0.3">
      <c r="B347" s="206"/>
      <c r="C347" s="207"/>
      <c r="D347" s="208" t="s">
        <v>213</v>
      </c>
      <c r="E347" s="209" t="s">
        <v>20</v>
      </c>
      <c r="F347" s="210" t="s">
        <v>3050</v>
      </c>
      <c r="G347" s="207"/>
      <c r="H347" s="211" t="s">
        <v>20</v>
      </c>
      <c r="I347" s="212"/>
      <c r="J347" s="207"/>
      <c r="K347" s="207"/>
      <c r="L347" s="213"/>
      <c r="M347" s="214"/>
      <c r="N347" s="215"/>
      <c r="O347" s="215"/>
      <c r="P347" s="215"/>
      <c r="Q347" s="215"/>
      <c r="R347" s="215"/>
      <c r="S347" s="215"/>
      <c r="T347" s="216"/>
      <c r="AT347" s="217" t="s">
        <v>213</v>
      </c>
      <c r="AU347" s="217" t="s">
        <v>86</v>
      </c>
      <c r="AV347" s="12" t="s">
        <v>22</v>
      </c>
      <c r="AW347" s="12" t="s">
        <v>41</v>
      </c>
      <c r="AX347" s="12" t="s">
        <v>78</v>
      </c>
      <c r="AY347" s="217" t="s">
        <v>203</v>
      </c>
    </row>
    <row r="348" spans="2:65" s="13" customFormat="1" x14ac:dyDescent="0.3">
      <c r="B348" s="218"/>
      <c r="C348" s="219"/>
      <c r="D348" s="208" t="s">
        <v>213</v>
      </c>
      <c r="E348" s="220" t="s">
        <v>20</v>
      </c>
      <c r="F348" s="221" t="s">
        <v>3051</v>
      </c>
      <c r="G348" s="219"/>
      <c r="H348" s="222">
        <v>469.2</v>
      </c>
      <c r="I348" s="223"/>
      <c r="J348" s="219"/>
      <c r="K348" s="219"/>
      <c r="L348" s="224"/>
      <c r="M348" s="225"/>
      <c r="N348" s="226"/>
      <c r="O348" s="226"/>
      <c r="P348" s="226"/>
      <c r="Q348" s="226"/>
      <c r="R348" s="226"/>
      <c r="S348" s="226"/>
      <c r="T348" s="227"/>
      <c r="AT348" s="228" t="s">
        <v>213</v>
      </c>
      <c r="AU348" s="228" t="s">
        <v>86</v>
      </c>
      <c r="AV348" s="13" t="s">
        <v>86</v>
      </c>
      <c r="AW348" s="13" t="s">
        <v>41</v>
      </c>
      <c r="AX348" s="13" t="s">
        <v>78</v>
      </c>
      <c r="AY348" s="228" t="s">
        <v>203</v>
      </c>
    </row>
    <row r="349" spans="2:65" s="13" customFormat="1" x14ac:dyDescent="0.3">
      <c r="B349" s="218"/>
      <c r="C349" s="219"/>
      <c r="D349" s="208" t="s">
        <v>213</v>
      </c>
      <c r="E349" s="220" t="s">
        <v>20</v>
      </c>
      <c r="F349" s="221" t="s">
        <v>3052</v>
      </c>
      <c r="G349" s="219"/>
      <c r="H349" s="222">
        <v>-96.65</v>
      </c>
      <c r="I349" s="223"/>
      <c r="J349" s="219"/>
      <c r="K349" s="219"/>
      <c r="L349" s="224"/>
      <c r="M349" s="225"/>
      <c r="N349" s="226"/>
      <c r="O349" s="226"/>
      <c r="P349" s="226"/>
      <c r="Q349" s="226"/>
      <c r="R349" s="226"/>
      <c r="S349" s="226"/>
      <c r="T349" s="227"/>
      <c r="AT349" s="228" t="s">
        <v>213</v>
      </c>
      <c r="AU349" s="228" t="s">
        <v>86</v>
      </c>
      <c r="AV349" s="13" t="s">
        <v>86</v>
      </c>
      <c r="AW349" s="13" t="s">
        <v>41</v>
      </c>
      <c r="AX349" s="13" t="s">
        <v>78</v>
      </c>
      <c r="AY349" s="228" t="s">
        <v>203</v>
      </c>
    </row>
    <row r="350" spans="2:65" s="12" customFormat="1" x14ac:dyDescent="0.3">
      <c r="B350" s="206"/>
      <c r="C350" s="207"/>
      <c r="D350" s="208" t="s">
        <v>213</v>
      </c>
      <c r="E350" s="209" t="s">
        <v>20</v>
      </c>
      <c r="F350" s="210" t="s">
        <v>3053</v>
      </c>
      <c r="G350" s="207"/>
      <c r="H350" s="211" t="s">
        <v>20</v>
      </c>
      <c r="I350" s="212"/>
      <c r="J350" s="207"/>
      <c r="K350" s="207"/>
      <c r="L350" s="213"/>
      <c r="M350" s="214"/>
      <c r="N350" s="215"/>
      <c r="O350" s="215"/>
      <c r="P350" s="215"/>
      <c r="Q350" s="215"/>
      <c r="R350" s="215"/>
      <c r="S350" s="215"/>
      <c r="T350" s="216"/>
      <c r="AT350" s="217" t="s">
        <v>213</v>
      </c>
      <c r="AU350" s="217" t="s">
        <v>86</v>
      </c>
      <c r="AV350" s="12" t="s">
        <v>22</v>
      </c>
      <c r="AW350" s="12" t="s">
        <v>41</v>
      </c>
      <c r="AX350" s="12" t="s">
        <v>78</v>
      </c>
      <c r="AY350" s="217" t="s">
        <v>203</v>
      </c>
    </row>
    <row r="351" spans="2:65" s="13" customFormat="1" x14ac:dyDescent="0.3">
      <c r="B351" s="218"/>
      <c r="C351" s="219"/>
      <c r="D351" s="208" t="s">
        <v>213</v>
      </c>
      <c r="E351" s="220" t="s">
        <v>20</v>
      </c>
      <c r="F351" s="221" t="s">
        <v>3054</v>
      </c>
      <c r="G351" s="219"/>
      <c r="H351" s="222">
        <v>60.8</v>
      </c>
      <c r="I351" s="223"/>
      <c r="J351" s="219"/>
      <c r="K351" s="219"/>
      <c r="L351" s="224"/>
      <c r="M351" s="225"/>
      <c r="N351" s="226"/>
      <c r="O351" s="226"/>
      <c r="P351" s="226"/>
      <c r="Q351" s="226"/>
      <c r="R351" s="226"/>
      <c r="S351" s="226"/>
      <c r="T351" s="227"/>
      <c r="AT351" s="228" t="s">
        <v>213</v>
      </c>
      <c r="AU351" s="228" t="s">
        <v>86</v>
      </c>
      <c r="AV351" s="13" t="s">
        <v>86</v>
      </c>
      <c r="AW351" s="13" t="s">
        <v>41</v>
      </c>
      <c r="AX351" s="13" t="s">
        <v>78</v>
      </c>
      <c r="AY351" s="228" t="s">
        <v>203</v>
      </c>
    </row>
    <row r="352" spans="2:65" s="13" customFormat="1" x14ac:dyDescent="0.3">
      <c r="B352" s="218"/>
      <c r="C352" s="219"/>
      <c r="D352" s="208" t="s">
        <v>213</v>
      </c>
      <c r="E352" s="220" t="s">
        <v>20</v>
      </c>
      <c r="F352" s="221" t="s">
        <v>3055</v>
      </c>
      <c r="G352" s="219"/>
      <c r="H352" s="222">
        <v>-2.0299999999999998</v>
      </c>
      <c r="I352" s="223"/>
      <c r="J352" s="219"/>
      <c r="K352" s="219"/>
      <c r="L352" s="224"/>
      <c r="M352" s="225"/>
      <c r="N352" s="226"/>
      <c r="O352" s="226"/>
      <c r="P352" s="226"/>
      <c r="Q352" s="226"/>
      <c r="R352" s="226"/>
      <c r="S352" s="226"/>
      <c r="T352" s="227"/>
      <c r="AT352" s="228" t="s">
        <v>213</v>
      </c>
      <c r="AU352" s="228" t="s">
        <v>86</v>
      </c>
      <c r="AV352" s="13" t="s">
        <v>86</v>
      </c>
      <c r="AW352" s="13" t="s">
        <v>41</v>
      </c>
      <c r="AX352" s="13" t="s">
        <v>78</v>
      </c>
      <c r="AY352" s="228" t="s">
        <v>203</v>
      </c>
    </row>
    <row r="353" spans="2:51" s="12" customFormat="1" x14ac:dyDescent="0.3">
      <c r="B353" s="206"/>
      <c r="C353" s="207"/>
      <c r="D353" s="208" t="s">
        <v>213</v>
      </c>
      <c r="E353" s="209" t="s">
        <v>20</v>
      </c>
      <c r="F353" s="210" t="s">
        <v>3056</v>
      </c>
      <c r="G353" s="207"/>
      <c r="H353" s="211" t="s">
        <v>20</v>
      </c>
      <c r="I353" s="212"/>
      <c r="J353" s="207"/>
      <c r="K353" s="207"/>
      <c r="L353" s="213"/>
      <c r="M353" s="214"/>
      <c r="N353" s="215"/>
      <c r="O353" s="215"/>
      <c r="P353" s="215"/>
      <c r="Q353" s="215"/>
      <c r="R353" s="215"/>
      <c r="S353" s="215"/>
      <c r="T353" s="216"/>
      <c r="AT353" s="217" t="s">
        <v>213</v>
      </c>
      <c r="AU353" s="217" t="s">
        <v>86</v>
      </c>
      <c r="AV353" s="12" t="s">
        <v>22</v>
      </c>
      <c r="AW353" s="12" t="s">
        <v>41</v>
      </c>
      <c r="AX353" s="12" t="s">
        <v>78</v>
      </c>
      <c r="AY353" s="217" t="s">
        <v>203</v>
      </c>
    </row>
    <row r="354" spans="2:51" s="13" customFormat="1" x14ac:dyDescent="0.3">
      <c r="B354" s="218"/>
      <c r="C354" s="219"/>
      <c r="D354" s="208" t="s">
        <v>213</v>
      </c>
      <c r="E354" s="220" t="s">
        <v>20</v>
      </c>
      <c r="F354" s="221" t="s">
        <v>3057</v>
      </c>
      <c r="G354" s="219"/>
      <c r="H354" s="222">
        <v>194.6</v>
      </c>
      <c r="I354" s="223"/>
      <c r="J354" s="219"/>
      <c r="K354" s="219"/>
      <c r="L354" s="224"/>
      <c r="M354" s="225"/>
      <c r="N354" s="226"/>
      <c r="O354" s="226"/>
      <c r="P354" s="226"/>
      <c r="Q354" s="226"/>
      <c r="R354" s="226"/>
      <c r="S354" s="226"/>
      <c r="T354" s="227"/>
      <c r="AT354" s="228" t="s">
        <v>213</v>
      </c>
      <c r="AU354" s="228" t="s">
        <v>86</v>
      </c>
      <c r="AV354" s="13" t="s">
        <v>86</v>
      </c>
      <c r="AW354" s="13" t="s">
        <v>41</v>
      </c>
      <c r="AX354" s="13" t="s">
        <v>78</v>
      </c>
      <c r="AY354" s="228" t="s">
        <v>203</v>
      </c>
    </row>
    <row r="355" spans="2:51" s="13" customFormat="1" x14ac:dyDescent="0.3">
      <c r="B355" s="218"/>
      <c r="C355" s="219"/>
      <c r="D355" s="208" t="s">
        <v>213</v>
      </c>
      <c r="E355" s="220" t="s">
        <v>20</v>
      </c>
      <c r="F355" s="221" t="s">
        <v>3058</v>
      </c>
      <c r="G355" s="219"/>
      <c r="H355" s="222">
        <v>-39.35</v>
      </c>
      <c r="I355" s="223"/>
      <c r="J355" s="219"/>
      <c r="K355" s="219"/>
      <c r="L355" s="224"/>
      <c r="M355" s="225"/>
      <c r="N355" s="226"/>
      <c r="O355" s="226"/>
      <c r="P355" s="226"/>
      <c r="Q355" s="226"/>
      <c r="R355" s="226"/>
      <c r="S355" s="226"/>
      <c r="T355" s="227"/>
      <c r="AT355" s="228" t="s">
        <v>213</v>
      </c>
      <c r="AU355" s="228" t="s">
        <v>86</v>
      </c>
      <c r="AV355" s="13" t="s">
        <v>86</v>
      </c>
      <c r="AW355" s="13" t="s">
        <v>41</v>
      </c>
      <c r="AX355" s="13" t="s">
        <v>78</v>
      </c>
      <c r="AY355" s="228" t="s">
        <v>203</v>
      </c>
    </row>
    <row r="356" spans="2:51" s="12" customFormat="1" x14ac:dyDescent="0.3">
      <c r="B356" s="206"/>
      <c r="C356" s="207"/>
      <c r="D356" s="208" t="s">
        <v>213</v>
      </c>
      <c r="E356" s="209" t="s">
        <v>20</v>
      </c>
      <c r="F356" s="210" t="s">
        <v>3059</v>
      </c>
      <c r="G356" s="207"/>
      <c r="H356" s="211" t="s">
        <v>20</v>
      </c>
      <c r="I356" s="212"/>
      <c r="J356" s="207"/>
      <c r="K356" s="207"/>
      <c r="L356" s="213"/>
      <c r="M356" s="214"/>
      <c r="N356" s="215"/>
      <c r="O356" s="215"/>
      <c r="P356" s="215"/>
      <c r="Q356" s="215"/>
      <c r="R356" s="215"/>
      <c r="S356" s="215"/>
      <c r="T356" s="216"/>
      <c r="AT356" s="217" t="s">
        <v>213</v>
      </c>
      <c r="AU356" s="217" t="s">
        <v>86</v>
      </c>
      <c r="AV356" s="12" t="s">
        <v>22</v>
      </c>
      <c r="AW356" s="12" t="s">
        <v>41</v>
      </c>
      <c r="AX356" s="12" t="s">
        <v>78</v>
      </c>
      <c r="AY356" s="217" t="s">
        <v>203</v>
      </c>
    </row>
    <row r="357" spans="2:51" s="13" customFormat="1" x14ac:dyDescent="0.3">
      <c r="B357" s="218"/>
      <c r="C357" s="219"/>
      <c r="D357" s="208" t="s">
        <v>213</v>
      </c>
      <c r="E357" s="220" t="s">
        <v>20</v>
      </c>
      <c r="F357" s="221" t="s">
        <v>3060</v>
      </c>
      <c r="G357" s="219"/>
      <c r="H357" s="222">
        <v>59.9</v>
      </c>
      <c r="I357" s="223"/>
      <c r="J357" s="219"/>
      <c r="K357" s="219"/>
      <c r="L357" s="224"/>
      <c r="M357" s="225"/>
      <c r="N357" s="226"/>
      <c r="O357" s="226"/>
      <c r="P357" s="226"/>
      <c r="Q357" s="226"/>
      <c r="R357" s="226"/>
      <c r="S357" s="226"/>
      <c r="T357" s="227"/>
      <c r="AT357" s="228" t="s">
        <v>213</v>
      </c>
      <c r="AU357" s="228" t="s">
        <v>86</v>
      </c>
      <c r="AV357" s="13" t="s">
        <v>86</v>
      </c>
      <c r="AW357" s="13" t="s">
        <v>41</v>
      </c>
      <c r="AX357" s="13" t="s">
        <v>78</v>
      </c>
      <c r="AY357" s="228" t="s">
        <v>203</v>
      </c>
    </row>
    <row r="358" spans="2:51" s="13" customFormat="1" x14ac:dyDescent="0.3">
      <c r="B358" s="218"/>
      <c r="C358" s="219"/>
      <c r="D358" s="208" t="s">
        <v>213</v>
      </c>
      <c r="E358" s="220" t="s">
        <v>20</v>
      </c>
      <c r="F358" s="221" t="s">
        <v>3061</v>
      </c>
      <c r="G358" s="219"/>
      <c r="H358" s="222">
        <v>-3.9780000000000002</v>
      </c>
      <c r="I358" s="223"/>
      <c r="J358" s="219"/>
      <c r="K358" s="219"/>
      <c r="L358" s="224"/>
      <c r="M358" s="225"/>
      <c r="N358" s="226"/>
      <c r="O358" s="226"/>
      <c r="P358" s="226"/>
      <c r="Q358" s="226"/>
      <c r="R358" s="226"/>
      <c r="S358" s="226"/>
      <c r="T358" s="227"/>
      <c r="AT358" s="228" t="s">
        <v>213</v>
      </c>
      <c r="AU358" s="228" t="s">
        <v>86</v>
      </c>
      <c r="AV358" s="13" t="s">
        <v>86</v>
      </c>
      <c r="AW358" s="13" t="s">
        <v>41</v>
      </c>
      <c r="AX358" s="13" t="s">
        <v>78</v>
      </c>
      <c r="AY358" s="228" t="s">
        <v>203</v>
      </c>
    </row>
    <row r="359" spans="2:51" s="12" customFormat="1" x14ac:dyDescent="0.3">
      <c r="B359" s="206"/>
      <c r="C359" s="207"/>
      <c r="D359" s="208" t="s">
        <v>213</v>
      </c>
      <c r="E359" s="209" t="s">
        <v>20</v>
      </c>
      <c r="F359" s="210" t="s">
        <v>3062</v>
      </c>
      <c r="G359" s="207"/>
      <c r="H359" s="211" t="s">
        <v>20</v>
      </c>
      <c r="I359" s="212"/>
      <c r="J359" s="207"/>
      <c r="K359" s="207"/>
      <c r="L359" s="213"/>
      <c r="M359" s="214"/>
      <c r="N359" s="215"/>
      <c r="O359" s="215"/>
      <c r="P359" s="215"/>
      <c r="Q359" s="215"/>
      <c r="R359" s="215"/>
      <c r="S359" s="215"/>
      <c r="T359" s="216"/>
      <c r="AT359" s="217" t="s">
        <v>213</v>
      </c>
      <c r="AU359" s="217" t="s">
        <v>86</v>
      </c>
      <c r="AV359" s="12" t="s">
        <v>22</v>
      </c>
      <c r="AW359" s="12" t="s">
        <v>41</v>
      </c>
      <c r="AX359" s="12" t="s">
        <v>78</v>
      </c>
      <c r="AY359" s="217" t="s">
        <v>203</v>
      </c>
    </row>
    <row r="360" spans="2:51" s="13" customFormat="1" x14ac:dyDescent="0.3">
      <c r="B360" s="218"/>
      <c r="C360" s="219"/>
      <c r="D360" s="208" t="s">
        <v>213</v>
      </c>
      <c r="E360" s="220" t="s">
        <v>20</v>
      </c>
      <c r="F360" s="221" t="s">
        <v>3063</v>
      </c>
      <c r="G360" s="219"/>
      <c r="H360" s="222">
        <v>208.1</v>
      </c>
      <c r="I360" s="223"/>
      <c r="J360" s="219"/>
      <c r="K360" s="219"/>
      <c r="L360" s="224"/>
      <c r="M360" s="225"/>
      <c r="N360" s="226"/>
      <c r="O360" s="226"/>
      <c r="P360" s="226"/>
      <c r="Q360" s="226"/>
      <c r="R360" s="226"/>
      <c r="S360" s="226"/>
      <c r="T360" s="227"/>
      <c r="AT360" s="228" t="s">
        <v>213</v>
      </c>
      <c r="AU360" s="228" t="s">
        <v>86</v>
      </c>
      <c r="AV360" s="13" t="s">
        <v>86</v>
      </c>
      <c r="AW360" s="13" t="s">
        <v>41</v>
      </c>
      <c r="AX360" s="13" t="s">
        <v>78</v>
      </c>
      <c r="AY360" s="228" t="s">
        <v>203</v>
      </c>
    </row>
    <row r="361" spans="2:51" s="13" customFormat="1" x14ac:dyDescent="0.3">
      <c r="B361" s="218"/>
      <c r="C361" s="219"/>
      <c r="D361" s="208" t="s">
        <v>213</v>
      </c>
      <c r="E361" s="220" t="s">
        <v>20</v>
      </c>
      <c r="F361" s="221" t="s">
        <v>3064</v>
      </c>
      <c r="G361" s="219"/>
      <c r="H361" s="222">
        <v>-37.838000000000001</v>
      </c>
      <c r="I361" s="223"/>
      <c r="J361" s="219"/>
      <c r="K361" s="219"/>
      <c r="L361" s="224"/>
      <c r="M361" s="225"/>
      <c r="N361" s="226"/>
      <c r="O361" s="226"/>
      <c r="P361" s="226"/>
      <c r="Q361" s="226"/>
      <c r="R361" s="226"/>
      <c r="S361" s="226"/>
      <c r="T361" s="227"/>
      <c r="AT361" s="228" t="s">
        <v>213</v>
      </c>
      <c r="AU361" s="228" t="s">
        <v>86</v>
      </c>
      <c r="AV361" s="13" t="s">
        <v>86</v>
      </c>
      <c r="AW361" s="13" t="s">
        <v>41</v>
      </c>
      <c r="AX361" s="13" t="s">
        <v>78</v>
      </c>
      <c r="AY361" s="228" t="s">
        <v>203</v>
      </c>
    </row>
    <row r="362" spans="2:51" s="12" customFormat="1" x14ac:dyDescent="0.3">
      <c r="B362" s="206"/>
      <c r="C362" s="207"/>
      <c r="D362" s="208" t="s">
        <v>213</v>
      </c>
      <c r="E362" s="209" t="s">
        <v>20</v>
      </c>
      <c r="F362" s="210" t="s">
        <v>3065</v>
      </c>
      <c r="G362" s="207"/>
      <c r="H362" s="211" t="s">
        <v>20</v>
      </c>
      <c r="I362" s="212"/>
      <c r="J362" s="207"/>
      <c r="K362" s="207"/>
      <c r="L362" s="213"/>
      <c r="M362" s="214"/>
      <c r="N362" s="215"/>
      <c r="O362" s="215"/>
      <c r="P362" s="215"/>
      <c r="Q362" s="215"/>
      <c r="R362" s="215"/>
      <c r="S362" s="215"/>
      <c r="T362" s="216"/>
      <c r="AT362" s="217" t="s">
        <v>213</v>
      </c>
      <c r="AU362" s="217" t="s">
        <v>86</v>
      </c>
      <c r="AV362" s="12" t="s">
        <v>22</v>
      </c>
      <c r="AW362" s="12" t="s">
        <v>41</v>
      </c>
      <c r="AX362" s="12" t="s">
        <v>78</v>
      </c>
      <c r="AY362" s="217" t="s">
        <v>203</v>
      </c>
    </row>
    <row r="363" spans="2:51" s="13" customFormat="1" x14ac:dyDescent="0.3">
      <c r="B363" s="218"/>
      <c r="C363" s="219"/>
      <c r="D363" s="208" t="s">
        <v>213</v>
      </c>
      <c r="E363" s="220" t="s">
        <v>20</v>
      </c>
      <c r="F363" s="221" t="s">
        <v>3066</v>
      </c>
      <c r="G363" s="219"/>
      <c r="H363" s="222">
        <v>50.2</v>
      </c>
      <c r="I363" s="223"/>
      <c r="J363" s="219"/>
      <c r="K363" s="219"/>
      <c r="L363" s="224"/>
      <c r="M363" s="225"/>
      <c r="N363" s="226"/>
      <c r="O363" s="226"/>
      <c r="P363" s="226"/>
      <c r="Q363" s="226"/>
      <c r="R363" s="226"/>
      <c r="S363" s="226"/>
      <c r="T363" s="227"/>
      <c r="AT363" s="228" t="s">
        <v>213</v>
      </c>
      <c r="AU363" s="228" t="s">
        <v>86</v>
      </c>
      <c r="AV363" s="13" t="s">
        <v>86</v>
      </c>
      <c r="AW363" s="13" t="s">
        <v>41</v>
      </c>
      <c r="AX363" s="13" t="s">
        <v>78</v>
      </c>
      <c r="AY363" s="228" t="s">
        <v>203</v>
      </c>
    </row>
    <row r="364" spans="2:51" s="12" customFormat="1" x14ac:dyDescent="0.3">
      <c r="B364" s="206"/>
      <c r="C364" s="207"/>
      <c r="D364" s="208" t="s">
        <v>213</v>
      </c>
      <c r="E364" s="209" t="s">
        <v>20</v>
      </c>
      <c r="F364" s="210" t="s">
        <v>3067</v>
      </c>
      <c r="G364" s="207"/>
      <c r="H364" s="211" t="s">
        <v>20</v>
      </c>
      <c r="I364" s="212"/>
      <c r="J364" s="207"/>
      <c r="K364" s="207"/>
      <c r="L364" s="213"/>
      <c r="M364" s="214"/>
      <c r="N364" s="215"/>
      <c r="O364" s="215"/>
      <c r="P364" s="215"/>
      <c r="Q364" s="215"/>
      <c r="R364" s="215"/>
      <c r="S364" s="215"/>
      <c r="T364" s="216"/>
      <c r="AT364" s="217" t="s">
        <v>213</v>
      </c>
      <c r="AU364" s="217" t="s">
        <v>86</v>
      </c>
      <c r="AV364" s="12" t="s">
        <v>22</v>
      </c>
      <c r="AW364" s="12" t="s">
        <v>41</v>
      </c>
      <c r="AX364" s="12" t="s">
        <v>78</v>
      </c>
      <c r="AY364" s="217" t="s">
        <v>203</v>
      </c>
    </row>
    <row r="365" spans="2:51" s="13" customFormat="1" x14ac:dyDescent="0.3">
      <c r="B365" s="218"/>
      <c r="C365" s="219"/>
      <c r="D365" s="208" t="s">
        <v>213</v>
      </c>
      <c r="E365" s="220" t="s">
        <v>20</v>
      </c>
      <c r="F365" s="221" t="s">
        <v>3068</v>
      </c>
      <c r="G365" s="219"/>
      <c r="H365" s="222">
        <v>122.1</v>
      </c>
      <c r="I365" s="223"/>
      <c r="J365" s="219"/>
      <c r="K365" s="219"/>
      <c r="L365" s="224"/>
      <c r="M365" s="225"/>
      <c r="N365" s="226"/>
      <c r="O365" s="226"/>
      <c r="P365" s="226"/>
      <c r="Q365" s="226"/>
      <c r="R365" s="226"/>
      <c r="S365" s="226"/>
      <c r="T365" s="227"/>
      <c r="AT365" s="228" t="s">
        <v>213</v>
      </c>
      <c r="AU365" s="228" t="s">
        <v>86</v>
      </c>
      <c r="AV365" s="13" t="s">
        <v>86</v>
      </c>
      <c r="AW365" s="13" t="s">
        <v>41</v>
      </c>
      <c r="AX365" s="13" t="s">
        <v>78</v>
      </c>
      <c r="AY365" s="228" t="s">
        <v>203</v>
      </c>
    </row>
    <row r="366" spans="2:51" s="13" customFormat="1" x14ac:dyDescent="0.3">
      <c r="B366" s="218"/>
      <c r="C366" s="219"/>
      <c r="D366" s="208" t="s">
        <v>213</v>
      </c>
      <c r="E366" s="220" t="s">
        <v>20</v>
      </c>
      <c r="F366" s="221" t="s">
        <v>3069</v>
      </c>
      <c r="G366" s="219"/>
      <c r="H366" s="222">
        <v>-38.1</v>
      </c>
      <c r="I366" s="223"/>
      <c r="J366" s="219"/>
      <c r="K366" s="219"/>
      <c r="L366" s="224"/>
      <c r="M366" s="225"/>
      <c r="N366" s="226"/>
      <c r="O366" s="226"/>
      <c r="P366" s="226"/>
      <c r="Q366" s="226"/>
      <c r="R366" s="226"/>
      <c r="S366" s="226"/>
      <c r="T366" s="227"/>
      <c r="AT366" s="228" t="s">
        <v>213</v>
      </c>
      <c r="AU366" s="228" t="s">
        <v>86</v>
      </c>
      <c r="AV366" s="13" t="s">
        <v>86</v>
      </c>
      <c r="AW366" s="13" t="s">
        <v>41</v>
      </c>
      <c r="AX366" s="13" t="s">
        <v>78</v>
      </c>
      <c r="AY366" s="228" t="s">
        <v>203</v>
      </c>
    </row>
    <row r="367" spans="2:51" s="12" customFormat="1" x14ac:dyDescent="0.3">
      <c r="B367" s="206"/>
      <c r="C367" s="207"/>
      <c r="D367" s="208" t="s">
        <v>213</v>
      </c>
      <c r="E367" s="209" t="s">
        <v>20</v>
      </c>
      <c r="F367" s="210" t="s">
        <v>3070</v>
      </c>
      <c r="G367" s="207"/>
      <c r="H367" s="211" t="s">
        <v>20</v>
      </c>
      <c r="I367" s="212"/>
      <c r="J367" s="207"/>
      <c r="K367" s="207"/>
      <c r="L367" s="213"/>
      <c r="M367" s="214"/>
      <c r="N367" s="215"/>
      <c r="O367" s="215"/>
      <c r="P367" s="215"/>
      <c r="Q367" s="215"/>
      <c r="R367" s="215"/>
      <c r="S367" s="215"/>
      <c r="T367" s="216"/>
      <c r="AT367" s="217" t="s">
        <v>213</v>
      </c>
      <c r="AU367" s="217" t="s">
        <v>86</v>
      </c>
      <c r="AV367" s="12" t="s">
        <v>22</v>
      </c>
      <c r="AW367" s="12" t="s">
        <v>41</v>
      </c>
      <c r="AX367" s="12" t="s">
        <v>78</v>
      </c>
      <c r="AY367" s="217" t="s">
        <v>203</v>
      </c>
    </row>
    <row r="368" spans="2:51" s="13" customFormat="1" x14ac:dyDescent="0.3">
      <c r="B368" s="218"/>
      <c r="C368" s="219"/>
      <c r="D368" s="208" t="s">
        <v>213</v>
      </c>
      <c r="E368" s="220" t="s">
        <v>20</v>
      </c>
      <c r="F368" s="221" t="s">
        <v>3071</v>
      </c>
      <c r="G368" s="219"/>
      <c r="H368" s="222">
        <v>200.5</v>
      </c>
      <c r="I368" s="223"/>
      <c r="J368" s="219"/>
      <c r="K368" s="219"/>
      <c r="L368" s="224"/>
      <c r="M368" s="225"/>
      <c r="N368" s="226"/>
      <c r="O368" s="226"/>
      <c r="P368" s="226"/>
      <c r="Q368" s="226"/>
      <c r="R368" s="226"/>
      <c r="S368" s="226"/>
      <c r="T368" s="227"/>
      <c r="AT368" s="228" t="s">
        <v>213</v>
      </c>
      <c r="AU368" s="228" t="s">
        <v>86</v>
      </c>
      <c r="AV368" s="13" t="s">
        <v>86</v>
      </c>
      <c r="AW368" s="13" t="s">
        <v>41</v>
      </c>
      <c r="AX368" s="13" t="s">
        <v>78</v>
      </c>
      <c r="AY368" s="228" t="s">
        <v>203</v>
      </c>
    </row>
    <row r="369" spans="2:51" s="13" customFormat="1" x14ac:dyDescent="0.3">
      <c r="B369" s="218"/>
      <c r="C369" s="219"/>
      <c r="D369" s="208" t="s">
        <v>213</v>
      </c>
      <c r="E369" s="220" t="s">
        <v>20</v>
      </c>
      <c r="F369" s="221" t="s">
        <v>3072</v>
      </c>
      <c r="G369" s="219"/>
      <c r="H369" s="222">
        <v>-27.934999999999999</v>
      </c>
      <c r="I369" s="223"/>
      <c r="J369" s="219"/>
      <c r="K369" s="219"/>
      <c r="L369" s="224"/>
      <c r="M369" s="225"/>
      <c r="N369" s="226"/>
      <c r="O369" s="226"/>
      <c r="P369" s="226"/>
      <c r="Q369" s="226"/>
      <c r="R369" s="226"/>
      <c r="S369" s="226"/>
      <c r="T369" s="227"/>
      <c r="AT369" s="228" t="s">
        <v>213</v>
      </c>
      <c r="AU369" s="228" t="s">
        <v>86</v>
      </c>
      <c r="AV369" s="13" t="s">
        <v>86</v>
      </c>
      <c r="AW369" s="13" t="s">
        <v>41</v>
      </c>
      <c r="AX369" s="13" t="s">
        <v>78</v>
      </c>
      <c r="AY369" s="228" t="s">
        <v>203</v>
      </c>
    </row>
    <row r="370" spans="2:51" s="12" customFormat="1" x14ac:dyDescent="0.3">
      <c r="B370" s="206"/>
      <c r="C370" s="207"/>
      <c r="D370" s="208" t="s">
        <v>213</v>
      </c>
      <c r="E370" s="209" t="s">
        <v>20</v>
      </c>
      <c r="F370" s="210" t="s">
        <v>3073</v>
      </c>
      <c r="G370" s="207"/>
      <c r="H370" s="211" t="s">
        <v>20</v>
      </c>
      <c r="I370" s="212"/>
      <c r="J370" s="207"/>
      <c r="K370" s="207"/>
      <c r="L370" s="213"/>
      <c r="M370" s="214"/>
      <c r="N370" s="215"/>
      <c r="O370" s="215"/>
      <c r="P370" s="215"/>
      <c r="Q370" s="215"/>
      <c r="R370" s="215"/>
      <c r="S370" s="215"/>
      <c r="T370" s="216"/>
      <c r="AT370" s="217" t="s">
        <v>213</v>
      </c>
      <c r="AU370" s="217" t="s">
        <v>86</v>
      </c>
      <c r="AV370" s="12" t="s">
        <v>22</v>
      </c>
      <c r="AW370" s="12" t="s">
        <v>41</v>
      </c>
      <c r="AX370" s="12" t="s">
        <v>78</v>
      </c>
      <c r="AY370" s="217" t="s">
        <v>203</v>
      </c>
    </row>
    <row r="371" spans="2:51" s="13" customFormat="1" x14ac:dyDescent="0.3">
      <c r="B371" s="218"/>
      <c r="C371" s="219"/>
      <c r="D371" s="208" t="s">
        <v>213</v>
      </c>
      <c r="E371" s="220" t="s">
        <v>20</v>
      </c>
      <c r="F371" s="221" t="s">
        <v>3074</v>
      </c>
      <c r="G371" s="219"/>
      <c r="H371" s="222">
        <v>90</v>
      </c>
      <c r="I371" s="223"/>
      <c r="J371" s="219"/>
      <c r="K371" s="219"/>
      <c r="L371" s="224"/>
      <c r="M371" s="225"/>
      <c r="N371" s="226"/>
      <c r="O371" s="226"/>
      <c r="P371" s="226"/>
      <c r="Q371" s="226"/>
      <c r="R371" s="226"/>
      <c r="S371" s="226"/>
      <c r="T371" s="227"/>
      <c r="AT371" s="228" t="s">
        <v>213</v>
      </c>
      <c r="AU371" s="228" t="s">
        <v>86</v>
      </c>
      <c r="AV371" s="13" t="s">
        <v>86</v>
      </c>
      <c r="AW371" s="13" t="s">
        <v>41</v>
      </c>
      <c r="AX371" s="13" t="s">
        <v>78</v>
      </c>
      <c r="AY371" s="228" t="s">
        <v>203</v>
      </c>
    </row>
    <row r="372" spans="2:51" s="13" customFormat="1" x14ac:dyDescent="0.3">
      <c r="B372" s="218"/>
      <c r="C372" s="219"/>
      <c r="D372" s="208" t="s">
        <v>213</v>
      </c>
      <c r="E372" s="220" t="s">
        <v>20</v>
      </c>
      <c r="F372" s="221" t="s">
        <v>3075</v>
      </c>
      <c r="G372" s="219"/>
      <c r="H372" s="222">
        <v>-0.72</v>
      </c>
      <c r="I372" s="223"/>
      <c r="J372" s="219"/>
      <c r="K372" s="219"/>
      <c r="L372" s="224"/>
      <c r="M372" s="225"/>
      <c r="N372" s="226"/>
      <c r="O372" s="226"/>
      <c r="P372" s="226"/>
      <c r="Q372" s="226"/>
      <c r="R372" s="226"/>
      <c r="S372" s="226"/>
      <c r="T372" s="227"/>
      <c r="AT372" s="228" t="s">
        <v>213</v>
      </c>
      <c r="AU372" s="228" t="s">
        <v>86</v>
      </c>
      <c r="AV372" s="13" t="s">
        <v>86</v>
      </c>
      <c r="AW372" s="13" t="s">
        <v>41</v>
      </c>
      <c r="AX372" s="13" t="s">
        <v>78</v>
      </c>
      <c r="AY372" s="228" t="s">
        <v>203</v>
      </c>
    </row>
    <row r="373" spans="2:51" s="12" customFormat="1" x14ac:dyDescent="0.3">
      <c r="B373" s="206"/>
      <c r="C373" s="207"/>
      <c r="D373" s="208" t="s">
        <v>213</v>
      </c>
      <c r="E373" s="209" t="s">
        <v>20</v>
      </c>
      <c r="F373" s="210" t="s">
        <v>3076</v>
      </c>
      <c r="G373" s="207"/>
      <c r="H373" s="211" t="s">
        <v>20</v>
      </c>
      <c r="I373" s="212"/>
      <c r="J373" s="207"/>
      <c r="K373" s="207"/>
      <c r="L373" s="213"/>
      <c r="M373" s="214"/>
      <c r="N373" s="215"/>
      <c r="O373" s="215"/>
      <c r="P373" s="215"/>
      <c r="Q373" s="215"/>
      <c r="R373" s="215"/>
      <c r="S373" s="215"/>
      <c r="T373" s="216"/>
      <c r="AT373" s="217" t="s">
        <v>213</v>
      </c>
      <c r="AU373" s="217" t="s">
        <v>86</v>
      </c>
      <c r="AV373" s="12" t="s">
        <v>22</v>
      </c>
      <c r="AW373" s="12" t="s">
        <v>41</v>
      </c>
      <c r="AX373" s="12" t="s">
        <v>78</v>
      </c>
      <c r="AY373" s="217" t="s">
        <v>203</v>
      </c>
    </row>
    <row r="374" spans="2:51" s="13" customFormat="1" x14ac:dyDescent="0.3">
      <c r="B374" s="218"/>
      <c r="C374" s="219"/>
      <c r="D374" s="208" t="s">
        <v>213</v>
      </c>
      <c r="E374" s="220" t="s">
        <v>20</v>
      </c>
      <c r="F374" s="221" t="s">
        <v>3077</v>
      </c>
      <c r="G374" s="219"/>
      <c r="H374" s="222">
        <v>176</v>
      </c>
      <c r="I374" s="223"/>
      <c r="J374" s="219"/>
      <c r="K374" s="219"/>
      <c r="L374" s="224"/>
      <c r="M374" s="225"/>
      <c r="N374" s="226"/>
      <c r="O374" s="226"/>
      <c r="P374" s="226"/>
      <c r="Q374" s="226"/>
      <c r="R374" s="226"/>
      <c r="S374" s="226"/>
      <c r="T374" s="227"/>
      <c r="AT374" s="228" t="s">
        <v>213</v>
      </c>
      <c r="AU374" s="228" t="s">
        <v>86</v>
      </c>
      <c r="AV374" s="13" t="s">
        <v>86</v>
      </c>
      <c r="AW374" s="13" t="s">
        <v>41</v>
      </c>
      <c r="AX374" s="13" t="s">
        <v>78</v>
      </c>
      <c r="AY374" s="228" t="s">
        <v>203</v>
      </c>
    </row>
    <row r="375" spans="2:51" s="13" customFormat="1" x14ac:dyDescent="0.3">
      <c r="B375" s="218"/>
      <c r="C375" s="219"/>
      <c r="D375" s="208" t="s">
        <v>213</v>
      </c>
      <c r="E375" s="220" t="s">
        <v>20</v>
      </c>
      <c r="F375" s="221" t="s">
        <v>3078</v>
      </c>
      <c r="G375" s="219"/>
      <c r="H375" s="222">
        <v>-36.799999999999997</v>
      </c>
      <c r="I375" s="223"/>
      <c r="J375" s="219"/>
      <c r="K375" s="219"/>
      <c r="L375" s="224"/>
      <c r="M375" s="225"/>
      <c r="N375" s="226"/>
      <c r="O375" s="226"/>
      <c r="P375" s="226"/>
      <c r="Q375" s="226"/>
      <c r="R375" s="226"/>
      <c r="S375" s="226"/>
      <c r="T375" s="227"/>
      <c r="AT375" s="228" t="s">
        <v>213</v>
      </c>
      <c r="AU375" s="228" t="s">
        <v>86</v>
      </c>
      <c r="AV375" s="13" t="s">
        <v>86</v>
      </c>
      <c r="AW375" s="13" t="s">
        <v>41</v>
      </c>
      <c r="AX375" s="13" t="s">
        <v>78</v>
      </c>
      <c r="AY375" s="228" t="s">
        <v>203</v>
      </c>
    </row>
    <row r="376" spans="2:51" s="12" customFormat="1" x14ac:dyDescent="0.3">
      <c r="B376" s="206"/>
      <c r="C376" s="207"/>
      <c r="D376" s="208" t="s">
        <v>213</v>
      </c>
      <c r="E376" s="209" t="s">
        <v>20</v>
      </c>
      <c r="F376" s="210" t="s">
        <v>3079</v>
      </c>
      <c r="G376" s="207"/>
      <c r="H376" s="211" t="s">
        <v>20</v>
      </c>
      <c r="I376" s="212"/>
      <c r="J376" s="207"/>
      <c r="K376" s="207"/>
      <c r="L376" s="213"/>
      <c r="M376" s="214"/>
      <c r="N376" s="215"/>
      <c r="O376" s="215"/>
      <c r="P376" s="215"/>
      <c r="Q376" s="215"/>
      <c r="R376" s="215"/>
      <c r="S376" s="215"/>
      <c r="T376" s="216"/>
      <c r="AT376" s="217" t="s">
        <v>213</v>
      </c>
      <c r="AU376" s="217" t="s">
        <v>86</v>
      </c>
      <c r="AV376" s="12" t="s">
        <v>22</v>
      </c>
      <c r="AW376" s="12" t="s">
        <v>41</v>
      </c>
      <c r="AX376" s="12" t="s">
        <v>78</v>
      </c>
      <c r="AY376" s="217" t="s">
        <v>203</v>
      </c>
    </row>
    <row r="377" spans="2:51" s="13" customFormat="1" x14ac:dyDescent="0.3">
      <c r="B377" s="218"/>
      <c r="C377" s="219"/>
      <c r="D377" s="208" t="s">
        <v>213</v>
      </c>
      <c r="E377" s="220" t="s">
        <v>20</v>
      </c>
      <c r="F377" s="221" t="s">
        <v>3080</v>
      </c>
      <c r="G377" s="219"/>
      <c r="H377" s="222">
        <v>940.02</v>
      </c>
      <c r="I377" s="223"/>
      <c r="J377" s="219"/>
      <c r="K377" s="219"/>
      <c r="L377" s="224"/>
      <c r="M377" s="225"/>
      <c r="N377" s="226"/>
      <c r="O377" s="226"/>
      <c r="P377" s="226"/>
      <c r="Q377" s="226"/>
      <c r="R377" s="226"/>
      <c r="S377" s="226"/>
      <c r="T377" s="227"/>
      <c r="AT377" s="228" t="s">
        <v>213</v>
      </c>
      <c r="AU377" s="228" t="s">
        <v>86</v>
      </c>
      <c r="AV377" s="13" t="s">
        <v>86</v>
      </c>
      <c r="AW377" s="13" t="s">
        <v>41</v>
      </c>
      <c r="AX377" s="13" t="s">
        <v>78</v>
      </c>
      <c r="AY377" s="228" t="s">
        <v>203</v>
      </c>
    </row>
    <row r="378" spans="2:51" s="13" customFormat="1" x14ac:dyDescent="0.3">
      <c r="B378" s="218"/>
      <c r="C378" s="219"/>
      <c r="D378" s="208" t="s">
        <v>213</v>
      </c>
      <c r="E378" s="220" t="s">
        <v>20</v>
      </c>
      <c r="F378" s="221" t="s">
        <v>3081</v>
      </c>
      <c r="G378" s="219"/>
      <c r="H378" s="222">
        <v>-185.13</v>
      </c>
      <c r="I378" s="223"/>
      <c r="J378" s="219"/>
      <c r="K378" s="219"/>
      <c r="L378" s="224"/>
      <c r="M378" s="225"/>
      <c r="N378" s="226"/>
      <c r="O378" s="226"/>
      <c r="P378" s="226"/>
      <c r="Q378" s="226"/>
      <c r="R378" s="226"/>
      <c r="S378" s="226"/>
      <c r="T378" s="227"/>
      <c r="AT378" s="228" t="s">
        <v>213</v>
      </c>
      <c r="AU378" s="228" t="s">
        <v>86</v>
      </c>
      <c r="AV378" s="13" t="s">
        <v>86</v>
      </c>
      <c r="AW378" s="13" t="s">
        <v>41</v>
      </c>
      <c r="AX378" s="13" t="s">
        <v>78</v>
      </c>
      <c r="AY378" s="228" t="s">
        <v>203</v>
      </c>
    </row>
    <row r="379" spans="2:51" s="12" customFormat="1" x14ac:dyDescent="0.3">
      <c r="B379" s="206"/>
      <c r="C379" s="207"/>
      <c r="D379" s="208" t="s">
        <v>213</v>
      </c>
      <c r="E379" s="209" t="s">
        <v>20</v>
      </c>
      <c r="F379" s="210" t="s">
        <v>3581</v>
      </c>
      <c r="G379" s="207"/>
      <c r="H379" s="211" t="s">
        <v>20</v>
      </c>
      <c r="I379" s="212"/>
      <c r="J379" s="207"/>
      <c r="K379" s="207"/>
      <c r="L379" s="213"/>
      <c r="M379" s="214"/>
      <c r="N379" s="215"/>
      <c r="O379" s="215"/>
      <c r="P379" s="215"/>
      <c r="Q379" s="215"/>
      <c r="R379" s="215"/>
      <c r="S379" s="215"/>
      <c r="T379" s="216"/>
      <c r="AT379" s="217" t="s">
        <v>213</v>
      </c>
      <c r="AU379" s="217" t="s">
        <v>86</v>
      </c>
      <c r="AV379" s="12" t="s">
        <v>22</v>
      </c>
      <c r="AW379" s="12" t="s">
        <v>41</v>
      </c>
      <c r="AX379" s="12" t="s">
        <v>78</v>
      </c>
      <c r="AY379" s="217" t="s">
        <v>203</v>
      </c>
    </row>
    <row r="380" spans="2:51" s="12" customFormat="1" x14ac:dyDescent="0.3">
      <c r="B380" s="206"/>
      <c r="C380" s="207"/>
      <c r="D380" s="208" t="s">
        <v>213</v>
      </c>
      <c r="E380" s="209" t="s">
        <v>20</v>
      </c>
      <c r="F380" s="210" t="s">
        <v>3047</v>
      </c>
      <c r="G380" s="207"/>
      <c r="H380" s="211" t="s">
        <v>20</v>
      </c>
      <c r="I380" s="212"/>
      <c r="J380" s="207"/>
      <c r="K380" s="207"/>
      <c r="L380" s="213"/>
      <c r="M380" s="214"/>
      <c r="N380" s="215"/>
      <c r="O380" s="215"/>
      <c r="P380" s="215"/>
      <c r="Q380" s="215"/>
      <c r="R380" s="215"/>
      <c r="S380" s="215"/>
      <c r="T380" s="216"/>
      <c r="AT380" s="217" t="s">
        <v>213</v>
      </c>
      <c r="AU380" s="217" t="s">
        <v>86</v>
      </c>
      <c r="AV380" s="12" t="s">
        <v>22</v>
      </c>
      <c r="AW380" s="12" t="s">
        <v>41</v>
      </c>
      <c r="AX380" s="12" t="s">
        <v>78</v>
      </c>
      <c r="AY380" s="217" t="s">
        <v>203</v>
      </c>
    </row>
    <row r="381" spans="2:51" s="13" customFormat="1" x14ac:dyDescent="0.3">
      <c r="B381" s="218"/>
      <c r="C381" s="219"/>
      <c r="D381" s="208" t="s">
        <v>213</v>
      </c>
      <c r="E381" s="220" t="s">
        <v>20</v>
      </c>
      <c r="F381" s="221" t="s">
        <v>3565</v>
      </c>
      <c r="G381" s="219"/>
      <c r="H381" s="222">
        <v>7.298</v>
      </c>
      <c r="I381" s="223"/>
      <c r="J381" s="219"/>
      <c r="K381" s="219"/>
      <c r="L381" s="224"/>
      <c r="M381" s="225"/>
      <c r="N381" s="226"/>
      <c r="O381" s="226"/>
      <c r="P381" s="226"/>
      <c r="Q381" s="226"/>
      <c r="R381" s="226"/>
      <c r="S381" s="226"/>
      <c r="T381" s="227"/>
      <c r="AT381" s="228" t="s">
        <v>213</v>
      </c>
      <c r="AU381" s="228" t="s">
        <v>86</v>
      </c>
      <c r="AV381" s="13" t="s">
        <v>86</v>
      </c>
      <c r="AW381" s="13" t="s">
        <v>41</v>
      </c>
      <c r="AX381" s="13" t="s">
        <v>78</v>
      </c>
      <c r="AY381" s="228" t="s">
        <v>203</v>
      </c>
    </row>
    <row r="382" spans="2:51" s="12" customFormat="1" x14ac:dyDescent="0.3">
      <c r="B382" s="206"/>
      <c r="C382" s="207"/>
      <c r="D382" s="208" t="s">
        <v>213</v>
      </c>
      <c r="E382" s="209" t="s">
        <v>20</v>
      </c>
      <c r="F382" s="210" t="s">
        <v>3050</v>
      </c>
      <c r="G382" s="207"/>
      <c r="H382" s="211" t="s">
        <v>20</v>
      </c>
      <c r="I382" s="212"/>
      <c r="J382" s="207"/>
      <c r="K382" s="207"/>
      <c r="L382" s="213"/>
      <c r="M382" s="214"/>
      <c r="N382" s="215"/>
      <c r="O382" s="215"/>
      <c r="P382" s="215"/>
      <c r="Q382" s="215"/>
      <c r="R382" s="215"/>
      <c r="S382" s="215"/>
      <c r="T382" s="216"/>
      <c r="AT382" s="217" t="s">
        <v>213</v>
      </c>
      <c r="AU382" s="217" t="s">
        <v>86</v>
      </c>
      <c r="AV382" s="12" t="s">
        <v>22</v>
      </c>
      <c r="AW382" s="12" t="s">
        <v>41</v>
      </c>
      <c r="AX382" s="12" t="s">
        <v>78</v>
      </c>
      <c r="AY382" s="217" t="s">
        <v>203</v>
      </c>
    </row>
    <row r="383" spans="2:51" s="13" customFormat="1" x14ac:dyDescent="0.3">
      <c r="B383" s="218"/>
      <c r="C383" s="219"/>
      <c r="D383" s="208" t="s">
        <v>213</v>
      </c>
      <c r="E383" s="220" t="s">
        <v>20</v>
      </c>
      <c r="F383" s="221" t="s">
        <v>3566</v>
      </c>
      <c r="G383" s="219"/>
      <c r="H383" s="222">
        <v>38.9</v>
      </c>
      <c r="I383" s="223"/>
      <c r="J383" s="219"/>
      <c r="K383" s="219"/>
      <c r="L383" s="224"/>
      <c r="M383" s="225"/>
      <c r="N383" s="226"/>
      <c r="O383" s="226"/>
      <c r="P383" s="226"/>
      <c r="Q383" s="226"/>
      <c r="R383" s="226"/>
      <c r="S383" s="226"/>
      <c r="T383" s="227"/>
      <c r="AT383" s="228" t="s">
        <v>213</v>
      </c>
      <c r="AU383" s="228" t="s">
        <v>86</v>
      </c>
      <c r="AV383" s="13" t="s">
        <v>86</v>
      </c>
      <c r="AW383" s="13" t="s">
        <v>41</v>
      </c>
      <c r="AX383" s="13" t="s">
        <v>78</v>
      </c>
      <c r="AY383" s="228" t="s">
        <v>203</v>
      </c>
    </row>
    <row r="384" spans="2:51" s="12" customFormat="1" x14ac:dyDescent="0.3">
      <c r="B384" s="206"/>
      <c r="C384" s="207"/>
      <c r="D384" s="208" t="s">
        <v>213</v>
      </c>
      <c r="E384" s="209" t="s">
        <v>20</v>
      </c>
      <c r="F384" s="210" t="s">
        <v>3053</v>
      </c>
      <c r="G384" s="207"/>
      <c r="H384" s="211" t="s">
        <v>20</v>
      </c>
      <c r="I384" s="212"/>
      <c r="J384" s="207"/>
      <c r="K384" s="207"/>
      <c r="L384" s="213"/>
      <c r="M384" s="214"/>
      <c r="N384" s="215"/>
      <c r="O384" s="215"/>
      <c r="P384" s="215"/>
      <c r="Q384" s="215"/>
      <c r="R384" s="215"/>
      <c r="S384" s="215"/>
      <c r="T384" s="216"/>
      <c r="AT384" s="217" t="s">
        <v>213</v>
      </c>
      <c r="AU384" s="217" t="s">
        <v>86</v>
      </c>
      <c r="AV384" s="12" t="s">
        <v>22</v>
      </c>
      <c r="AW384" s="12" t="s">
        <v>41</v>
      </c>
      <c r="AX384" s="12" t="s">
        <v>78</v>
      </c>
      <c r="AY384" s="217" t="s">
        <v>203</v>
      </c>
    </row>
    <row r="385" spans="2:51" s="13" customFormat="1" x14ac:dyDescent="0.3">
      <c r="B385" s="218"/>
      <c r="C385" s="219"/>
      <c r="D385" s="208" t="s">
        <v>213</v>
      </c>
      <c r="E385" s="220" t="s">
        <v>20</v>
      </c>
      <c r="F385" s="221" t="s">
        <v>3567</v>
      </c>
      <c r="G385" s="219"/>
      <c r="H385" s="222">
        <v>1.075</v>
      </c>
      <c r="I385" s="223"/>
      <c r="J385" s="219"/>
      <c r="K385" s="219"/>
      <c r="L385" s="224"/>
      <c r="M385" s="225"/>
      <c r="N385" s="226"/>
      <c r="O385" s="226"/>
      <c r="P385" s="226"/>
      <c r="Q385" s="226"/>
      <c r="R385" s="226"/>
      <c r="S385" s="226"/>
      <c r="T385" s="227"/>
      <c r="AT385" s="228" t="s">
        <v>213</v>
      </c>
      <c r="AU385" s="228" t="s">
        <v>86</v>
      </c>
      <c r="AV385" s="13" t="s">
        <v>86</v>
      </c>
      <c r="AW385" s="13" t="s">
        <v>41</v>
      </c>
      <c r="AX385" s="13" t="s">
        <v>78</v>
      </c>
      <c r="AY385" s="228" t="s">
        <v>203</v>
      </c>
    </row>
    <row r="386" spans="2:51" s="12" customFormat="1" x14ac:dyDescent="0.3">
      <c r="B386" s="206"/>
      <c r="C386" s="207"/>
      <c r="D386" s="208" t="s">
        <v>213</v>
      </c>
      <c r="E386" s="209" t="s">
        <v>20</v>
      </c>
      <c r="F386" s="210" t="s">
        <v>3056</v>
      </c>
      <c r="G386" s="207"/>
      <c r="H386" s="211" t="s">
        <v>20</v>
      </c>
      <c r="I386" s="212"/>
      <c r="J386" s="207"/>
      <c r="K386" s="207"/>
      <c r="L386" s="213"/>
      <c r="M386" s="214"/>
      <c r="N386" s="215"/>
      <c r="O386" s="215"/>
      <c r="P386" s="215"/>
      <c r="Q386" s="215"/>
      <c r="R386" s="215"/>
      <c r="S386" s="215"/>
      <c r="T386" s="216"/>
      <c r="AT386" s="217" t="s">
        <v>213</v>
      </c>
      <c r="AU386" s="217" t="s">
        <v>86</v>
      </c>
      <c r="AV386" s="12" t="s">
        <v>22</v>
      </c>
      <c r="AW386" s="12" t="s">
        <v>41</v>
      </c>
      <c r="AX386" s="12" t="s">
        <v>78</v>
      </c>
      <c r="AY386" s="217" t="s">
        <v>203</v>
      </c>
    </row>
    <row r="387" spans="2:51" s="13" customFormat="1" x14ac:dyDescent="0.3">
      <c r="B387" s="218"/>
      <c r="C387" s="219"/>
      <c r="D387" s="208" t="s">
        <v>213</v>
      </c>
      <c r="E387" s="220" t="s">
        <v>20</v>
      </c>
      <c r="F387" s="221" t="s">
        <v>3568</v>
      </c>
      <c r="G387" s="219"/>
      <c r="H387" s="222">
        <v>11.788</v>
      </c>
      <c r="I387" s="223"/>
      <c r="J387" s="219"/>
      <c r="K387" s="219"/>
      <c r="L387" s="224"/>
      <c r="M387" s="225"/>
      <c r="N387" s="226"/>
      <c r="O387" s="226"/>
      <c r="P387" s="226"/>
      <c r="Q387" s="226"/>
      <c r="R387" s="226"/>
      <c r="S387" s="226"/>
      <c r="T387" s="227"/>
      <c r="AT387" s="228" t="s">
        <v>213</v>
      </c>
      <c r="AU387" s="228" t="s">
        <v>86</v>
      </c>
      <c r="AV387" s="13" t="s">
        <v>86</v>
      </c>
      <c r="AW387" s="13" t="s">
        <v>41</v>
      </c>
      <c r="AX387" s="13" t="s">
        <v>78</v>
      </c>
      <c r="AY387" s="228" t="s">
        <v>203</v>
      </c>
    </row>
    <row r="388" spans="2:51" s="12" customFormat="1" x14ac:dyDescent="0.3">
      <c r="B388" s="206"/>
      <c r="C388" s="207"/>
      <c r="D388" s="208" t="s">
        <v>213</v>
      </c>
      <c r="E388" s="209" t="s">
        <v>20</v>
      </c>
      <c r="F388" s="210" t="s">
        <v>3059</v>
      </c>
      <c r="G388" s="207"/>
      <c r="H388" s="211" t="s">
        <v>20</v>
      </c>
      <c r="I388" s="212"/>
      <c r="J388" s="207"/>
      <c r="K388" s="207"/>
      <c r="L388" s="213"/>
      <c r="M388" s="214"/>
      <c r="N388" s="215"/>
      <c r="O388" s="215"/>
      <c r="P388" s="215"/>
      <c r="Q388" s="215"/>
      <c r="R388" s="215"/>
      <c r="S388" s="215"/>
      <c r="T388" s="216"/>
      <c r="AT388" s="217" t="s">
        <v>213</v>
      </c>
      <c r="AU388" s="217" t="s">
        <v>86</v>
      </c>
      <c r="AV388" s="12" t="s">
        <v>22</v>
      </c>
      <c r="AW388" s="12" t="s">
        <v>41</v>
      </c>
      <c r="AX388" s="12" t="s">
        <v>78</v>
      </c>
      <c r="AY388" s="217" t="s">
        <v>203</v>
      </c>
    </row>
    <row r="389" spans="2:51" s="13" customFormat="1" x14ac:dyDescent="0.3">
      <c r="B389" s="218"/>
      <c r="C389" s="219"/>
      <c r="D389" s="208" t="s">
        <v>213</v>
      </c>
      <c r="E389" s="220" t="s">
        <v>20</v>
      </c>
      <c r="F389" s="221" t="s">
        <v>3569</v>
      </c>
      <c r="G389" s="219"/>
      <c r="H389" s="222">
        <v>2.3380000000000001</v>
      </c>
      <c r="I389" s="223"/>
      <c r="J389" s="219"/>
      <c r="K389" s="219"/>
      <c r="L389" s="224"/>
      <c r="M389" s="225"/>
      <c r="N389" s="226"/>
      <c r="O389" s="226"/>
      <c r="P389" s="226"/>
      <c r="Q389" s="226"/>
      <c r="R389" s="226"/>
      <c r="S389" s="226"/>
      <c r="T389" s="227"/>
      <c r="AT389" s="228" t="s">
        <v>213</v>
      </c>
      <c r="AU389" s="228" t="s">
        <v>86</v>
      </c>
      <c r="AV389" s="13" t="s">
        <v>86</v>
      </c>
      <c r="AW389" s="13" t="s">
        <v>41</v>
      </c>
      <c r="AX389" s="13" t="s">
        <v>78</v>
      </c>
      <c r="AY389" s="228" t="s">
        <v>203</v>
      </c>
    </row>
    <row r="390" spans="2:51" s="12" customFormat="1" x14ac:dyDescent="0.3">
      <c r="B390" s="206"/>
      <c r="C390" s="207"/>
      <c r="D390" s="208" t="s">
        <v>213</v>
      </c>
      <c r="E390" s="209" t="s">
        <v>20</v>
      </c>
      <c r="F390" s="210" t="s">
        <v>3062</v>
      </c>
      <c r="G390" s="207"/>
      <c r="H390" s="211" t="s">
        <v>20</v>
      </c>
      <c r="I390" s="212"/>
      <c r="J390" s="207"/>
      <c r="K390" s="207"/>
      <c r="L390" s="213"/>
      <c r="M390" s="214"/>
      <c r="N390" s="215"/>
      <c r="O390" s="215"/>
      <c r="P390" s="215"/>
      <c r="Q390" s="215"/>
      <c r="R390" s="215"/>
      <c r="S390" s="215"/>
      <c r="T390" s="216"/>
      <c r="AT390" s="217" t="s">
        <v>213</v>
      </c>
      <c r="AU390" s="217" t="s">
        <v>86</v>
      </c>
      <c r="AV390" s="12" t="s">
        <v>22</v>
      </c>
      <c r="AW390" s="12" t="s">
        <v>41</v>
      </c>
      <c r="AX390" s="12" t="s">
        <v>78</v>
      </c>
      <c r="AY390" s="217" t="s">
        <v>203</v>
      </c>
    </row>
    <row r="391" spans="2:51" s="13" customFormat="1" x14ac:dyDescent="0.3">
      <c r="B391" s="218"/>
      <c r="C391" s="219"/>
      <c r="D391" s="208" t="s">
        <v>213</v>
      </c>
      <c r="E391" s="220" t="s">
        <v>20</v>
      </c>
      <c r="F391" s="221" t="s">
        <v>3570</v>
      </c>
      <c r="G391" s="219"/>
      <c r="H391" s="222">
        <v>15.138</v>
      </c>
      <c r="I391" s="223"/>
      <c r="J391" s="219"/>
      <c r="K391" s="219"/>
      <c r="L391" s="224"/>
      <c r="M391" s="225"/>
      <c r="N391" s="226"/>
      <c r="O391" s="226"/>
      <c r="P391" s="226"/>
      <c r="Q391" s="226"/>
      <c r="R391" s="226"/>
      <c r="S391" s="226"/>
      <c r="T391" s="227"/>
      <c r="AT391" s="228" t="s">
        <v>213</v>
      </c>
      <c r="AU391" s="228" t="s">
        <v>86</v>
      </c>
      <c r="AV391" s="13" t="s">
        <v>86</v>
      </c>
      <c r="AW391" s="13" t="s">
        <v>41</v>
      </c>
      <c r="AX391" s="13" t="s">
        <v>78</v>
      </c>
      <c r="AY391" s="228" t="s">
        <v>203</v>
      </c>
    </row>
    <row r="392" spans="2:51" s="12" customFormat="1" x14ac:dyDescent="0.3">
      <c r="B392" s="206"/>
      <c r="C392" s="207"/>
      <c r="D392" s="208" t="s">
        <v>213</v>
      </c>
      <c r="E392" s="209" t="s">
        <v>20</v>
      </c>
      <c r="F392" s="210" t="s">
        <v>3067</v>
      </c>
      <c r="G392" s="207"/>
      <c r="H392" s="211" t="s">
        <v>20</v>
      </c>
      <c r="I392" s="212"/>
      <c r="J392" s="207"/>
      <c r="K392" s="207"/>
      <c r="L392" s="213"/>
      <c r="M392" s="214"/>
      <c r="N392" s="215"/>
      <c r="O392" s="215"/>
      <c r="P392" s="215"/>
      <c r="Q392" s="215"/>
      <c r="R392" s="215"/>
      <c r="S392" s="215"/>
      <c r="T392" s="216"/>
      <c r="AT392" s="217" t="s">
        <v>213</v>
      </c>
      <c r="AU392" s="217" t="s">
        <v>86</v>
      </c>
      <c r="AV392" s="12" t="s">
        <v>22</v>
      </c>
      <c r="AW392" s="12" t="s">
        <v>41</v>
      </c>
      <c r="AX392" s="12" t="s">
        <v>78</v>
      </c>
      <c r="AY392" s="217" t="s">
        <v>203</v>
      </c>
    </row>
    <row r="393" spans="2:51" s="13" customFormat="1" x14ac:dyDescent="0.3">
      <c r="B393" s="218"/>
      <c r="C393" s="219"/>
      <c r="D393" s="208" t="s">
        <v>213</v>
      </c>
      <c r="E393" s="220" t="s">
        <v>20</v>
      </c>
      <c r="F393" s="221" t="s">
        <v>3571</v>
      </c>
      <c r="G393" s="219"/>
      <c r="H393" s="222">
        <v>7.1</v>
      </c>
      <c r="I393" s="223"/>
      <c r="J393" s="219"/>
      <c r="K393" s="219"/>
      <c r="L393" s="224"/>
      <c r="M393" s="225"/>
      <c r="N393" s="226"/>
      <c r="O393" s="226"/>
      <c r="P393" s="226"/>
      <c r="Q393" s="226"/>
      <c r="R393" s="226"/>
      <c r="S393" s="226"/>
      <c r="T393" s="227"/>
      <c r="AT393" s="228" t="s">
        <v>213</v>
      </c>
      <c r="AU393" s="228" t="s">
        <v>86</v>
      </c>
      <c r="AV393" s="13" t="s">
        <v>86</v>
      </c>
      <c r="AW393" s="13" t="s">
        <v>41</v>
      </c>
      <c r="AX393" s="13" t="s">
        <v>78</v>
      </c>
      <c r="AY393" s="228" t="s">
        <v>203</v>
      </c>
    </row>
    <row r="394" spans="2:51" s="12" customFormat="1" x14ac:dyDescent="0.3">
      <c r="B394" s="206"/>
      <c r="C394" s="207"/>
      <c r="D394" s="208" t="s">
        <v>213</v>
      </c>
      <c r="E394" s="209" t="s">
        <v>20</v>
      </c>
      <c r="F394" s="210" t="s">
        <v>3070</v>
      </c>
      <c r="G394" s="207"/>
      <c r="H394" s="211" t="s">
        <v>20</v>
      </c>
      <c r="I394" s="212"/>
      <c r="J394" s="207"/>
      <c r="K394" s="207"/>
      <c r="L394" s="213"/>
      <c r="M394" s="214"/>
      <c r="N394" s="215"/>
      <c r="O394" s="215"/>
      <c r="P394" s="215"/>
      <c r="Q394" s="215"/>
      <c r="R394" s="215"/>
      <c r="S394" s="215"/>
      <c r="T394" s="216"/>
      <c r="AT394" s="217" t="s">
        <v>213</v>
      </c>
      <c r="AU394" s="217" t="s">
        <v>86</v>
      </c>
      <c r="AV394" s="12" t="s">
        <v>22</v>
      </c>
      <c r="AW394" s="12" t="s">
        <v>41</v>
      </c>
      <c r="AX394" s="12" t="s">
        <v>78</v>
      </c>
      <c r="AY394" s="217" t="s">
        <v>203</v>
      </c>
    </row>
    <row r="395" spans="2:51" s="13" customFormat="1" x14ac:dyDescent="0.3">
      <c r="B395" s="218"/>
      <c r="C395" s="219"/>
      <c r="D395" s="208" t="s">
        <v>213</v>
      </c>
      <c r="E395" s="220" t="s">
        <v>20</v>
      </c>
      <c r="F395" s="221" t="s">
        <v>3572</v>
      </c>
      <c r="G395" s="219"/>
      <c r="H395" s="222">
        <v>8.0129999999999999</v>
      </c>
      <c r="I395" s="223"/>
      <c r="J395" s="219"/>
      <c r="K395" s="219"/>
      <c r="L395" s="224"/>
      <c r="M395" s="225"/>
      <c r="N395" s="226"/>
      <c r="O395" s="226"/>
      <c r="P395" s="226"/>
      <c r="Q395" s="226"/>
      <c r="R395" s="226"/>
      <c r="S395" s="226"/>
      <c r="T395" s="227"/>
      <c r="AT395" s="228" t="s">
        <v>213</v>
      </c>
      <c r="AU395" s="228" t="s">
        <v>86</v>
      </c>
      <c r="AV395" s="13" t="s">
        <v>86</v>
      </c>
      <c r="AW395" s="13" t="s">
        <v>41</v>
      </c>
      <c r="AX395" s="13" t="s">
        <v>78</v>
      </c>
      <c r="AY395" s="228" t="s">
        <v>203</v>
      </c>
    </row>
    <row r="396" spans="2:51" s="12" customFormat="1" x14ac:dyDescent="0.3">
      <c r="B396" s="206"/>
      <c r="C396" s="207"/>
      <c r="D396" s="208" t="s">
        <v>213</v>
      </c>
      <c r="E396" s="209" t="s">
        <v>20</v>
      </c>
      <c r="F396" s="210" t="s">
        <v>3073</v>
      </c>
      <c r="G396" s="207"/>
      <c r="H396" s="211" t="s">
        <v>20</v>
      </c>
      <c r="I396" s="212"/>
      <c r="J396" s="207"/>
      <c r="K396" s="207"/>
      <c r="L396" s="213"/>
      <c r="M396" s="214"/>
      <c r="N396" s="215"/>
      <c r="O396" s="215"/>
      <c r="P396" s="215"/>
      <c r="Q396" s="215"/>
      <c r="R396" s="215"/>
      <c r="S396" s="215"/>
      <c r="T396" s="216"/>
      <c r="AT396" s="217" t="s">
        <v>213</v>
      </c>
      <c r="AU396" s="217" t="s">
        <v>86</v>
      </c>
      <c r="AV396" s="12" t="s">
        <v>22</v>
      </c>
      <c r="AW396" s="12" t="s">
        <v>41</v>
      </c>
      <c r="AX396" s="12" t="s">
        <v>78</v>
      </c>
      <c r="AY396" s="217" t="s">
        <v>203</v>
      </c>
    </row>
    <row r="397" spans="2:51" s="13" customFormat="1" x14ac:dyDescent="0.3">
      <c r="B397" s="218"/>
      <c r="C397" s="219"/>
      <c r="D397" s="208" t="s">
        <v>213</v>
      </c>
      <c r="E397" s="220" t="s">
        <v>20</v>
      </c>
      <c r="F397" s="221" t="s">
        <v>3573</v>
      </c>
      <c r="G397" s="219"/>
      <c r="H397" s="222">
        <v>0.6</v>
      </c>
      <c r="I397" s="223"/>
      <c r="J397" s="219"/>
      <c r="K397" s="219"/>
      <c r="L397" s="224"/>
      <c r="M397" s="225"/>
      <c r="N397" s="226"/>
      <c r="O397" s="226"/>
      <c r="P397" s="226"/>
      <c r="Q397" s="226"/>
      <c r="R397" s="226"/>
      <c r="S397" s="226"/>
      <c r="T397" s="227"/>
      <c r="AT397" s="228" t="s">
        <v>213</v>
      </c>
      <c r="AU397" s="228" t="s">
        <v>86</v>
      </c>
      <c r="AV397" s="13" t="s">
        <v>86</v>
      </c>
      <c r="AW397" s="13" t="s">
        <v>41</v>
      </c>
      <c r="AX397" s="13" t="s">
        <v>78</v>
      </c>
      <c r="AY397" s="228" t="s">
        <v>203</v>
      </c>
    </row>
    <row r="398" spans="2:51" s="12" customFormat="1" x14ac:dyDescent="0.3">
      <c r="B398" s="206"/>
      <c r="C398" s="207"/>
      <c r="D398" s="208" t="s">
        <v>213</v>
      </c>
      <c r="E398" s="209" t="s">
        <v>20</v>
      </c>
      <c r="F398" s="210" t="s">
        <v>3076</v>
      </c>
      <c r="G398" s="207"/>
      <c r="H398" s="211" t="s">
        <v>20</v>
      </c>
      <c r="I398" s="212"/>
      <c r="J398" s="207"/>
      <c r="K398" s="207"/>
      <c r="L398" s="213"/>
      <c r="M398" s="214"/>
      <c r="N398" s="215"/>
      <c r="O398" s="215"/>
      <c r="P398" s="215"/>
      <c r="Q398" s="215"/>
      <c r="R398" s="215"/>
      <c r="S398" s="215"/>
      <c r="T398" s="216"/>
      <c r="AT398" s="217" t="s">
        <v>213</v>
      </c>
      <c r="AU398" s="217" t="s">
        <v>86</v>
      </c>
      <c r="AV398" s="12" t="s">
        <v>22</v>
      </c>
      <c r="AW398" s="12" t="s">
        <v>41</v>
      </c>
      <c r="AX398" s="12" t="s">
        <v>78</v>
      </c>
      <c r="AY398" s="217" t="s">
        <v>203</v>
      </c>
    </row>
    <row r="399" spans="2:51" s="13" customFormat="1" x14ac:dyDescent="0.3">
      <c r="B399" s="218"/>
      <c r="C399" s="219"/>
      <c r="D399" s="208" t="s">
        <v>213</v>
      </c>
      <c r="E399" s="220" t="s">
        <v>20</v>
      </c>
      <c r="F399" s="221" t="s">
        <v>3574</v>
      </c>
      <c r="G399" s="219"/>
      <c r="H399" s="222">
        <v>7.7750000000000004</v>
      </c>
      <c r="I399" s="223"/>
      <c r="J399" s="219"/>
      <c r="K399" s="219"/>
      <c r="L399" s="224"/>
      <c r="M399" s="225"/>
      <c r="N399" s="226"/>
      <c r="O399" s="226"/>
      <c r="P399" s="226"/>
      <c r="Q399" s="226"/>
      <c r="R399" s="226"/>
      <c r="S399" s="226"/>
      <c r="T399" s="227"/>
      <c r="AT399" s="228" t="s">
        <v>213</v>
      </c>
      <c r="AU399" s="228" t="s">
        <v>86</v>
      </c>
      <c r="AV399" s="13" t="s">
        <v>86</v>
      </c>
      <c r="AW399" s="13" t="s">
        <v>41</v>
      </c>
      <c r="AX399" s="13" t="s">
        <v>78</v>
      </c>
      <c r="AY399" s="228" t="s">
        <v>203</v>
      </c>
    </row>
    <row r="400" spans="2:51" s="12" customFormat="1" x14ac:dyDescent="0.3">
      <c r="B400" s="206"/>
      <c r="C400" s="207"/>
      <c r="D400" s="208" t="s">
        <v>213</v>
      </c>
      <c r="E400" s="209" t="s">
        <v>20</v>
      </c>
      <c r="F400" s="210" t="s">
        <v>3079</v>
      </c>
      <c r="G400" s="207"/>
      <c r="H400" s="211" t="s">
        <v>20</v>
      </c>
      <c r="I400" s="212"/>
      <c r="J400" s="207"/>
      <c r="K400" s="207"/>
      <c r="L400" s="213"/>
      <c r="M400" s="214"/>
      <c r="N400" s="215"/>
      <c r="O400" s="215"/>
      <c r="P400" s="215"/>
      <c r="Q400" s="215"/>
      <c r="R400" s="215"/>
      <c r="S400" s="215"/>
      <c r="T400" s="216"/>
      <c r="AT400" s="217" t="s">
        <v>213</v>
      </c>
      <c r="AU400" s="217" t="s">
        <v>86</v>
      </c>
      <c r="AV400" s="12" t="s">
        <v>22</v>
      </c>
      <c r="AW400" s="12" t="s">
        <v>41</v>
      </c>
      <c r="AX400" s="12" t="s">
        <v>78</v>
      </c>
      <c r="AY400" s="217" t="s">
        <v>203</v>
      </c>
    </row>
    <row r="401" spans="2:65" s="13" customFormat="1" x14ac:dyDescent="0.3">
      <c r="B401" s="218"/>
      <c r="C401" s="219"/>
      <c r="D401" s="208" t="s">
        <v>213</v>
      </c>
      <c r="E401" s="220" t="s">
        <v>20</v>
      </c>
      <c r="F401" s="221" t="s">
        <v>3575</v>
      </c>
      <c r="G401" s="219"/>
      <c r="H401" s="222">
        <v>70.674999999999997</v>
      </c>
      <c r="I401" s="223"/>
      <c r="J401" s="219"/>
      <c r="K401" s="219"/>
      <c r="L401" s="224"/>
      <c r="M401" s="225"/>
      <c r="N401" s="226"/>
      <c r="O401" s="226"/>
      <c r="P401" s="226"/>
      <c r="Q401" s="226"/>
      <c r="R401" s="226"/>
      <c r="S401" s="226"/>
      <c r="T401" s="227"/>
      <c r="AT401" s="228" t="s">
        <v>213</v>
      </c>
      <c r="AU401" s="228" t="s">
        <v>86</v>
      </c>
      <c r="AV401" s="13" t="s">
        <v>86</v>
      </c>
      <c r="AW401" s="13" t="s">
        <v>41</v>
      </c>
      <c r="AX401" s="13" t="s">
        <v>78</v>
      </c>
      <c r="AY401" s="228" t="s">
        <v>203</v>
      </c>
    </row>
    <row r="402" spans="2:65" s="12" customFormat="1" x14ac:dyDescent="0.3">
      <c r="B402" s="206"/>
      <c r="C402" s="207"/>
      <c r="D402" s="208" t="s">
        <v>213</v>
      </c>
      <c r="E402" s="209" t="s">
        <v>20</v>
      </c>
      <c r="F402" s="210" t="s">
        <v>3582</v>
      </c>
      <c r="G402" s="207"/>
      <c r="H402" s="211" t="s">
        <v>20</v>
      </c>
      <c r="I402" s="212"/>
      <c r="J402" s="207"/>
      <c r="K402" s="207"/>
      <c r="L402" s="213"/>
      <c r="M402" s="214"/>
      <c r="N402" s="215"/>
      <c r="O402" s="215"/>
      <c r="P402" s="215"/>
      <c r="Q402" s="215"/>
      <c r="R402" s="215"/>
      <c r="S402" s="215"/>
      <c r="T402" s="216"/>
      <c r="AT402" s="217" t="s">
        <v>213</v>
      </c>
      <c r="AU402" s="217" t="s">
        <v>86</v>
      </c>
      <c r="AV402" s="12" t="s">
        <v>22</v>
      </c>
      <c r="AW402" s="12" t="s">
        <v>41</v>
      </c>
      <c r="AX402" s="12" t="s">
        <v>78</v>
      </c>
      <c r="AY402" s="217" t="s">
        <v>203</v>
      </c>
    </row>
    <row r="403" spans="2:65" s="13" customFormat="1" x14ac:dyDescent="0.3">
      <c r="B403" s="218"/>
      <c r="C403" s="219"/>
      <c r="D403" s="208" t="s">
        <v>213</v>
      </c>
      <c r="E403" s="220" t="s">
        <v>3411</v>
      </c>
      <c r="F403" s="221" t="s">
        <v>3583</v>
      </c>
      <c r="G403" s="219"/>
      <c r="H403" s="222">
        <v>120.72</v>
      </c>
      <c r="I403" s="223"/>
      <c r="J403" s="219"/>
      <c r="K403" s="219"/>
      <c r="L403" s="224"/>
      <c r="M403" s="225"/>
      <c r="N403" s="226"/>
      <c r="O403" s="226"/>
      <c r="P403" s="226"/>
      <c r="Q403" s="226"/>
      <c r="R403" s="226"/>
      <c r="S403" s="226"/>
      <c r="T403" s="227"/>
      <c r="AT403" s="228" t="s">
        <v>213</v>
      </c>
      <c r="AU403" s="228" t="s">
        <v>86</v>
      </c>
      <c r="AV403" s="13" t="s">
        <v>86</v>
      </c>
      <c r="AW403" s="13" t="s">
        <v>41</v>
      </c>
      <c r="AX403" s="13" t="s">
        <v>78</v>
      </c>
      <c r="AY403" s="228" t="s">
        <v>203</v>
      </c>
    </row>
    <row r="404" spans="2:65" s="14" customFormat="1" x14ac:dyDescent="0.3">
      <c r="B404" s="229"/>
      <c r="C404" s="230"/>
      <c r="D404" s="231" t="s">
        <v>213</v>
      </c>
      <c r="E404" s="232" t="s">
        <v>20</v>
      </c>
      <c r="F404" s="233" t="s">
        <v>225</v>
      </c>
      <c r="G404" s="230"/>
      <c r="H404" s="234">
        <v>2567.89</v>
      </c>
      <c r="I404" s="235"/>
      <c r="J404" s="230"/>
      <c r="K404" s="230"/>
      <c r="L404" s="236"/>
      <c r="M404" s="237"/>
      <c r="N404" s="238"/>
      <c r="O404" s="238"/>
      <c r="P404" s="238"/>
      <c r="Q404" s="238"/>
      <c r="R404" s="238"/>
      <c r="S404" s="238"/>
      <c r="T404" s="239"/>
      <c r="AT404" s="240" t="s">
        <v>213</v>
      </c>
      <c r="AU404" s="240" t="s">
        <v>86</v>
      </c>
      <c r="AV404" s="14" t="s">
        <v>211</v>
      </c>
      <c r="AW404" s="14" t="s">
        <v>41</v>
      </c>
      <c r="AX404" s="14" t="s">
        <v>22</v>
      </c>
      <c r="AY404" s="240" t="s">
        <v>203</v>
      </c>
    </row>
    <row r="405" spans="2:65" s="1" customFormat="1" ht="31.5" customHeight="1" x14ac:dyDescent="0.3">
      <c r="B405" s="35"/>
      <c r="C405" s="194" t="s">
        <v>382</v>
      </c>
      <c r="D405" s="194" t="s">
        <v>206</v>
      </c>
      <c r="E405" s="195" t="s">
        <v>3584</v>
      </c>
      <c r="F405" s="196" t="s">
        <v>3585</v>
      </c>
      <c r="G405" s="197" t="s">
        <v>209</v>
      </c>
      <c r="H405" s="198">
        <v>33.659999999999997</v>
      </c>
      <c r="I405" s="199"/>
      <c r="J405" s="200">
        <f>ROUND(I405*H405,2)</f>
        <v>0</v>
      </c>
      <c r="K405" s="196" t="s">
        <v>210</v>
      </c>
      <c r="L405" s="55"/>
      <c r="M405" s="201" t="s">
        <v>20</v>
      </c>
      <c r="N405" s="202" t="s">
        <v>49</v>
      </c>
      <c r="O405" s="36"/>
      <c r="P405" s="203">
        <f>O405*H405</f>
        <v>0</v>
      </c>
      <c r="Q405" s="203">
        <v>2.6800000000000001E-3</v>
      </c>
      <c r="R405" s="203">
        <f>Q405*H405</f>
        <v>9.0208799999999992E-2</v>
      </c>
      <c r="S405" s="203">
        <v>0</v>
      </c>
      <c r="T405" s="204">
        <f>S405*H405</f>
        <v>0</v>
      </c>
      <c r="AR405" s="18" t="s">
        <v>211</v>
      </c>
      <c r="AT405" s="18" t="s">
        <v>206</v>
      </c>
      <c r="AU405" s="18" t="s">
        <v>86</v>
      </c>
      <c r="AY405" s="18" t="s">
        <v>203</v>
      </c>
      <c r="BE405" s="205">
        <f>IF(N405="základní",J405,0)</f>
        <v>0</v>
      </c>
      <c r="BF405" s="205">
        <f>IF(N405="snížená",J405,0)</f>
        <v>0</v>
      </c>
      <c r="BG405" s="205">
        <f>IF(N405="zákl. přenesená",J405,0)</f>
        <v>0</v>
      </c>
      <c r="BH405" s="205">
        <f>IF(N405="sníž. přenesená",J405,0)</f>
        <v>0</v>
      </c>
      <c r="BI405" s="205">
        <f>IF(N405="nulová",J405,0)</f>
        <v>0</v>
      </c>
      <c r="BJ405" s="18" t="s">
        <v>22</v>
      </c>
      <c r="BK405" s="205">
        <f>ROUND(I405*H405,2)</f>
        <v>0</v>
      </c>
      <c r="BL405" s="18" t="s">
        <v>211</v>
      </c>
      <c r="BM405" s="18" t="s">
        <v>3586</v>
      </c>
    </row>
    <row r="406" spans="2:65" s="12" customFormat="1" x14ac:dyDescent="0.3">
      <c r="B406" s="206"/>
      <c r="C406" s="207"/>
      <c r="D406" s="208" t="s">
        <v>213</v>
      </c>
      <c r="E406" s="209" t="s">
        <v>20</v>
      </c>
      <c r="F406" s="210" t="s">
        <v>3045</v>
      </c>
      <c r="G406" s="207"/>
      <c r="H406" s="211" t="s">
        <v>20</v>
      </c>
      <c r="I406" s="212"/>
      <c r="J406" s="207"/>
      <c r="K406" s="207"/>
      <c r="L406" s="213"/>
      <c r="M406" s="214"/>
      <c r="N406" s="215"/>
      <c r="O406" s="215"/>
      <c r="P406" s="215"/>
      <c r="Q406" s="215"/>
      <c r="R406" s="215"/>
      <c r="S406" s="215"/>
      <c r="T406" s="216"/>
      <c r="AT406" s="217" t="s">
        <v>213</v>
      </c>
      <c r="AU406" s="217" t="s">
        <v>86</v>
      </c>
      <c r="AV406" s="12" t="s">
        <v>22</v>
      </c>
      <c r="AW406" s="12" t="s">
        <v>41</v>
      </c>
      <c r="AX406" s="12" t="s">
        <v>78</v>
      </c>
      <c r="AY406" s="217" t="s">
        <v>203</v>
      </c>
    </row>
    <row r="407" spans="2:65" s="12" customFormat="1" x14ac:dyDescent="0.3">
      <c r="B407" s="206"/>
      <c r="C407" s="207"/>
      <c r="D407" s="208" t="s">
        <v>213</v>
      </c>
      <c r="E407" s="209" t="s">
        <v>20</v>
      </c>
      <c r="F407" s="210" t="s">
        <v>3587</v>
      </c>
      <c r="G407" s="207"/>
      <c r="H407" s="211" t="s">
        <v>20</v>
      </c>
      <c r="I407" s="212"/>
      <c r="J407" s="207"/>
      <c r="K407" s="207"/>
      <c r="L407" s="213"/>
      <c r="M407" s="214"/>
      <c r="N407" s="215"/>
      <c r="O407" s="215"/>
      <c r="P407" s="215"/>
      <c r="Q407" s="215"/>
      <c r="R407" s="215"/>
      <c r="S407" s="215"/>
      <c r="T407" s="216"/>
      <c r="AT407" s="217" t="s">
        <v>213</v>
      </c>
      <c r="AU407" s="217" t="s">
        <v>86</v>
      </c>
      <c r="AV407" s="12" t="s">
        <v>22</v>
      </c>
      <c r="AW407" s="12" t="s">
        <v>41</v>
      </c>
      <c r="AX407" s="12" t="s">
        <v>78</v>
      </c>
      <c r="AY407" s="217" t="s">
        <v>203</v>
      </c>
    </row>
    <row r="408" spans="2:65" s="12" customFormat="1" x14ac:dyDescent="0.3">
      <c r="B408" s="206"/>
      <c r="C408" s="207"/>
      <c r="D408" s="208" t="s">
        <v>213</v>
      </c>
      <c r="E408" s="209" t="s">
        <v>20</v>
      </c>
      <c r="F408" s="210" t="s">
        <v>3056</v>
      </c>
      <c r="G408" s="207"/>
      <c r="H408" s="211" t="s">
        <v>20</v>
      </c>
      <c r="I408" s="212"/>
      <c r="J408" s="207"/>
      <c r="K408" s="207"/>
      <c r="L408" s="213"/>
      <c r="M408" s="214"/>
      <c r="N408" s="215"/>
      <c r="O408" s="215"/>
      <c r="P408" s="215"/>
      <c r="Q408" s="215"/>
      <c r="R408" s="215"/>
      <c r="S408" s="215"/>
      <c r="T408" s="216"/>
      <c r="AT408" s="217" t="s">
        <v>213</v>
      </c>
      <c r="AU408" s="217" t="s">
        <v>86</v>
      </c>
      <c r="AV408" s="12" t="s">
        <v>22</v>
      </c>
      <c r="AW408" s="12" t="s">
        <v>41</v>
      </c>
      <c r="AX408" s="12" t="s">
        <v>78</v>
      </c>
      <c r="AY408" s="217" t="s">
        <v>203</v>
      </c>
    </row>
    <row r="409" spans="2:65" s="13" customFormat="1" x14ac:dyDescent="0.3">
      <c r="B409" s="218"/>
      <c r="C409" s="219"/>
      <c r="D409" s="208" t="s">
        <v>213</v>
      </c>
      <c r="E409" s="220" t="s">
        <v>20</v>
      </c>
      <c r="F409" s="221" t="s">
        <v>3541</v>
      </c>
      <c r="G409" s="219"/>
      <c r="H409" s="222">
        <v>33.659999999999997</v>
      </c>
      <c r="I409" s="223"/>
      <c r="J409" s="219"/>
      <c r="K409" s="219"/>
      <c r="L409" s="224"/>
      <c r="M409" s="225"/>
      <c r="N409" s="226"/>
      <c r="O409" s="226"/>
      <c r="P409" s="226"/>
      <c r="Q409" s="226"/>
      <c r="R409" s="226"/>
      <c r="S409" s="226"/>
      <c r="T409" s="227"/>
      <c r="AT409" s="228" t="s">
        <v>213</v>
      </c>
      <c r="AU409" s="228" t="s">
        <v>86</v>
      </c>
      <c r="AV409" s="13" t="s">
        <v>86</v>
      </c>
      <c r="AW409" s="13" t="s">
        <v>41</v>
      </c>
      <c r="AX409" s="13" t="s">
        <v>78</v>
      </c>
      <c r="AY409" s="228" t="s">
        <v>203</v>
      </c>
    </row>
    <row r="410" spans="2:65" s="14" customFormat="1" x14ac:dyDescent="0.3">
      <c r="B410" s="229"/>
      <c r="C410" s="230"/>
      <c r="D410" s="231" t="s">
        <v>213</v>
      </c>
      <c r="E410" s="232" t="s">
        <v>20</v>
      </c>
      <c r="F410" s="233" t="s">
        <v>225</v>
      </c>
      <c r="G410" s="230"/>
      <c r="H410" s="234">
        <v>33.659999999999997</v>
      </c>
      <c r="I410" s="235"/>
      <c r="J410" s="230"/>
      <c r="K410" s="230"/>
      <c r="L410" s="236"/>
      <c r="M410" s="237"/>
      <c r="N410" s="238"/>
      <c r="O410" s="238"/>
      <c r="P410" s="238"/>
      <c r="Q410" s="238"/>
      <c r="R410" s="238"/>
      <c r="S410" s="238"/>
      <c r="T410" s="239"/>
      <c r="AT410" s="240" t="s">
        <v>213</v>
      </c>
      <c r="AU410" s="240" t="s">
        <v>86</v>
      </c>
      <c r="AV410" s="14" t="s">
        <v>211</v>
      </c>
      <c r="AW410" s="14" t="s">
        <v>41</v>
      </c>
      <c r="AX410" s="14" t="s">
        <v>22</v>
      </c>
      <c r="AY410" s="240" t="s">
        <v>203</v>
      </c>
    </row>
    <row r="411" spans="2:65" s="1" customFormat="1" ht="31.5" customHeight="1" x14ac:dyDescent="0.3">
      <c r="B411" s="35"/>
      <c r="C411" s="194" t="s">
        <v>390</v>
      </c>
      <c r="D411" s="194" t="s">
        <v>206</v>
      </c>
      <c r="E411" s="195" t="s">
        <v>607</v>
      </c>
      <c r="F411" s="196" t="s">
        <v>608</v>
      </c>
      <c r="G411" s="197" t="s">
        <v>209</v>
      </c>
      <c r="H411" s="198">
        <v>76.474999999999994</v>
      </c>
      <c r="I411" s="199"/>
      <c r="J411" s="200">
        <f>ROUND(I411*H411,2)</f>
        <v>0</v>
      </c>
      <c r="K411" s="196" t="s">
        <v>210</v>
      </c>
      <c r="L411" s="55"/>
      <c r="M411" s="201" t="s">
        <v>20</v>
      </c>
      <c r="N411" s="202" t="s">
        <v>49</v>
      </c>
      <c r="O411" s="36"/>
      <c r="P411" s="203">
        <f>O411*H411</f>
        <v>0</v>
      </c>
      <c r="Q411" s="203">
        <v>7.3499999999999998E-3</v>
      </c>
      <c r="R411" s="203">
        <f>Q411*H411</f>
        <v>0.56209124999999993</v>
      </c>
      <c r="S411" s="203">
        <v>0</v>
      </c>
      <c r="T411" s="204">
        <f>S411*H411</f>
        <v>0</v>
      </c>
      <c r="AR411" s="18" t="s">
        <v>211</v>
      </c>
      <c r="AT411" s="18" t="s">
        <v>206</v>
      </c>
      <c r="AU411" s="18" t="s">
        <v>86</v>
      </c>
      <c r="AY411" s="18" t="s">
        <v>203</v>
      </c>
      <c r="BE411" s="205">
        <f>IF(N411="základní",J411,0)</f>
        <v>0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8" t="s">
        <v>22</v>
      </c>
      <c r="BK411" s="205">
        <f>ROUND(I411*H411,2)</f>
        <v>0</v>
      </c>
      <c r="BL411" s="18" t="s">
        <v>211</v>
      </c>
      <c r="BM411" s="18" t="s">
        <v>3588</v>
      </c>
    </row>
    <row r="412" spans="2:65" s="12" customFormat="1" x14ac:dyDescent="0.3">
      <c r="B412" s="206"/>
      <c r="C412" s="207"/>
      <c r="D412" s="208" t="s">
        <v>213</v>
      </c>
      <c r="E412" s="209" t="s">
        <v>20</v>
      </c>
      <c r="F412" s="210" t="s">
        <v>3001</v>
      </c>
      <c r="G412" s="207"/>
      <c r="H412" s="211" t="s">
        <v>20</v>
      </c>
      <c r="I412" s="212"/>
      <c r="J412" s="207"/>
      <c r="K412" s="207"/>
      <c r="L412" s="213"/>
      <c r="M412" s="214"/>
      <c r="N412" s="215"/>
      <c r="O412" s="215"/>
      <c r="P412" s="215"/>
      <c r="Q412" s="215"/>
      <c r="R412" s="215"/>
      <c r="S412" s="215"/>
      <c r="T412" s="216"/>
      <c r="AT412" s="217" t="s">
        <v>213</v>
      </c>
      <c r="AU412" s="217" t="s">
        <v>86</v>
      </c>
      <c r="AV412" s="12" t="s">
        <v>22</v>
      </c>
      <c r="AW412" s="12" t="s">
        <v>41</v>
      </c>
      <c r="AX412" s="12" t="s">
        <v>78</v>
      </c>
      <c r="AY412" s="217" t="s">
        <v>203</v>
      </c>
    </row>
    <row r="413" spans="2:65" s="12" customFormat="1" x14ac:dyDescent="0.3">
      <c r="B413" s="206"/>
      <c r="C413" s="207"/>
      <c r="D413" s="208" t="s">
        <v>213</v>
      </c>
      <c r="E413" s="209" t="s">
        <v>20</v>
      </c>
      <c r="F413" s="210" t="s">
        <v>3589</v>
      </c>
      <c r="G413" s="207"/>
      <c r="H413" s="211" t="s">
        <v>20</v>
      </c>
      <c r="I413" s="212"/>
      <c r="J413" s="207"/>
      <c r="K413" s="207"/>
      <c r="L413" s="213"/>
      <c r="M413" s="214"/>
      <c r="N413" s="215"/>
      <c r="O413" s="215"/>
      <c r="P413" s="215"/>
      <c r="Q413" s="215"/>
      <c r="R413" s="215"/>
      <c r="S413" s="215"/>
      <c r="T413" s="216"/>
      <c r="AT413" s="217" t="s">
        <v>213</v>
      </c>
      <c r="AU413" s="217" t="s">
        <v>86</v>
      </c>
      <c r="AV413" s="12" t="s">
        <v>22</v>
      </c>
      <c r="AW413" s="12" t="s">
        <v>41</v>
      </c>
      <c r="AX413" s="12" t="s">
        <v>78</v>
      </c>
      <c r="AY413" s="217" t="s">
        <v>203</v>
      </c>
    </row>
    <row r="414" spans="2:65" s="12" customFormat="1" x14ac:dyDescent="0.3">
      <c r="B414" s="206"/>
      <c r="C414" s="207"/>
      <c r="D414" s="208" t="s">
        <v>213</v>
      </c>
      <c r="E414" s="209" t="s">
        <v>20</v>
      </c>
      <c r="F414" s="210" t="s">
        <v>3003</v>
      </c>
      <c r="G414" s="207"/>
      <c r="H414" s="211" t="s">
        <v>20</v>
      </c>
      <c r="I414" s="212"/>
      <c r="J414" s="207"/>
      <c r="K414" s="207"/>
      <c r="L414" s="213"/>
      <c r="M414" s="214"/>
      <c r="N414" s="215"/>
      <c r="O414" s="215"/>
      <c r="P414" s="215"/>
      <c r="Q414" s="215"/>
      <c r="R414" s="215"/>
      <c r="S414" s="215"/>
      <c r="T414" s="216"/>
      <c r="AT414" s="217" t="s">
        <v>213</v>
      </c>
      <c r="AU414" s="217" t="s">
        <v>86</v>
      </c>
      <c r="AV414" s="12" t="s">
        <v>22</v>
      </c>
      <c r="AW414" s="12" t="s">
        <v>41</v>
      </c>
      <c r="AX414" s="12" t="s">
        <v>78</v>
      </c>
      <c r="AY414" s="217" t="s">
        <v>203</v>
      </c>
    </row>
    <row r="415" spans="2:65" s="13" customFormat="1" x14ac:dyDescent="0.3">
      <c r="B415" s="218"/>
      <c r="C415" s="219"/>
      <c r="D415" s="208" t="s">
        <v>213</v>
      </c>
      <c r="E415" s="220" t="s">
        <v>20</v>
      </c>
      <c r="F415" s="221" t="s">
        <v>3590</v>
      </c>
      <c r="G415" s="219"/>
      <c r="H415" s="222">
        <v>14.225</v>
      </c>
      <c r="I415" s="223"/>
      <c r="J415" s="219"/>
      <c r="K415" s="219"/>
      <c r="L415" s="224"/>
      <c r="M415" s="225"/>
      <c r="N415" s="226"/>
      <c r="O415" s="226"/>
      <c r="P415" s="226"/>
      <c r="Q415" s="226"/>
      <c r="R415" s="226"/>
      <c r="S415" s="226"/>
      <c r="T415" s="227"/>
      <c r="AT415" s="228" t="s">
        <v>213</v>
      </c>
      <c r="AU415" s="228" t="s">
        <v>86</v>
      </c>
      <c r="AV415" s="13" t="s">
        <v>86</v>
      </c>
      <c r="AW415" s="13" t="s">
        <v>41</v>
      </c>
      <c r="AX415" s="13" t="s">
        <v>78</v>
      </c>
      <c r="AY415" s="228" t="s">
        <v>203</v>
      </c>
    </row>
    <row r="416" spans="2:65" s="13" customFormat="1" x14ac:dyDescent="0.3">
      <c r="B416" s="218"/>
      <c r="C416" s="219"/>
      <c r="D416" s="208" t="s">
        <v>213</v>
      </c>
      <c r="E416" s="220" t="s">
        <v>20</v>
      </c>
      <c r="F416" s="221" t="s">
        <v>3591</v>
      </c>
      <c r="G416" s="219"/>
      <c r="H416" s="222">
        <v>1.875</v>
      </c>
      <c r="I416" s="223"/>
      <c r="J416" s="219"/>
      <c r="K416" s="219"/>
      <c r="L416" s="224"/>
      <c r="M416" s="225"/>
      <c r="N416" s="226"/>
      <c r="O416" s="226"/>
      <c r="P416" s="226"/>
      <c r="Q416" s="226"/>
      <c r="R416" s="226"/>
      <c r="S416" s="226"/>
      <c r="T416" s="227"/>
      <c r="AT416" s="228" t="s">
        <v>213</v>
      </c>
      <c r="AU416" s="228" t="s">
        <v>86</v>
      </c>
      <c r="AV416" s="13" t="s">
        <v>86</v>
      </c>
      <c r="AW416" s="13" t="s">
        <v>41</v>
      </c>
      <c r="AX416" s="13" t="s">
        <v>78</v>
      </c>
      <c r="AY416" s="228" t="s">
        <v>203</v>
      </c>
    </row>
    <row r="417" spans="2:65" s="12" customFormat="1" x14ac:dyDescent="0.3">
      <c r="B417" s="206"/>
      <c r="C417" s="207"/>
      <c r="D417" s="208" t="s">
        <v>213</v>
      </c>
      <c r="E417" s="209" t="s">
        <v>20</v>
      </c>
      <c r="F417" s="210" t="s">
        <v>1548</v>
      </c>
      <c r="G417" s="207"/>
      <c r="H417" s="211" t="s">
        <v>20</v>
      </c>
      <c r="I417" s="212"/>
      <c r="J417" s="207"/>
      <c r="K417" s="207"/>
      <c r="L417" s="213"/>
      <c r="M417" s="214"/>
      <c r="N417" s="215"/>
      <c r="O417" s="215"/>
      <c r="P417" s="215"/>
      <c r="Q417" s="215"/>
      <c r="R417" s="215"/>
      <c r="S417" s="215"/>
      <c r="T417" s="216"/>
      <c r="AT417" s="217" t="s">
        <v>213</v>
      </c>
      <c r="AU417" s="217" t="s">
        <v>86</v>
      </c>
      <c r="AV417" s="12" t="s">
        <v>22</v>
      </c>
      <c r="AW417" s="12" t="s">
        <v>41</v>
      </c>
      <c r="AX417" s="12" t="s">
        <v>78</v>
      </c>
      <c r="AY417" s="217" t="s">
        <v>203</v>
      </c>
    </row>
    <row r="418" spans="2:65" s="13" customFormat="1" x14ac:dyDescent="0.3">
      <c r="B418" s="218"/>
      <c r="C418" s="219"/>
      <c r="D418" s="208" t="s">
        <v>213</v>
      </c>
      <c r="E418" s="220" t="s">
        <v>20</v>
      </c>
      <c r="F418" s="221" t="s">
        <v>3592</v>
      </c>
      <c r="G418" s="219"/>
      <c r="H418" s="222">
        <v>15.6</v>
      </c>
      <c r="I418" s="223"/>
      <c r="J418" s="219"/>
      <c r="K418" s="219"/>
      <c r="L418" s="224"/>
      <c r="M418" s="225"/>
      <c r="N418" s="226"/>
      <c r="O418" s="226"/>
      <c r="P418" s="226"/>
      <c r="Q418" s="226"/>
      <c r="R418" s="226"/>
      <c r="S418" s="226"/>
      <c r="T418" s="227"/>
      <c r="AT418" s="228" t="s">
        <v>213</v>
      </c>
      <c r="AU418" s="228" t="s">
        <v>86</v>
      </c>
      <c r="AV418" s="13" t="s">
        <v>86</v>
      </c>
      <c r="AW418" s="13" t="s">
        <v>41</v>
      </c>
      <c r="AX418" s="13" t="s">
        <v>78</v>
      </c>
      <c r="AY418" s="228" t="s">
        <v>203</v>
      </c>
    </row>
    <row r="419" spans="2:65" s="13" customFormat="1" x14ac:dyDescent="0.3">
      <c r="B419" s="218"/>
      <c r="C419" s="219"/>
      <c r="D419" s="208" t="s">
        <v>213</v>
      </c>
      <c r="E419" s="220" t="s">
        <v>20</v>
      </c>
      <c r="F419" s="221" t="s">
        <v>3593</v>
      </c>
      <c r="G419" s="219"/>
      <c r="H419" s="222">
        <v>1.425</v>
      </c>
      <c r="I419" s="223"/>
      <c r="J419" s="219"/>
      <c r="K419" s="219"/>
      <c r="L419" s="224"/>
      <c r="M419" s="225"/>
      <c r="N419" s="226"/>
      <c r="O419" s="226"/>
      <c r="P419" s="226"/>
      <c r="Q419" s="226"/>
      <c r="R419" s="226"/>
      <c r="S419" s="226"/>
      <c r="T419" s="227"/>
      <c r="AT419" s="228" t="s">
        <v>213</v>
      </c>
      <c r="AU419" s="228" t="s">
        <v>86</v>
      </c>
      <c r="AV419" s="13" t="s">
        <v>86</v>
      </c>
      <c r="AW419" s="13" t="s">
        <v>41</v>
      </c>
      <c r="AX419" s="13" t="s">
        <v>78</v>
      </c>
      <c r="AY419" s="228" t="s">
        <v>203</v>
      </c>
    </row>
    <row r="420" spans="2:65" s="12" customFormat="1" x14ac:dyDescent="0.3">
      <c r="B420" s="206"/>
      <c r="C420" s="207"/>
      <c r="D420" s="208" t="s">
        <v>213</v>
      </c>
      <c r="E420" s="209" t="s">
        <v>20</v>
      </c>
      <c r="F420" s="210" t="s">
        <v>3006</v>
      </c>
      <c r="G420" s="207"/>
      <c r="H420" s="211" t="s">
        <v>20</v>
      </c>
      <c r="I420" s="212"/>
      <c r="J420" s="207"/>
      <c r="K420" s="207"/>
      <c r="L420" s="213"/>
      <c r="M420" s="214"/>
      <c r="N420" s="215"/>
      <c r="O420" s="215"/>
      <c r="P420" s="215"/>
      <c r="Q420" s="215"/>
      <c r="R420" s="215"/>
      <c r="S420" s="215"/>
      <c r="T420" s="216"/>
      <c r="AT420" s="217" t="s">
        <v>213</v>
      </c>
      <c r="AU420" s="217" t="s">
        <v>86</v>
      </c>
      <c r="AV420" s="12" t="s">
        <v>22</v>
      </c>
      <c r="AW420" s="12" t="s">
        <v>41</v>
      </c>
      <c r="AX420" s="12" t="s">
        <v>78</v>
      </c>
      <c r="AY420" s="217" t="s">
        <v>203</v>
      </c>
    </row>
    <row r="421" spans="2:65" s="13" customFormat="1" x14ac:dyDescent="0.3">
      <c r="B421" s="218"/>
      <c r="C421" s="219"/>
      <c r="D421" s="208" t="s">
        <v>213</v>
      </c>
      <c r="E421" s="220" t="s">
        <v>20</v>
      </c>
      <c r="F421" s="221" t="s">
        <v>3594</v>
      </c>
      <c r="G421" s="219"/>
      <c r="H421" s="222">
        <v>17.774999999999999</v>
      </c>
      <c r="I421" s="223"/>
      <c r="J421" s="219"/>
      <c r="K421" s="219"/>
      <c r="L421" s="224"/>
      <c r="M421" s="225"/>
      <c r="N421" s="226"/>
      <c r="O421" s="226"/>
      <c r="P421" s="226"/>
      <c r="Q421" s="226"/>
      <c r="R421" s="226"/>
      <c r="S421" s="226"/>
      <c r="T421" s="227"/>
      <c r="AT421" s="228" t="s">
        <v>213</v>
      </c>
      <c r="AU421" s="228" t="s">
        <v>86</v>
      </c>
      <c r="AV421" s="13" t="s">
        <v>86</v>
      </c>
      <c r="AW421" s="13" t="s">
        <v>41</v>
      </c>
      <c r="AX421" s="13" t="s">
        <v>78</v>
      </c>
      <c r="AY421" s="228" t="s">
        <v>203</v>
      </c>
    </row>
    <row r="422" spans="2:65" s="12" customFormat="1" x14ac:dyDescent="0.3">
      <c r="B422" s="206"/>
      <c r="C422" s="207"/>
      <c r="D422" s="208" t="s">
        <v>213</v>
      </c>
      <c r="E422" s="209" t="s">
        <v>20</v>
      </c>
      <c r="F422" s="210" t="s">
        <v>3008</v>
      </c>
      <c r="G422" s="207"/>
      <c r="H422" s="211" t="s">
        <v>20</v>
      </c>
      <c r="I422" s="212"/>
      <c r="J422" s="207"/>
      <c r="K422" s="207"/>
      <c r="L422" s="213"/>
      <c r="M422" s="214"/>
      <c r="N422" s="215"/>
      <c r="O422" s="215"/>
      <c r="P422" s="215"/>
      <c r="Q422" s="215"/>
      <c r="R422" s="215"/>
      <c r="S422" s="215"/>
      <c r="T422" s="216"/>
      <c r="AT422" s="217" t="s">
        <v>213</v>
      </c>
      <c r="AU422" s="217" t="s">
        <v>86</v>
      </c>
      <c r="AV422" s="12" t="s">
        <v>22</v>
      </c>
      <c r="AW422" s="12" t="s">
        <v>41</v>
      </c>
      <c r="AX422" s="12" t="s">
        <v>78</v>
      </c>
      <c r="AY422" s="217" t="s">
        <v>203</v>
      </c>
    </row>
    <row r="423" spans="2:65" s="13" customFormat="1" x14ac:dyDescent="0.3">
      <c r="B423" s="218"/>
      <c r="C423" s="219"/>
      <c r="D423" s="208" t="s">
        <v>213</v>
      </c>
      <c r="E423" s="220" t="s">
        <v>20</v>
      </c>
      <c r="F423" s="221" t="s">
        <v>3595</v>
      </c>
      <c r="G423" s="219"/>
      <c r="H423" s="222">
        <v>20.625</v>
      </c>
      <c r="I423" s="223"/>
      <c r="J423" s="219"/>
      <c r="K423" s="219"/>
      <c r="L423" s="224"/>
      <c r="M423" s="225"/>
      <c r="N423" s="226"/>
      <c r="O423" s="226"/>
      <c r="P423" s="226"/>
      <c r="Q423" s="226"/>
      <c r="R423" s="226"/>
      <c r="S423" s="226"/>
      <c r="T423" s="227"/>
      <c r="AT423" s="228" t="s">
        <v>213</v>
      </c>
      <c r="AU423" s="228" t="s">
        <v>86</v>
      </c>
      <c r="AV423" s="13" t="s">
        <v>86</v>
      </c>
      <c r="AW423" s="13" t="s">
        <v>41</v>
      </c>
      <c r="AX423" s="13" t="s">
        <v>78</v>
      </c>
      <c r="AY423" s="228" t="s">
        <v>203</v>
      </c>
    </row>
    <row r="424" spans="2:65" s="12" customFormat="1" x14ac:dyDescent="0.3">
      <c r="B424" s="206"/>
      <c r="C424" s="207"/>
      <c r="D424" s="208" t="s">
        <v>213</v>
      </c>
      <c r="E424" s="209" t="s">
        <v>20</v>
      </c>
      <c r="F424" s="210" t="s">
        <v>3010</v>
      </c>
      <c r="G424" s="207"/>
      <c r="H424" s="211" t="s">
        <v>20</v>
      </c>
      <c r="I424" s="212"/>
      <c r="J424" s="207"/>
      <c r="K424" s="207"/>
      <c r="L424" s="213"/>
      <c r="M424" s="214"/>
      <c r="N424" s="215"/>
      <c r="O424" s="215"/>
      <c r="P424" s="215"/>
      <c r="Q424" s="215"/>
      <c r="R424" s="215"/>
      <c r="S424" s="215"/>
      <c r="T424" s="216"/>
      <c r="AT424" s="217" t="s">
        <v>213</v>
      </c>
      <c r="AU424" s="217" t="s">
        <v>86</v>
      </c>
      <c r="AV424" s="12" t="s">
        <v>22</v>
      </c>
      <c r="AW424" s="12" t="s">
        <v>41</v>
      </c>
      <c r="AX424" s="12" t="s">
        <v>78</v>
      </c>
      <c r="AY424" s="217" t="s">
        <v>203</v>
      </c>
    </row>
    <row r="425" spans="2:65" s="13" customFormat="1" x14ac:dyDescent="0.3">
      <c r="B425" s="218"/>
      <c r="C425" s="219"/>
      <c r="D425" s="208" t="s">
        <v>213</v>
      </c>
      <c r="E425" s="220" t="s">
        <v>20</v>
      </c>
      <c r="F425" s="221" t="s">
        <v>3596</v>
      </c>
      <c r="G425" s="219"/>
      <c r="H425" s="222">
        <v>2.4</v>
      </c>
      <c r="I425" s="223"/>
      <c r="J425" s="219"/>
      <c r="K425" s="219"/>
      <c r="L425" s="224"/>
      <c r="M425" s="225"/>
      <c r="N425" s="226"/>
      <c r="O425" s="226"/>
      <c r="P425" s="226"/>
      <c r="Q425" s="226"/>
      <c r="R425" s="226"/>
      <c r="S425" s="226"/>
      <c r="T425" s="227"/>
      <c r="AT425" s="228" t="s">
        <v>213</v>
      </c>
      <c r="AU425" s="228" t="s">
        <v>86</v>
      </c>
      <c r="AV425" s="13" t="s">
        <v>86</v>
      </c>
      <c r="AW425" s="13" t="s">
        <v>41</v>
      </c>
      <c r="AX425" s="13" t="s">
        <v>78</v>
      </c>
      <c r="AY425" s="228" t="s">
        <v>203</v>
      </c>
    </row>
    <row r="426" spans="2:65" s="13" customFormat="1" x14ac:dyDescent="0.3">
      <c r="B426" s="218"/>
      <c r="C426" s="219"/>
      <c r="D426" s="208" t="s">
        <v>213</v>
      </c>
      <c r="E426" s="220" t="s">
        <v>20</v>
      </c>
      <c r="F426" s="221" t="s">
        <v>3597</v>
      </c>
      <c r="G426" s="219"/>
      <c r="H426" s="222">
        <v>2.5499999999999998</v>
      </c>
      <c r="I426" s="223"/>
      <c r="J426" s="219"/>
      <c r="K426" s="219"/>
      <c r="L426" s="224"/>
      <c r="M426" s="225"/>
      <c r="N426" s="226"/>
      <c r="O426" s="226"/>
      <c r="P426" s="226"/>
      <c r="Q426" s="226"/>
      <c r="R426" s="226"/>
      <c r="S426" s="226"/>
      <c r="T426" s="227"/>
      <c r="AT426" s="228" t="s">
        <v>213</v>
      </c>
      <c r="AU426" s="228" t="s">
        <v>86</v>
      </c>
      <c r="AV426" s="13" t="s">
        <v>86</v>
      </c>
      <c r="AW426" s="13" t="s">
        <v>41</v>
      </c>
      <c r="AX426" s="13" t="s">
        <v>78</v>
      </c>
      <c r="AY426" s="228" t="s">
        <v>203</v>
      </c>
    </row>
    <row r="427" spans="2:65" s="14" customFormat="1" x14ac:dyDescent="0.3">
      <c r="B427" s="229"/>
      <c r="C427" s="230"/>
      <c r="D427" s="231" t="s">
        <v>213</v>
      </c>
      <c r="E427" s="232" t="s">
        <v>20</v>
      </c>
      <c r="F427" s="233" t="s">
        <v>225</v>
      </c>
      <c r="G427" s="230"/>
      <c r="H427" s="234">
        <v>76.474999999999994</v>
      </c>
      <c r="I427" s="235"/>
      <c r="J427" s="230"/>
      <c r="K427" s="230"/>
      <c r="L427" s="236"/>
      <c r="M427" s="237"/>
      <c r="N427" s="238"/>
      <c r="O427" s="238"/>
      <c r="P427" s="238"/>
      <c r="Q427" s="238"/>
      <c r="R427" s="238"/>
      <c r="S427" s="238"/>
      <c r="T427" s="239"/>
      <c r="AT427" s="240" t="s">
        <v>213</v>
      </c>
      <c r="AU427" s="240" t="s">
        <v>86</v>
      </c>
      <c r="AV427" s="14" t="s">
        <v>211</v>
      </c>
      <c r="AW427" s="14" t="s">
        <v>41</v>
      </c>
      <c r="AX427" s="14" t="s">
        <v>22</v>
      </c>
      <c r="AY427" s="240" t="s">
        <v>203</v>
      </c>
    </row>
    <row r="428" spans="2:65" s="1" customFormat="1" ht="22.5" customHeight="1" x14ac:dyDescent="0.3">
      <c r="B428" s="35"/>
      <c r="C428" s="194" t="s">
        <v>399</v>
      </c>
      <c r="D428" s="194" t="s">
        <v>206</v>
      </c>
      <c r="E428" s="195" t="s">
        <v>3598</v>
      </c>
      <c r="F428" s="196" t="s">
        <v>3599</v>
      </c>
      <c r="G428" s="197" t="s">
        <v>209</v>
      </c>
      <c r="H428" s="198">
        <v>88.224999999999994</v>
      </c>
      <c r="I428" s="199"/>
      <c r="J428" s="200">
        <f>ROUND(I428*H428,2)</f>
        <v>0</v>
      </c>
      <c r="K428" s="196" t="s">
        <v>210</v>
      </c>
      <c r="L428" s="55"/>
      <c r="M428" s="201" t="s">
        <v>20</v>
      </c>
      <c r="N428" s="202" t="s">
        <v>49</v>
      </c>
      <c r="O428" s="36"/>
      <c r="P428" s="203">
        <f>O428*H428</f>
        <v>0</v>
      </c>
      <c r="Q428" s="203">
        <v>3.3579999999999999E-2</v>
      </c>
      <c r="R428" s="203">
        <f>Q428*H428</f>
        <v>2.9625954999999995</v>
      </c>
      <c r="S428" s="203">
        <v>0</v>
      </c>
      <c r="T428" s="204">
        <f>S428*H428</f>
        <v>0</v>
      </c>
      <c r="AR428" s="18" t="s">
        <v>211</v>
      </c>
      <c r="AT428" s="18" t="s">
        <v>206</v>
      </c>
      <c r="AU428" s="18" t="s">
        <v>86</v>
      </c>
      <c r="AY428" s="18" t="s">
        <v>203</v>
      </c>
      <c r="BE428" s="205">
        <f>IF(N428="základní",J428,0)</f>
        <v>0</v>
      </c>
      <c r="BF428" s="205">
        <f>IF(N428="snížená",J428,0)</f>
        <v>0</v>
      </c>
      <c r="BG428" s="205">
        <f>IF(N428="zákl. přenesená",J428,0)</f>
        <v>0</v>
      </c>
      <c r="BH428" s="205">
        <f>IF(N428="sníž. přenesená",J428,0)</f>
        <v>0</v>
      </c>
      <c r="BI428" s="205">
        <f>IF(N428="nulová",J428,0)</f>
        <v>0</v>
      </c>
      <c r="BJ428" s="18" t="s">
        <v>22</v>
      </c>
      <c r="BK428" s="205">
        <f>ROUND(I428*H428,2)</f>
        <v>0</v>
      </c>
      <c r="BL428" s="18" t="s">
        <v>211</v>
      </c>
      <c r="BM428" s="18" t="s">
        <v>3600</v>
      </c>
    </row>
    <row r="429" spans="2:65" s="12" customFormat="1" x14ac:dyDescent="0.3">
      <c r="B429" s="206"/>
      <c r="C429" s="207"/>
      <c r="D429" s="208" t="s">
        <v>213</v>
      </c>
      <c r="E429" s="209" t="s">
        <v>20</v>
      </c>
      <c r="F429" s="210" t="s">
        <v>3001</v>
      </c>
      <c r="G429" s="207"/>
      <c r="H429" s="211" t="s">
        <v>20</v>
      </c>
      <c r="I429" s="212"/>
      <c r="J429" s="207"/>
      <c r="K429" s="207"/>
      <c r="L429" s="213"/>
      <c r="M429" s="214"/>
      <c r="N429" s="215"/>
      <c r="O429" s="215"/>
      <c r="P429" s="215"/>
      <c r="Q429" s="215"/>
      <c r="R429" s="215"/>
      <c r="S429" s="215"/>
      <c r="T429" s="216"/>
      <c r="AT429" s="217" t="s">
        <v>213</v>
      </c>
      <c r="AU429" s="217" t="s">
        <v>86</v>
      </c>
      <c r="AV429" s="12" t="s">
        <v>22</v>
      </c>
      <c r="AW429" s="12" t="s">
        <v>41</v>
      </c>
      <c r="AX429" s="12" t="s">
        <v>78</v>
      </c>
      <c r="AY429" s="217" t="s">
        <v>203</v>
      </c>
    </row>
    <row r="430" spans="2:65" s="12" customFormat="1" x14ac:dyDescent="0.3">
      <c r="B430" s="206"/>
      <c r="C430" s="207"/>
      <c r="D430" s="208" t="s">
        <v>213</v>
      </c>
      <c r="E430" s="209" t="s">
        <v>20</v>
      </c>
      <c r="F430" s="210" t="s">
        <v>3601</v>
      </c>
      <c r="G430" s="207"/>
      <c r="H430" s="211" t="s">
        <v>20</v>
      </c>
      <c r="I430" s="212"/>
      <c r="J430" s="207"/>
      <c r="K430" s="207"/>
      <c r="L430" s="213"/>
      <c r="M430" s="214"/>
      <c r="N430" s="215"/>
      <c r="O430" s="215"/>
      <c r="P430" s="215"/>
      <c r="Q430" s="215"/>
      <c r="R430" s="215"/>
      <c r="S430" s="215"/>
      <c r="T430" s="216"/>
      <c r="AT430" s="217" t="s">
        <v>213</v>
      </c>
      <c r="AU430" s="217" t="s">
        <v>86</v>
      </c>
      <c r="AV430" s="12" t="s">
        <v>22</v>
      </c>
      <c r="AW430" s="12" t="s">
        <v>41</v>
      </c>
      <c r="AX430" s="12" t="s">
        <v>78</v>
      </c>
      <c r="AY430" s="217" t="s">
        <v>203</v>
      </c>
    </row>
    <row r="431" spans="2:65" s="12" customFormat="1" x14ac:dyDescent="0.3">
      <c r="B431" s="206"/>
      <c r="C431" s="207"/>
      <c r="D431" s="208" t="s">
        <v>213</v>
      </c>
      <c r="E431" s="209" t="s">
        <v>20</v>
      </c>
      <c r="F431" s="210" t="s">
        <v>3003</v>
      </c>
      <c r="G431" s="207"/>
      <c r="H431" s="211" t="s">
        <v>20</v>
      </c>
      <c r="I431" s="212"/>
      <c r="J431" s="207"/>
      <c r="K431" s="207"/>
      <c r="L431" s="213"/>
      <c r="M431" s="214"/>
      <c r="N431" s="215"/>
      <c r="O431" s="215"/>
      <c r="P431" s="215"/>
      <c r="Q431" s="215"/>
      <c r="R431" s="215"/>
      <c r="S431" s="215"/>
      <c r="T431" s="216"/>
      <c r="AT431" s="217" t="s">
        <v>213</v>
      </c>
      <c r="AU431" s="217" t="s">
        <v>86</v>
      </c>
      <c r="AV431" s="12" t="s">
        <v>22</v>
      </c>
      <c r="AW431" s="12" t="s">
        <v>41</v>
      </c>
      <c r="AX431" s="12" t="s">
        <v>78</v>
      </c>
      <c r="AY431" s="217" t="s">
        <v>203</v>
      </c>
    </row>
    <row r="432" spans="2:65" s="13" customFormat="1" x14ac:dyDescent="0.3">
      <c r="B432" s="218"/>
      <c r="C432" s="219"/>
      <c r="D432" s="208" t="s">
        <v>213</v>
      </c>
      <c r="E432" s="220" t="s">
        <v>20</v>
      </c>
      <c r="F432" s="221" t="s">
        <v>3590</v>
      </c>
      <c r="G432" s="219"/>
      <c r="H432" s="222">
        <v>14.225</v>
      </c>
      <c r="I432" s="223"/>
      <c r="J432" s="219"/>
      <c r="K432" s="219"/>
      <c r="L432" s="224"/>
      <c r="M432" s="225"/>
      <c r="N432" s="226"/>
      <c r="O432" s="226"/>
      <c r="P432" s="226"/>
      <c r="Q432" s="226"/>
      <c r="R432" s="226"/>
      <c r="S432" s="226"/>
      <c r="T432" s="227"/>
      <c r="AT432" s="228" t="s">
        <v>213</v>
      </c>
      <c r="AU432" s="228" t="s">
        <v>86</v>
      </c>
      <c r="AV432" s="13" t="s">
        <v>86</v>
      </c>
      <c r="AW432" s="13" t="s">
        <v>41</v>
      </c>
      <c r="AX432" s="13" t="s">
        <v>78</v>
      </c>
      <c r="AY432" s="228" t="s">
        <v>203</v>
      </c>
    </row>
    <row r="433" spans="2:65" s="13" customFormat="1" x14ac:dyDescent="0.3">
      <c r="B433" s="218"/>
      <c r="C433" s="219"/>
      <c r="D433" s="208" t="s">
        <v>213</v>
      </c>
      <c r="E433" s="220" t="s">
        <v>20</v>
      </c>
      <c r="F433" s="221" t="s">
        <v>3591</v>
      </c>
      <c r="G433" s="219"/>
      <c r="H433" s="222">
        <v>1.875</v>
      </c>
      <c r="I433" s="223"/>
      <c r="J433" s="219"/>
      <c r="K433" s="219"/>
      <c r="L433" s="224"/>
      <c r="M433" s="225"/>
      <c r="N433" s="226"/>
      <c r="O433" s="226"/>
      <c r="P433" s="226"/>
      <c r="Q433" s="226"/>
      <c r="R433" s="226"/>
      <c r="S433" s="226"/>
      <c r="T433" s="227"/>
      <c r="AT433" s="228" t="s">
        <v>213</v>
      </c>
      <c r="AU433" s="228" t="s">
        <v>86</v>
      </c>
      <c r="AV433" s="13" t="s">
        <v>86</v>
      </c>
      <c r="AW433" s="13" t="s">
        <v>41</v>
      </c>
      <c r="AX433" s="13" t="s">
        <v>78</v>
      </c>
      <c r="AY433" s="228" t="s">
        <v>203</v>
      </c>
    </row>
    <row r="434" spans="2:65" s="12" customFormat="1" x14ac:dyDescent="0.3">
      <c r="B434" s="206"/>
      <c r="C434" s="207"/>
      <c r="D434" s="208" t="s">
        <v>213</v>
      </c>
      <c r="E434" s="209" t="s">
        <v>20</v>
      </c>
      <c r="F434" s="210" t="s">
        <v>1548</v>
      </c>
      <c r="G434" s="207"/>
      <c r="H434" s="211" t="s">
        <v>20</v>
      </c>
      <c r="I434" s="212"/>
      <c r="J434" s="207"/>
      <c r="K434" s="207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213</v>
      </c>
      <c r="AU434" s="217" t="s">
        <v>86</v>
      </c>
      <c r="AV434" s="12" t="s">
        <v>22</v>
      </c>
      <c r="AW434" s="12" t="s">
        <v>41</v>
      </c>
      <c r="AX434" s="12" t="s">
        <v>78</v>
      </c>
      <c r="AY434" s="217" t="s">
        <v>203</v>
      </c>
    </row>
    <row r="435" spans="2:65" s="13" customFormat="1" ht="27" x14ac:dyDescent="0.3">
      <c r="B435" s="218"/>
      <c r="C435" s="219"/>
      <c r="D435" s="208" t="s">
        <v>213</v>
      </c>
      <c r="E435" s="220" t="s">
        <v>20</v>
      </c>
      <c r="F435" s="221" t="s">
        <v>3602</v>
      </c>
      <c r="G435" s="219"/>
      <c r="H435" s="222">
        <v>27.35</v>
      </c>
      <c r="I435" s="223"/>
      <c r="J435" s="219"/>
      <c r="K435" s="219"/>
      <c r="L435" s="224"/>
      <c r="M435" s="225"/>
      <c r="N435" s="226"/>
      <c r="O435" s="226"/>
      <c r="P435" s="226"/>
      <c r="Q435" s="226"/>
      <c r="R435" s="226"/>
      <c r="S435" s="226"/>
      <c r="T435" s="227"/>
      <c r="AT435" s="228" t="s">
        <v>213</v>
      </c>
      <c r="AU435" s="228" t="s">
        <v>86</v>
      </c>
      <c r="AV435" s="13" t="s">
        <v>86</v>
      </c>
      <c r="AW435" s="13" t="s">
        <v>41</v>
      </c>
      <c r="AX435" s="13" t="s">
        <v>78</v>
      </c>
      <c r="AY435" s="228" t="s">
        <v>203</v>
      </c>
    </row>
    <row r="436" spans="2:65" s="13" customFormat="1" x14ac:dyDescent="0.3">
      <c r="B436" s="218"/>
      <c r="C436" s="219"/>
      <c r="D436" s="208" t="s">
        <v>213</v>
      </c>
      <c r="E436" s="220" t="s">
        <v>20</v>
      </c>
      <c r="F436" s="221" t="s">
        <v>3593</v>
      </c>
      <c r="G436" s="219"/>
      <c r="H436" s="222">
        <v>1.425</v>
      </c>
      <c r="I436" s="223"/>
      <c r="J436" s="219"/>
      <c r="K436" s="219"/>
      <c r="L436" s="224"/>
      <c r="M436" s="225"/>
      <c r="N436" s="226"/>
      <c r="O436" s="226"/>
      <c r="P436" s="226"/>
      <c r="Q436" s="226"/>
      <c r="R436" s="226"/>
      <c r="S436" s="226"/>
      <c r="T436" s="227"/>
      <c r="AT436" s="228" t="s">
        <v>213</v>
      </c>
      <c r="AU436" s="228" t="s">
        <v>86</v>
      </c>
      <c r="AV436" s="13" t="s">
        <v>86</v>
      </c>
      <c r="AW436" s="13" t="s">
        <v>41</v>
      </c>
      <c r="AX436" s="13" t="s">
        <v>78</v>
      </c>
      <c r="AY436" s="228" t="s">
        <v>203</v>
      </c>
    </row>
    <row r="437" spans="2:65" s="12" customFormat="1" x14ac:dyDescent="0.3">
      <c r="B437" s="206"/>
      <c r="C437" s="207"/>
      <c r="D437" s="208" t="s">
        <v>213</v>
      </c>
      <c r="E437" s="209" t="s">
        <v>20</v>
      </c>
      <c r="F437" s="210" t="s">
        <v>3006</v>
      </c>
      <c r="G437" s="207"/>
      <c r="H437" s="211" t="s">
        <v>20</v>
      </c>
      <c r="I437" s="212"/>
      <c r="J437" s="207"/>
      <c r="K437" s="207"/>
      <c r="L437" s="213"/>
      <c r="M437" s="214"/>
      <c r="N437" s="215"/>
      <c r="O437" s="215"/>
      <c r="P437" s="215"/>
      <c r="Q437" s="215"/>
      <c r="R437" s="215"/>
      <c r="S437" s="215"/>
      <c r="T437" s="216"/>
      <c r="AT437" s="217" t="s">
        <v>213</v>
      </c>
      <c r="AU437" s="217" t="s">
        <v>86</v>
      </c>
      <c r="AV437" s="12" t="s">
        <v>22</v>
      </c>
      <c r="AW437" s="12" t="s">
        <v>41</v>
      </c>
      <c r="AX437" s="12" t="s">
        <v>78</v>
      </c>
      <c r="AY437" s="217" t="s">
        <v>203</v>
      </c>
    </row>
    <row r="438" spans="2:65" s="13" customFormat="1" x14ac:dyDescent="0.3">
      <c r="B438" s="218"/>
      <c r="C438" s="219"/>
      <c r="D438" s="208" t="s">
        <v>213</v>
      </c>
      <c r="E438" s="220" t="s">
        <v>20</v>
      </c>
      <c r="F438" s="221" t="s">
        <v>3594</v>
      </c>
      <c r="G438" s="219"/>
      <c r="H438" s="222">
        <v>17.774999999999999</v>
      </c>
      <c r="I438" s="223"/>
      <c r="J438" s="219"/>
      <c r="K438" s="219"/>
      <c r="L438" s="224"/>
      <c r="M438" s="225"/>
      <c r="N438" s="226"/>
      <c r="O438" s="226"/>
      <c r="P438" s="226"/>
      <c r="Q438" s="226"/>
      <c r="R438" s="226"/>
      <c r="S438" s="226"/>
      <c r="T438" s="227"/>
      <c r="AT438" s="228" t="s">
        <v>213</v>
      </c>
      <c r="AU438" s="228" t="s">
        <v>86</v>
      </c>
      <c r="AV438" s="13" t="s">
        <v>86</v>
      </c>
      <c r="AW438" s="13" t="s">
        <v>41</v>
      </c>
      <c r="AX438" s="13" t="s">
        <v>78</v>
      </c>
      <c r="AY438" s="228" t="s">
        <v>203</v>
      </c>
    </row>
    <row r="439" spans="2:65" s="12" customFormat="1" x14ac:dyDescent="0.3">
      <c r="B439" s="206"/>
      <c r="C439" s="207"/>
      <c r="D439" s="208" t="s">
        <v>213</v>
      </c>
      <c r="E439" s="209" t="s">
        <v>20</v>
      </c>
      <c r="F439" s="210" t="s">
        <v>3008</v>
      </c>
      <c r="G439" s="207"/>
      <c r="H439" s="211" t="s">
        <v>20</v>
      </c>
      <c r="I439" s="212"/>
      <c r="J439" s="207"/>
      <c r="K439" s="207"/>
      <c r="L439" s="213"/>
      <c r="M439" s="214"/>
      <c r="N439" s="215"/>
      <c r="O439" s="215"/>
      <c r="P439" s="215"/>
      <c r="Q439" s="215"/>
      <c r="R439" s="215"/>
      <c r="S439" s="215"/>
      <c r="T439" s="216"/>
      <c r="AT439" s="217" t="s">
        <v>213</v>
      </c>
      <c r="AU439" s="217" t="s">
        <v>86</v>
      </c>
      <c r="AV439" s="12" t="s">
        <v>22</v>
      </c>
      <c r="AW439" s="12" t="s">
        <v>41</v>
      </c>
      <c r="AX439" s="12" t="s">
        <v>78</v>
      </c>
      <c r="AY439" s="217" t="s">
        <v>203</v>
      </c>
    </row>
    <row r="440" spans="2:65" s="13" customFormat="1" x14ac:dyDescent="0.3">
      <c r="B440" s="218"/>
      <c r="C440" s="219"/>
      <c r="D440" s="208" t="s">
        <v>213</v>
      </c>
      <c r="E440" s="220" t="s">
        <v>20</v>
      </c>
      <c r="F440" s="221" t="s">
        <v>3595</v>
      </c>
      <c r="G440" s="219"/>
      <c r="H440" s="222">
        <v>20.625</v>
      </c>
      <c r="I440" s="223"/>
      <c r="J440" s="219"/>
      <c r="K440" s="219"/>
      <c r="L440" s="224"/>
      <c r="M440" s="225"/>
      <c r="N440" s="226"/>
      <c r="O440" s="226"/>
      <c r="P440" s="226"/>
      <c r="Q440" s="226"/>
      <c r="R440" s="226"/>
      <c r="S440" s="226"/>
      <c r="T440" s="227"/>
      <c r="AT440" s="228" t="s">
        <v>213</v>
      </c>
      <c r="AU440" s="228" t="s">
        <v>86</v>
      </c>
      <c r="AV440" s="13" t="s">
        <v>86</v>
      </c>
      <c r="AW440" s="13" t="s">
        <v>41</v>
      </c>
      <c r="AX440" s="13" t="s">
        <v>78</v>
      </c>
      <c r="AY440" s="228" t="s">
        <v>203</v>
      </c>
    </row>
    <row r="441" spans="2:65" s="12" customFormat="1" x14ac:dyDescent="0.3">
      <c r="B441" s="206"/>
      <c r="C441" s="207"/>
      <c r="D441" s="208" t="s">
        <v>213</v>
      </c>
      <c r="E441" s="209" t="s">
        <v>20</v>
      </c>
      <c r="F441" s="210" t="s">
        <v>3010</v>
      </c>
      <c r="G441" s="207"/>
      <c r="H441" s="211" t="s">
        <v>20</v>
      </c>
      <c r="I441" s="212"/>
      <c r="J441" s="207"/>
      <c r="K441" s="207"/>
      <c r="L441" s="213"/>
      <c r="M441" s="214"/>
      <c r="N441" s="215"/>
      <c r="O441" s="215"/>
      <c r="P441" s="215"/>
      <c r="Q441" s="215"/>
      <c r="R441" s="215"/>
      <c r="S441" s="215"/>
      <c r="T441" s="216"/>
      <c r="AT441" s="217" t="s">
        <v>213</v>
      </c>
      <c r="AU441" s="217" t="s">
        <v>86</v>
      </c>
      <c r="AV441" s="12" t="s">
        <v>22</v>
      </c>
      <c r="AW441" s="12" t="s">
        <v>41</v>
      </c>
      <c r="AX441" s="12" t="s">
        <v>78</v>
      </c>
      <c r="AY441" s="217" t="s">
        <v>203</v>
      </c>
    </row>
    <row r="442" spans="2:65" s="13" customFormat="1" x14ac:dyDescent="0.3">
      <c r="B442" s="218"/>
      <c r="C442" s="219"/>
      <c r="D442" s="208" t="s">
        <v>213</v>
      </c>
      <c r="E442" s="220" t="s">
        <v>20</v>
      </c>
      <c r="F442" s="221" t="s">
        <v>3596</v>
      </c>
      <c r="G442" s="219"/>
      <c r="H442" s="222">
        <v>2.4</v>
      </c>
      <c r="I442" s="223"/>
      <c r="J442" s="219"/>
      <c r="K442" s="219"/>
      <c r="L442" s="224"/>
      <c r="M442" s="225"/>
      <c r="N442" s="226"/>
      <c r="O442" s="226"/>
      <c r="P442" s="226"/>
      <c r="Q442" s="226"/>
      <c r="R442" s="226"/>
      <c r="S442" s="226"/>
      <c r="T442" s="227"/>
      <c r="AT442" s="228" t="s">
        <v>213</v>
      </c>
      <c r="AU442" s="228" t="s">
        <v>86</v>
      </c>
      <c r="AV442" s="13" t="s">
        <v>86</v>
      </c>
      <c r="AW442" s="13" t="s">
        <v>41</v>
      </c>
      <c r="AX442" s="13" t="s">
        <v>78</v>
      </c>
      <c r="AY442" s="228" t="s">
        <v>203</v>
      </c>
    </row>
    <row r="443" spans="2:65" s="13" customFormat="1" x14ac:dyDescent="0.3">
      <c r="B443" s="218"/>
      <c r="C443" s="219"/>
      <c r="D443" s="208" t="s">
        <v>213</v>
      </c>
      <c r="E443" s="220" t="s">
        <v>20</v>
      </c>
      <c r="F443" s="221" t="s">
        <v>3597</v>
      </c>
      <c r="G443" s="219"/>
      <c r="H443" s="222">
        <v>2.5499999999999998</v>
      </c>
      <c r="I443" s="223"/>
      <c r="J443" s="219"/>
      <c r="K443" s="219"/>
      <c r="L443" s="224"/>
      <c r="M443" s="225"/>
      <c r="N443" s="226"/>
      <c r="O443" s="226"/>
      <c r="P443" s="226"/>
      <c r="Q443" s="226"/>
      <c r="R443" s="226"/>
      <c r="S443" s="226"/>
      <c r="T443" s="227"/>
      <c r="AT443" s="228" t="s">
        <v>213</v>
      </c>
      <c r="AU443" s="228" t="s">
        <v>86</v>
      </c>
      <c r="AV443" s="13" t="s">
        <v>86</v>
      </c>
      <c r="AW443" s="13" t="s">
        <v>41</v>
      </c>
      <c r="AX443" s="13" t="s">
        <v>78</v>
      </c>
      <c r="AY443" s="228" t="s">
        <v>203</v>
      </c>
    </row>
    <row r="444" spans="2:65" s="14" customFormat="1" x14ac:dyDescent="0.3">
      <c r="B444" s="229"/>
      <c r="C444" s="230"/>
      <c r="D444" s="231" t="s">
        <v>213</v>
      </c>
      <c r="E444" s="232" t="s">
        <v>20</v>
      </c>
      <c r="F444" s="233" t="s">
        <v>225</v>
      </c>
      <c r="G444" s="230"/>
      <c r="H444" s="234">
        <v>88.224999999999994</v>
      </c>
      <c r="I444" s="235"/>
      <c r="J444" s="230"/>
      <c r="K444" s="230"/>
      <c r="L444" s="236"/>
      <c r="M444" s="237"/>
      <c r="N444" s="238"/>
      <c r="O444" s="238"/>
      <c r="P444" s="238"/>
      <c r="Q444" s="238"/>
      <c r="R444" s="238"/>
      <c r="S444" s="238"/>
      <c r="T444" s="239"/>
      <c r="AT444" s="240" t="s">
        <v>213</v>
      </c>
      <c r="AU444" s="240" t="s">
        <v>86</v>
      </c>
      <c r="AV444" s="14" t="s">
        <v>211</v>
      </c>
      <c r="AW444" s="14" t="s">
        <v>41</v>
      </c>
      <c r="AX444" s="14" t="s">
        <v>22</v>
      </c>
      <c r="AY444" s="240" t="s">
        <v>203</v>
      </c>
    </row>
    <row r="445" spans="2:65" s="1" customFormat="1" ht="31.5" customHeight="1" x14ac:dyDescent="0.3">
      <c r="B445" s="35"/>
      <c r="C445" s="194" t="s">
        <v>406</v>
      </c>
      <c r="D445" s="194" t="s">
        <v>206</v>
      </c>
      <c r="E445" s="195" t="s">
        <v>3603</v>
      </c>
      <c r="F445" s="196" t="s">
        <v>3604</v>
      </c>
      <c r="G445" s="197" t="s">
        <v>320</v>
      </c>
      <c r="H445" s="198">
        <v>939.39</v>
      </c>
      <c r="I445" s="199"/>
      <c r="J445" s="200">
        <f>ROUND(I445*H445,2)</f>
        <v>0</v>
      </c>
      <c r="K445" s="196" t="s">
        <v>210</v>
      </c>
      <c r="L445" s="55"/>
      <c r="M445" s="201" t="s">
        <v>20</v>
      </c>
      <c r="N445" s="202" t="s">
        <v>49</v>
      </c>
      <c r="O445" s="36"/>
      <c r="P445" s="203">
        <f>O445*H445</f>
        <v>0</v>
      </c>
      <c r="Q445" s="203">
        <v>0</v>
      </c>
      <c r="R445" s="203">
        <f>Q445*H445</f>
        <v>0</v>
      </c>
      <c r="S445" s="203">
        <v>0</v>
      </c>
      <c r="T445" s="204">
        <f>S445*H445</f>
        <v>0</v>
      </c>
      <c r="AR445" s="18" t="s">
        <v>211</v>
      </c>
      <c r="AT445" s="18" t="s">
        <v>206</v>
      </c>
      <c r="AU445" s="18" t="s">
        <v>86</v>
      </c>
      <c r="AY445" s="18" t="s">
        <v>203</v>
      </c>
      <c r="BE445" s="205">
        <f>IF(N445="základní",J445,0)</f>
        <v>0</v>
      </c>
      <c r="BF445" s="205">
        <f>IF(N445="snížená",J445,0)</f>
        <v>0</v>
      </c>
      <c r="BG445" s="205">
        <f>IF(N445="zákl. přenesená",J445,0)</f>
        <v>0</v>
      </c>
      <c r="BH445" s="205">
        <f>IF(N445="sníž. přenesená",J445,0)</f>
        <v>0</v>
      </c>
      <c r="BI445" s="205">
        <f>IF(N445="nulová",J445,0)</f>
        <v>0</v>
      </c>
      <c r="BJ445" s="18" t="s">
        <v>22</v>
      </c>
      <c r="BK445" s="205">
        <f>ROUND(I445*H445,2)</f>
        <v>0</v>
      </c>
      <c r="BL445" s="18" t="s">
        <v>211</v>
      </c>
      <c r="BM445" s="18" t="s">
        <v>3605</v>
      </c>
    </row>
    <row r="446" spans="2:65" s="1" customFormat="1" ht="22.5" customHeight="1" x14ac:dyDescent="0.3">
      <c r="B446" s="35"/>
      <c r="C446" s="252" t="s">
        <v>414</v>
      </c>
      <c r="D446" s="252" t="s">
        <v>512</v>
      </c>
      <c r="E446" s="253" t="s">
        <v>3606</v>
      </c>
      <c r="F446" s="254" t="s">
        <v>3607</v>
      </c>
      <c r="G446" s="255" t="s">
        <v>320</v>
      </c>
      <c r="H446" s="256">
        <v>1033.329</v>
      </c>
      <c r="I446" s="257"/>
      <c r="J446" s="258">
        <f>ROUND(I446*H446,2)</f>
        <v>0</v>
      </c>
      <c r="K446" s="254" t="s">
        <v>210</v>
      </c>
      <c r="L446" s="259"/>
      <c r="M446" s="260" t="s">
        <v>20</v>
      </c>
      <c r="N446" s="261" t="s">
        <v>49</v>
      </c>
      <c r="O446" s="36"/>
      <c r="P446" s="203">
        <f>O446*H446</f>
        <v>0</v>
      </c>
      <c r="Q446" s="203">
        <v>3.0000000000000001E-5</v>
      </c>
      <c r="R446" s="203">
        <f>Q446*H446</f>
        <v>3.0999869999999999E-2</v>
      </c>
      <c r="S446" s="203">
        <v>0</v>
      </c>
      <c r="T446" s="204">
        <f>S446*H446</f>
        <v>0</v>
      </c>
      <c r="AR446" s="18" t="s">
        <v>283</v>
      </c>
      <c r="AT446" s="18" t="s">
        <v>512</v>
      </c>
      <c r="AU446" s="18" t="s">
        <v>86</v>
      </c>
      <c r="AY446" s="18" t="s">
        <v>203</v>
      </c>
      <c r="BE446" s="205">
        <f>IF(N446="základní",J446,0)</f>
        <v>0</v>
      </c>
      <c r="BF446" s="205">
        <f>IF(N446="snížená",J446,0)</f>
        <v>0</v>
      </c>
      <c r="BG446" s="205">
        <f>IF(N446="zákl. přenesená",J446,0)</f>
        <v>0</v>
      </c>
      <c r="BH446" s="205">
        <f>IF(N446="sníž. přenesená",J446,0)</f>
        <v>0</v>
      </c>
      <c r="BI446" s="205">
        <f>IF(N446="nulová",J446,0)</f>
        <v>0</v>
      </c>
      <c r="BJ446" s="18" t="s">
        <v>22</v>
      </c>
      <c r="BK446" s="205">
        <f>ROUND(I446*H446,2)</f>
        <v>0</v>
      </c>
      <c r="BL446" s="18" t="s">
        <v>211</v>
      </c>
      <c r="BM446" s="18" t="s">
        <v>3608</v>
      </c>
    </row>
    <row r="447" spans="2:65" s="12" customFormat="1" x14ac:dyDescent="0.3">
      <c r="B447" s="206"/>
      <c r="C447" s="207"/>
      <c r="D447" s="208" t="s">
        <v>213</v>
      </c>
      <c r="E447" s="209" t="s">
        <v>20</v>
      </c>
      <c r="F447" s="210" t="s">
        <v>3045</v>
      </c>
      <c r="G447" s="207"/>
      <c r="H447" s="211" t="s">
        <v>20</v>
      </c>
      <c r="I447" s="212"/>
      <c r="J447" s="207"/>
      <c r="K447" s="207"/>
      <c r="L447" s="213"/>
      <c r="M447" s="214"/>
      <c r="N447" s="215"/>
      <c r="O447" s="215"/>
      <c r="P447" s="215"/>
      <c r="Q447" s="215"/>
      <c r="R447" s="215"/>
      <c r="S447" s="215"/>
      <c r="T447" s="216"/>
      <c r="AT447" s="217" t="s">
        <v>213</v>
      </c>
      <c r="AU447" s="217" t="s">
        <v>86</v>
      </c>
      <c r="AV447" s="12" t="s">
        <v>22</v>
      </c>
      <c r="AW447" s="12" t="s">
        <v>41</v>
      </c>
      <c r="AX447" s="12" t="s">
        <v>78</v>
      </c>
      <c r="AY447" s="217" t="s">
        <v>203</v>
      </c>
    </row>
    <row r="448" spans="2:65" s="12" customFormat="1" x14ac:dyDescent="0.3">
      <c r="B448" s="206"/>
      <c r="C448" s="207"/>
      <c r="D448" s="208" t="s">
        <v>213</v>
      </c>
      <c r="E448" s="209" t="s">
        <v>20</v>
      </c>
      <c r="F448" s="210" t="s">
        <v>3609</v>
      </c>
      <c r="G448" s="207"/>
      <c r="H448" s="211" t="s">
        <v>20</v>
      </c>
      <c r="I448" s="212"/>
      <c r="J448" s="207"/>
      <c r="K448" s="207"/>
      <c r="L448" s="213"/>
      <c r="M448" s="214"/>
      <c r="N448" s="215"/>
      <c r="O448" s="215"/>
      <c r="P448" s="215"/>
      <c r="Q448" s="215"/>
      <c r="R448" s="215"/>
      <c r="S448" s="215"/>
      <c r="T448" s="216"/>
      <c r="AT448" s="217" t="s">
        <v>213</v>
      </c>
      <c r="AU448" s="217" t="s">
        <v>86</v>
      </c>
      <c r="AV448" s="12" t="s">
        <v>22</v>
      </c>
      <c r="AW448" s="12" t="s">
        <v>41</v>
      </c>
      <c r="AX448" s="12" t="s">
        <v>78</v>
      </c>
      <c r="AY448" s="217" t="s">
        <v>203</v>
      </c>
    </row>
    <row r="449" spans="2:51" s="12" customFormat="1" x14ac:dyDescent="0.3">
      <c r="B449" s="206"/>
      <c r="C449" s="207"/>
      <c r="D449" s="208" t="s">
        <v>213</v>
      </c>
      <c r="E449" s="209" t="s">
        <v>20</v>
      </c>
      <c r="F449" s="210" t="s">
        <v>3047</v>
      </c>
      <c r="G449" s="207"/>
      <c r="H449" s="211" t="s">
        <v>20</v>
      </c>
      <c r="I449" s="212"/>
      <c r="J449" s="207"/>
      <c r="K449" s="207"/>
      <c r="L449" s="213"/>
      <c r="M449" s="214"/>
      <c r="N449" s="215"/>
      <c r="O449" s="215"/>
      <c r="P449" s="215"/>
      <c r="Q449" s="215"/>
      <c r="R449" s="215"/>
      <c r="S449" s="215"/>
      <c r="T449" s="216"/>
      <c r="AT449" s="217" t="s">
        <v>213</v>
      </c>
      <c r="AU449" s="217" t="s">
        <v>86</v>
      </c>
      <c r="AV449" s="12" t="s">
        <v>22</v>
      </c>
      <c r="AW449" s="12" t="s">
        <v>41</v>
      </c>
      <c r="AX449" s="12" t="s">
        <v>78</v>
      </c>
      <c r="AY449" s="217" t="s">
        <v>203</v>
      </c>
    </row>
    <row r="450" spans="2:51" s="13" customFormat="1" x14ac:dyDescent="0.3">
      <c r="B450" s="218"/>
      <c r="C450" s="219"/>
      <c r="D450" s="208" t="s">
        <v>213</v>
      </c>
      <c r="E450" s="220" t="s">
        <v>20</v>
      </c>
      <c r="F450" s="221" t="s">
        <v>3610</v>
      </c>
      <c r="G450" s="219"/>
      <c r="H450" s="222">
        <v>52.69</v>
      </c>
      <c r="I450" s="223"/>
      <c r="J450" s="219"/>
      <c r="K450" s="219"/>
      <c r="L450" s="224"/>
      <c r="M450" s="225"/>
      <c r="N450" s="226"/>
      <c r="O450" s="226"/>
      <c r="P450" s="226"/>
      <c r="Q450" s="226"/>
      <c r="R450" s="226"/>
      <c r="S450" s="226"/>
      <c r="T450" s="227"/>
      <c r="AT450" s="228" t="s">
        <v>213</v>
      </c>
      <c r="AU450" s="228" t="s">
        <v>86</v>
      </c>
      <c r="AV450" s="13" t="s">
        <v>86</v>
      </c>
      <c r="AW450" s="13" t="s">
        <v>41</v>
      </c>
      <c r="AX450" s="13" t="s">
        <v>78</v>
      </c>
      <c r="AY450" s="228" t="s">
        <v>203</v>
      </c>
    </row>
    <row r="451" spans="2:51" s="12" customFormat="1" x14ac:dyDescent="0.3">
      <c r="B451" s="206"/>
      <c r="C451" s="207"/>
      <c r="D451" s="208" t="s">
        <v>213</v>
      </c>
      <c r="E451" s="209" t="s">
        <v>20</v>
      </c>
      <c r="F451" s="210" t="s">
        <v>3050</v>
      </c>
      <c r="G451" s="207"/>
      <c r="H451" s="211" t="s">
        <v>20</v>
      </c>
      <c r="I451" s="212"/>
      <c r="J451" s="207"/>
      <c r="K451" s="207"/>
      <c r="L451" s="213"/>
      <c r="M451" s="214"/>
      <c r="N451" s="215"/>
      <c r="O451" s="215"/>
      <c r="P451" s="215"/>
      <c r="Q451" s="215"/>
      <c r="R451" s="215"/>
      <c r="S451" s="215"/>
      <c r="T451" s="216"/>
      <c r="AT451" s="217" t="s">
        <v>213</v>
      </c>
      <c r="AU451" s="217" t="s">
        <v>86</v>
      </c>
      <c r="AV451" s="12" t="s">
        <v>22</v>
      </c>
      <c r="AW451" s="12" t="s">
        <v>41</v>
      </c>
      <c r="AX451" s="12" t="s">
        <v>78</v>
      </c>
      <c r="AY451" s="217" t="s">
        <v>203</v>
      </c>
    </row>
    <row r="452" spans="2:51" s="13" customFormat="1" x14ac:dyDescent="0.3">
      <c r="B452" s="218"/>
      <c r="C452" s="219"/>
      <c r="D452" s="208" t="s">
        <v>213</v>
      </c>
      <c r="E452" s="220" t="s">
        <v>20</v>
      </c>
      <c r="F452" s="221" t="s">
        <v>3611</v>
      </c>
      <c r="G452" s="219"/>
      <c r="H452" s="222">
        <v>170</v>
      </c>
      <c r="I452" s="223"/>
      <c r="J452" s="219"/>
      <c r="K452" s="219"/>
      <c r="L452" s="224"/>
      <c r="M452" s="225"/>
      <c r="N452" s="226"/>
      <c r="O452" s="226"/>
      <c r="P452" s="226"/>
      <c r="Q452" s="226"/>
      <c r="R452" s="226"/>
      <c r="S452" s="226"/>
      <c r="T452" s="227"/>
      <c r="AT452" s="228" t="s">
        <v>213</v>
      </c>
      <c r="AU452" s="228" t="s">
        <v>86</v>
      </c>
      <c r="AV452" s="13" t="s">
        <v>86</v>
      </c>
      <c r="AW452" s="13" t="s">
        <v>41</v>
      </c>
      <c r="AX452" s="13" t="s">
        <v>78</v>
      </c>
      <c r="AY452" s="228" t="s">
        <v>203</v>
      </c>
    </row>
    <row r="453" spans="2:51" s="12" customFormat="1" x14ac:dyDescent="0.3">
      <c r="B453" s="206"/>
      <c r="C453" s="207"/>
      <c r="D453" s="208" t="s">
        <v>213</v>
      </c>
      <c r="E453" s="209" t="s">
        <v>20</v>
      </c>
      <c r="F453" s="210" t="s">
        <v>3053</v>
      </c>
      <c r="G453" s="207"/>
      <c r="H453" s="211" t="s">
        <v>20</v>
      </c>
      <c r="I453" s="212"/>
      <c r="J453" s="207"/>
      <c r="K453" s="207"/>
      <c r="L453" s="213"/>
      <c r="M453" s="214"/>
      <c r="N453" s="215"/>
      <c r="O453" s="215"/>
      <c r="P453" s="215"/>
      <c r="Q453" s="215"/>
      <c r="R453" s="215"/>
      <c r="S453" s="215"/>
      <c r="T453" s="216"/>
      <c r="AT453" s="217" t="s">
        <v>213</v>
      </c>
      <c r="AU453" s="217" t="s">
        <v>86</v>
      </c>
      <c r="AV453" s="12" t="s">
        <v>22</v>
      </c>
      <c r="AW453" s="12" t="s">
        <v>41</v>
      </c>
      <c r="AX453" s="12" t="s">
        <v>78</v>
      </c>
      <c r="AY453" s="217" t="s">
        <v>203</v>
      </c>
    </row>
    <row r="454" spans="2:51" s="13" customFormat="1" x14ac:dyDescent="0.3">
      <c r="B454" s="218"/>
      <c r="C454" s="219"/>
      <c r="D454" s="208" t="s">
        <v>213</v>
      </c>
      <c r="E454" s="220" t="s">
        <v>20</v>
      </c>
      <c r="F454" s="221" t="s">
        <v>3612</v>
      </c>
      <c r="G454" s="219"/>
      <c r="H454" s="222">
        <v>24.7</v>
      </c>
      <c r="I454" s="223"/>
      <c r="J454" s="219"/>
      <c r="K454" s="219"/>
      <c r="L454" s="224"/>
      <c r="M454" s="225"/>
      <c r="N454" s="226"/>
      <c r="O454" s="226"/>
      <c r="P454" s="226"/>
      <c r="Q454" s="226"/>
      <c r="R454" s="226"/>
      <c r="S454" s="226"/>
      <c r="T454" s="227"/>
      <c r="AT454" s="228" t="s">
        <v>213</v>
      </c>
      <c r="AU454" s="228" t="s">
        <v>86</v>
      </c>
      <c r="AV454" s="13" t="s">
        <v>86</v>
      </c>
      <c r="AW454" s="13" t="s">
        <v>41</v>
      </c>
      <c r="AX454" s="13" t="s">
        <v>78</v>
      </c>
      <c r="AY454" s="228" t="s">
        <v>203</v>
      </c>
    </row>
    <row r="455" spans="2:51" s="12" customFormat="1" x14ac:dyDescent="0.3">
      <c r="B455" s="206"/>
      <c r="C455" s="207"/>
      <c r="D455" s="208" t="s">
        <v>213</v>
      </c>
      <c r="E455" s="209" t="s">
        <v>20</v>
      </c>
      <c r="F455" s="210" t="s">
        <v>3056</v>
      </c>
      <c r="G455" s="207"/>
      <c r="H455" s="211" t="s">
        <v>20</v>
      </c>
      <c r="I455" s="212"/>
      <c r="J455" s="207"/>
      <c r="K455" s="207"/>
      <c r="L455" s="213"/>
      <c r="M455" s="214"/>
      <c r="N455" s="215"/>
      <c r="O455" s="215"/>
      <c r="P455" s="215"/>
      <c r="Q455" s="215"/>
      <c r="R455" s="215"/>
      <c r="S455" s="215"/>
      <c r="T455" s="216"/>
      <c r="AT455" s="217" t="s">
        <v>213</v>
      </c>
      <c r="AU455" s="217" t="s">
        <v>86</v>
      </c>
      <c r="AV455" s="12" t="s">
        <v>22</v>
      </c>
      <c r="AW455" s="12" t="s">
        <v>41</v>
      </c>
      <c r="AX455" s="12" t="s">
        <v>78</v>
      </c>
      <c r="AY455" s="217" t="s">
        <v>203</v>
      </c>
    </row>
    <row r="456" spans="2:51" s="13" customFormat="1" x14ac:dyDescent="0.3">
      <c r="B456" s="218"/>
      <c r="C456" s="219"/>
      <c r="D456" s="208" t="s">
        <v>213</v>
      </c>
      <c r="E456" s="220" t="s">
        <v>20</v>
      </c>
      <c r="F456" s="221" t="s">
        <v>3613</v>
      </c>
      <c r="G456" s="219"/>
      <c r="H456" s="222">
        <v>71.05</v>
      </c>
      <c r="I456" s="223"/>
      <c r="J456" s="219"/>
      <c r="K456" s="219"/>
      <c r="L456" s="224"/>
      <c r="M456" s="225"/>
      <c r="N456" s="226"/>
      <c r="O456" s="226"/>
      <c r="P456" s="226"/>
      <c r="Q456" s="226"/>
      <c r="R456" s="226"/>
      <c r="S456" s="226"/>
      <c r="T456" s="227"/>
      <c r="AT456" s="228" t="s">
        <v>213</v>
      </c>
      <c r="AU456" s="228" t="s">
        <v>86</v>
      </c>
      <c r="AV456" s="13" t="s">
        <v>86</v>
      </c>
      <c r="AW456" s="13" t="s">
        <v>41</v>
      </c>
      <c r="AX456" s="13" t="s">
        <v>78</v>
      </c>
      <c r="AY456" s="228" t="s">
        <v>203</v>
      </c>
    </row>
    <row r="457" spans="2:51" s="12" customFormat="1" x14ac:dyDescent="0.3">
      <c r="B457" s="206"/>
      <c r="C457" s="207"/>
      <c r="D457" s="208" t="s">
        <v>213</v>
      </c>
      <c r="E457" s="209" t="s">
        <v>20</v>
      </c>
      <c r="F457" s="210" t="s">
        <v>3059</v>
      </c>
      <c r="G457" s="207"/>
      <c r="H457" s="211" t="s">
        <v>20</v>
      </c>
      <c r="I457" s="212"/>
      <c r="J457" s="207"/>
      <c r="K457" s="207"/>
      <c r="L457" s="213"/>
      <c r="M457" s="214"/>
      <c r="N457" s="215"/>
      <c r="O457" s="215"/>
      <c r="P457" s="215"/>
      <c r="Q457" s="215"/>
      <c r="R457" s="215"/>
      <c r="S457" s="215"/>
      <c r="T457" s="216"/>
      <c r="AT457" s="217" t="s">
        <v>213</v>
      </c>
      <c r="AU457" s="217" t="s">
        <v>86</v>
      </c>
      <c r="AV457" s="12" t="s">
        <v>22</v>
      </c>
      <c r="AW457" s="12" t="s">
        <v>41</v>
      </c>
      <c r="AX457" s="12" t="s">
        <v>78</v>
      </c>
      <c r="AY457" s="217" t="s">
        <v>203</v>
      </c>
    </row>
    <row r="458" spans="2:51" s="13" customFormat="1" x14ac:dyDescent="0.3">
      <c r="B458" s="218"/>
      <c r="C458" s="219"/>
      <c r="D458" s="208" t="s">
        <v>213</v>
      </c>
      <c r="E458" s="220" t="s">
        <v>20</v>
      </c>
      <c r="F458" s="221" t="s">
        <v>3614</v>
      </c>
      <c r="G458" s="219"/>
      <c r="H458" s="222">
        <v>25.25</v>
      </c>
      <c r="I458" s="223"/>
      <c r="J458" s="219"/>
      <c r="K458" s="219"/>
      <c r="L458" s="224"/>
      <c r="M458" s="225"/>
      <c r="N458" s="226"/>
      <c r="O458" s="226"/>
      <c r="P458" s="226"/>
      <c r="Q458" s="226"/>
      <c r="R458" s="226"/>
      <c r="S458" s="226"/>
      <c r="T458" s="227"/>
      <c r="AT458" s="228" t="s">
        <v>213</v>
      </c>
      <c r="AU458" s="228" t="s">
        <v>86</v>
      </c>
      <c r="AV458" s="13" t="s">
        <v>86</v>
      </c>
      <c r="AW458" s="13" t="s">
        <v>41</v>
      </c>
      <c r="AX458" s="13" t="s">
        <v>78</v>
      </c>
      <c r="AY458" s="228" t="s">
        <v>203</v>
      </c>
    </row>
    <row r="459" spans="2:51" s="12" customFormat="1" x14ac:dyDescent="0.3">
      <c r="B459" s="206"/>
      <c r="C459" s="207"/>
      <c r="D459" s="208" t="s">
        <v>213</v>
      </c>
      <c r="E459" s="209" t="s">
        <v>20</v>
      </c>
      <c r="F459" s="210" t="s">
        <v>3062</v>
      </c>
      <c r="G459" s="207"/>
      <c r="H459" s="211" t="s">
        <v>20</v>
      </c>
      <c r="I459" s="212"/>
      <c r="J459" s="207"/>
      <c r="K459" s="207"/>
      <c r="L459" s="213"/>
      <c r="M459" s="214"/>
      <c r="N459" s="215"/>
      <c r="O459" s="215"/>
      <c r="P459" s="215"/>
      <c r="Q459" s="215"/>
      <c r="R459" s="215"/>
      <c r="S459" s="215"/>
      <c r="T459" s="216"/>
      <c r="AT459" s="217" t="s">
        <v>213</v>
      </c>
      <c r="AU459" s="217" t="s">
        <v>86</v>
      </c>
      <c r="AV459" s="12" t="s">
        <v>22</v>
      </c>
      <c r="AW459" s="12" t="s">
        <v>41</v>
      </c>
      <c r="AX459" s="12" t="s">
        <v>78</v>
      </c>
      <c r="AY459" s="217" t="s">
        <v>203</v>
      </c>
    </row>
    <row r="460" spans="2:51" s="13" customFormat="1" x14ac:dyDescent="0.3">
      <c r="B460" s="218"/>
      <c r="C460" s="219"/>
      <c r="D460" s="208" t="s">
        <v>213</v>
      </c>
      <c r="E460" s="220" t="s">
        <v>20</v>
      </c>
      <c r="F460" s="221" t="s">
        <v>3615</v>
      </c>
      <c r="G460" s="219"/>
      <c r="H460" s="222">
        <v>96.85</v>
      </c>
      <c r="I460" s="223"/>
      <c r="J460" s="219"/>
      <c r="K460" s="219"/>
      <c r="L460" s="224"/>
      <c r="M460" s="225"/>
      <c r="N460" s="226"/>
      <c r="O460" s="226"/>
      <c r="P460" s="226"/>
      <c r="Q460" s="226"/>
      <c r="R460" s="226"/>
      <c r="S460" s="226"/>
      <c r="T460" s="227"/>
      <c r="AT460" s="228" t="s">
        <v>213</v>
      </c>
      <c r="AU460" s="228" t="s">
        <v>86</v>
      </c>
      <c r="AV460" s="13" t="s">
        <v>86</v>
      </c>
      <c r="AW460" s="13" t="s">
        <v>41</v>
      </c>
      <c r="AX460" s="13" t="s">
        <v>78</v>
      </c>
      <c r="AY460" s="228" t="s">
        <v>203</v>
      </c>
    </row>
    <row r="461" spans="2:51" s="12" customFormat="1" x14ac:dyDescent="0.3">
      <c r="B461" s="206"/>
      <c r="C461" s="207"/>
      <c r="D461" s="208" t="s">
        <v>213</v>
      </c>
      <c r="E461" s="209" t="s">
        <v>20</v>
      </c>
      <c r="F461" s="210" t="s">
        <v>3067</v>
      </c>
      <c r="G461" s="207"/>
      <c r="H461" s="211" t="s">
        <v>20</v>
      </c>
      <c r="I461" s="212"/>
      <c r="J461" s="207"/>
      <c r="K461" s="207"/>
      <c r="L461" s="213"/>
      <c r="M461" s="214"/>
      <c r="N461" s="215"/>
      <c r="O461" s="215"/>
      <c r="P461" s="215"/>
      <c r="Q461" s="215"/>
      <c r="R461" s="215"/>
      <c r="S461" s="215"/>
      <c r="T461" s="216"/>
      <c r="AT461" s="217" t="s">
        <v>213</v>
      </c>
      <c r="AU461" s="217" t="s">
        <v>86</v>
      </c>
      <c r="AV461" s="12" t="s">
        <v>22</v>
      </c>
      <c r="AW461" s="12" t="s">
        <v>41</v>
      </c>
      <c r="AX461" s="12" t="s">
        <v>78</v>
      </c>
      <c r="AY461" s="217" t="s">
        <v>203</v>
      </c>
    </row>
    <row r="462" spans="2:51" s="13" customFormat="1" x14ac:dyDescent="0.3">
      <c r="B462" s="218"/>
      <c r="C462" s="219"/>
      <c r="D462" s="208" t="s">
        <v>213</v>
      </c>
      <c r="E462" s="220" t="s">
        <v>20</v>
      </c>
      <c r="F462" s="221" t="s">
        <v>3616</v>
      </c>
      <c r="G462" s="219"/>
      <c r="H462" s="222">
        <v>48.6</v>
      </c>
      <c r="I462" s="223"/>
      <c r="J462" s="219"/>
      <c r="K462" s="219"/>
      <c r="L462" s="224"/>
      <c r="M462" s="225"/>
      <c r="N462" s="226"/>
      <c r="O462" s="226"/>
      <c r="P462" s="226"/>
      <c r="Q462" s="226"/>
      <c r="R462" s="226"/>
      <c r="S462" s="226"/>
      <c r="T462" s="227"/>
      <c r="AT462" s="228" t="s">
        <v>213</v>
      </c>
      <c r="AU462" s="228" t="s">
        <v>86</v>
      </c>
      <c r="AV462" s="13" t="s">
        <v>86</v>
      </c>
      <c r="AW462" s="13" t="s">
        <v>41</v>
      </c>
      <c r="AX462" s="13" t="s">
        <v>78</v>
      </c>
      <c r="AY462" s="228" t="s">
        <v>203</v>
      </c>
    </row>
    <row r="463" spans="2:51" s="12" customFormat="1" x14ac:dyDescent="0.3">
      <c r="B463" s="206"/>
      <c r="C463" s="207"/>
      <c r="D463" s="208" t="s">
        <v>213</v>
      </c>
      <c r="E463" s="209" t="s">
        <v>20</v>
      </c>
      <c r="F463" s="210" t="s">
        <v>3070</v>
      </c>
      <c r="G463" s="207"/>
      <c r="H463" s="211" t="s">
        <v>20</v>
      </c>
      <c r="I463" s="212"/>
      <c r="J463" s="207"/>
      <c r="K463" s="207"/>
      <c r="L463" s="213"/>
      <c r="M463" s="214"/>
      <c r="N463" s="215"/>
      <c r="O463" s="215"/>
      <c r="P463" s="215"/>
      <c r="Q463" s="215"/>
      <c r="R463" s="215"/>
      <c r="S463" s="215"/>
      <c r="T463" s="216"/>
      <c r="AT463" s="217" t="s">
        <v>213</v>
      </c>
      <c r="AU463" s="217" t="s">
        <v>86</v>
      </c>
      <c r="AV463" s="12" t="s">
        <v>22</v>
      </c>
      <c r="AW463" s="12" t="s">
        <v>41</v>
      </c>
      <c r="AX463" s="12" t="s">
        <v>78</v>
      </c>
      <c r="AY463" s="217" t="s">
        <v>203</v>
      </c>
    </row>
    <row r="464" spans="2:51" s="13" customFormat="1" x14ac:dyDescent="0.3">
      <c r="B464" s="218"/>
      <c r="C464" s="219"/>
      <c r="D464" s="208" t="s">
        <v>213</v>
      </c>
      <c r="E464" s="220" t="s">
        <v>20</v>
      </c>
      <c r="F464" s="221" t="s">
        <v>3617</v>
      </c>
      <c r="G464" s="219"/>
      <c r="H464" s="222">
        <v>64.150000000000006</v>
      </c>
      <c r="I464" s="223"/>
      <c r="J464" s="219"/>
      <c r="K464" s="219"/>
      <c r="L464" s="224"/>
      <c r="M464" s="225"/>
      <c r="N464" s="226"/>
      <c r="O464" s="226"/>
      <c r="P464" s="226"/>
      <c r="Q464" s="226"/>
      <c r="R464" s="226"/>
      <c r="S464" s="226"/>
      <c r="T464" s="227"/>
      <c r="AT464" s="228" t="s">
        <v>213</v>
      </c>
      <c r="AU464" s="228" t="s">
        <v>86</v>
      </c>
      <c r="AV464" s="13" t="s">
        <v>86</v>
      </c>
      <c r="AW464" s="13" t="s">
        <v>41</v>
      </c>
      <c r="AX464" s="13" t="s">
        <v>78</v>
      </c>
      <c r="AY464" s="228" t="s">
        <v>203</v>
      </c>
    </row>
    <row r="465" spans="2:65" s="12" customFormat="1" x14ac:dyDescent="0.3">
      <c r="B465" s="206"/>
      <c r="C465" s="207"/>
      <c r="D465" s="208" t="s">
        <v>213</v>
      </c>
      <c r="E465" s="209" t="s">
        <v>20</v>
      </c>
      <c r="F465" s="210" t="s">
        <v>3073</v>
      </c>
      <c r="G465" s="207"/>
      <c r="H465" s="211" t="s">
        <v>20</v>
      </c>
      <c r="I465" s="212"/>
      <c r="J465" s="207"/>
      <c r="K465" s="207"/>
      <c r="L465" s="213"/>
      <c r="M465" s="214"/>
      <c r="N465" s="215"/>
      <c r="O465" s="215"/>
      <c r="P465" s="215"/>
      <c r="Q465" s="215"/>
      <c r="R465" s="215"/>
      <c r="S465" s="215"/>
      <c r="T465" s="216"/>
      <c r="AT465" s="217" t="s">
        <v>213</v>
      </c>
      <c r="AU465" s="217" t="s">
        <v>86</v>
      </c>
      <c r="AV465" s="12" t="s">
        <v>22</v>
      </c>
      <c r="AW465" s="12" t="s">
        <v>41</v>
      </c>
      <c r="AX465" s="12" t="s">
        <v>78</v>
      </c>
      <c r="AY465" s="217" t="s">
        <v>203</v>
      </c>
    </row>
    <row r="466" spans="2:65" s="13" customFormat="1" x14ac:dyDescent="0.3">
      <c r="B466" s="218"/>
      <c r="C466" s="219"/>
      <c r="D466" s="208" t="s">
        <v>213</v>
      </c>
      <c r="E466" s="220" t="s">
        <v>20</v>
      </c>
      <c r="F466" s="221" t="s">
        <v>3618</v>
      </c>
      <c r="G466" s="219"/>
      <c r="H466" s="222">
        <v>18.3</v>
      </c>
      <c r="I466" s="223"/>
      <c r="J466" s="219"/>
      <c r="K466" s="219"/>
      <c r="L466" s="224"/>
      <c r="M466" s="225"/>
      <c r="N466" s="226"/>
      <c r="O466" s="226"/>
      <c r="P466" s="226"/>
      <c r="Q466" s="226"/>
      <c r="R466" s="226"/>
      <c r="S466" s="226"/>
      <c r="T466" s="227"/>
      <c r="AT466" s="228" t="s">
        <v>213</v>
      </c>
      <c r="AU466" s="228" t="s">
        <v>86</v>
      </c>
      <c r="AV466" s="13" t="s">
        <v>86</v>
      </c>
      <c r="AW466" s="13" t="s">
        <v>41</v>
      </c>
      <c r="AX466" s="13" t="s">
        <v>78</v>
      </c>
      <c r="AY466" s="228" t="s">
        <v>203</v>
      </c>
    </row>
    <row r="467" spans="2:65" s="12" customFormat="1" x14ac:dyDescent="0.3">
      <c r="B467" s="206"/>
      <c r="C467" s="207"/>
      <c r="D467" s="208" t="s">
        <v>213</v>
      </c>
      <c r="E467" s="209" t="s">
        <v>20</v>
      </c>
      <c r="F467" s="210" t="s">
        <v>3076</v>
      </c>
      <c r="G467" s="207"/>
      <c r="H467" s="211" t="s">
        <v>20</v>
      </c>
      <c r="I467" s="212"/>
      <c r="J467" s="207"/>
      <c r="K467" s="207"/>
      <c r="L467" s="213"/>
      <c r="M467" s="214"/>
      <c r="N467" s="215"/>
      <c r="O467" s="215"/>
      <c r="P467" s="215"/>
      <c r="Q467" s="215"/>
      <c r="R467" s="215"/>
      <c r="S467" s="215"/>
      <c r="T467" s="216"/>
      <c r="AT467" s="217" t="s">
        <v>213</v>
      </c>
      <c r="AU467" s="217" t="s">
        <v>86</v>
      </c>
      <c r="AV467" s="12" t="s">
        <v>22</v>
      </c>
      <c r="AW467" s="12" t="s">
        <v>41</v>
      </c>
      <c r="AX467" s="12" t="s">
        <v>78</v>
      </c>
      <c r="AY467" s="217" t="s">
        <v>203</v>
      </c>
    </row>
    <row r="468" spans="2:65" s="13" customFormat="1" x14ac:dyDescent="0.3">
      <c r="B468" s="218"/>
      <c r="C468" s="219"/>
      <c r="D468" s="208" t="s">
        <v>213</v>
      </c>
      <c r="E468" s="220" t="s">
        <v>20</v>
      </c>
      <c r="F468" s="221" t="s">
        <v>3619</v>
      </c>
      <c r="G468" s="219"/>
      <c r="H468" s="222">
        <v>52.9</v>
      </c>
      <c r="I468" s="223"/>
      <c r="J468" s="219"/>
      <c r="K468" s="219"/>
      <c r="L468" s="224"/>
      <c r="M468" s="225"/>
      <c r="N468" s="226"/>
      <c r="O468" s="226"/>
      <c r="P468" s="226"/>
      <c r="Q468" s="226"/>
      <c r="R468" s="226"/>
      <c r="S468" s="226"/>
      <c r="T468" s="227"/>
      <c r="AT468" s="228" t="s">
        <v>213</v>
      </c>
      <c r="AU468" s="228" t="s">
        <v>86</v>
      </c>
      <c r="AV468" s="13" t="s">
        <v>86</v>
      </c>
      <c r="AW468" s="13" t="s">
        <v>41</v>
      </c>
      <c r="AX468" s="13" t="s">
        <v>78</v>
      </c>
      <c r="AY468" s="228" t="s">
        <v>203</v>
      </c>
    </row>
    <row r="469" spans="2:65" s="12" customFormat="1" x14ac:dyDescent="0.3">
      <c r="B469" s="206"/>
      <c r="C469" s="207"/>
      <c r="D469" s="208" t="s">
        <v>213</v>
      </c>
      <c r="E469" s="209" t="s">
        <v>20</v>
      </c>
      <c r="F469" s="210" t="s">
        <v>3079</v>
      </c>
      <c r="G469" s="207"/>
      <c r="H469" s="211" t="s">
        <v>20</v>
      </c>
      <c r="I469" s="212"/>
      <c r="J469" s="207"/>
      <c r="K469" s="207"/>
      <c r="L469" s="213"/>
      <c r="M469" s="214"/>
      <c r="N469" s="215"/>
      <c r="O469" s="215"/>
      <c r="P469" s="215"/>
      <c r="Q469" s="215"/>
      <c r="R469" s="215"/>
      <c r="S469" s="215"/>
      <c r="T469" s="216"/>
      <c r="AT469" s="217" t="s">
        <v>213</v>
      </c>
      <c r="AU469" s="217" t="s">
        <v>86</v>
      </c>
      <c r="AV469" s="12" t="s">
        <v>22</v>
      </c>
      <c r="AW469" s="12" t="s">
        <v>41</v>
      </c>
      <c r="AX469" s="12" t="s">
        <v>78</v>
      </c>
      <c r="AY469" s="217" t="s">
        <v>203</v>
      </c>
    </row>
    <row r="470" spans="2:65" s="13" customFormat="1" x14ac:dyDescent="0.3">
      <c r="B470" s="218"/>
      <c r="C470" s="219"/>
      <c r="D470" s="208" t="s">
        <v>213</v>
      </c>
      <c r="E470" s="220" t="s">
        <v>20</v>
      </c>
      <c r="F470" s="221" t="s">
        <v>3620</v>
      </c>
      <c r="G470" s="219"/>
      <c r="H470" s="222">
        <v>314.89999999999998</v>
      </c>
      <c r="I470" s="223"/>
      <c r="J470" s="219"/>
      <c r="K470" s="219"/>
      <c r="L470" s="224"/>
      <c r="M470" s="225"/>
      <c r="N470" s="226"/>
      <c r="O470" s="226"/>
      <c r="P470" s="226"/>
      <c r="Q470" s="226"/>
      <c r="R470" s="226"/>
      <c r="S470" s="226"/>
      <c r="T470" s="227"/>
      <c r="AT470" s="228" t="s">
        <v>213</v>
      </c>
      <c r="AU470" s="228" t="s">
        <v>86</v>
      </c>
      <c r="AV470" s="13" t="s">
        <v>86</v>
      </c>
      <c r="AW470" s="13" t="s">
        <v>41</v>
      </c>
      <c r="AX470" s="13" t="s">
        <v>78</v>
      </c>
      <c r="AY470" s="228" t="s">
        <v>203</v>
      </c>
    </row>
    <row r="471" spans="2:65" s="14" customFormat="1" x14ac:dyDescent="0.3">
      <c r="B471" s="229"/>
      <c r="C471" s="230"/>
      <c r="D471" s="208" t="s">
        <v>213</v>
      </c>
      <c r="E471" s="241" t="s">
        <v>20</v>
      </c>
      <c r="F471" s="242" t="s">
        <v>225</v>
      </c>
      <c r="G471" s="230"/>
      <c r="H471" s="243">
        <v>939.39</v>
      </c>
      <c r="I471" s="235"/>
      <c r="J471" s="230"/>
      <c r="K471" s="230"/>
      <c r="L471" s="236"/>
      <c r="M471" s="237"/>
      <c r="N471" s="238"/>
      <c r="O471" s="238"/>
      <c r="P471" s="238"/>
      <c r="Q471" s="238"/>
      <c r="R471" s="238"/>
      <c r="S471" s="238"/>
      <c r="T471" s="239"/>
      <c r="AT471" s="240" t="s">
        <v>213</v>
      </c>
      <c r="AU471" s="240" t="s">
        <v>86</v>
      </c>
      <c r="AV471" s="14" t="s">
        <v>211</v>
      </c>
      <c r="AW471" s="14" t="s">
        <v>41</v>
      </c>
      <c r="AX471" s="14" t="s">
        <v>22</v>
      </c>
      <c r="AY471" s="240" t="s">
        <v>203</v>
      </c>
    </row>
    <row r="472" spans="2:65" s="13" customFormat="1" x14ac:dyDescent="0.3">
      <c r="B472" s="218"/>
      <c r="C472" s="219"/>
      <c r="D472" s="231" t="s">
        <v>213</v>
      </c>
      <c r="E472" s="219"/>
      <c r="F472" s="244" t="s">
        <v>3621</v>
      </c>
      <c r="G472" s="219"/>
      <c r="H472" s="245">
        <v>1033.329</v>
      </c>
      <c r="I472" s="223"/>
      <c r="J472" s="219"/>
      <c r="K472" s="219"/>
      <c r="L472" s="224"/>
      <c r="M472" s="225"/>
      <c r="N472" s="226"/>
      <c r="O472" s="226"/>
      <c r="P472" s="226"/>
      <c r="Q472" s="226"/>
      <c r="R472" s="226"/>
      <c r="S472" s="226"/>
      <c r="T472" s="227"/>
      <c r="AT472" s="228" t="s">
        <v>213</v>
      </c>
      <c r="AU472" s="228" t="s">
        <v>86</v>
      </c>
      <c r="AV472" s="13" t="s">
        <v>86</v>
      </c>
      <c r="AW472" s="13" t="s">
        <v>4</v>
      </c>
      <c r="AX472" s="13" t="s">
        <v>22</v>
      </c>
      <c r="AY472" s="228" t="s">
        <v>203</v>
      </c>
    </row>
    <row r="473" spans="2:65" s="1" customFormat="1" ht="31.5" customHeight="1" x14ac:dyDescent="0.3">
      <c r="B473" s="35"/>
      <c r="C473" s="194" t="s">
        <v>422</v>
      </c>
      <c r="D473" s="194" t="s">
        <v>206</v>
      </c>
      <c r="E473" s="195" t="s">
        <v>3622</v>
      </c>
      <c r="F473" s="196" t="s">
        <v>3623</v>
      </c>
      <c r="G473" s="197" t="s">
        <v>320</v>
      </c>
      <c r="H473" s="198">
        <v>1082.8399999999999</v>
      </c>
      <c r="I473" s="199"/>
      <c r="J473" s="200">
        <f>ROUND(I473*H473,2)</f>
        <v>0</v>
      </c>
      <c r="K473" s="196" t="s">
        <v>210</v>
      </c>
      <c r="L473" s="55"/>
      <c r="M473" s="201" t="s">
        <v>20</v>
      </c>
      <c r="N473" s="202" t="s">
        <v>49</v>
      </c>
      <c r="O473" s="36"/>
      <c r="P473" s="203">
        <f>O473*H473</f>
        <v>0</v>
      </c>
      <c r="Q473" s="203">
        <v>0</v>
      </c>
      <c r="R473" s="203">
        <f>Q473*H473</f>
        <v>0</v>
      </c>
      <c r="S473" s="203">
        <v>0</v>
      </c>
      <c r="T473" s="204">
        <f>S473*H473</f>
        <v>0</v>
      </c>
      <c r="AR473" s="18" t="s">
        <v>211</v>
      </c>
      <c r="AT473" s="18" t="s">
        <v>206</v>
      </c>
      <c r="AU473" s="18" t="s">
        <v>86</v>
      </c>
      <c r="AY473" s="18" t="s">
        <v>203</v>
      </c>
      <c r="BE473" s="205">
        <f>IF(N473="základní",J473,0)</f>
        <v>0</v>
      </c>
      <c r="BF473" s="205">
        <f>IF(N473="snížená",J473,0)</f>
        <v>0</v>
      </c>
      <c r="BG473" s="205">
        <f>IF(N473="zákl. přenesená",J473,0)</f>
        <v>0</v>
      </c>
      <c r="BH473" s="205">
        <f>IF(N473="sníž. přenesená",J473,0)</f>
        <v>0</v>
      </c>
      <c r="BI473" s="205">
        <f>IF(N473="nulová",J473,0)</f>
        <v>0</v>
      </c>
      <c r="BJ473" s="18" t="s">
        <v>22</v>
      </c>
      <c r="BK473" s="205">
        <f>ROUND(I473*H473,2)</f>
        <v>0</v>
      </c>
      <c r="BL473" s="18" t="s">
        <v>211</v>
      </c>
      <c r="BM473" s="18" t="s">
        <v>3624</v>
      </c>
    </row>
    <row r="474" spans="2:65" s="12" customFormat="1" x14ac:dyDescent="0.3">
      <c r="B474" s="206"/>
      <c r="C474" s="207"/>
      <c r="D474" s="208" t="s">
        <v>213</v>
      </c>
      <c r="E474" s="209" t="s">
        <v>20</v>
      </c>
      <c r="F474" s="210" t="s">
        <v>3045</v>
      </c>
      <c r="G474" s="207"/>
      <c r="H474" s="211" t="s">
        <v>20</v>
      </c>
      <c r="I474" s="212"/>
      <c r="J474" s="207"/>
      <c r="K474" s="207"/>
      <c r="L474" s="213"/>
      <c r="M474" s="214"/>
      <c r="N474" s="215"/>
      <c r="O474" s="215"/>
      <c r="P474" s="215"/>
      <c r="Q474" s="215"/>
      <c r="R474" s="215"/>
      <c r="S474" s="215"/>
      <c r="T474" s="216"/>
      <c r="AT474" s="217" t="s">
        <v>213</v>
      </c>
      <c r="AU474" s="217" t="s">
        <v>86</v>
      </c>
      <c r="AV474" s="12" t="s">
        <v>22</v>
      </c>
      <c r="AW474" s="12" t="s">
        <v>41</v>
      </c>
      <c r="AX474" s="12" t="s">
        <v>78</v>
      </c>
      <c r="AY474" s="217" t="s">
        <v>203</v>
      </c>
    </row>
    <row r="475" spans="2:65" s="12" customFormat="1" x14ac:dyDescent="0.3">
      <c r="B475" s="206"/>
      <c r="C475" s="207"/>
      <c r="D475" s="208" t="s">
        <v>213</v>
      </c>
      <c r="E475" s="209" t="s">
        <v>20</v>
      </c>
      <c r="F475" s="210" t="s">
        <v>3625</v>
      </c>
      <c r="G475" s="207"/>
      <c r="H475" s="211" t="s">
        <v>20</v>
      </c>
      <c r="I475" s="212"/>
      <c r="J475" s="207"/>
      <c r="K475" s="207"/>
      <c r="L475" s="213"/>
      <c r="M475" s="214"/>
      <c r="N475" s="215"/>
      <c r="O475" s="215"/>
      <c r="P475" s="215"/>
      <c r="Q475" s="215"/>
      <c r="R475" s="215"/>
      <c r="S475" s="215"/>
      <c r="T475" s="216"/>
      <c r="AT475" s="217" t="s">
        <v>213</v>
      </c>
      <c r="AU475" s="217" t="s">
        <v>86</v>
      </c>
      <c r="AV475" s="12" t="s">
        <v>22</v>
      </c>
      <c r="AW475" s="12" t="s">
        <v>41</v>
      </c>
      <c r="AX475" s="12" t="s">
        <v>78</v>
      </c>
      <c r="AY475" s="217" t="s">
        <v>203</v>
      </c>
    </row>
    <row r="476" spans="2:65" s="12" customFormat="1" x14ac:dyDescent="0.3">
      <c r="B476" s="206"/>
      <c r="C476" s="207"/>
      <c r="D476" s="208" t="s">
        <v>213</v>
      </c>
      <c r="E476" s="209" t="s">
        <v>20</v>
      </c>
      <c r="F476" s="210" t="s">
        <v>3047</v>
      </c>
      <c r="G476" s="207"/>
      <c r="H476" s="211" t="s">
        <v>20</v>
      </c>
      <c r="I476" s="212"/>
      <c r="J476" s="207"/>
      <c r="K476" s="207"/>
      <c r="L476" s="213"/>
      <c r="M476" s="214"/>
      <c r="N476" s="215"/>
      <c r="O476" s="215"/>
      <c r="P476" s="215"/>
      <c r="Q476" s="215"/>
      <c r="R476" s="215"/>
      <c r="S476" s="215"/>
      <c r="T476" s="216"/>
      <c r="AT476" s="217" t="s">
        <v>213</v>
      </c>
      <c r="AU476" s="217" t="s">
        <v>86</v>
      </c>
      <c r="AV476" s="12" t="s">
        <v>22</v>
      </c>
      <c r="AW476" s="12" t="s">
        <v>41</v>
      </c>
      <c r="AX476" s="12" t="s">
        <v>78</v>
      </c>
      <c r="AY476" s="217" t="s">
        <v>203</v>
      </c>
    </row>
    <row r="477" spans="2:65" s="13" customFormat="1" x14ac:dyDescent="0.3">
      <c r="B477" s="218"/>
      <c r="C477" s="219"/>
      <c r="D477" s="208" t="s">
        <v>213</v>
      </c>
      <c r="E477" s="220" t="s">
        <v>20</v>
      </c>
      <c r="F477" s="221" t="s">
        <v>3550</v>
      </c>
      <c r="G477" s="219"/>
      <c r="H477" s="222">
        <v>29.19</v>
      </c>
      <c r="I477" s="223"/>
      <c r="J477" s="219"/>
      <c r="K477" s="219"/>
      <c r="L477" s="224"/>
      <c r="M477" s="225"/>
      <c r="N477" s="226"/>
      <c r="O477" s="226"/>
      <c r="P477" s="226"/>
      <c r="Q477" s="226"/>
      <c r="R477" s="226"/>
      <c r="S477" s="226"/>
      <c r="T477" s="227"/>
      <c r="AT477" s="228" t="s">
        <v>213</v>
      </c>
      <c r="AU477" s="228" t="s">
        <v>86</v>
      </c>
      <c r="AV477" s="13" t="s">
        <v>86</v>
      </c>
      <c r="AW477" s="13" t="s">
        <v>41</v>
      </c>
      <c r="AX477" s="13" t="s">
        <v>78</v>
      </c>
      <c r="AY477" s="228" t="s">
        <v>203</v>
      </c>
    </row>
    <row r="478" spans="2:65" s="12" customFormat="1" x14ac:dyDescent="0.3">
      <c r="B478" s="206"/>
      <c r="C478" s="207"/>
      <c r="D478" s="208" t="s">
        <v>213</v>
      </c>
      <c r="E478" s="209" t="s">
        <v>20</v>
      </c>
      <c r="F478" s="210" t="s">
        <v>3050</v>
      </c>
      <c r="G478" s="207"/>
      <c r="H478" s="211" t="s">
        <v>20</v>
      </c>
      <c r="I478" s="212"/>
      <c r="J478" s="207"/>
      <c r="K478" s="207"/>
      <c r="L478" s="213"/>
      <c r="M478" s="214"/>
      <c r="N478" s="215"/>
      <c r="O478" s="215"/>
      <c r="P478" s="215"/>
      <c r="Q478" s="215"/>
      <c r="R478" s="215"/>
      <c r="S478" s="215"/>
      <c r="T478" s="216"/>
      <c r="AT478" s="217" t="s">
        <v>213</v>
      </c>
      <c r="AU478" s="217" t="s">
        <v>86</v>
      </c>
      <c r="AV478" s="12" t="s">
        <v>22</v>
      </c>
      <c r="AW478" s="12" t="s">
        <v>41</v>
      </c>
      <c r="AX478" s="12" t="s">
        <v>78</v>
      </c>
      <c r="AY478" s="217" t="s">
        <v>203</v>
      </c>
    </row>
    <row r="479" spans="2:65" s="13" customFormat="1" x14ac:dyDescent="0.3">
      <c r="B479" s="218"/>
      <c r="C479" s="219"/>
      <c r="D479" s="208" t="s">
        <v>213</v>
      </c>
      <c r="E479" s="220" t="s">
        <v>20</v>
      </c>
      <c r="F479" s="221" t="s">
        <v>3551</v>
      </c>
      <c r="G479" s="219"/>
      <c r="H479" s="222">
        <v>155.6</v>
      </c>
      <c r="I479" s="223"/>
      <c r="J479" s="219"/>
      <c r="K479" s="219"/>
      <c r="L479" s="224"/>
      <c r="M479" s="225"/>
      <c r="N479" s="226"/>
      <c r="O479" s="226"/>
      <c r="P479" s="226"/>
      <c r="Q479" s="226"/>
      <c r="R479" s="226"/>
      <c r="S479" s="226"/>
      <c r="T479" s="227"/>
      <c r="AT479" s="228" t="s">
        <v>213</v>
      </c>
      <c r="AU479" s="228" t="s">
        <v>86</v>
      </c>
      <c r="AV479" s="13" t="s">
        <v>86</v>
      </c>
      <c r="AW479" s="13" t="s">
        <v>41</v>
      </c>
      <c r="AX479" s="13" t="s">
        <v>78</v>
      </c>
      <c r="AY479" s="228" t="s">
        <v>203</v>
      </c>
    </row>
    <row r="480" spans="2:65" s="12" customFormat="1" x14ac:dyDescent="0.3">
      <c r="B480" s="206"/>
      <c r="C480" s="207"/>
      <c r="D480" s="208" t="s">
        <v>213</v>
      </c>
      <c r="E480" s="209" t="s">
        <v>20</v>
      </c>
      <c r="F480" s="210" t="s">
        <v>3053</v>
      </c>
      <c r="G480" s="207"/>
      <c r="H480" s="211" t="s">
        <v>20</v>
      </c>
      <c r="I480" s="212"/>
      <c r="J480" s="207"/>
      <c r="K480" s="207"/>
      <c r="L480" s="213"/>
      <c r="M480" s="214"/>
      <c r="N480" s="215"/>
      <c r="O480" s="215"/>
      <c r="P480" s="215"/>
      <c r="Q480" s="215"/>
      <c r="R480" s="215"/>
      <c r="S480" s="215"/>
      <c r="T480" s="216"/>
      <c r="AT480" s="217" t="s">
        <v>213</v>
      </c>
      <c r="AU480" s="217" t="s">
        <v>86</v>
      </c>
      <c r="AV480" s="12" t="s">
        <v>22</v>
      </c>
      <c r="AW480" s="12" t="s">
        <v>41</v>
      </c>
      <c r="AX480" s="12" t="s">
        <v>78</v>
      </c>
      <c r="AY480" s="217" t="s">
        <v>203</v>
      </c>
    </row>
    <row r="481" spans="2:51" s="13" customFormat="1" x14ac:dyDescent="0.3">
      <c r="B481" s="218"/>
      <c r="C481" s="219"/>
      <c r="D481" s="208" t="s">
        <v>213</v>
      </c>
      <c r="E481" s="220" t="s">
        <v>20</v>
      </c>
      <c r="F481" s="221" t="s">
        <v>3552</v>
      </c>
      <c r="G481" s="219"/>
      <c r="H481" s="222">
        <v>4.3</v>
      </c>
      <c r="I481" s="223"/>
      <c r="J481" s="219"/>
      <c r="K481" s="219"/>
      <c r="L481" s="224"/>
      <c r="M481" s="225"/>
      <c r="N481" s="226"/>
      <c r="O481" s="226"/>
      <c r="P481" s="226"/>
      <c r="Q481" s="226"/>
      <c r="R481" s="226"/>
      <c r="S481" s="226"/>
      <c r="T481" s="227"/>
      <c r="AT481" s="228" t="s">
        <v>213</v>
      </c>
      <c r="AU481" s="228" t="s">
        <v>86</v>
      </c>
      <c r="AV481" s="13" t="s">
        <v>86</v>
      </c>
      <c r="AW481" s="13" t="s">
        <v>41</v>
      </c>
      <c r="AX481" s="13" t="s">
        <v>78</v>
      </c>
      <c r="AY481" s="228" t="s">
        <v>203</v>
      </c>
    </row>
    <row r="482" spans="2:51" s="12" customFormat="1" x14ac:dyDescent="0.3">
      <c r="B482" s="206"/>
      <c r="C482" s="207"/>
      <c r="D482" s="208" t="s">
        <v>213</v>
      </c>
      <c r="E482" s="209" t="s">
        <v>20</v>
      </c>
      <c r="F482" s="210" t="s">
        <v>3056</v>
      </c>
      <c r="G482" s="207"/>
      <c r="H482" s="211" t="s">
        <v>20</v>
      </c>
      <c r="I482" s="212"/>
      <c r="J482" s="207"/>
      <c r="K482" s="207"/>
      <c r="L482" s="213"/>
      <c r="M482" s="214"/>
      <c r="N482" s="215"/>
      <c r="O482" s="215"/>
      <c r="P482" s="215"/>
      <c r="Q482" s="215"/>
      <c r="R482" s="215"/>
      <c r="S482" s="215"/>
      <c r="T482" s="216"/>
      <c r="AT482" s="217" t="s">
        <v>213</v>
      </c>
      <c r="AU482" s="217" t="s">
        <v>86</v>
      </c>
      <c r="AV482" s="12" t="s">
        <v>22</v>
      </c>
      <c r="AW482" s="12" t="s">
        <v>41</v>
      </c>
      <c r="AX482" s="12" t="s">
        <v>78</v>
      </c>
      <c r="AY482" s="217" t="s">
        <v>203</v>
      </c>
    </row>
    <row r="483" spans="2:51" s="13" customFormat="1" x14ac:dyDescent="0.3">
      <c r="B483" s="218"/>
      <c r="C483" s="219"/>
      <c r="D483" s="208" t="s">
        <v>213</v>
      </c>
      <c r="E483" s="220" t="s">
        <v>20</v>
      </c>
      <c r="F483" s="221" t="s">
        <v>3626</v>
      </c>
      <c r="G483" s="219"/>
      <c r="H483" s="222">
        <v>94.3</v>
      </c>
      <c r="I483" s="223"/>
      <c r="J483" s="219"/>
      <c r="K483" s="219"/>
      <c r="L483" s="224"/>
      <c r="M483" s="225"/>
      <c r="N483" s="226"/>
      <c r="O483" s="226"/>
      <c r="P483" s="226"/>
      <c r="Q483" s="226"/>
      <c r="R483" s="226"/>
      <c r="S483" s="226"/>
      <c r="T483" s="227"/>
      <c r="AT483" s="228" t="s">
        <v>213</v>
      </c>
      <c r="AU483" s="228" t="s">
        <v>86</v>
      </c>
      <c r="AV483" s="13" t="s">
        <v>86</v>
      </c>
      <c r="AW483" s="13" t="s">
        <v>41</v>
      </c>
      <c r="AX483" s="13" t="s">
        <v>78</v>
      </c>
      <c r="AY483" s="228" t="s">
        <v>203</v>
      </c>
    </row>
    <row r="484" spans="2:51" s="12" customFormat="1" x14ac:dyDescent="0.3">
      <c r="B484" s="206"/>
      <c r="C484" s="207"/>
      <c r="D484" s="208" t="s">
        <v>213</v>
      </c>
      <c r="E484" s="209" t="s">
        <v>20</v>
      </c>
      <c r="F484" s="210" t="s">
        <v>3059</v>
      </c>
      <c r="G484" s="207"/>
      <c r="H484" s="211" t="s">
        <v>20</v>
      </c>
      <c r="I484" s="212"/>
      <c r="J484" s="207"/>
      <c r="K484" s="207"/>
      <c r="L484" s="213"/>
      <c r="M484" s="214"/>
      <c r="N484" s="215"/>
      <c r="O484" s="215"/>
      <c r="P484" s="215"/>
      <c r="Q484" s="215"/>
      <c r="R484" s="215"/>
      <c r="S484" s="215"/>
      <c r="T484" s="216"/>
      <c r="AT484" s="217" t="s">
        <v>213</v>
      </c>
      <c r="AU484" s="217" t="s">
        <v>86</v>
      </c>
      <c r="AV484" s="12" t="s">
        <v>22</v>
      </c>
      <c r="AW484" s="12" t="s">
        <v>41</v>
      </c>
      <c r="AX484" s="12" t="s">
        <v>78</v>
      </c>
      <c r="AY484" s="217" t="s">
        <v>203</v>
      </c>
    </row>
    <row r="485" spans="2:51" s="13" customFormat="1" x14ac:dyDescent="0.3">
      <c r="B485" s="218"/>
      <c r="C485" s="219"/>
      <c r="D485" s="208" t="s">
        <v>213</v>
      </c>
      <c r="E485" s="220" t="s">
        <v>20</v>
      </c>
      <c r="F485" s="221" t="s">
        <v>3554</v>
      </c>
      <c r="G485" s="219"/>
      <c r="H485" s="222">
        <v>9.35</v>
      </c>
      <c r="I485" s="223"/>
      <c r="J485" s="219"/>
      <c r="K485" s="219"/>
      <c r="L485" s="224"/>
      <c r="M485" s="225"/>
      <c r="N485" s="226"/>
      <c r="O485" s="226"/>
      <c r="P485" s="226"/>
      <c r="Q485" s="226"/>
      <c r="R485" s="226"/>
      <c r="S485" s="226"/>
      <c r="T485" s="227"/>
      <c r="AT485" s="228" t="s">
        <v>213</v>
      </c>
      <c r="AU485" s="228" t="s">
        <v>86</v>
      </c>
      <c r="AV485" s="13" t="s">
        <v>86</v>
      </c>
      <c r="AW485" s="13" t="s">
        <v>41</v>
      </c>
      <c r="AX485" s="13" t="s">
        <v>78</v>
      </c>
      <c r="AY485" s="228" t="s">
        <v>203</v>
      </c>
    </row>
    <row r="486" spans="2:51" s="12" customFormat="1" x14ac:dyDescent="0.3">
      <c r="B486" s="206"/>
      <c r="C486" s="207"/>
      <c r="D486" s="208" t="s">
        <v>213</v>
      </c>
      <c r="E486" s="209" t="s">
        <v>20</v>
      </c>
      <c r="F486" s="210" t="s">
        <v>3062</v>
      </c>
      <c r="G486" s="207"/>
      <c r="H486" s="211" t="s">
        <v>20</v>
      </c>
      <c r="I486" s="212"/>
      <c r="J486" s="207"/>
      <c r="K486" s="207"/>
      <c r="L486" s="213"/>
      <c r="M486" s="214"/>
      <c r="N486" s="215"/>
      <c r="O486" s="215"/>
      <c r="P486" s="215"/>
      <c r="Q486" s="215"/>
      <c r="R486" s="215"/>
      <c r="S486" s="215"/>
      <c r="T486" s="216"/>
      <c r="AT486" s="217" t="s">
        <v>213</v>
      </c>
      <c r="AU486" s="217" t="s">
        <v>86</v>
      </c>
      <c r="AV486" s="12" t="s">
        <v>22</v>
      </c>
      <c r="AW486" s="12" t="s">
        <v>41</v>
      </c>
      <c r="AX486" s="12" t="s">
        <v>78</v>
      </c>
      <c r="AY486" s="217" t="s">
        <v>203</v>
      </c>
    </row>
    <row r="487" spans="2:51" s="13" customFormat="1" x14ac:dyDescent="0.3">
      <c r="B487" s="218"/>
      <c r="C487" s="219"/>
      <c r="D487" s="208" t="s">
        <v>213</v>
      </c>
      <c r="E487" s="220" t="s">
        <v>20</v>
      </c>
      <c r="F487" s="221" t="s">
        <v>3555</v>
      </c>
      <c r="G487" s="219"/>
      <c r="H487" s="222">
        <v>60.55</v>
      </c>
      <c r="I487" s="223"/>
      <c r="J487" s="219"/>
      <c r="K487" s="219"/>
      <c r="L487" s="224"/>
      <c r="M487" s="225"/>
      <c r="N487" s="226"/>
      <c r="O487" s="226"/>
      <c r="P487" s="226"/>
      <c r="Q487" s="226"/>
      <c r="R487" s="226"/>
      <c r="S487" s="226"/>
      <c r="T487" s="227"/>
      <c r="AT487" s="228" t="s">
        <v>213</v>
      </c>
      <c r="AU487" s="228" t="s">
        <v>86</v>
      </c>
      <c r="AV487" s="13" t="s">
        <v>86</v>
      </c>
      <c r="AW487" s="13" t="s">
        <v>41</v>
      </c>
      <c r="AX487" s="13" t="s">
        <v>78</v>
      </c>
      <c r="AY487" s="228" t="s">
        <v>203</v>
      </c>
    </row>
    <row r="488" spans="2:51" s="12" customFormat="1" x14ac:dyDescent="0.3">
      <c r="B488" s="206"/>
      <c r="C488" s="207"/>
      <c r="D488" s="208" t="s">
        <v>213</v>
      </c>
      <c r="E488" s="209" t="s">
        <v>20</v>
      </c>
      <c r="F488" s="210" t="s">
        <v>3067</v>
      </c>
      <c r="G488" s="207"/>
      <c r="H488" s="211" t="s">
        <v>20</v>
      </c>
      <c r="I488" s="212"/>
      <c r="J488" s="207"/>
      <c r="K488" s="207"/>
      <c r="L488" s="213"/>
      <c r="M488" s="214"/>
      <c r="N488" s="215"/>
      <c r="O488" s="215"/>
      <c r="P488" s="215"/>
      <c r="Q488" s="215"/>
      <c r="R488" s="215"/>
      <c r="S488" s="215"/>
      <c r="T488" s="216"/>
      <c r="AT488" s="217" t="s">
        <v>213</v>
      </c>
      <c r="AU488" s="217" t="s">
        <v>86</v>
      </c>
      <c r="AV488" s="12" t="s">
        <v>22</v>
      </c>
      <c r="AW488" s="12" t="s">
        <v>41</v>
      </c>
      <c r="AX488" s="12" t="s">
        <v>78</v>
      </c>
      <c r="AY488" s="217" t="s">
        <v>203</v>
      </c>
    </row>
    <row r="489" spans="2:51" s="13" customFormat="1" x14ac:dyDescent="0.3">
      <c r="B489" s="218"/>
      <c r="C489" s="219"/>
      <c r="D489" s="208" t="s">
        <v>213</v>
      </c>
      <c r="E489" s="220" t="s">
        <v>20</v>
      </c>
      <c r="F489" s="221" t="s">
        <v>3556</v>
      </c>
      <c r="G489" s="219"/>
      <c r="H489" s="222">
        <v>28.4</v>
      </c>
      <c r="I489" s="223"/>
      <c r="J489" s="219"/>
      <c r="K489" s="219"/>
      <c r="L489" s="224"/>
      <c r="M489" s="225"/>
      <c r="N489" s="226"/>
      <c r="O489" s="226"/>
      <c r="P489" s="226"/>
      <c r="Q489" s="226"/>
      <c r="R489" s="226"/>
      <c r="S489" s="226"/>
      <c r="T489" s="227"/>
      <c r="AT489" s="228" t="s">
        <v>213</v>
      </c>
      <c r="AU489" s="228" t="s">
        <v>86</v>
      </c>
      <c r="AV489" s="13" t="s">
        <v>86</v>
      </c>
      <c r="AW489" s="13" t="s">
        <v>41</v>
      </c>
      <c r="AX489" s="13" t="s">
        <v>78</v>
      </c>
      <c r="AY489" s="228" t="s">
        <v>203</v>
      </c>
    </row>
    <row r="490" spans="2:51" s="12" customFormat="1" x14ac:dyDescent="0.3">
      <c r="B490" s="206"/>
      <c r="C490" s="207"/>
      <c r="D490" s="208" t="s">
        <v>213</v>
      </c>
      <c r="E490" s="209" t="s">
        <v>20</v>
      </c>
      <c r="F490" s="210" t="s">
        <v>3070</v>
      </c>
      <c r="G490" s="207"/>
      <c r="H490" s="211" t="s">
        <v>20</v>
      </c>
      <c r="I490" s="212"/>
      <c r="J490" s="207"/>
      <c r="K490" s="207"/>
      <c r="L490" s="213"/>
      <c r="M490" s="214"/>
      <c r="N490" s="215"/>
      <c r="O490" s="215"/>
      <c r="P490" s="215"/>
      <c r="Q490" s="215"/>
      <c r="R490" s="215"/>
      <c r="S490" s="215"/>
      <c r="T490" s="216"/>
      <c r="AT490" s="217" t="s">
        <v>213</v>
      </c>
      <c r="AU490" s="217" t="s">
        <v>86</v>
      </c>
      <c r="AV490" s="12" t="s">
        <v>22</v>
      </c>
      <c r="AW490" s="12" t="s">
        <v>41</v>
      </c>
      <c r="AX490" s="12" t="s">
        <v>78</v>
      </c>
      <c r="AY490" s="217" t="s">
        <v>203</v>
      </c>
    </row>
    <row r="491" spans="2:51" s="13" customFormat="1" x14ac:dyDescent="0.3">
      <c r="B491" s="218"/>
      <c r="C491" s="219"/>
      <c r="D491" s="208" t="s">
        <v>213</v>
      </c>
      <c r="E491" s="220" t="s">
        <v>20</v>
      </c>
      <c r="F491" s="221" t="s">
        <v>3557</v>
      </c>
      <c r="G491" s="219"/>
      <c r="H491" s="222">
        <v>32.049999999999997</v>
      </c>
      <c r="I491" s="223"/>
      <c r="J491" s="219"/>
      <c r="K491" s="219"/>
      <c r="L491" s="224"/>
      <c r="M491" s="225"/>
      <c r="N491" s="226"/>
      <c r="O491" s="226"/>
      <c r="P491" s="226"/>
      <c r="Q491" s="226"/>
      <c r="R491" s="226"/>
      <c r="S491" s="226"/>
      <c r="T491" s="227"/>
      <c r="AT491" s="228" t="s">
        <v>213</v>
      </c>
      <c r="AU491" s="228" t="s">
        <v>86</v>
      </c>
      <c r="AV491" s="13" t="s">
        <v>86</v>
      </c>
      <c r="AW491" s="13" t="s">
        <v>41</v>
      </c>
      <c r="AX491" s="13" t="s">
        <v>78</v>
      </c>
      <c r="AY491" s="228" t="s">
        <v>203</v>
      </c>
    </row>
    <row r="492" spans="2:51" s="12" customFormat="1" x14ac:dyDescent="0.3">
      <c r="B492" s="206"/>
      <c r="C492" s="207"/>
      <c r="D492" s="208" t="s">
        <v>213</v>
      </c>
      <c r="E492" s="209" t="s">
        <v>20</v>
      </c>
      <c r="F492" s="210" t="s">
        <v>3073</v>
      </c>
      <c r="G492" s="207"/>
      <c r="H492" s="211" t="s">
        <v>20</v>
      </c>
      <c r="I492" s="212"/>
      <c r="J492" s="207"/>
      <c r="K492" s="207"/>
      <c r="L492" s="213"/>
      <c r="M492" s="214"/>
      <c r="N492" s="215"/>
      <c r="O492" s="215"/>
      <c r="P492" s="215"/>
      <c r="Q492" s="215"/>
      <c r="R492" s="215"/>
      <c r="S492" s="215"/>
      <c r="T492" s="216"/>
      <c r="AT492" s="217" t="s">
        <v>213</v>
      </c>
      <c r="AU492" s="217" t="s">
        <v>86</v>
      </c>
      <c r="AV492" s="12" t="s">
        <v>22</v>
      </c>
      <c r="AW492" s="12" t="s">
        <v>41</v>
      </c>
      <c r="AX492" s="12" t="s">
        <v>78</v>
      </c>
      <c r="AY492" s="217" t="s">
        <v>203</v>
      </c>
    </row>
    <row r="493" spans="2:51" s="13" customFormat="1" x14ac:dyDescent="0.3">
      <c r="B493" s="218"/>
      <c r="C493" s="219"/>
      <c r="D493" s="208" t="s">
        <v>213</v>
      </c>
      <c r="E493" s="220" t="s">
        <v>20</v>
      </c>
      <c r="F493" s="221" t="s">
        <v>3558</v>
      </c>
      <c r="G493" s="219"/>
      <c r="H493" s="222">
        <v>2.4</v>
      </c>
      <c r="I493" s="223"/>
      <c r="J493" s="219"/>
      <c r="K493" s="219"/>
      <c r="L493" s="224"/>
      <c r="M493" s="225"/>
      <c r="N493" s="226"/>
      <c r="O493" s="226"/>
      <c r="P493" s="226"/>
      <c r="Q493" s="226"/>
      <c r="R493" s="226"/>
      <c r="S493" s="226"/>
      <c r="T493" s="227"/>
      <c r="AT493" s="228" t="s">
        <v>213</v>
      </c>
      <c r="AU493" s="228" t="s">
        <v>86</v>
      </c>
      <c r="AV493" s="13" t="s">
        <v>86</v>
      </c>
      <c r="AW493" s="13" t="s">
        <v>41</v>
      </c>
      <c r="AX493" s="13" t="s">
        <v>78</v>
      </c>
      <c r="AY493" s="228" t="s">
        <v>203</v>
      </c>
    </row>
    <row r="494" spans="2:51" s="12" customFormat="1" x14ac:dyDescent="0.3">
      <c r="B494" s="206"/>
      <c r="C494" s="207"/>
      <c r="D494" s="208" t="s">
        <v>213</v>
      </c>
      <c r="E494" s="209" t="s">
        <v>20</v>
      </c>
      <c r="F494" s="210" t="s">
        <v>3076</v>
      </c>
      <c r="G494" s="207"/>
      <c r="H494" s="211" t="s">
        <v>20</v>
      </c>
      <c r="I494" s="212"/>
      <c r="J494" s="207"/>
      <c r="K494" s="207"/>
      <c r="L494" s="213"/>
      <c r="M494" s="214"/>
      <c r="N494" s="215"/>
      <c r="O494" s="215"/>
      <c r="P494" s="215"/>
      <c r="Q494" s="215"/>
      <c r="R494" s="215"/>
      <c r="S494" s="215"/>
      <c r="T494" s="216"/>
      <c r="AT494" s="217" t="s">
        <v>213</v>
      </c>
      <c r="AU494" s="217" t="s">
        <v>86</v>
      </c>
      <c r="AV494" s="12" t="s">
        <v>22</v>
      </c>
      <c r="AW494" s="12" t="s">
        <v>41</v>
      </c>
      <c r="AX494" s="12" t="s">
        <v>78</v>
      </c>
      <c r="AY494" s="217" t="s">
        <v>203</v>
      </c>
    </row>
    <row r="495" spans="2:51" s="13" customFormat="1" x14ac:dyDescent="0.3">
      <c r="B495" s="218"/>
      <c r="C495" s="219"/>
      <c r="D495" s="208" t="s">
        <v>213</v>
      </c>
      <c r="E495" s="220" t="s">
        <v>20</v>
      </c>
      <c r="F495" s="221" t="s">
        <v>3559</v>
      </c>
      <c r="G495" s="219"/>
      <c r="H495" s="222">
        <v>31.1</v>
      </c>
      <c r="I495" s="223"/>
      <c r="J495" s="219"/>
      <c r="K495" s="219"/>
      <c r="L495" s="224"/>
      <c r="M495" s="225"/>
      <c r="N495" s="226"/>
      <c r="O495" s="226"/>
      <c r="P495" s="226"/>
      <c r="Q495" s="226"/>
      <c r="R495" s="226"/>
      <c r="S495" s="226"/>
      <c r="T495" s="227"/>
      <c r="AT495" s="228" t="s">
        <v>213</v>
      </c>
      <c r="AU495" s="228" t="s">
        <v>86</v>
      </c>
      <c r="AV495" s="13" t="s">
        <v>86</v>
      </c>
      <c r="AW495" s="13" t="s">
        <v>41</v>
      </c>
      <c r="AX495" s="13" t="s">
        <v>78</v>
      </c>
      <c r="AY495" s="228" t="s">
        <v>203</v>
      </c>
    </row>
    <row r="496" spans="2:51" s="12" customFormat="1" x14ac:dyDescent="0.3">
      <c r="B496" s="206"/>
      <c r="C496" s="207"/>
      <c r="D496" s="208" t="s">
        <v>213</v>
      </c>
      <c r="E496" s="209" t="s">
        <v>20</v>
      </c>
      <c r="F496" s="210" t="s">
        <v>3079</v>
      </c>
      <c r="G496" s="207"/>
      <c r="H496" s="211" t="s">
        <v>20</v>
      </c>
      <c r="I496" s="212"/>
      <c r="J496" s="207"/>
      <c r="K496" s="207"/>
      <c r="L496" s="213"/>
      <c r="M496" s="214"/>
      <c r="N496" s="215"/>
      <c r="O496" s="215"/>
      <c r="P496" s="215"/>
      <c r="Q496" s="215"/>
      <c r="R496" s="215"/>
      <c r="S496" s="215"/>
      <c r="T496" s="216"/>
      <c r="AT496" s="217" t="s">
        <v>213</v>
      </c>
      <c r="AU496" s="217" t="s">
        <v>86</v>
      </c>
      <c r="AV496" s="12" t="s">
        <v>22</v>
      </c>
      <c r="AW496" s="12" t="s">
        <v>41</v>
      </c>
      <c r="AX496" s="12" t="s">
        <v>78</v>
      </c>
      <c r="AY496" s="217" t="s">
        <v>203</v>
      </c>
    </row>
    <row r="497" spans="2:51" s="13" customFormat="1" x14ac:dyDescent="0.3">
      <c r="B497" s="218"/>
      <c r="C497" s="219"/>
      <c r="D497" s="208" t="s">
        <v>213</v>
      </c>
      <c r="E497" s="220" t="s">
        <v>20</v>
      </c>
      <c r="F497" s="221" t="s">
        <v>3560</v>
      </c>
      <c r="G497" s="219"/>
      <c r="H497" s="222">
        <v>282.7</v>
      </c>
      <c r="I497" s="223"/>
      <c r="J497" s="219"/>
      <c r="K497" s="219"/>
      <c r="L497" s="224"/>
      <c r="M497" s="225"/>
      <c r="N497" s="226"/>
      <c r="O497" s="226"/>
      <c r="P497" s="226"/>
      <c r="Q497" s="226"/>
      <c r="R497" s="226"/>
      <c r="S497" s="226"/>
      <c r="T497" s="227"/>
      <c r="AT497" s="228" t="s">
        <v>213</v>
      </c>
      <c r="AU497" s="228" t="s">
        <v>86</v>
      </c>
      <c r="AV497" s="13" t="s">
        <v>86</v>
      </c>
      <c r="AW497" s="13" t="s">
        <v>41</v>
      </c>
      <c r="AX497" s="13" t="s">
        <v>78</v>
      </c>
      <c r="AY497" s="228" t="s">
        <v>203</v>
      </c>
    </row>
    <row r="498" spans="2:51" s="12" customFormat="1" x14ac:dyDescent="0.3">
      <c r="B498" s="206"/>
      <c r="C498" s="207"/>
      <c r="D498" s="208" t="s">
        <v>213</v>
      </c>
      <c r="E498" s="209" t="s">
        <v>20</v>
      </c>
      <c r="F498" s="210" t="s">
        <v>3001</v>
      </c>
      <c r="G498" s="207"/>
      <c r="H498" s="211" t="s">
        <v>20</v>
      </c>
      <c r="I498" s="212"/>
      <c r="J498" s="207"/>
      <c r="K498" s="207"/>
      <c r="L498" s="213"/>
      <c r="M498" s="214"/>
      <c r="N498" s="215"/>
      <c r="O498" s="215"/>
      <c r="P498" s="215"/>
      <c r="Q498" s="215"/>
      <c r="R498" s="215"/>
      <c r="S498" s="215"/>
      <c r="T498" s="216"/>
      <c r="AT498" s="217" t="s">
        <v>213</v>
      </c>
      <c r="AU498" s="217" t="s">
        <v>86</v>
      </c>
      <c r="AV498" s="12" t="s">
        <v>22</v>
      </c>
      <c r="AW498" s="12" t="s">
        <v>41</v>
      </c>
      <c r="AX498" s="12" t="s">
        <v>78</v>
      </c>
      <c r="AY498" s="217" t="s">
        <v>203</v>
      </c>
    </row>
    <row r="499" spans="2:51" s="12" customFormat="1" x14ac:dyDescent="0.3">
      <c r="B499" s="206"/>
      <c r="C499" s="207"/>
      <c r="D499" s="208" t="s">
        <v>213</v>
      </c>
      <c r="E499" s="209" t="s">
        <v>20</v>
      </c>
      <c r="F499" s="210" t="s">
        <v>3627</v>
      </c>
      <c r="G499" s="207"/>
      <c r="H499" s="211" t="s">
        <v>20</v>
      </c>
      <c r="I499" s="212"/>
      <c r="J499" s="207"/>
      <c r="K499" s="207"/>
      <c r="L499" s="213"/>
      <c r="M499" s="214"/>
      <c r="N499" s="215"/>
      <c r="O499" s="215"/>
      <c r="P499" s="215"/>
      <c r="Q499" s="215"/>
      <c r="R499" s="215"/>
      <c r="S499" s="215"/>
      <c r="T499" s="216"/>
      <c r="AT499" s="217" t="s">
        <v>213</v>
      </c>
      <c r="AU499" s="217" t="s">
        <v>86</v>
      </c>
      <c r="AV499" s="12" t="s">
        <v>22</v>
      </c>
      <c r="AW499" s="12" t="s">
        <v>41</v>
      </c>
      <c r="AX499" s="12" t="s">
        <v>78</v>
      </c>
      <c r="AY499" s="217" t="s">
        <v>203</v>
      </c>
    </row>
    <row r="500" spans="2:51" s="12" customFormat="1" x14ac:dyDescent="0.3">
      <c r="B500" s="206"/>
      <c r="C500" s="207"/>
      <c r="D500" s="208" t="s">
        <v>213</v>
      </c>
      <c r="E500" s="209" t="s">
        <v>20</v>
      </c>
      <c r="F500" s="210" t="s">
        <v>3003</v>
      </c>
      <c r="G500" s="207"/>
      <c r="H500" s="211" t="s">
        <v>20</v>
      </c>
      <c r="I500" s="212"/>
      <c r="J500" s="207"/>
      <c r="K500" s="207"/>
      <c r="L500" s="213"/>
      <c r="M500" s="214"/>
      <c r="N500" s="215"/>
      <c r="O500" s="215"/>
      <c r="P500" s="215"/>
      <c r="Q500" s="215"/>
      <c r="R500" s="215"/>
      <c r="S500" s="215"/>
      <c r="T500" s="216"/>
      <c r="AT500" s="217" t="s">
        <v>213</v>
      </c>
      <c r="AU500" s="217" t="s">
        <v>86</v>
      </c>
      <c r="AV500" s="12" t="s">
        <v>22</v>
      </c>
      <c r="AW500" s="12" t="s">
        <v>41</v>
      </c>
      <c r="AX500" s="12" t="s">
        <v>78</v>
      </c>
      <c r="AY500" s="217" t="s">
        <v>203</v>
      </c>
    </row>
    <row r="501" spans="2:51" s="13" customFormat="1" x14ac:dyDescent="0.3">
      <c r="B501" s="218"/>
      <c r="C501" s="219"/>
      <c r="D501" s="208" t="s">
        <v>213</v>
      </c>
      <c r="E501" s="220" t="s">
        <v>20</v>
      </c>
      <c r="F501" s="221" t="s">
        <v>3628</v>
      </c>
      <c r="G501" s="219"/>
      <c r="H501" s="222">
        <v>56.9</v>
      </c>
      <c r="I501" s="223"/>
      <c r="J501" s="219"/>
      <c r="K501" s="219"/>
      <c r="L501" s="224"/>
      <c r="M501" s="225"/>
      <c r="N501" s="226"/>
      <c r="O501" s="226"/>
      <c r="P501" s="226"/>
      <c r="Q501" s="226"/>
      <c r="R501" s="226"/>
      <c r="S501" s="226"/>
      <c r="T501" s="227"/>
      <c r="AT501" s="228" t="s">
        <v>213</v>
      </c>
      <c r="AU501" s="228" t="s">
        <v>86</v>
      </c>
      <c r="AV501" s="13" t="s">
        <v>86</v>
      </c>
      <c r="AW501" s="13" t="s">
        <v>41</v>
      </c>
      <c r="AX501" s="13" t="s">
        <v>78</v>
      </c>
      <c r="AY501" s="228" t="s">
        <v>203</v>
      </c>
    </row>
    <row r="502" spans="2:51" s="13" customFormat="1" x14ac:dyDescent="0.3">
      <c r="B502" s="218"/>
      <c r="C502" s="219"/>
      <c r="D502" s="208" t="s">
        <v>213</v>
      </c>
      <c r="E502" s="220" t="s">
        <v>20</v>
      </c>
      <c r="F502" s="221" t="s">
        <v>3629</v>
      </c>
      <c r="G502" s="219"/>
      <c r="H502" s="222">
        <v>7.5</v>
      </c>
      <c r="I502" s="223"/>
      <c r="J502" s="219"/>
      <c r="K502" s="219"/>
      <c r="L502" s="224"/>
      <c r="M502" s="225"/>
      <c r="N502" s="226"/>
      <c r="O502" s="226"/>
      <c r="P502" s="226"/>
      <c r="Q502" s="226"/>
      <c r="R502" s="226"/>
      <c r="S502" s="226"/>
      <c r="T502" s="227"/>
      <c r="AT502" s="228" t="s">
        <v>213</v>
      </c>
      <c r="AU502" s="228" t="s">
        <v>86</v>
      </c>
      <c r="AV502" s="13" t="s">
        <v>86</v>
      </c>
      <c r="AW502" s="13" t="s">
        <v>41</v>
      </c>
      <c r="AX502" s="13" t="s">
        <v>78</v>
      </c>
      <c r="AY502" s="228" t="s">
        <v>203</v>
      </c>
    </row>
    <row r="503" spans="2:51" s="12" customFormat="1" x14ac:dyDescent="0.3">
      <c r="B503" s="206"/>
      <c r="C503" s="207"/>
      <c r="D503" s="208" t="s">
        <v>213</v>
      </c>
      <c r="E503" s="209" t="s">
        <v>20</v>
      </c>
      <c r="F503" s="210" t="s">
        <v>1548</v>
      </c>
      <c r="G503" s="207"/>
      <c r="H503" s="211" t="s">
        <v>20</v>
      </c>
      <c r="I503" s="212"/>
      <c r="J503" s="207"/>
      <c r="K503" s="207"/>
      <c r="L503" s="213"/>
      <c r="M503" s="214"/>
      <c r="N503" s="215"/>
      <c r="O503" s="215"/>
      <c r="P503" s="215"/>
      <c r="Q503" s="215"/>
      <c r="R503" s="215"/>
      <c r="S503" s="215"/>
      <c r="T503" s="216"/>
      <c r="AT503" s="217" t="s">
        <v>213</v>
      </c>
      <c r="AU503" s="217" t="s">
        <v>86</v>
      </c>
      <c r="AV503" s="12" t="s">
        <v>22</v>
      </c>
      <c r="AW503" s="12" t="s">
        <v>41</v>
      </c>
      <c r="AX503" s="12" t="s">
        <v>78</v>
      </c>
      <c r="AY503" s="217" t="s">
        <v>203</v>
      </c>
    </row>
    <row r="504" spans="2:51" s="13" customFormat="1" x14ac:dyDescent="0.3">
      <c r="B504" s="218"/>
      <c r="C504" s="219"/>
      <c r="D504" s="208" t="s">
        <v>213</v>
      </c>
      <c r="E504" s="220" t="s">
        <v>20</v>
      </c>
      <c r="F504" s="221" t="s">
        <v>3630</v>
      </c>
      <c r="G504" s="219"/>
      <c r="H504" s="222">
        <v>109.4</v>
      </c>
      <c r="I504" s="223"/>
      <c r="J504" s="219"/>
      <c r="K504" s="219"/>
      <c r="L504" s="224"/>
      <c r="M504" s="225"/>
      <c r="N504" s="226"/>
      <c r="O504" s="226"/>
      <c r="P504" s="226"/>
      <c r="Q504" s="226"/>
      <c r="R504" s="226"/>
      <c r="S504" s="226"/>
      <c r="T504" s="227"/>
      <c r="AT504" s="228" t="s">
        <v>213</v>
      </c>
      <c r="AU504" s="228" t="s">
        <v>86</v>
      </c>
      <c r="AV504" s="13" t="s">
        <v>86</v>
      </c>
      <c r="AW504" s="13" t="s">
        <v>41</v>
      </c>
      <c r="AX504" s="13" t="s">
        <v>78</v>
      </c>
      <c r="AY504" s="228" t="s">
        <v>203</v>
      </c>
    </row>
    <row r="505" spans="2:51" s="13" customFormat="1" x14ac:dyDescent="0.3">
      <c r="B505" s="218"/>
      <c r="C505" s="219"/>
      <c r="D505" s="208" t="s">
        <v>213</v>
      </c>
      <c r="E505" s="220" t="s">
        <v>20</v>
      </c>
      <c r="F505" s="221" t="s">
        <v>3631</v>
      </c>
      <c r="G505" s="219"/>
      <c r="H505" s="222">
        <v>5.7</v>
      </c>
      <c r="I505" s="223"/>
      <c r="J505" s="219"/>
      <c r="K505" s="219"/>
      <c r="L505" s="224"/>
      <c r="M505" s="225"/>
      <c r="N505" s="226"/>
      <c r="O505" s="226"/>
      <c r="P505" s="226"/>
      <c r="Q505" s="226"/>
      <c r="R505" s="226"/>
      <c r="S505" s="226"/>
      <c r="T505" s="227"/>
      <c r="AT505" s="228" t="s">
        <v>213</v>
      </c>
      <c r="AU505" s="228" t="s">
        <v>86</v>
      </c>
      <c r="AV505" s="13" t="s">
        <v>86</v>
      </c>
      <c r="AW505" s="13" t="s">
        <v>41</v>
      </c>
      <c r="AX505" s="13" t="s">
        <v>78</v>
      </c>
      <c r="AY505" s="228" t="s">
        <v>203</v>
      </c>
    </row>
    <row r="506" spans="2:51" s="12" customFormat="1" x14ac:dyDescent="0.3">
      <c r="B506" s="206"/>
      <c r="C506" s="207"/>
      <c r="D506" s="208" t="s">
        <v>213</v>
      </c>
      <c r="E506" s="209" t="s">
        <v>20</v>
      </c>
      <c r="F506" s="210" t="s">
        <v>3006</v>
      </c>
      <c r="G506" s="207"/>
      <c r="H506" s="211" t="s">
        <v>20</v>
      </c>
      <c r="I506" s="212"/>
      <c r="J506" s="207"/>
      <c r="K506" s="207"/>
      <c r="L506" s="213"/>
      <c r="M506" s="214"/>
      <c r="N506" s="215"/>
      <c r="O506" s="215"/>
      <c r="P506" s="215"/>
      <c r="Q506" s="215"/>
      <c r="R506" s="215"/>
      <c r="S506" s="215"/>
      <c r="T506" s="216"/>
      <c r="AT506" s="217" t="s">
        <v>213</v>
      </c>
      <c r="AU506" s="217" t="s">
        <v>86</v>
      </c>
      <c r="AV506" s="12" t="s">
        <v>22</v>
      </c>
      <c r="AW506" s="12" t="s">
        <v>41</v>
      </c>
      <c r="AX506" s="12" t="s">
        <v>78</v>
      </c>
      <c r="AY506" s="217" t="s">
        <v>203</v>
      </c>
    </row>
    <row r="507" spans="2:51" s="13" customFormat="1" x14ac:dyDescent="0.3">
      <c r="B507" s="218"/>
      <c r="C507" s="219"/>
      <c r="D507" s="208" t="s">
        <v>213</v>
      </c>
      <c r="E507" s="220" t="s">
        <v>20</v>
      </c>
      <c r="F507" s="221" t="s">
        <v>3632</v>
      </c>
      <c r="G507" s="219"/>
      <c r="H507" s="222">
        <v>71.099999999999994</v>
      </c>
      <c r="I507" s="223"/>
      <c r="J507" s="219"/>
      <c r="K507" s="219"/>
      <c r="L507" s="224"/>
      <c r="M507" s="225"/>
      <c r="N507" s="226"/>
      <c r="O507" s="226"/>
      <c r="P507" s="226"/>
      <c r="Q507" s="226"/>
      <c r="R507" s="226"/>
      <c r="S507" s="226"/>
      <c r="T507" s="227"/>
      <c r="AT507" s="228" t="s">
        <v>213</v>
      </c>
      <c r="AU507" s="228" t="s">
        <v>86</v>
      </c>
      <c r="AV507" s="13" t="s">
        <v>86</v>
      </c>
      <c r="AW507" s="13" t="s">
        <v>41</v>
      </c>
      <c r="AX507" s="13" t="s">
        <v>78</v>
      </c>
      <c r="AY507" s="228" t="s">
        <v>203</v>
      </c>
    </row>
    <row r="508" spans="2:51" s="12" customFormat="1" x14ac:dyDescent="0.3">
      <c r="B508" s="206"/>
      <c r="C508" s="207"/>
      <c r="D508" s="208" t="s">
        <v>213</v>
      </c>
      <c r="E508" s="209" t="s">
        <v>20</v>
      </c>
      <c r="F508" s="210" t="s">
        <v>3008</v>
      </c>
      <c r="G508" s="207"/>
      <c r="H508" s="211" t="s">
        <v>20</v>
      </c>
      <c r="I508" s="212"/>
      <c r="J508" s="207"/>
      <c r="K508" s="207"/>
      <c r="L508" s="213"/>
      <c r="M508" s="214"/>
      <c r="N508" s="215"/>
      <c r="O508" s="215"/>
      <c r="P508" s="215"/>
      <c r="Q508" s="215"/>
      <c r="R508" s="215"/>
      <c r="S508" s="215"/>
      <c r="T508" s="216"/>
      <c r="AT508" s="217" t="s">
        <v>213</v>
      </c>
      <c r="AU508" s="217" t="s">
        <v>86</v>
      </c>
      <c r="AV508" s="12" t="s">
        <v>22</v>
      </c>
      <c r="AW508" s="12" t="s">
        <v>41</v>
      </c>
      <c r="AX508" s="12" t="s">
        <v>78</v>
      </c>
      <c r="AY508" s="217" t="s">
        <v>203</v>
      </c>
    </row>
    <row r="509" spans="2:51" s="13" customFormat="1" x14ac:dyDescent="0.3">
      <c r="B509" s="218"/>
      <c r="C509" s="219"/>
      <c r="D509" s="208" t="s">
        <v>213</v>
      </c>
      <c r="E509" s="220" t="s">
        <v>20</v>
      </c>
      <c r="F509" s="221" t="s">
        <v>3633</v>
      </c>
      <c r="G509" s="219"/>
      <c r="H509" s="222">
        <v>82.5</v>
      </c>
      <c r="I509" s="223"/>
      <c r="J509" s="219"/>
      <c r="K509" s="219"/>
      <c r="L509" s="224"/>
      <c r="M509" s="225"/>
      <c r="N509" s="226"/>
      <c r="O509" s="226"/>
      <c r="P509" s="226"/>
      <c r="Q509" s="226"/>
      <c r="R509" s="226"/>
      <c r="S509" s="226"/>
      <c r="T509" s="227"/>
      <c r="AT509" s="228" t="s">
        <v>213</v>
      </c>
      <c r="AU509" s="228" t="s">
        <v>86</v>
      </c>
      <c r="AV509" s="13" t="s">
        <v>86</v>
      </c>
      <c r="AW509" s="13" t="s">
        <v>41</v>
      </c>
      <c r="AX509" s="13" t="s">
        <v>78</v>
      </c>
      <c r="AY509" s="228" t="s">
        <v>203</v>
      </c>
    </row>
    <row r="510" spans="2:51" s="12" customFormat="1" x14ac:dyDescent="0.3">
      <c r="B510" s="206"/>
      <c r="C510" s="207"/>
      <c r="D510" s="208" t="s">
        <v>213</v>
      </c>
      <c r="E510" s="209" t="s">
        <v>20</v>
      </c>
      <c r="F510" s="210" t="s">
        <v>3010</v>
      </c>
      <c r="G510" s="207"/>
      <c r="H510" s="211" t="s">
        <v>20</v>
      </c>
      <c r="I510" s="212"/>
      <c r="J510" s="207"/>
      <c r="K510" s="207"/>
      <c r="L510" s="213"/>
      <c r="M510" s="214"/>
      <c r="N510" s="215"/>
      <c r="O510" s="215"/>
      <c r="P510" s="215"/>
      <c r="Q510" s="215"/>
      <c r="R510" s="215"/>
      <c r="S510" s="215"/>
      <c r="T510" s="216"/>
      <c r="AT510" s="217" t="s">
        <v>213</v>
      </c>
      <c r="AU510" s="217" t="s">
        <v>86</v>
      </c>
      <c r="AV510" s="12" t="s">
        <v>22</v>
      </c>
      <c r="AW510" s="12" t="s">
        <v>41</v>
      </c>
      <c r="AX510" s="12" t="s">
        <v>78</v>
      </c>
      <c r="AY510" s="217" t="s">
        <v>203</v>
      </c>
    </row>
    <row r="511" spans="2:51" s="13" customFormat="1" x14ac:dyDescent="0.3">
      <c r="B511" s="218"/>
      <c r="C511" s="219"/>
      <c r="D511" s="208" t="s">
        <v>213</v>
      </c>
      <c r="E511" s="220" t="s">
        <v>20</v>
      </c>
      <c r="F511" s="221" t="s">
        <v>3634</v>
      </c>
      <c r="G511" s="219"/>
      <c r="H511" s="222">
        <v>9.6</v>
      </c>
      <c r="I511" s="223"/>
      <c r="J511" s="219"/>
      <c r="K511" s="219"/>
      <c r="L511" s="224"/>
      <c r="M511" s="225"/>
      <c r="N511" s="226"/>
      <c r="O511" s="226"/>
      <c r="P511" s="226"/>
      <c r="Q511" s="226"/>
      <c r="R511" s="226"/>
      <c r="S511" s="226"/>
      <c r="T511" s="227"/>
      <c r="AT511" s="228" t="s">
        <v>213</v>
      </c>
      <c r="AU511" s="228" t="s">
        <v>86</v>
      </c>
      <c r="AV511" s="13" t="s">
        <v>86</v>
      </c>
      <c r="AW511" s="13" t="s">
        <v>41</v>
      </c>
      <c r="AX511" s="13" t="s">
        <v>78</v>
      </c>
      <c r="AY511" s="228" t="s">
        <v>203</v>
      </c>
    </row>
    <row r="512" spans="2:51" s="13" customFormat="1" x14ac:dyDescent="0.3">
      <c r="B512" s="218"/>
      <c r="C512" s="219"/>
      <c r="D512" s="208" t="s">
        <v>213</v>
      </c>
      <c r="E512" s="220" t="s">
        <v>20</v>
      </c>
      <c r="F512" s="221" t="s">
        <v>3635</v>
      </c>
      <c r="G512" s="219"/>
      <c r="H512" s="222">
        <v>10.199999999999999</v>
      </c>
      <c r="I512" s="223"/>
      <c r="J512" s="219"/>
      <c r="K512" s="219"/>
      <c r="L512" s="224"/>
      <c r="M512" s="225"/>
      <c r="N512" s="226"/>
      <c r="O512" s="226"/>
      <c r="P512" s="226"/>
      <c r="Q512" s="226"/>
      <c r="R512" s="226"/>
      <c r="S512" s="226"/>
      <c r="T512" s="227"/>
      <c r="AT512" s="228" t="s">
        <v>213</v>
      </c>
      <c r="AU512" s="228" t="s">
        <v>86</v>
      </c>
      <c r="AV512" s="13" t="s">
        <v>86</v>
      </c>
      <c r="AW512" s="13" t="s">
        <v>41</v>
      </c>
      <c r="AX512" s="13" t="s">
        <v>78</v>
      </c>
      <c r="AY512" s="228" t="s">
        <v>203</v>
      </c>
    </row>
    <row r="513" spans="2:65" s="14" customFormat="1" x14ac:dyDescent="0.3">
      <c r="B513" s="229"/>
      <c r="C513" s="230"/>
      <c r="D513" s="231" t="s">
        <v>213</v>
      </c>
      <c r="E513" s="232" t="s">
        <v>20</v>
      </c>
      <c r="F513" s="233" t="s">
        <v>225</v>
      </c>
      <c r="G513" s="230"/>
      <c r="H513" s="234">
        <v>1082.8399999999999</v>
      </c>
      <c r="I513" s="235"/>
      <c r="J513" s="230"/>
      <c r="K513" s="230"/>
      <c r="L513" s="236"/>
      <c r="M513" s="237"/>
      <c r="N513" s="238"/>
      <c r="O513" s="238"/>
      <c r="P513" s="238"/>
      <c r="Q513" s="238"/>
      <c r="R513" s="238"/>
      <c r="S513" s="238"/>
      <c r="T513" s="239"/>
      <c r="AT513" s="240" t="s">
        <v>213</v>
      </c>
      <c r="AU513" s="240" t="s">
        <v>86</v>
      </c>
      <c r="AV513" s="14" t="s">
        <v>211</v>
      </c>
      <c r="AW513" s="14" t="s">
        <v>41</v>
      </c>
      <c r="AX513" s="14" t="s">
        <v>22</v>
      </c>
      <c r="AY513" s="240" t="s">
        <v>203</v>
      </c>
    </row>
    <row r="514" spans="2:65" s="1" customFormat="1" ht="22.5" customHeight="1" x14ac:dyDescent="0.3">
      <c r="B514" s="35"/>
      <c r="C514" s="252" t="s">
        <v>427</v>
      </c>
      <c r="D514" s="252" t="s">
        <v>512</v>
      </c>
      <c r="E514" s="253" t="s">
        <v>3636</v>
      </c>
      <c r="F514" s="254" t="s">
        <v>3637</v>
      </c>
      <c r="G514" s="255" t="s">
        <v>320</v>
      </c>
      <c r="H514" s="256">
        <v>1191.124</v>
      </c>
      <c r="I514" s="257"/>
      <c r="J514" s="258">
        <f>ROUND(I514*H514,2)</f>
        <v>0</v>
      </c>
      <c r="K514" s="254" t="s">
        <v>210</v>
      </c>
      <c r="L514" s="259"/>
      <c r="M514" s="260" t="s">
        <v>20</v>
      </c>
      <c r="N514" s="261" t="s">
        <v>49</v>
      </c>
      <c r="O514" s="36"/>
      <c r="P514" s="203">
        <f>O514*H514</f>
        <v>0</v>
      </c>
      <c r="Q514" s="203">
        <v>4.0000000000000003E-5</v>
      </c>
      <c r="R514" s="203">
        <f>Q514*H514</f>
        <v>4.7644960000000007E-2</v>
      </c>
      <c r="S514" s="203">
        <v>0</v>
      </c>
      <c r="T514" s="204">
        <f>S514*H514</f>
        <v>0</v>
      </c>
      <c r="AR514" s="18" t="s">
        <v>283</v>
      </c>
      <c r="AT514" s="18" t="s">
        <v>512</v>
      </c>
      <c r="AU514" s="18" t="s">
        <v>86</v>
      </c>
      <c r="AY514" s="18" t="s">
        <v>203</v>
      </c>
      <c r="BE514" s="205">
        <f>IF(N514="základní",J514,0)</f>
        <v>0</v>
      </c>
      <c r="BF514" s="205">
        <f>IF(N514="snížená",J514,0)</f>
        <v>0</v>
      </c>
      <c r="BG514" s="205">
        <f>IF(N514="zákl. přenesená",J514,0)</f>
        <v>0</v>
      </c>
      <c r="BH514" s="205">
        <f>IF(N514="sníž. přenesená",J514,0)</f>
        <v>0</v>
      </c>
      <c r="BI514" s="205">
        <f>IF(N514="nulová",J514,0)</f>
        <v>0</v>
      </c>
      <c r="BJ514" s="18" t="s">
        <v>22</v>
      </c>
      <c r="BK514" s="205">
        <f>ROUND(I514*H514,2)</f>
        <v>0</v>
      </c>
      <c r="BL514" s="18" t="s">
        <v>211</v>
      </c>
      <c r="BM514" s="18" t="s">
        <v>3638</v>
      </c>
    </row>
    <row r="515" spans="2:65" s="13" customFormat="1" x14ac:dyDescent="0.3">
      <c r="B515" s="218"/>
      <c r="C515" s="219"/>
      <c r="D515" s="231" t="s">
        <v>213</v>
      </c>
      <c r="E515" s="219"/>
      <c r="F515" s="244" t="s">
        <v>3639</v>
      </c>
      <c r="G515" s="219"/>
      <c r="H515" s="245">
        <v>1191.124</v>
      </c>
      <c r="I515" s="223"/>
      <c r="J515" s="219"/>
      <c r="K515" s="219"/>
      <c r="L515" s="224"/>
      <c r="M515" s="225"/>
      <c r="N515" s="226"/>
      <c r="O515" s="226"/>
      <c r="P515" s="226"/>
      <c r="Q515" s="226"/>
      <c r="R515" s="226"/>
      <c r="S515" s="226"/>
      <c r="T515" s="227"/>
      <c r="AT515" s="228" t="s">
        <v>213</v>
      </c>
      <c r="AU515" s="228" t="s">
        <v>86</v>
      </c>
      <c r="AV515" s="13" t="s">
        <v>86</v>
      </c>
      <c r="AW515" s="13" t="s">
        <v>4</v>
      </c>
      <c r="AX515" s="13" t="s">
        <v>22</v>
      </c>
      <c r="AY515" s="228" t="s">
        <v>203</v>
      </c>
    </row>
    <row r="516" spans="2:65" s="1" customFormat="1" ht="31.5" customHeight="1" x14ac:dyDescent="0.3">
      <c r="B516" s="35"/>
      <c r="C516" s="194" t="s">
        <v>443</v>
      </c>
      <c r="D516" s="194" t="s">
        <v>206</v>
      </c>
      <c r="E516" s="195" t="s">
        <v>3640</v>
      </c>
      <c r="F516" s="196" t="s">
        <v>3641</v>
      </c>
      <c r="G516" s="197" t="s">
        <v>209</v>
      </c>
      <c r="H516" s="198">
        <v>120.72</v>
      </c>
      <c r="I516" s="199"/>
      <c r="J516" s="200">
        <f>ROUND(I516*H516,2)</f>
        <v>0</v>
      </c>
      <c r="K516" s="196" t="s">
        <v>210</v>
      </c>
      <c r="L516" s="55"/>
      <c r="M516" s="201" t="s">
        <v>20</v>
      </c>
      <c r="N516" s="202" t="s">
        <v>49</v>
      </c>
      <c r="O516" s="36"/>
      <c r="P516" s="203">
        <f>O516*H516</f>
        <v>0</v>
      </c>
      <c r="Q516" s="203">
        <v>4.8900000000000002E-3</v>
      </c>
      <c r="R516" s="203">
        <f>Q516*H516</f>
        <v>0.59032079999999998</v>
      </c>
      <c r="S516" s="203">
        <v>0</v>
      </c>
      <c r="T516" s="204">
        <f>S516*H516</f>
        <v>0</v>
      </c>
      <c r="AR516" s="18" t="s">
        <v>211</v>
      </c>
      <c r="AT516" s="18" t="s">
        <v>206</v>
      </c>
      <c r="AU516" s="18" t="s">
        <v>86</v>
      </c>
      <c r="AY516" s="18" t="s">
        <v>203</v>
      </c>
      <c r="BE516" s="205">
        <f>IF(N516="základní",J516,0)</f>
        <v>0</v>
      </c>
      <c r="BF516" s="205">
        <f>IF(N516="snížená",J516,0)</f>
        <v>0</v>
      </c>
      <c r="BG516" s="205">
        <f>IF(N516="zákl. přenesená",J516,0)</f>
        <v>0</v>
      </c>
      <c r="BH516" s="205">
        <f>IF(N516="sníž. přenesená",J516,0)</f>
        <v>0</v>
      </c>
      <c r="BI516" s="205">
        <f>IF(N516="nulová",J516,0)</f>
        <v>0</v>
      </c>
      <c r="BJ516" s="18" t="s">
        <v>22</v>
      </c>
      <c r="BK516" s="205">
        <f>ROUND(I516*H516,2)</f>
        <v>0</v>
      </c>
      <c r="BL516" s="18" t="s">
        <v>211</v>
      </c>
      <c r="BM516" s="18" t="s">
        <v>3642</v>
      </c>
    </row>
    <row r="517" spans="2:65" s="12" customFormat="1" x14ac:dyDescent="0.3">
      <c r="B517" s="206"/>
      <c r="C517" s="207"/>
      <c r="D517" s="208" t="s">
        <v>213</v>
      </c>
      <c r="E517" s="209" t="s">
        <v>20</v>
      </c>
      <c r="F517" s="210" t="s">
        <v>3028</v>
      </c>
      <c r="G517" s="207"/>
      <c r="H517" s="211" t="s">
        <v>20</v>
      </c>
      <c r="I517" s="212"/>
      <c r="J517" s="207"/>
      <c r="K517" s="207"/>
      <c r="L517" s="213"/>
      <c r="M517" s="214"/>
      <c r="N517" s="215"/>
      <c r="O517" s="215"/>
      <c r="P517" s="215"/>
      <c r="Q517" s="215"/>
      <c r="R517" s="215"/>
      <c r="S517" s="215"/>
      <c r="T517" s="216"/>
      <c r="AT517" s="217" t="s">
        <v>213</v>
      </c>
      <c r="AU517" s="217" t="s">
        <v>86</v>
      </c>
      <c r="AV517" s="12" t="s">
        <v>22</v>
      </c>
      <c r="AW517" s="12" t="s">
        <v>41</v>
      </c>
      <c r="AX517" s="12" t="s">
        <v>78</v>
      </c>
      <c r="AY517" s="217" t="s">
        <v>203</v>
      </c>
    </row>
    <row r="518" spans="2:65" s="12" customFormat="1" x14ac:dyDescent="0.3">
      <c r="B518" s="206"/>
      <c r="C518" s="207"/>
      <c r="D518" s="208" t="s">
        <v>213</v>
      </c>
      <c r="E518" s="209" t="s">
        <v>20</v>
      </c>
      <c r="F518" s="210" t="s">
        <v>3643</v>
      </c>
      <c r="G518" s="207"/>
      <c r="H518" s="211" t="s">
        <v>20</v>
      </c>
      <c r="I518" s="212"/>
      <c r="J518" s="207"/>
      <c r="K518" s="207"/>
      <c r="L518" s="213"/>
      <c r="M518" s="214"/>
      <c r="N518" s="215"/>
      <c r="O518" s="215"/>
      <c r="P518" s="215"/>
      <c r="Q518" s="215"/>
      <c r="R518" s="215"/>
      <c r="S518" s="215"/>
      <c r="T518" s="216"/>
      <c r="AT518" s="217" t="s">
        <v>213</v>
      </c>
      <c r="AU518" s="217" t="s">
        <v>86</v>
      </c>
      <c r="AV518" s="12" t="s">
        <v>22</v>
      </c>
      <c r="AW518" s="12" t="s">
        <v>41</v>
      </c>
      <c r="AX518" s="12" t="s">
        <v>78</v>
      </c>
      <c r="AY518" s="217" t="s">
        <v>203</v>
      </c>
    </row>
    <row r="519" spans="2:65" s="13" customFormat="1" x14ac:dyDescent="0.3">
      <c r="B519" s="218"/>
      <c r="C519" s="219"/>
      <c r="D519" s="208" t="s">
        <v>213</v>
      </c>
      <c r="E519" s="220" t="s">
        <v>20</v>
      </c>
      <c r="F519" s="221" t="s">
        <v>3411</v>
      </c>
      <c r="G519" s="219"/>
      <c r="H519" s="222">
        <v>120.72</v>
      </c>
      <c r="I519" s="223"/>
      <c r="J519" s="219"/>
      <c r="K519" s="219"/>
      <c r="L519" s="224"/>
      <c r="M519" s="225"/>
      <c r="N519" s="226"/>
      <c r="O519" s="226"/>
      <c r="P519" s="226"/>
      <c r="Q519" s="226"/>
      <c r="R519" s="226"/>
      <c r="S519" s="226"/>
      <c r="T519" s="227"/>
      <c r="AT519" s="228" t="s">
        <v>213</v>
      </c>
      <c r="AU519" s="228" t="s">
        <v>86</v>
      </c>
      <c r="AV519" s="13" t="s">
        <v>86</v>
      </c>
      <c r="AW519" s="13" t="s">
        <v>41</v>
      </c>
      <c r="AX519" s="13" t="s">
        <v>78</v>
      </c>
      <c r="AY519" s="228" t="s">
        <v>203</v>
      </c>
    </row>
    <row r="520" spans="2:65" s="14" customFormat="1" x14ac:dyDescent="0.3">
      <c r="B520" s="229"/>
      <c r="C520" s="230"/>
      <c r="D520" s="231" t="s">
        <v>213</v>
      </c>
      <c r="E520" s="232" t="s">
        <v>20</v>
      </c>
      <c r="F520" s="233" t="s">
        <v>225</v>
      </c>
      <c r="G520" s="230"/>
      <c r="H520" s="234">
        <v>120.72</v>
      </c>
      <c r="I520" s="235"/>
      <c r="J520" s="230"/>
      <c r="K520" s="230"/>
      <c r="L520" s="236"/>
      <c r="M520" s="237"/>
      <c r="N520" s="238"/>
      <c r="O520" s="238"/>
      <c r="P520" s="238"/>
      <c r="Q520" s="238"/>
      <c r="R520" s="238"/>
      <c r="S520" s="238"/>
      <c r="T520" s="239"/>
      <c r="AT520" s="240" t="s">
        <v>213</v>
      </c>
      <c r="AU520" s="240" t="s">
        <v>86</v>
      </c>
      <c r="AV520" s="14" t="s">
        <v>211</v>
      </c>
      <c r="AW520" s="14" t="s">
        <v>41</v>
      </c>
      <c r="AX520" s="14" t="s">
        <v>22</v>
      </c>
      <c r="AY520" s="240" t="s">
        <v>203</v>
      </c>
    </row>
    <row r="521" spans="2:65" s="1" customFormat="1" ht="22.5" customHeight="1" x14ac:dyDescent="0.3">
      <c r="B521" s="35"/>
      <c r="C521" s="194" t="s">
        <v>450</v>
      </c>
      <c r="D521" s="194" t="s">
        <v>206</v>
      </c>
      <c r="E521" s="195" t="s">
        <v>3644</v>
      </c>
      <c r="F521" s="196" t="s">
        <v>3645</v>
      </c>
      <c r="G521" s="197" t="s">
        <v>209</v>
      </c>
      <c r="H521" s="198">
        <v>31.84</v>
      </c>
      <c r="I521" s="199"/>
      <c r="J521" s="200">
        <f>ROUND(I521*H521,2)</f>
        <v>0</v>
      </c>
      <c r="K521" s="196" t="s">
        <v>210</v>
      </c>
      <c r="L521" s="55"/>
      <c r="M521" s="201" t="s">
        <v>20</v>
      </c>
      <c r="N521" s="202" t="s">
        <v>49</v>
      </c>
      <c r="O521" s="36"/>
      <c r="P521" s="203">
        <f>O521*H521</f>
        <v>0</v>
      </c>
      <c r="Q521" s="203">
        <v>0.3674</v>
      </c>
      <c r="R521" s="203">
        <f>Q521*H521</f>
        <v>11.698016000000001</v>
      </c>
      <c r="S521" s="203">
        <v>0</v>
      </c>
      <c r="T521" s="204">
        <f>S521*H521</f>
        <v>0</v>
      </c>
      <c r="AR521" s="18" t="s">
        <v>211</v>
      </c>
      <c r="AT521" s="18" t="s">
        <v>206</v>
      </c>
      <c r="AU521" s="18" t="s">
        <v>86</v>
      </c>
      <c r="AY521" s="18" t="s">
        <v>203</v>
      </c>
      <c r="BE521" s="205">
        <f>IF(N521="základní",J521,0)</f>
        <v>0</v>
      </c>
      <c r="BF521" s="205">
        <f>IF(N521="snížená",J521,0)</f>
        <v>0</v>
      </c>
      <c r="BG521" s="205">
        <f>IF(N521="zákl. přenesená",J521,0)</f>
        <v>0</v>
      </c>
      <c r="BH521" s="205">
        <f>IF(N521="sníž. přenesená",J521,0)</f>
        <v>0</v>
      </c>
      <c r="BI521" s="205">
        <f>IF(N521="nulová",J521,0)</f>
        <v>0</v>
      </c>
      <c r="BJ521" s="18" t="s">
        <v>22</v>
      </c>
      <c r="BK521" s="205">
        <f>ROUND(I521*H521,2)</f>
        <v>0</v>
      </c>
      <c r="BL521" s="18" t="s">
        <v>211</v>
      </c>
      <c r="BM521" s="18" t="s">
        <v>3646</v>
      </c>
    </row>
    <row r="522" spans="2:65" s="12" customFormat="1" x14ac:dyDescent="0.3">
      <c r="B522" s="206"/>
      <c r="C522" s="207"/>
      <c r="D522" s="208" t="s">
        <v>213</v>
      </c>
      <c r="E522" s="209" t="s">
        <v>20</v>
      </c>
      <c r="F522" s="210" t="s">
        <v>2950</v>
      </c>
      <c r="G522" s="207"/>
      <c r="H522" s="211" t="s">
        <v>20</v>
      </c>
      <c r="I522" s="212"/>
      <c r="J522" s="207"/>
      <c r="K522" s="207"/>
      <c r="L522" s="213"/>
      <c r="M522" s="214"/>
      <c r="N522" s="215"/>
      <c r="O522" s="215"/>
      <c r="P522" s="215"/>
      <c r="Q522" s="215"/>
      <c r="R522" s="215"/>
      <c r="S522" s="215"/>
      <c r="T522" s="216"/>
      <c r="AT522" s="217" t="s">
        <v>213</v>
      </c>
      <c r="AU522" s="217" t="s">
        <v>86</v>
      </c>
      <c r="AV522" s="12" t="s">
        <v>22</v>
      </c>
      <c r="AW522" s="12" t="s">
        <v>41</v>
      </c>
      <c r="AX522" s="12" t="s">
        <v>78</v>
      </c>
      <c r="AY522" s="217" t="s">
        <v>203</v>
      </c>
    </row>
    <row r="523" spans="2:65" s="12" customFormat="1" x14ac:dyDescent="0.3">
      <c r="B523" s="206"/>
      <c r="C523" s="207"/>
      <c r="D523" s="208" t="s">
        <v>213</v>
      </c>
      <c r="E523" s="209" t="s">
        <v>20</v>
      </c>
      <c r="F523" s="210" t="s">
        <v>3647</v>
      </c>
      <c r="G523" s="207"/>
      <c r="H523" s="211" t="s">
        <v>20</v>
      </c>
      <c r="I523" s="212"/>
      <c r="J523" s="207"/>
      <c r="K523" s="207"/>
      <c r="L523" s="213"/>
      <c r="M523" s="214"/>
      <c r="N523" s="215"/>
      <c r="O523" s="215"/>
      <c r="P523" s="215"/>
      <c r="Q523" s="215"/>
      <c r="R523" s="215"/>
      <c r="S523" s="215"/>
      <c r="T523" s="216"/>
      <c r="AT523" s="217" t="s">
        <v>213</v>
      </c>
      <c r="AU523" s="217" t="s">
        <v>86</v>
      </c>
      <c r="AV523" s="12" t="s">
        <v>22</v>
      </c>
      <c r="AW523" s="12" t="s">
        <v>41</v>
      </c>
      <c r="AX523" s="12" t="s">
        <v>78</v>
      </c>
      <c r="AY523" s="217" t="s">
        <v>203</v>
      </c>
    </row>
    <row r="524" spans="2:65" s="13" customFormat="1" x14ac:dyDescent="0.3">
      <c r="B524" s="218"/>
      <c r="C524" s="219"/>
      <c r="D524" s="208" t="s">
        <v>213</v>
      </c>
      <c r="E524" s="220" t="s">
        <v>20</v>
      </c>
      <c r="F524" s="221" t="s">
        <v>2997</v>
      </c>
      <c r="G524" s="219"/>
      <c r="H524" s="222">
        <v>31.84</v>
      </c>
      <c r="I524" s="223"/>
      <c r="J524" s="219"/>
      <c r="K524" s="219"/>
      <c r="L524" s="224"/>
      <c r="M524" s="225"/>
      <c r="N524" s="226"/>
      <c r="O524" s="226"/>
      <c r="P524" s="226"/>
      <c r="Q524" s="226"/>
      <c r="R524" s="226"/>
      <c r="S524" s="226"/>
      <c r="T524" s="227"/>
      <c r="AT524" s="228" t="s">
        <v>213</v>
      </c>
      <c r="AU524" s="228" t="s">
        <v>86</v>
      </c>
      <c r="AV524" s="13" t="s">
        <v>86</v>
      </c>
      <c r="AW524" s="13" t="s">
        <v>41</v>
      </c>
      <c r="AX524" s="13" t="s">
        <v>78</v>
      </c>
      <c r="AY524" s="228" t="s">
        <v>203</v>
      </c>
    </row>
    <row r="525" spans="2:65" s="14" customFormat="1" x14ac:dyDescent="0.3">
      <c r="B525" s="229"/>
      <c r="C525" s="230"/>
      <c r="D525" s="208" t="s">
        <v>213</v>
      </c>
      <c r="E525" s="241" t="s">
        <v>20</v>
      </c>
      <c r="F525" s="242" t="s">
        <v>225</v>
      </c>
      <c r="G525" s="230"/>
      <c r="H525" s="243">
        <v>31.84</v>
      </c>
      <c r="I525" s="235"/>
      <c r="J525" s="230"/>
      <c r="K525" s="230"/>
      <c r="L525" s="236"/>
      <c r="M525" s="237"/>
      <c r="N525" s="238"/>
      <c r="O525" s="238"/>
      <c r="P525" s="238"/>
      <c r="Q525" s="238"/>
      <c r="R525" s="238"/>
      <c r="S525" s="238"/>
      <c r="T525" s="239"/>
      <c r="AT525" s="240" t="s">
        <v>213</v>
      </c>
      <c r="AU525" s="240" t="s">
        <v>86</v>
      </c>
      <c r="AV525" s="14" t="s">
        <v>211</v>
      </c>
      <c r="AW525" s="14" t="s">
        <v>41</v>
      </c>
      <c r="AX525" s="14" t="s">
        <v>22</v>
      </c>
      <c r="AY525" s="240" t="s">
        <v>203</v>
      </c>
    </row>
    <row r="526" spans="2:65" s="11" customFormat="1" ht="29.85" customHeight="1" x14ac:dyDescent="0.3">
      <c r="B526" s="177"/>
      <c r="C526" s="178"/>
      <c r="D526" s="191" t="s">
        <v>77</v>
      </c>
      <c r="E526" s="192" t="s">
        <v>204</v>
      </c>
      <c r="F526" s="192" t="s">
        <v>205</v>
      </c>
      <c r="G526" s="178"/>
      <c r="H526" s="178"/>
      <c r="I526" s="181"/>
      <c r="J526" s="193">
        <f>BK526</f>
        <v>0</v>
      </c>
      <c r="K526" s="178"/>
      <c r="L526" s="183"/>
      <c r="M526" s="184"/>
      <c r="N526" s="185"/>
      <c r="O526" s="185"/>
      <c r="P526" s="186">
        <f>SUM(P527:P580)</f>
        <v>0</v>
      </c>
      <c r="Q526" s="185"/>
      <c r="R526" s="186">
        <f>SUM(R527:R580)</f>
        <v>6.4999999999999988E-2</v>
      </c>
      <c r="S526" s="185"/>
      <c r="T526" s="187">
        <f>SUM(T527:T580)</f>
        <v>0</v>
      </c>
      <c r="AR526" s="188" t="s">
        <v>22</v>
      </c>
      <c r="AT526" s="189" t="s">
        <v>77</v>
      </c>
      <c r="AU526" s="189" t="s">
        <v>22</v>
      </c>
      <c r="AY526" s="188" t="s">
        <v>203</v>
      </c>
      <c r="BK526" s="190">
        <f>SUM(BK527:BK580)</f>
        <v>0</v>
      </c>
    </row>
    <row r="527" spans="2:65" s="1" customFormat="1" ht="31.5" customHeight="1" x14ac:dyDescent="0.3">
      <c r="B527" s="35"/>
      <c r="C527" s="194" t="s">
        <v>458</v>
      </c>
      <c r="D527" s="194" t="s">
        <v>206</v>
      </c>
      <c r="E527" s="195" t="s">
        <v>699</v>
      </c>
      <c r="F527" s="196" t="s">
        <v>700</v>
      </c>
      <c r="G527" s="197" t="s">
        <v>209</v>
      </c>
      <c r="H527" s="198">
        <v>2780.22</v>
      </c>
      <c r="I527" s="199"/>
      <c r="J527" s="200">
        <f>ROUND(I527*H527,2)</f>
        <v>0</v>
      </c>
      <c r="K527" s="196" t="s">
        <v>210</v>
      </c>
      <c r="L527" s="55"/>
      <c r="M527" s="201" t="s">
        <v>20</v>
      </c>
      <c r="N527" s="202" t="s">
        <v>49</v>
      </c>
      <c r="O527" s="36"/>
      <c r="P527" s="203">
        <f>O527*H527</f>
        <v>0</v>
      </c>
      <c r="Q527" s="203">
        <v>0</v>
      </c>
      <c r="R527" s="203">
        <f>Q527*H527</f>
        <v>0</v>
      </c>
      <c r="S527" s="203">
        <v>0</v>
      </c>
      <c r="T527" s="204">
        <f>S527*H527</f>
        <v>0</v>
      </c>
      <c r="AR527" s="18" t="s">
        <v>211</v>
      </c>
      <c r="AT527" s="18" t="s">
        <v>206</v>
      </c>
      <c r="AU527" s="18" t="s">
        <v>86</v>
      </c>
      <c r="AY527" s="18" t="s">
        <v>203</v>
      </c>
      <c r="BE527" s="205">
        <f>IF(N527="základní",J527,0)</f>
        <v>0</v>
      </c>
      <c r="BF527" s="205">
        <f>IF(N527="snížená",J527,0)</f>
        <v>0</v>
      </c>
      <c r="BG527" s="205">
        <f>IF(N527="zákl. přenesená",J527,0)</f>
        <v>0</v>
      </c>
      <c r="BH527" s="205">
        <f>IF(N527="sníž. přenesená",J527,0)</f>
        <v>0</v>
      </c>
      <c r="BI527" s="205">
        <f>IF(N527="nulová",J527,0)</f>
        <v>0</v>
      </c>
      <c r="BJ527" s="18" t="s">
        <v>22</v>
      </c>
      <c r="BK527" s="205">
        <f>ROUND(I527*H527,2)</f>
        <v>0</v>
      </c>
      <c r="BL527" s="18" t="s">
        <v>211</v>
      </c>
      <c r="BM527" s="18" t="s">
        <v>3648</v>
      </c>
    </row>
    <row r="528" spans="2:65" s="12" customFormat="1" x14ac:dyDescent="0.3">
      <c r="B528" s="206"/>
      <c r="C528" s="207"/>
      <c r="D528" s="208" t="s">
        <v>213</v>
      </c>
      <c r="E528" s="209" t="s">
        <v>20</v>
      </c>
      <c r="F528" s="210" t="s">
        <v>3045</v>
      </c>
      <c r="G528" s="207"/>
      <c r="H528" s="211" t="s">
        <v>20</v>
      </c>
      <c r="I528" s="212"/>
      <c r="J528" s="207"/>
      <c r="K528" s="207"/>
      <c r="L528" s="213"/>
      <c r="M528" s="214"/>
      <c r="N528" s="215"/>
      <c r="O528" s="215"/>
      <c r="P528" s="215"/>
      <c r="Q528" s="215"/>
      <c r="R528" s="215"/>
      <c r="S528" s="215"/>
      <c r="T528" s="216"/>
      <c r="AT528" s="217" t="s">
        <v>213</v>
      </c>
      <c r="AU528" s="217" t="s">
        <v>86</v>
      </c>
      <c r="AV528" s="12" t="s">
        <v>22</v>
      </c>
      <c r="AW528" s="12" t="s">
        <v>41</v>
      </c>
      <c r="AX528" s="12" t="s">
        <v>78</v>
      </c>
      <c r="AY528" s="217" t="s">
        <v>203</v>
      </c>
    </row>
    <row r="529" spans="2:51" s="12" customFormat="1" x14ac:dyDescent="0.3">
      <c r="B529" s="206"/>
      <c r="C529" s="207"/>
      <c r="D529" s="208" t="s">
        <v>213</v>
      </c>
      <c r="E529" s="209" t="s">
        <v>20</v>
      </c>
      <c r="F529" s="210" t="s">
        <v>3649</v>
      </c>
      <c r="G529" s="207"/>
      <c r="H529" s="211" t="s">
        <v>20</v>
      </c>
      <c r="I529" s="212"/>
      <c r="J529" s="207"/>
      <c r="K529" s="207"/>
      <c r="L529" s="213"/>
      <c r="M529" s="214"/>
      <c r="N529" s="215"/>
      <c r="O529" s="215"/>
      <c r="P529" s="215"/>
      <c r="Q529" s="215"/>
      <c r="R529" s="215"/>
      <c r="S529" s="215"/>
      <c r="T529" s="216"/>
      <c r="AT529" s="217" t="s">
        <v>213</v>
      </c>
      <c r="AU529" s="217" t="s">
        <v>86</v>
      </c>
      <c r="AV529" s="12" t="s">
        <v>22</v>
      </c>
      <c r="AW529" s="12" t="s">
        <v>41</v>
      </c>
      <c r="AX529" s="12" t="s">
        <v>78</v>
      </c>
      <c r="AY529" s="217" t="s">
        <v>203</v>
      </c>
    </row>
    <row r="530" spans="2:51" s="12" customFormat="1" x14ac:dyDescent="0.3">
      <c r="B530" s="206"/>
      <c r="C530" s="207"/>
      <c r="D530" s="208" t="s">
        <v>213</v>
      </c>
      <c r="E530" s="209" t="s">
        <v>20</v>
      </c>
      <c r="F530" s="210" t="s">
        <v>3047</v>
      </c>
      <c r="G530" s="207"/>
      <c r="H530" s="211" t="s">
        <v>20</v>
      </c>
      <c r="I530" s="212"/>
      <c r="J530" s="207"/>
      <c r="K530" s="207"/>
      <c r="L530" s="213"/>
      <c r="M530" s="214"/>
      <c r="N530" s="215"/>
      <c r="O530" s="215"/>
      <c r="P530" s="215"/>
      <c r="Q530" s="215"/>
      <c r="R530" s="215"/>
      <c r="S530" s="215"/>
      <c r="T530" s="216"/>
      <c r="AT530" s="217" t="s">
        <v>213</v>
      </c>
      <c r="AU530" s="217" t="s">
        <v>86</v>
      </c>
      <c r="AV530" s="12" t="s">
        <v>22</v>
      </c>
      <c r="AW530" s="12" t="s">
        <v>41</v>
      </c>
      <c r="AX530" s="12" t="s">
        <v>78</v>
      </c>
      <c r="AY530" s="217" t="s">
        <v>203</v>
      </c>
    </row>
    <row r="531" spans="2:51" s="13" customFormat="1" x14ac:dyDescent="0.3">
      <c r="B531" s="218"/>
      <c r="C531" s="219"/>
      <c r="D531" s="208" t="s">
        <v>213</v>
      </c>
      <c r="E531" s="220" t="s">
        <v>20</v>
      </c>
      <c r="F531" s="221" t="s">
        <v>3048</v>
      </c>
      <c r="G531" s="219"/>
      <c r="H531" s="222">
        <v>208.8</v>
      </c>
      <c r="I531" s="223"/>
      <c r="J531" s="219"/>
      <c r="K531" s="219"/>
      <c r="L531" s="224"/>
      <c r="M531" s="225"/>
      <c r="N531" s="226"/>
      <c r="O531" s="226"/>
      <c r="P531" s="226"/>
      <c r="Q531" s="226"/>
      <c r="R531" s="226"/>
      <c r="S531" s="226"/>
      <c r="T531" s="227"/>
      <c r="AT531" s="228" t="s">
        <v>213</v>
      </c>
      <c r="AU531" s="228" t="s">
        <v>86</v>
      </c>
      <c r="AV531" s="13" t="s">
        <v>86</v>
      </c>
      <c r="AW531" s="13" t="s">
        <v>41</v>
      </c>
      <c r="AX531" s="13" t="s">
        <v>78</v>
      </c>
      <c r="AY531" s="228" t="s">
        <v>203</v>
      </c>
    </row>
    <row r="532" spans="2:51" s="12" customFormat="1" x14ac:dyDescent="0.3">
      <c r="B532" s="206"/>
      <c r="C532" s="207"/>
      <c r="D532" s="208" t="s">
        <v>213</v>
      </c>
      <c r="E532" s="209" t="s">
        <v>20</v>
      </c>
      <c r="F532" s="210" t="s">
        <v>3050</v>
      </c>
      <c r="G532" s="207"/>
      <c r="H532" s="211" t="s">
        <v>20</v>
      </c>
      <c r="I532" s="212"/>
      <c r="J532" s="207"/>
      <c r="K532" s="207"/>
      <c r="L532" s="213"/>
      <c r="M532" s="214"/>
      <c r="N532" s="215"/>
      <c r="O532" s="215"/>
      <c r="P532" s="215"/>
      <c r="Q532" s="215"/>
      <c r="R532" s="215"/>
      <c r="S532" s="215"/>
      <c r="T532" s="216"/>
      <c r="AT532" s="217" t="s">
        <v>213</v>
      </c>
      <c r="AU532" s="217" t="s">
        <v>86</v>
      </c>
      <c r="AV532" s="12" t="s">
        <v>22</v>
      </c>
      <c r="AW532" s="12" t="s">
        <v>41</v>
      </c>
      <c r="AX532" s="12" t="s">
        <v>78</v>
      </c>
      <c r="AY532" s="217" t="s">
        <v>203</v>
      </c>
    </row>
    <row r="533" spans="2:51" s="13" customFormat="1" x14ac:dyDescent="0.3">
      <c r="B533" s="218"/>
      <c r="C533" s="219"/>
      <c r="D533" s="208" t="s">
        <v>213</v>
      </c>
      <c r="E533" s="220" t="s">
        <v>20</v>
      </c>
      <c r="F533" s="221" t="s">
        <v>3051</v>
      </c>
      <c r="G533" s="219"/>
      <c r="H533" s="222">
        <v>469.2</v>
      </c>
      <c r="I533" s="223"/>
      <c r="J533" s="219"/>
      <c r="K533" s="219"/>
      <c r="L533" s="224"/>
      <c r="M533" s="225"/>
      <c r="N533" s="226"/>
      <c r="O533" s="226"/>
      <c r="P533" s="226"/>
      <c r="Q533" s="226"/>
      <c r="R533" s="226"/>
      <c r="S533" s="226"/>
      <c r="T533" s="227"/>
      <c r="AT533" s="228" t="s">
        <v>213</v>
      </c>
      <c r="AU533" s="228" t="s">
        <v>86</v>
      </c>
      <c r="AV533" s="13" t="s">
        <v>86</v>
      </c>
      <c r="AW533" s="13" t="s">
        <v>41</v>
      </c>
      <c r="AX533" s="13" t="s">
        <v>78</v>
      </c>
      <c r="AY533" s="228" t="s">
        <v>203</v>
      </c>
    </row>
    <row r="534" spans="2:51" s="12" customFormat="1" x14ac:dyDescent="0.3">
      <c r="B534" s="206"/>
      <c r="C534" s="207"/>
      <c r="D534" s="208" t="s">
        <v>213</v>
      </c>
      <c r="E534" s="209" t="s">
        <v>20</v>
      </c>
      <c r="F534" s="210" t="s">
        <v>3053</v>
      </c>
      <c r="G534" s="207"/>
      <c r="H534" s="211" t="s">
        <v>20</v>
      </c>
      <c r="I534" s="212"/>
      <c r="J534" s="207"/>
      <c r="K534" s="207"/>
      <c r="L534" s="213"/>
      <c r="M534" s="214"/>
      <c r="N534" s="215"/>
      <c r="O534" s="215"/>
      <c r="P534" s="215"/>
      <c r="Q534" s="215"/>
      <c r="R534" s="215"/>
      <c r="S534" s="215"/>
      <c r="T534" s="216"/>
      <c r="AT534" s="217" t="s">
        <v>213</v>
      </c>
      <c r="AU534" s="217" t="s">
        <v>86</v>
      </c>
      <c r="AV534" s="12" t="s">
        <v>22</v>
      </c>
      <c r="AW534" s="12" t="s">
        <v>41</v>
      </c>
      <c r="AX534" s="12" t="s">
        <v>78</v>
      </c>
      <c r="AY534" s="217" t="s">
        <v>203</v>
      </c>
    </row>
    <row r="535" spans="2:51" s="13" customFormat="1" x14ac:dyDescent="0.3">
      <c r="B535" s="218"/>
      <c r="C535" s="219"/>
      <c r="D535" s="208" t="s">
        <v>213</v>
      </c>
      <c r="E535" s="220" t="s">
        <v>20</v>
      </c>
      <c r="F535" s="221" t="s">
        <v>3054</v>
      </c>
      <c r="G535" s="219"/>
      <c r="H535" s="222">
        <v>60.8</v>
      </c>
      <c r="I535" s="223"/>
      <c r="J535" s="219"/>
      <c r="K535" s="219"/>
      <c r="L535" s="224"/>
      <c r="M535" s="225"/>
      <c r="N535" s="226"/>
      <c r="O535" s="226"/>
      <c r="P535" s="226"/>
      <c r="Q535" s="226"/>
      <c r="R535" s="226"/>
      <c r="S535" s="226"/>
      <c r="T535" s="227"/>
      <c r="AT535" s="228" t="s">
        <v>213</v>
      </c>
      <c r="AU535" s="228" t="s">
        <v>86</v>
      </c>
      <c r="AV535" s="13" t="s">
        <v>86</v>
      </c>
      <c r="AW535" s="13" t="s">
        <v>41</v>
      </c>
      <c r="AX535" s="13" t="s">
        <v>78</v>
      </c>
      <c r="AY535" s="228" t="s">
        <v>203</v>
      </c>
    </row>
    <row r="536" spans="2:51" s="12" customFormat="1" x14ac:dyDescent="0.3">
      <c r="B536" s="206"/>
      <c r="C536" s="207"/>
      <c r="D536" s="208" t="s">
        <v>213</v>
      </c>
      <c r="E536" s="209" t="s">
        <v>20</v>
      </c>
      <c r="F536" s="210" t="s">
        <v>3056</v>
      </c>
      <c r="G536" s="207"/>
      <c r="H536" s="211" t="s">
        <v>20</v>
      </c>
      <c r="I536" s="212"/>
      <c r="J536" s="207"/>
      <c r="K536" s="207"/>
      <c r="L536" s="213"/>
      <c r="M536" s="214"/>
      <c r="N536" s="215"/>
      <c r="O536" s="215"/>
      <c r="P536" s="215"/>
      <c r="Q536" s="215"/>
      <c r="R536" s="215"/>
      <c r="S536" s="215"/>
      <c r="T536" s="216"/>
      <c r="AT536" s="217" t="s">
        <v>213</v>
      </c>
      <c r="AU536" s="217" t="s">
        <v>86</v>
      </c>
      <c r="AV536" s="12" t="s">
        <v>22</v>
      </c>
      <c r="AW536" s="12" t="s">
        <v>41</v>
      </c>
      <c r="AX536" s="12" t="s">
        <v>78</v>
      </c>
      <c r="AY536" s="217" t="s">
        <v>203</v>
      </c>
    </row>
    <row r="537" spans="2:51" s="13" customFormat="1" x14ac:dyDescent="0.3">
      <c r="B537" s="218"/>
      <c r="C537" s="219"/>
      <c r="D537" s="208" t="s">
        <v>213</v>
      </c>
      <c r="E537" s="220" t="s">
        <v>20</v>
      </c>
      <c r="F537" s="221" t="s">
        <v>3057</v>
      </c>
      <c r="G537" s="219"/>
      <c r="H537" s="222">
        <v>194.6</v>
      </c>
      <c r="I537" s="223"/>
      <c r="J537" s="219"/>
      <c r="K537" s="219"/>
      <c r="L537" s="224"/>
      <c r="M537" s="225"/>
      <c r="N537" s="226"/>
      <c r="O537" s="226"/>
      <c r="P537" s="226"/>
      <c r="Q537" s="226"/>
      <c r="R537" s="226"/>
      <c r="S537" s="226"/>
      <c r="T537" s="227"/>
      <c r="AT537" s="228" t="s">
        <v>213</v>
      </c>
      <c r="AU537" s="228" t="s">
        <v>86</v>
      </c>
      <c r="AV537" s="13" t="s">
        <v>86</v>
      </c>
      <c r="AW537" s="13" t="s">
        <v>41</v>
      </c>
      <c r="AX537" s="13" t="s">
        <v>78</v>
      </c>
      <c r="AY537" s="228" t="s">
        <v>203</v>
      </c>
    </row>
    <row r="538" spans="2:51" s="12" customFormat="1" x14ac:dyDescent="0.3">
      <c r="B538" s="206"/>
      <c r="C538" s="207"/>
      <c r="D538" s="208" t="s">
        <v>213</v>
      </c>
      <c r="E538" s="209" t="s">
        <v>20</v>
      </c>
      <c r="F538" s="210" t="s">
        <v>3059</v>
      </c>
      <c r="G538" s="207"/>
      <c r="H538" s="211" t="s">
        <v>20</v>
      </c>
      <c r="I538" s="212"/>
      <c r="J538" s="207"/>
      <c r="K538" s="207"/>
      <c r="L538" s="213"/>
      <c r="M538" s="214"/>
      <c r="N538" s="215"/>
      <c r="O538" s="215"/>
      <c r="P538" s="215"/>
      <c r="Q538" s="215"/>
      <c r="R538" s="215"/>
      <c r="S538" s="215"/>
      <c r="T538" s="216"/>
      <c r="AT538" s="217" t="s">
        <v>213</v>
      </c>
      <c r="AU538" s="217" t="s">
        <v>86</v>
      </c>
      <c r="AV538" s="12" t="s">
        <v>22</v>
      </c>
      <c r="AW538" s="12" t="s">
        <v>41</v>
      </c>
      <c r="AX538" s="12" t="s">
        <v>78</v>
      </c>
      <c r="AY538" s="217" t="s">
        <v>203</v>
      </c>
    </row>
    <row r="539" spans="2:51" s="13" customFormat="1" x14ac:dyDescent="0.3">
      <c r="B539" s="218"/>
      <c r="C539" s="219"/>
      <c r="D539" s="208" t="s">
        <v>213</v>
      </c>
      <c r="E539" s="220" t="s">
        <v>20</v>
      </c>
      <c r="F539" s="221" t="s">
        <v>3060</v>
      </c>
      <c r="G539" s="219"/>
      <c r="H539" s="222">
        <v>59.9</v>
      </c>
      <c r="I539" s="223"/>
      <c r="J539" s="219"/>
      <c r="K539" s="219"/>
      <c r="L539" s="224"/>
      <c r="M539" s="225"/>
      <c r="N539" s="226"/>
      <c r="O539" s="226"/>
      <c r="P539" s="226"/>
      <c r="Q539" s="226"/>
      <c r="R539" s="226"/>
      <c r="S539" s="226"/>
      <c r="T539" s="227"/>
      <c r="AT539" s="228" t="s">
        <v>213</v>
      </c>
      <c r="AU539" s="228" t="s">
        <v>86</v>
      </c>
      <c r="AV539" s="13" t="s">
        <v>86</v>
      </c>
      <c r="AW539" s="13" t="s">
        <v>41</v>
      </c>
      <c r="AX539" s="13" t="s">
        <v>78</v>
      </c>
      <c r="AY539" s="228" t="s">
        <v>203</v>
      </c>
    </row>
    <row r="540" spans="2:51" s="12" customFormat="1" x14ac:dyDescent="0.3">
      <c r="B540" s="206"/>
      <c r="C540" s="207"/>
      <c r="D540" s="208" t="s">
        <v>213</v>
      </c>
      <c r="E540" s="209" t="s">
        <v>20</v>
      </c>
      <c r="F540" s="210" t="s">
        <v>3062</v>
      </c>
      <c r="G540" s="207"/>
      <c r="H540" s="211" t="s">
        <v>20</v>
      </c>
      <c r="I540" s="212"/>
      <c r="J540" s="207"/>
      <c r="K540" s="207"/>
      <c r="L540" s="213"/>
      <c r="M540" s="214"/>
      <c r="N540" s="215"/>
      <c r="O540" s="215"/>
      <c r="P540" s="215"/>
      <c r="Q540" s="215"/>
      <c r="R540" s="215"/>
      <c r="S540" s="215"/>
      <c r="T540" s="216"/>
      <c r="AT540" s="217" t="s">
        <v>213</v>
      </c>
      <c r="AU540" s="217" t="s">
        <v>86</v>
      </c>
      <c r="AV540" s="12" t="s">
        <v>22</v>
      </c>
      <c r="AW540" s="12" t="s">
        <v>41</v>
      </c>
      <c r="AX540" s="12" t="s">
        <v>78</v>
      </c>
      <c r="AY540" s="217" t="s">
        <v>203</v>
      </c>
    </row>
    <row r="541" spans="2:51" s="13" customFormat="1" x14ac:dyDescent="0.3">
      <c r="B541" s="218"/>
      <c r="C541" s="219"/>
      <c r="D541" s="208" t="s">
        <v>213</v>
      </c>
      <c r="E541" s="220" t="s">
        <v>20</v>
      </c>
      <c r="F541" s="221" t="s">
        <v>3063</v>
      </c>
      <c r="G541" s="219"/>
      <c r="H541" s="222">
        <v>208.1</v>
      </c>
      <c r="I541" s="223"/>
      <c r="J541" s="219"/>
      <c r="K541" s="219"/>
      <c r="L541" s="224"/>
      <c r="M541" s="225"/>
      <c r="N541" s="226"/>
      <c r="O541" s="226"/>
      <c r="P541" s="226"/>
      <c r="Q541" s="226"/>
      <c r="R541" s="226"/>
      <c r="S541" s="226"/>
      <c r="T541" s="227"/>
      <c r="AT541" s="228" t="s">
        <v>213</v>
      </c>
      <c r="AU541" s="228" t="s">
        <v>86</v>
      </c>
      <c r="AV541" s="13" t="s">
        <v>86</v>
      </c>
      <c r="AW541" s="13" t="s">
        <v>41</v>
      </c>
      <c r="AX541" s="13" t="s">
        <v>78</v>
      </c>
      <c r="AY541" s="228" t="s">
        <v>203</v>
      </c>
    </row>
    <row r="542" spans="2:51" s="12" customFormat="1" x14ac:dyDescent="0.3">
      <c r="B542" s="206"/>
      <c r="C542" s="207"/>
      <c r="D542" s="208" t="s">
        <v>213</v>
      </c>
      <c r="E542" s="209" t="s">
        <v>20</v>
      </c>
      <c r="F542" s="210" t="s">
        <v>3065</v>
      </c>
      <c r="G542" s="207"/>
      <c r="H542" s="211" t="s">
        <v>20</v>
      </c>
      <c r="I542" s="212"/>
      <c r="J542" s="207"/>
      <c r="K542" s="207"/>
      <c r="L542" s="213"/>
      <c r="M542" s="214"/>
      <c r="N542" s="215"/>
      <c r="O542" s="215"/>
      <c r="P542" s="215"/>
      <c r="Q542" s="215"/>
      <c r="R542" s="215"/>
      <c r="S542" s="215"/>
      <c r="T542" s="216"/>
      <c r="AT542" s="217" t="s">
        <v>213</v>
      </c>
      <c r="AU542" s="217" t="s">
        <v>86</v>
      </c>
      <c r="AV542" s="12" t="s">
        <v>22</v>
      </c>
      <c r="AW542" s="12" t="s">
        <v>41</v>
      </c>
      <c r="AX542" s="12" t="s">
        <v>78</v>
      </c>
      <c r="AY542" s="217" t="s">
        <v>203</v>
      </c>
    </row>
    <row r="543" spans="2:51" s="13" customFormat="1" x14ac:dyDescent="0.3">
      <c r="B543" s="218"/>
      <c r="C543" s="219"/>
      <c r="D543" s="208" t="s">
        <v>213</v>
      </c>
      <c r="E543" s="220" t="s">
        <v>20</v>
      </c>
      <c r="F543" s="221" t="s">
        <v>3066</v>
      </c>
      <c r="G543" s="219"/>
      <c r="H543" s="222">
        <v>50.2</v>
      </c>
      <c r="I543" s="223"/>
      <c r="J543" s="219"/>
      <c r="K543" s="219"/>
      <c r="L543" s="224"/>
      <c r="M543" s="225"/>
      <c r="N543" s="226"/>
      <c r="O543" s="226"/>
      <c r="P543" s="226"/>
      <c r="Q543" s="226"/>
      <c r="R543" s="226"/>
      <c r="S543" s="226"/>
      <c r="T543" s="227"/>
      <c r="AT543" s="228" t="s">
        <v>213</v>
      </c>
      <c r="AU543" s="228" t="s">
        <v>86</v>
      </c>
      <c r="AV543" s="13" t="s">
        <v>86</v>
      </c>
      <c r="AW543" s="13" t="s">
        <v>41</v>
      </c>
      <c r="AX543" s="13" t="s">
        <v>78</v>
      </c>
      <c r="AY543" s="228" t="s">
        <v>203</v>
      </c>
    </row>
    <row r="544" spans="2:51" s="12" customFormat="1" x14ac:dyDescent="0.3">
      <c r="B544" s="206"/>
      <c r="C544" s="207"/>
      <c r="D544" s="208" t="s">
        <v>213</v>
      </c>
      <c r="E544" s="209" t="s">
        <v>20</v>
      </c>
      <c r="F544" s="210" t="s">
        <v>3067</v>
      </c>
      <c r="G544" s="207"/>
      <c r="H544" s="211" t="s">
        <v>20</v>
      </c>
      <c r="I544" s="212"/>
      <c r="J544" s="207"/>
      <c r="K544" s="207"/>
      <c r="L544" s="213"/>
      <c r="M544" s="214"/>
      <c r="N544" s="215"/>
      <c r="O544" s="215"/>
      <c r="P544" s="215"/>
      <c r="Q544" s="215"/>
      <c r="R544" s="215"/>
      <c r="S544" s="215"/>
      <c r="T544" s="216"/>
      <c r="AT544" s="217" t="s">
        <v>213</v>
      </c>
      <c r="AU544" s="217" t="s">
        <v>86</v>
      </c>
      <c r="AV544" s="12" t="s">
        <v>22</v>
      </c>
      <c r="AW544" s="12" t="s">
        <v>41</v>
      </c>
      <c r="AX544" s="12" t="s">
        <v>78</v>
      </c>
      <c r="AY544" s="217" t="s">
        <v>203</v>
      </c>
    </row>
    <row r="545" spans="2:65" s="13" customFormat="1" x14ac:dyDescent="0.3">
      <c r="B545" s="218"/>
      <c r="C545" s="219"/>
      <c r="D545" s="208" t="s">
        <v>213</v>
      </c>
      <c r="E545" s="220" t="s">
        <v>20</v>
      </c>
      <c r="F545" s="221" t="s">
        <v>3068</v>
      </c>
      <c r="G545" s="219"/>
      <c r="H545" s="222">
        <v>122.1</v>
      </c>
      <c r="I545" s="223"/>
      <c r="J545" s="219"/>
      <c r="K545" s="219"/>
      <c r="L545" s="224"/>
      <c r="M545" s="225"/>
      <c r="N545" s="226"/>
      <c r="O545" s="226"/>
      <c r="P545" s="226"/>
      <c r="Q545" s="226"/>
      <c r="R545" s="226"/>
      <c r="S545" s="226"/>
      <c r="T545" s="227"/>
      <c r="AT545" s="228" t="s">
        <v>213</v>
      </c>
      <c r="AU545" s="228" t="s">
        <v>86</v>
      </c>
      <c r="AV545" s="13" t="s">
        <v>86</v>
      </c>
      <c r="AW545" s="13" t="s">
        <v>41</v>
      </c>
      <c r="AX545" s="13" t="s">
        <v>78</v>
      </c>
      <c r="AY545" s="228" t="s">
        <v>203</v>
      </c>
    </row>
    <row r="546" spans="2:65" s="12" customFormat="1" x14ac:dyDescent="0.3">
      <c r="B546" s="206"/>
      <c r="C546" s="207"/>
      <c r="D546" s="208" t="s">
        <v>213</v>
      </c>
      <c r="E546" s="209" t="s">
        <v>20</v>
      </c>
      <c r="F546" s="210" t="s">
        <v>3070</v>
      </c>
      <c r="G546" s="207"/>
      <c r="H546" s="211" t="s">
        <v>20</v>
      </c>
      <c r="I546" s="212"/>
      <c r="J546" s="207"/>
      <c r="K546" s="207"/>
      <c r="L546" s="213"/>
      <c r="M546" s="214"/>
      <c r="N546" s="215"/>
      <c r="O546" s="215"/>
      <c r="P546" s="215"/>
      <c r="Q546" s="215"/>
      <c r="R546" s="215"/>
      <c r="S546" s="215"/>
      <c r="T546" s="216"/>
      <c r="AT546" s="217" t="s">
        <v>213</v>
      </c>
      <c r="AU546" s="217" t="s">
        <v>86</v>
      </c>
      <c r="AV546" s="12" t="s">
        <v>22</v>
      </c>
      <c r="AW546" s="12" t="s">
        <v>41</v>
      </c>
      <c r="AX546" s="12" t="s">
        <v>78</v>
      </c>
      <c r="AY546" s="217" t="s">
        <v>203</v>
      </c>
    </row>
    <row r="547" spans="2:65" s="13" customFormat="1" x14ac:dyDescent="0.3">
      <c r="B547" s="218"/>
      <c r="C547" s="219"/>
      <c r="D547" s="208" t="s">
        <v>213</v>
      </c>
      <c r="E547" s="220" t="s">
        <v>20</v>
      </c>
      <c r="F547" s="221" t="s">
        <v>3071</v>
      </c>
      <c r="G547" s="219"/>
      <c r="H547" s="222">
        <v>200.5</v>
      </c>
      <c r="I547" s="223"/>
      <c r="J547" s="219"/>
      <c r="K547" s="219"/>
      <c r="L547" s="224"/>
      <c r="M547" s="225"/>
      <c r="N547" s="226"/>
      <c r="O547" s="226"/>
      <c r="P547" s="226"/>
      <c r="Q547" s="226"/>
      <c r="R547" s="226"/>
      <c r="S547" s="226"/>
      <c r="T547" s="227"/>
      <c r="AT547" s="228" t="s">
        <v>213</v>
      </c>
      <c r="AU547" s="228" t="s">
        <v>86</v>
      </c>
      <c r="AV547" s="13" t="s">
        <v>86</v>
      </c>
      <c r="AW547" s="13" t="s">
        <v>41</v>
      </c>
      <c r="AX547" s="13" t="s">
        <v>78</v>
      </c>
      <c r="AY547" s="228" t="s">
        <v>203</v>
      </c>
    </row>
    <row r="548" spans="2:65" s="12" customFormat="1" x14ac:dyDescent="0.3">
      <c r="B548" s="206"/>
      <c r="C548" s="207"/>
      <c r="D548" s="208" t="s">
        <v>213</v>
      </c>
      <c r="E548" s="209" t="s">
        <v>20</v>
      </c>
      <c r="F548" s="210" t="s">
        <v>3073</v>
      </c>
      <c r="G548" s="207"/>
      <c r="H548" s="211" t="s">
        <v>20</v>
      </c>
      <c r="I548" s="212"/>
      <c r="J548" s="207"/>
      <c r="K548" s="207"/>
      <c r="L548" s="213"/>
      <c r="M548" s="214"/>
      <c r="N548" s="215"/>
      <c r="O548" s="215"/>
      <c r="P548" s="215"/>
      <c r="Q548" s="215"/>
      <c r="R548" s="215"/>
      <c r="S548" s="215"/>
      <c r="T548" s="216"/>
      <c r="AT548" s="217" t="s">
        <v>213</v>
      </c>
      <c r="AU548" s="217" t="s">
        <v>86</v>
      </c>
      <c r="AV548" s="12" t="s">
        <v>22</v>
      </c>
      <c r="AW548" s="12" t="s">
        <v>41</v>
      </c>
      <c r="AX548" s="12" t="s">
        <v>78</v>
      </c>
      <c r="AY548" s="217" t="s">
        <v>203</v>
      </c>
    </row>
    <row r="549" spans="2:65" s="13" customFormat="1" x14ac:dyDescent="0.3">
      <c r="B549" s="218"/>
      <c r="C549" s="219"/>
      <c r="D549" s="208" t="s">
        <v>213</v>
      </c>
      <c r="E549" s="220" t="s">
        <v>20</v>
      </c>
      <c r="F549" s="221" t="s">
        <v>3074</v>
      </c>
      <c r="G549" s="219"/>
      <c r="H549" s="222">
        <v>90</v>
      </c>
      <c r="I549" s="223"/>
      <c r="J549" s="219"/>
      <c r="K549" s="219"/>
      <c r="L549" s="224"/>
      <c r="M549" s="225"/>
      <c r="N549" s="226"/>
      <c r="O549" s="226"/>
      <c r="P549" s="226"/>
      <c r="Q549" s="226"/>
      <c r="R549" s="226"/>
      <c r="S549" s="226"/>
      <c r="T549" s="227"/>
      <c r="AT549" s="228" t="s">
        <v>213</v>
      </c>
      <c r="AU549" s="228" t="s">
        <v>86</v>
      </c>
      <c r="AV549" s="13" t="s">
        <v>86</v>
      </c>
      <c r="AW549" s="13" t="s">
        <v>41</v>
      </c>
      <c r="AX549" s="13" t="s">
        <v>78</v>
      </c>
      <c r="AY549" s="228" t="s">
        <v>203</v>
      </c>
    </row>
    <row r="550" spans="2:65" s="12" customFormat="1" x14ac:dyDescent="0.3">
      <c r="B550" s="206"/>
      <c r="C550" s="207"/>
      <c r="D550" s="208" t="s">
        <v>213</v>
      </c>
      <c r="E550" s="209" t="s">
        <v>20</v>
      </c>
      <c r="F550" s="210" t="s">
        <v>3076</v>
      </c>
      <c r="G550" s="207"/>
      <c r="H550" s="211" t="s">
        <v>20</v>
      </c>
      <c r="I550" s="212"/>
      <c r="J550" s="207"/>
      <c r="K550" s="207"/>
      <c r="L550" s="213"/>
      <c r="M550" s="214"/>
      <c r="N550" s="215"/>
      <c r="O550" s="215"/>
      <c r="P550" s="215"/>
      <c r="Q550" s="215"/>
      <c r="R550" s="215"/>
      <c r="S550" s="215"/>
      <c r="T550" s="216"/>
      <c r="AT550" s="217" t="s">
        <v>213</v>
      </c>
      <c r="AU550" s="217" t="s">
        <v>86</v>
      </c>
      <c r="AV550" s="12" t="s">
        <v>22</v>
      </c>
      <c r="AW550" s="12" t="s">
        <v>41</v>
      </c>
      <c r="AX550" s="12" t="s">
        <v>78</v>
      </c>
      <c r="AY550" s="217" t="s">
        <v>203</v>
      </c>
    </row>
    <row r="551" spans="2:65" s="13" customFormat="1" x14ac:dyDescent="0.3">
      <c r="B551" s="218"/>
      <c r="C551" s="219"/>
      <c r="D551" s="208" t="s">
        <v>213</v>
      </c>
      <c r="E551" s="220" t="s">
        <v>20</v>
      </c>
      <c r="F551" s="221" t="s">
        <v>3077</v>
      </c>
      <c r="G551" s="219"/>
      <c r="H551" s="222">
        <v>176</v>
      </c>
      <c r="I551" s="223"/>
      <c r="J551" s="219"/>
      <c r="K551" s="219"/>
      <c r="L551" s="224"/>
      <c r="M551" s="225"/>
      <c r="N551" s="226"/>
      <c r="O551" s="226"/>
      <c r="P551" s="226"/>
      <c r="Q551" s="226"/>
      <c r="R551" s="226"/>
      <c r="S551" s="226"/>
      <c r="T551" s="227"/>
      <c r="AT551" s="228" t="s">
        <v>213</v>
      </c>
      <c r="AU551" s="228" t="s">
        <v>86</v>
      </c>
      <c r="AV551" s="13" t="s">
        <v>86</v>
      </c>
      <c r="AW551" s="13" t="s">
        <v>41</v>
      </c>
      <c r="AX551" s="13" t="s">
        <v>78</v>
      </c>
      <c r="AY551" s="228" t="s">
        <v>203</v>
      </c>
    </row>
    <row r="552" spans="2:65" s="12" customFormat="1" x14ac:dyDescent="0.3">
      <c r="B552" s="206"/>
      <c r="C552" s="207"/>
      <c r="D552" s="208" t="s">
        <v>213</v>
      </c>
      <c r="E552" s="209" t="s">
        <v>20</v>
      </c>
      <c r="F552" s="210" t="s">
        <v>3079</v>
      </c>
      <c r="G552" s="207"/>
      <c r="H552" s="211" t="s">
        <v>20</v>
      </c>
      <c r="I552" s="212"/>
      <c r="J552" s="207"/>
      <c r="K552" s="207"/>
      <c r="L552" s="213"/>
      <c r="M552" s="214"/>
      <c r="N552" s="215"/>
      <c r="O552" s="215"/>
      <c r="P552" s="215"/>
      <c r="Q552" s="215"/>
      <c r="R552" s="215"/>
      <c r="S552" s="215"/>
      <c r="T552" s="216"/>
      <c r="AT552" s="217" t="s">
        <v>213</v>
      </c>
      <c r="AU552" s="217" t="s">
        <v>86</v>
      </c>
      <c r="AV552" s="12" t="s">
        <v>22</v>
      </c>
      <c r="AW552" s="12" t="s">
        <v>41</v>
      </c>
      <c r="AX552" s="12" t="s">
        <v>78</v>
      </c>
      <c r="AY552" s="217" t="s">
        <v>203</v>
      </c>
    </row>
    <row r="553" spans="2:65" s="13" customFormat="1" x14ac:dyDescent="0.3">
      <c r="B553" s="218"/>
      <c r="C553" s="219"/>
      <c r="D553" s="208" t="s">
        <v>213</v>
      </c>
      <c r="E553" s="220" t="s">
        <v>20</v>
      </c>
      <c r="F553" s="221" t="s">
        <v>3080</v>
      </c>
      <c r="G553" s="219"/>
      <c r="H553" s="222">
        <v>940.02</v>
      </c>
      <c r="I553" s="223"/>
      <c r="J553" s="219"/>
      <c r="K553" s="219"/>
      <c r="L553" s="224"/>
      <c r="M553" s="225"/>
      <c r="N553" s="226"/>
      <c r="O553" s="226"/>
      <c r="P553" s="226"/>
      <c r="Q553" s="226"/>
      <c r="R553" s="226"/>
      <c r="S553" s="226"/>
      <c r="T553" s="227"/>
      <c r="AT553" s="228" t="s">
        <v>213</v>
      </c>
      <c r="AU553" s="228" t="s">
        <v>86</v>
      </c>
      <c r="AV553" s="13" t="s">
        <v>86</v>
      </c>
      <c r="AW553" s="13" t="s">
        <v>41</v>
      </c>
      <c r="AX553" s="13" t="s">
        <v>78</v>
      </c>
      <c r="AY553" s="228" t="s">
        <v>203</v>
      </c>
    </row>
    <row r="554" spans="2:65" s="14" customFormat="1" x14ac:dyDescent="0.3">
      <c r="B554" s="229"/>
      <c r="C554" s="230"/>
      <c r="D554" s="231" t="s">
        <v>213</v>
      </c>
      <c r="E554" s="232" t="s">
        <v>3408</v>
      </c>
      <c r="F554" s="233" t="s">
        <v>225</v>
      </c>
      <c r="G554" s="230"/>
      <c r="H554" s="234">
        <v>2780.22</v>
      </c>
      <c r="I554" s="235"/>
      <c r="J554" s="230"/>
      <c r="K554" s="230"/>
      <c r="L554" s="236"/>
      <c r="M554" s="237"/>
      <c r="N554" s="238"/>
      <c r="O554" s="238"/>
      <c r="P554" s="238"/>
      <c r="Q554" s="238"/>
      <c r="R554" s="238"/>
      <c r="S554" s="238"/>
      <c r="T554" s="239"/>
      <c r="AT554" s="240" t="s">
        <v>213</v>
      </c>
      <c r="AU554" s="240" t="s">
        <v>86</v>
      </c>
      <c r="AV554" s="14" t="s">
        <v>211</v>
      </c>
      <c r="AW554" s="14" t="s">
        <v>41</v>
      </c>
      <c r="AX554" s="14" t="s">
        <v>22</v>
      </c>
      <c r="AY554" s="240" t="s">
        <v>203</v>
      </c>
    </row>
    <row r="555" spans="2:65" s="1" customFormat="1" ht="44.25" customHeight="1" x14ac:dyDescent="0.3">
      <c r="B555" s="35"/>
      <c r="C555" s="194" t="s">
        <v>464</v>
      </c>
      <c r="D555" s="194" t="s">
        <v>206</v>
      </c>
      <c r="E555" s="195" t="s">
        <v>702</v>
      </c>
      <c r="F555" s="196" t="s">
        <v>703</v>
      </c>
      <c r="G555" s="197" t="s">
        <v>209</v>
      </c>
      <c r="H555" s="198">
        <v>166813.20000000001</v>
      </c>
      <c r="I555" s="199"/>
      <c r="J555" s="200">
        <f>ROUND(I555*H555,2)</f>
        <v>0</v>
      </c>
      <c r="K555" s="196" t="s">
        <v>210</v>
      </c>
      <c r="L555" s="55"/>
      <c r="M555" s="201" t="s">
        <v>20</v>
      </c>
      <c r="N555" s="202" t="s">
        <v>49</v>
      </c>
      <c r="O555" s="36"/>
      <c r="P555" s="203">
        <f>O555*H555</f>
        <v>0</v>
      </c>
      <c r="Q555" s="203">
        <v>0</v>
      </c>
      <c r="R555" s="203">
        <f>Q555*H555</f>
        <v>0</v>
      </c>
      <c r="S555" s="203">
        <v>0</v>
      </c>
      <c r="T555" s="204">
        <f>S555*H555</f>
        <v>0</v>
      </c>
      <c r="AR555" s="18" t="s">
        <v>211</v>
      </c>
      <c r="AT555" s="18" t="s">
        <v>206</v>
      </c>
      <c r="AU555" s="18" t="s">
        <v>86</v>
      </c>
      <c r="AY555" s="18" t="s">
        <v>203</v>
      </c>
      <c r="BE555" s="205">
        <f>IF(N555="základní",J555,0)</f>
        <v>0</v>
      </c>
      <c r="BF555" s="205">
        <f>IF(N555="snížená",J555,0)</f>
        <v>0</v>
      </c>
      <c r="BG555" s="205">
        <f>IF(N555="zákl. přenesená",J555,0)</f>
        <v>0</v>
      </c>
      <c r="BH555" s="205">
        <f>IF(N555="sníž. přenesená",J555,0)</f>
        <v>0</v>
      </c>
      <c r="BI555" s="205">
        <f>IF(N555="nulová",J555,0)</f>
        <v>0</v>
      </c>
      <c r="BJ555" s="18" t="s">
        <v>22</v>
      </c>
      <c r="BK555" s="205">
        <f>ROUND(I555*H555,2)</f>
        <v>0</v>
      </c>
      <c r="BL555" s="18" t="s">
        <v>211</v>
      </c>
      <c r="BM555" s="18" t="s">
        <v>3650</v>
      </c>
    </row>
    <row r="556" spans="2:65" s="12" customFormat="1" x14ac:dyDescent="0.3">
      <c r="B556" s="206"/>
      <c r="C556" s="207"/>
      <c r="D556" s="208" t="s">
        <v>213</v>
      </c>
      <c r="E556" s="209" t="s">
        <v>20</v>
      </c>
      <c r="F556" s="210" t="s">
        <v>3651</v>
      </c>
      <c r="G556" s="207"/>
      <c r="H556" s="211" t="s">
        <v>20</v>
      </c>
      <c r="I556" s="212"/>
      <c r="J556" s="207"/>
      <c r="K556" s="207"/>
      <c r="L556" s="213"/>
      <c r="M556" s="214"/>
      <c r="N556" s="215"/>
      <c r="O556" s="215"/>
      <c r="P556" s="215"/>
      <c r="Q556" s="215"/>
      <c r="R556" s="215"/>
      <c r="S556" s="215"/>
      <c r="T556" s="216"/>
      <c r="AT556" s="217" t="s">
        <v>213</v>
      </c>
      <c r="AU556" s="217" t="s">
        <v>86</v>
      </c>
      <c r="AV556" s="12" t="s">
        <v>22</v>
      </c>
      <c r="AW556" s="12" t="s">
        <v>41</v>
      </c>
      <c r="AX556" s="12" t="s">
        <v>78</v>
      </c>
      <c r="AY556" s="217" t="s">
        <v>203</v>
      </c>
    </row>
    <row r="557" spans="2:65" s="12" customFormat="1" x14ac:dyDescent="0.3">
      <c r="B557" s="206"/>
      <c r="C557" s="207"/>
      <c r="D557" s="208" t="s">
        <v>213</v>
      </c>
      <c r="E557" s="209" t="s">
        <v>20</v>
      </c>
      <c r="F557" s="210" t="s">
        <v>3652</v>
      </c>
      <c r="G557" s="207"/>
      <c r="H557" s="211" t="s">
        <v>20</v>
      </c>
      <c r="I557" s="212"/>
      <c r="J557" s="207"/>
      <c r="K557" s="207"/>
      <c r="L557" s="213"/>
      <c r="M557" s="214"/>
      <c r="N557" s="215"/>
      <c r="O557" s="215"/>
      <c r="P557" s="215"/>
      <c r="Q557" s="215"/>
      <c r="R557" s="215"/>
      <c r="S557" s="215"/>
      <c r="T557" s="216"/>
      <c r="AT557" s="217" t="s">
        <v>213</v>
      </c>
      <c r="AU557" s="217" t="s">
        <v>86</v>
      </c>
      <c r="AV557" s="12" t="s">
        <v>22</v>
      </c>
      <c r="AW557" s="12" t="s">
        <v>41</v>
      </c>
      <c r="AX557" s="12" t="s">
        <v>78</v>
      </c>
      <c r="AY557" s="217" t="s">
        <v>203</v>
      </c>
    </row>
    <row r="558" spans="2:65" s="13" customFormat="1" x14ac:dyDescent="0.3">
      <c r="B558" s="218"/>
      <c r="C558" s="219"/>
      <c r="D558" s="208" t="s">
        <v>213</v>
      </c>
      <c r="E558" s="220" t="s">
        <v>20</v>
      </c>
      <c r="F558" s="221" t="s">
        <v>3653</v>
      </c>
      <c r="G558" s="219"/>
      <c r="H558" s="222">
        <v>166813.20000000001</v>
      </c>
      <c r="I558" s="223"/>
      <c r="J558" s="219"/>
      <c r="K558" s="219"/>
      <c r="L558" s="224"/>
      <c r="M558" s="225"/>
      <c r="N558" s="226"/>
      <c r="O558" s="226"/>
      <c r="P558" s="226"/>
      <c r="Q558" s="226"/>
      <c r="R558" s="226"/>
      <c r="S558" s="226"/>
      <c r="T558" s="227"/>
      <c r="AT558" s="228" t="s">
        <v>213</v>
      </c>
      <c r="AU558" s="228" t="s">
        <v>86</v>
      </c>
      <c r="AV558" s="13" t="s">
        <v>86</v>
      </c>
      <c r="AW558" s="13" t="s">
        <v>41</v>
      </c>
      <c r="AX558" s="13" t="s">
        <v>78</v>
      </c>
      <c r="AY558" s="228" t="s">
        <v>203</v>
      </c>
    </row>
    <row r="559" spans="2:65" s="14" customFormat="1" x14ac:dyDescent="0.3">
      <c r="B559" s="229"/>
      <c r="C559" s="230"/>
      <c r="D559" s="231" t="s">
        <v>213</v>
      </c>
      <c r="E559" s="232" t="s">
        <v>20</v>
      </c>
      <c r="F559" s="233" t="s">
        <v>225</v>
      </c>
      <c r="G559" s="230"/>
      <c r="H559" s="234">
        <v>166813.20000000001</v>
      </c>
      <c r="I559" s="235"/>
      <c r="J559" s="230"/>
      <c r="K559" s="230"/>
      <c r="L559" s="236"/>
      <c r="M559" s="237"/>
      <c r="N559" s="238"/>
      <c r="O559" s="238"/>
      <c r="P559" s="238"/>
      <c r="Q559" s="238"/>
      <c r="R559" s="238"/>
      <c r="S559" s="238"/>
      <c r="T559" s="239"/>
      <c r="AT559" s="240" t="s">
        <v>213</v>
      </c>
      <c r="AU559" s="240" t="s">
        <v>86</v>
      </c>
      <c r="AV559" s="14" t="s">
        <v>211</v>
      </c>
      <c r="AW559" s="14" t="s">
        <v>41</v>
      </c>
      <c r="AX559" s="14" t="s">
        <v>22</v>
      </c>
      <c r="AY559" s="240" t="s">
        <v>203</v>
      </c>
    </row>
    <row r="560" spans="2:65" s="1" customFormat="1" ht="31.5" customHeight="1" x14ac:dyDescent="0.3">
      <c r="B560" s="35"/>
      <c r="C560" s="194" t="s">
        <v>706</v>
      </c>
      <c r="D560" s="194" t="s">
        <v>206</v>
      </c>
      <c r="E560" s="195" t="s">
        <v>707</v>
      </c>
      <c r="F560" s="196" t="s">
        <v>708</v>
      </c>
      <c r="G560" s="197" t="s">
        <v>209</v>
      </c>
      <c r="H560" s="198">
        <v>2780.22</v>
      </c>
      <c r="I560" s="199"/>
      <c r="J560" s="200">
        <f>ROUND(I560*H560,2)</f>
        <v>0</v>
      </c>
      <c r="K560" s="196" t="s">
        <v>210</v>
      </c>
      <c r="L560" s="55"/>
      <c r="M560" s="201" t="s">
        <v>20</v>
      </c>
      <c r="N560" s="202" t="s">
        <v>49</v>
      </c>
      <c r="O560" s="36"/>
      <c r="P560" s="203">
        <f>O560*H560</f>
        <v>0</v>
      </c>
      <c r="Q560" s="203">
        <v>0</v>
      </c>
      <c r="R560" s="203">
        <f>Q560*H560</f>
        <v>0</v>
      </c>
      <c r="S560" s="203">
        <v>0</v>
      </c>
      <c r="T560" s="204">
        <f>S560*H560</f>
        <v>0</v>
      </c>
      <c r="AR560" s="18" t="s">
        <v>211</v>
      </c>
      <c r="AT560" s="18" t="s">
        <v>206</v>
      </c>
      <c r="AU560" s="18" t="s">
        <v>86</v>
      </c>
      <c r="AY560" s="18" t="s">
        <v>203</v>
      </c>
      <c r="BE560" s="205">
        <f>IF(N560="základní",J560,0)</f>
        <v>0</v>
      </c>
      <c r="BF560" s="205">
        <f>IF(N560="snížená",J560,0)</f>
        <v>0</v>
      </c>
      <c r="BG560" s="205">
        <f>IF(N560="zákl. přenesená",J560,0)</f>
        <v>0</v>
      </c>
      <c r="BH560" s="205">
        <f>IF(N560="sníž. přenesená",J560,0)</f>
        <v>0</v>
      </c>
      <c r="BI560" s="205">
        <f>IF(N560="nulová",J560,0)</f>
        <v>0</v>
      </c>
      <c r="BJ560" s="18" t="s">
        <v>22</v>
      </c>
      <c r="BK560" s="205">
        <f>ROUND(I560*H560,2)</f>
        <v>0</v>
      </c>
      <c r="BL560" s="18" t="s">
        <v>211</v>
      </c>
      <c r="BM560" s="18" t="s">
        <v>3654</v>
      </c>
    </row>
    <row r="561" spans="2:65" s="12" customFormat="1" x14ac:dyDescent="0.3">
      <c r="B561" s="206"/>
      <c r="C561" s="207"/>
      <c r="D561" s="208" t="s">
        <v>213</v>
      </c>
      <c r="E561" s="209" t="s">
        <v>20</v>
      </c>
      <c r="F561" s="210" t="s">
        <v>3045</v>
      </c>
      <c r="G561" s="207"/>
      <c r="H561" s="211" t="s">
        <v>20</v>
      </c>
      <c r="I561" s="212"/>
      <c r="J561" s="207"/>
      <c r="K561" s="207"/>
      <c r="L561" s="213"/>
      <c r="M561" s="214"/>
      <c r="N561" s="215"/>
      <c r="O561" s="215"/>
      <c r="P561" s="215"/>
      <c r="Q561" s="215"/>
      <c r="R561" s="215"/>
      <c r="S561" s="215"/>
      <c r="T561" s="216"/>
      <c r="AT561" s="217" t="s">
        <v>213</v>
      </c>
      <c r="AU561" s="217" t="s">
        <v>86</v>
      </c>
      <c r="AV561" s="12" t="s">
        <v>22</v>
      </c>
      <c r="AW561" s="12" t="s">
        <v>41</v>
      </c>
      <c r="AX561" s="12" t="s">
        <v>78</v>
      </c>
      <c r="AY561" s="217" t="s">
        <v>203</v>
      </c>
    </row>
    <row r="562" spans="2:65" s="12" customFormat="1" x14ac:dyDescent="0.3">
      <c r="B562" s="206"/>
      <c r="C562" s="207"/>
      <c r="D562" s="208" t="s">
        <v>213</v>
      </c>
      <c r="E562" s="209" t="s">
        <v>20</v>
      </c>
      <c r="F562" s="210" t="s">
        <v>3655</v>
      </c>
      <c r="G562" s="207"/>
      <c r="H562" s="211" t="s">
        <v>20</v>
      </c>
      <c r="I562" s="212"/>
      <c r="J562" s="207"/>
      <c r="K562" s="207"/>
      <c r="L562" s="213"/>
      <c r="M562" s="214"/>
      <c r="N562" s="215"/>
      <c r="O562" s="215"/>
      <c r="P562" s="215"/>
      <c r="Q562" s="215"/>
      <c r="R562" s="215"/>
      <c r="S562" s="215"/>
      <c r="T562" s="216"/>
      <c r="AT562" s="217" t="s">
        <v>213</v>
      </c>
      <c r="AU562" s="217" t="s">
        <v>86</v>
      </c>
      <c r="AV562" s="12" t="s">
        <v>22</v>
      </c>
      <c r="AW562" s="12" t="s">
        <v>41</v>
      </c>
      <c r="AX562" s="12" t="s">
        <v>78</v>
      </c>
      <c r="AY562" s="217" t="s">
        <v>203</v>
      </c>
    </row>
    <row r="563" spans="2:65" s="13" customFormat="1" x14ac:dyDescent="0.3">
      <c r="B563" s="218"/>
      <c r="C563" s="219"/>
      <c r="D563" s="208" t="s">
        <v>213</v>
      </c>
      <c r="E563" s="220" t="s">
        <v>20</v>
      </c>
      <c r="F563" s="221" t="s">
        <v>3408</v>
      </c>
      <c r="G563" s="219"/>
      <c r="H563" s="222">
        <v>2780.22</v>
      </c>
      <c r="I563" s="223"/>
      <c r="J563" s="219"/>
      <c r="K563" s="219"/>
      <c r="L563" s="224"/>
      <c r="M563" s="225"/>
      <c r="N563" s="226"/>
      <c r="O563" s="226"/>
      <c r="P563" s="226"/>
      <c r="Q563" s="226"/>
      <c r="R563" s="226"/>
      <c r="S563" s="226"/>
      <c r="T563" s="227"/>
      <c r="AT563" s="228" t="s">
        <v>213</v>
      </c>
      <c r="AU563" s="228" t="s">
        <v>86</v>
      </c>
      <c r="AV563" s="13" t="s">
        <v>86</v>
      </c>
      <c r="AW563" s="13" t="s">
        <v>41</v>
      </c>
      <c r="AX563" s="13" t="s">
        <v>78</v>
      </c>
      <c r="AY563" s="228" t="s">
        <v>203</v>
      </c>
    </row>
    <row r="564" spans="2:65" s="14" customFormat="1" x14ac:dyDescent="0.3">
      <c r="B564" s="229"/>
      <c r="C564" s="230"/>
      <c r="D564" s="231" t="s">
        <v>213</v>
      </c>
      <c r="E564" s="232" t="s">
        <v>20</v>
      </c>
      <c r="F564" s="233" t="s">
        <v>225</v>
      </c>
      <c r="G564" s="230"/>
      <c r="H564" s="234">
        <v>2780.22</v>
      </c>
      <c r="I564" s="235"/>
      <c r="J564" s="230"/>
      <c r="K564" s="230"/>
      <c r="L564" s="236"/>
      <c r="M564" s="237"/>
      <c r="N564" s="238"/>
      <c r="O564" s="238"/>
      <c r="P564" s="238"/>
      <c r="Q564" s="238"/>
      <c r="R564" s="238"/>
      <c r="S564" s="238"/>
      <c r="T564" s="239"/>
      <c r="AT564" s="240" t="s">
        <v>213</v>
      </c>
      <c r="AU564" s="240" t="s">
        <v>86</v>
      </c>
      <c r="AV564" s="14" t="s">
        <v>211</v>
      </c>
      <c r="AW564" s="14" t="s">
        <v>41</v>
      </c>
      <c r="AX564" s="14" t="s">
        <v>22</v>
      </c>
      <c r="AY564" s="240" t="s">
        <v>203</v>
      </c>
    </row>
    <row r="565" spans="2:65" s="1" customFormat="1" ht="22.5" customHeight="1" x14ac:dyDescent="0.3">
      <c r="B565" s="35"/>
      <c r="C565" s="194" t="s">
        <v>710</v>
      </c>
      <c r="D565" s="194" t="s">
        <v>206</v>
      </c>
      <c r="E565" s="195" t="s">
        <v>711</v>
      </c>
      <c r="F565" s="196" t="s">
        <v>712</v>
      </c>
      <c r="G565" s="197" t="s">
        <v>209</v>
      </c>
      <c r="H565" s="198">
        <v>2780.22</v>
      </c>
      <c r="I565" s="199"/>
      <c r="J565" s="200">
        <f>ROUND(I565*H565,2)</f>
        <v>0</v>
      </c>
      <c r="K565" s="196" t="s">
        <v>210</v>
      </c>
      <c r="L565" s="55"/>
      <c r="M565" s="201" t="s">
        <v>20</v>
      </c>
      <c r="N565" s="202" t="s">
        <v>49</v>
      </c>
      <c r="O565" s="36"/>
      <c r="P565" s="203">
        <f>O565*H565</f>
        <v>0</v>
      </c>
      <c r="Q565" s="203">
        <v>0</v>
      </c>
      <c r="R565" s="203">
        <f>Q565*H565</f>
        <v>0</v>
      </c>
      <c r="S565" s="203">
        <v>0</v>
      </c>
      <c r="T565" s="204">
        <f>S565*H565</f>
        <v>0</v>
      </c>
      <c r="AR565" s="18" t="s">
        <v>211</v>
      </c>
      <c r="AT565" s="18" t="s">
        <v>206</v>
      </c>
      <c r="AU565" s="18" t="s">
        <v>86</v>
      </c>
      <c r="AY565" s="18" t="s">
        <v>203</v>
      </c>
      <c r="BE565" s="205">
        <f>IF(N565="základní",J565,0)</f>
        <v>0</v>
      </c>
      <c r="BF565" s="205">
        <f>IF(N565="snížená",J565,0)</f>
        <v>0</v>
      </c>
      <c r="BG565" s="205">
        <f>IF(N565="zákl. přenesená",J565,0)</f>
        <v>0</v>
      </c>
      <c r="BH565" s="205">
        <f>IF(N565="sníž. přenesená",J565,0)</f>
        <v>0</v>
      </c>
      <c r="BI565" s="205">
        <f>IF(N565="nulová",J565,0)</f>
        <v>0</v>
      </c>
      <c r="BJ565" s="18" t="s">
        <v>22</v>
      </c>
      <c r="BK565" s="205">
        <f>ROUND(I565*H565,2)</f>
        <v>0</v>
      </c>
      <c r="BL565" s="18" t="s">
        <v>211</v>
      </c>
      <c r="BM565" s="18" t="s">
        <v>3656</v>
      </c>
    </row>
    <row r="566" spans="2:65" s="12" customFormat="1" x14ac:dyDescent="0.3">
      <c r="B566" s="206"/>
      <c r="C566" s="207"/>
      <c r="D566" s="208" t="s">
        <v>213</v>
      </c>
      <c r="E566" s="209" t="s">
        <v>20</v>
      </c>
      <c r="F566" s="210" t="s">
        <v>3045</v>
      </c>
      <c r="G566" s="207"/>
      <c r="H566" s="211" t="s">
        <v>20</v>
      </c>
      <c r="I566" s="212"/>
      <c r="J566" s="207"/>
      <c r="K566" s="207"/>
      <c r="L566" s="213"/>
      <c r="M566" s="214"/>
      <c r="N566" s="215"/>
      <c r="O566" s="215"/>
      <c r="P566" s="215"/>
      <c r="Q566" s="215"/>
      <c r="R566" s="215"/>
      <c r="S566" s="215"/>
      <c r="T566" s="216"/>
      <c r="AT566" s="217" t="s">
        <v>213</v>
      </c>
      <c r="AU566" s="217" t="s">
        <v>86</v>
      </c>
      <c r="AV566" s="12" t="s">
        <v>22</v>
      </c>
      <c r="AW566" s="12" t="s">
        <v>41</v>
      </c>
      <c r="AX566" s="12" t="s">
        <v>78</v>
      </c>
      <c r="AY566" s="217" t="s">
        <v>203</v>
      </c>
    </row>
    <row r="567" spans="2:65" s="12" customFormat="1" x14ac:dyDescent="0.3">
      <c r="B567" s="206"/>
      <c r="C567" s="207"/>
      <c r="D567" s="208" t="s">
        <v>213</v>
      </c>
      <c r="E567" s="209" t="s">
        <v>20</v>
      </c>
      <c r="F567" s="210" t="s">
        <v>3657</v>
      </c>
      <c r="G567" s="207"/>
      <c r="H567" s="211" t="s">
        <v>20</v>
      </c>
      <c r="I567" s="212"/>
      <c r="J567" s="207"/>
      <c r="K567" s="207"/>
      <c r="L567" s="213"/>
      <c r="M567" s="214"/>
      <c r="N567" s="215"/>
      <c r="O567" s="215"/>
      <c r="P567" s="215"/>
      <c r="Q567" s="215"/>
      <c r="R567" s="215"/>
      <c r="S567" s="215"/>
      <c r="T567" s="216"/>
      <c r="AT567" s="217" t="s">
        <v>213</v>
      </c>
      <c r="AU567" s="217" t="s">
        <v>86</v>
      </c>
      <c r="AV567" s="12" t="s">
        <v>22</v>
      </c>
      <c r="AW567" s="12" t="s">
        <v>41</v>
      </c>
      <c r="AX567" s="12" t="s">
        <v>78</v>
      </c>
      <c r="AY567" s="217" t="s">
        <v>203</v>
      </c>
    </row>
    <row r="568" spans="2:65" s="13" customFormat="1" x14ac:dyDescent="0.3">
      <c r="B568" s="218"/>
      <c r="C568" s="219"/>
      <c r="D568" s="208" t="s">
        <v>213</v>
      </c>
      <c r="E568" s="220" t="s">
        <v>20</v>
      </c>
      <c r="F568" s="221" t="s">
        <v>3408</v>
      </c>
      <c r="G568" s="219"/>
      <c r="H568" s="222">
        <v>2780.22</v>
      </c>
      <c r="I568" s="223"/>
      <c r="J568" s="219"/>
      <c r="K568" s="219"/>
      <c r="L568" s="224"/>
      <c r="M568" s="225"/>
      <c r="N568" s="226"/>
      <c r="O568" s="226"/>
      <c r="P568" s="226"/>
      <c r="Q568" s="226"/>
      <c r="R568" s="226"/>
      <c r="S568" s="226"/>
      <c r="T568" s="227"/>
      <c r="AT568" s="228" t="s">
        <v>213</v>
      </c>
      <c r="AU568" s="228" t="s">
        <v>86</v>
      </c>
      <c r="AV568" s="13" t="s">
        <v>86</v>
      </c>
      <c r="AW568" s="13" t="s">
        <v>41</v>
      </c>
      <c r="AX568" s="13" t="s">
        <v>78</v>
      </c>
      <c r="AY568" s="228" t="s">
        <v>203</v>
      </c>
    </row>
    <row r="569" spans="2:65" s="14" customFormat="1" x14ac:dyDescent="0.3">
      <c r="B569" s="229"/>
      <c r="C569" s="230"/>
      <c r="D569" s="231" t="s">
        <v>213</v>
      </c>
      <c r="E569" s="232" t="s">
        <v>20</v>
      </c>
      <c r="F569" s="233" t="s">
        <v>225</v>
      </c>
      <c r="G569" s="230"/>
      <c r="H569" s="234">
        <v>2780.22</v>
      </c>
      <c r="I569" s="235"/>
      <c r="J569" s="230"/>
      <c r="K569" s="230"/>
      <c r="L569" s="236"/>
      <c r="M569" s="237"/>
      <c r="N569" s="238"/>
      <c r="O569" s="238"/>
      <c r="P569" s="238"/>
      <c r="Q569" s="238"/>
      <c r="R569" s="238"/>
      <c r="S569" s="238"/>
      <c r="T569" s="239"/>
      <c r="AT569" s="240" t="s">
        <v>213</v>
      </c>
      <c r="AU569" s="240" t="s">
        <v>86</v>
      </c>
      <c r="AV569" s="14" t="s">
        <v>211</v>
      </c>
      <c r="AW569" s="14" t="s">
        <v>41</v>
      </c>
      <c r="AX569" s="14" t="s">
        <v>22</v>
      </c>
      <c r="AY569" s="240" t="s">
        <v>203</v>
      </c>
    </row>
    <row r="570" spans="2:65" s="1" customFormat="1" ht="22.5" customHeight="1" x14ac:dyDescent="0.3">
      <c r="B570" s="35"/>
      <c r="C570" s="194" t="s">
        <v>714</v>
      </c>
      <c r="D570" s="194" t="s">
        <v>206</v>
      </c>
      <c r="E570" s="195" t="s">
        <v>715</v>
      </c>
      <c r="F570" s="196" t="s">
        <v>716</v>
      </c>
      <c r="G570" s="197" t="s">
        <v>209</v>
      </c>
      <c r="H570" s="198">
        <v>166813.20000000001</v>
      </c>
      <c r="I570" s="199"/>
      <c r="J570" s="200">
        <f>ROUND(I570*H570,2)</f>
        <v>0</v>
      </c>
      <c r="K570" s="196" t="s">
        <v>210</v>
      </c>
      <c r="L570" s="55"/>
      <c r="M570" s="201" t="s">
        <v>20</v>
      </c>
      <c r="N570" s="202" t="s">
        <v>49</v>
      </c>
      <c r="O570" s="36"/>
      <c r="P570" s="203">
        <f>O570*H570</f>
        <v>0</v>
      </c>
      <c r="Q570" s="203">
        <v>0</v>
      </c>
      <c r="R570" s="203">
        <f>Q570*H570</f>
        <v>0</v>
      </c>
      <c r="S570" s="203">
        <v>0</v>
      </c>
      <c r="T570" s="204">
        <f>S570*H570</f>
        <v>0</v>
      </c>
      <c r="AR570" s="18" t="s">
        <v>211</v>
      </c>
      <c r="AT570" s="18" t="s">
        <v>206</v>
      </c>
      <c r="AU570" s="18" t="s">
        <v>86</v>
      </c>
      <c r="AY570" s="18" t="s">
        <v>203</v>
      </c>
      <c r="BE570" s="205">
        <f>IF(N570="základní",J570,0)</f>
        <v>0</v>
      </c>
      <c r="BF570" s="205">
        <f>IF(N570="snížená",J570,0)</f>
        <v>0</v>
      </c>
      <c r="BG570" s="205">
        <f>IF(N570="zákl. přenesená",J570,0)</f>
        <v>0</v>
      </c>
      <c r="BH570" s="205">
        <f>IF(N570="sníž. přenesená",J570,0)</f>
        <v>0</v>
      </c>
      <c r="BI570" s="205">
        <f>IF(N570="nulová",J570,0)</f>
        <v>0</v>
      </c>
      <c r="BJ570" s="18" t="s">
        <v>22</v>
      </c>
      <c r="BK570" s="205">
        <f>ROUND(I570*H570,2)</f>
        <v>0</v>
      </c>
      <c r="BL570" s="18" t="s">
        <v>211</v>
      </c>
      <c r="BM570" s="18" t="s">
        <v>3658</v>
      </c>
    </row>
    <row r="571" spans="2:65" s="12" customFormat="1" x14ac:dyDescent="0.3">
      <c r="B571" s="206"/>
      <c r="C571" s="207"/>
      <c r="D571" s="208" t="s">
        <v>213</v>
      </c>
      <c r="E571" s="209" t="s">
        <v>20</v>
      </c>
      <c r="F571" s="210" t="s">
        <v>3045</v>
      </c>
      <c r="G571" s="207"/>
      <c r="H571" s="211" t="s">
        <v>20</v>
      </c>
      <c r="I571" s="212"/>
      <c r="J571" s="207"/>
      <c r="K571" s="207"/>
      <c r="L571" s="213"/>
      <c r="M571" s="214"/>
      <c r="N571" s="215"/>
      <c r="O571" s="215"/>
      <c r="P571" s="215"/>
      <c r="Q571" s="215"/>
      <c r="R571" s="215"/>
      <c r="S571" s="215"/>
      <c r="T571" s="216"/>
      <c r="AT571" s="217" t="s">
        <v>213</v>
      </c>
      <c r="AU571" s="217" t="s">
        <v>86</v>
      </c>
      <c r="AV571" s="12" t="s">
        <v>22</v>
      </c>
      <c r="AW571" s="12" t="s">
        <v>41</v>
      </c>
      <c r="AX571" s="12" t="s">
        <v>78</v>
      </c>
      <c r="AY571" s="217" t="s">
        <v>203</v>
      </c>
    </row>
    <row r="572" spans="2:65" s="12" customFormat="1" x14ac:dyDescent="0.3">
      <c r="B572" s="206"/>
      <c r="C572" s="207"/>
      <c r="D572" s="208" t="s">
        <v>213</v>
      </c>
      <c r="E572" s="209" t="s">
        <v>20</v>
      </c>
      <c r="F572" s="210" t="s">
        <v>3659</v>
      </c>
      <c r="G572" s="207"/>
      <c r="H572" s="211" t="s">
        <v>20</v>
      </c>
      <c r="I572" s="212"/>
      <c r="J572" s="207"/>
      <c r="K572" s="207"/>
      <c r="L572" s="213"/>
      <c r="M572" s="214"/>
      <c r="N572" s="215"/>
      <c r="O572" s="215"/>
      <c r="P572" s="215"/>
      <c r="Q572" s="215"/>
      <c r="R572" s="215"/>
      <c r="S572" s="215"/>
      <c r="T572" s="216"/>
      <c r="AT572" s="217" t="s">
        <v>213</v>
      </c>
      <c r="AU572" s="217" t="s">
        <v>86</v>
      </c>
      <c r="AV572" s="12" t="s">
        <v>22</v>
      </c>
      <c r="AW572" s="12" t="s">
        <v>41</v>
      </c>
      <c r="AX572" s="12" t="s">
        <v>78</v>
      </c>
      <c r="AY572" s="217" t="s">
        <v>203</v>
      </c>
    </row>
    <row r="573" spans="2:65" s="13" customFormat="1" x14ac:dyDescent="0.3">
      <c r="B573" s="218"/>
      <c r="C573" s="219"/>
      <c r="D573" s="208" t="s">
        <v>213</v>
      </c>
      <c r="E573" s="220" t="s">
        <v>20</v>
      </c>
      <c r="F573" s="221" t="s">
        <v>3653</v>
      </c>
      <c r="G573" s="219"/>
      <c r="H573" s="222">
        <v>166813.20000000001</v>
      </c>
      <c r="I573" s="223"/>
      <c r="J573" s="219"/>
      <c r="K573" s="219"/>
      <c r="L573" s="224"/>
      <c r="M573" s="225"/>
      <c r="N573" s="226"/>
      <c r="O573" s="226"/>
      <c r="P573" s="226"/>
      <c r="Q573" s="226"/>
      <c r="R573" s="226"/>
      <c r="S573" s="226"/>
      <c r="T573" s="227"/>
      <c r="AT573" s="228" t="s">
        <v>213</v>
      </c>
      <c r="AU573" s="228" t="s">
        <v>86</v>
      </c>
      <c r="AV573" s="13" t="s">
        <v>86</v>
      </c>
      <c r="AW573" s="13" t="s">
        <v>41</v>
      </c>
      <c r="AX573" s="13" t="s">
        <v>78</v>
      </c>
      <c r="AY573" s="228" t="s">
        <v>203</v>
      </c>
    </row>
    <row r="574" spans="2:65" s="14" customFormat="1" x14ac:dyDescent="0.3">
      <c r="B574" s="229"/>
      <c r="C574" s="230"/>
      <c r="D574" s="231" t="s">
        <v>213</v>
      </c>
      <c r="E574" s="232" t="s">
        <v>20</v>
      </c>
      <c r="F574" s="233" t="s">
        <v>225</v>
      </c>
      <c r="G574" s="230"/>
      <c r="H574" s="234">
        <v>166813.20000000001</v>
      </c>
      <c r="I574" s="235"/>
      <c r="J574" s="230"/>
      <c r="K574" s="230"/>
      <c r="L574" s="236"/>
      <c r="M574" s="237"/>
      <c r="N574" s="238"/>
      <c r="O574" s="238"/>
      <c r="P574" s="238"/>
      <c r="Q574" s="238"/>
      <c r="R574" s="238"/>
      <c r="S574" s="238"/>
      <c r="T574" s="239"/>
      <c r="AT574" s="240" t="s">
        <v>213</v>
      </c>
      <c r="AU574" s="240" t="s">
        <v>86</v>
      </c>
      <c r="AV574" s="14" t="s">
        <v>211</v>
      </c>
      <c r="AW574" s="14" t="s">
        <v>41</v>
      </c>
      <c r="AX574" s="14" t="s">
        <v>22</v>
      </c>
      <c r="AY574" s="240" t="s">
        <v>203</v>
      </c>
    </row>
    <row r="575" spans="2:65" s="1" customFormat="1" ht="22.5" customHeight="1" x14ac:dyDescent="0.3">
      <c r="B575" s="35"/>
      <c r="C575" s="194" t="s">
        <v>718</v>
      </c>
      <c r="D575" s="194" t="s">
        <v>206</v>
      </c>
      <c r="E575" s="195" t="s">
        <v>719</v>
      </c>
      <c r="F575" s="196" t="s">
        <v>720</v>
      </c>
      <c r="G575" s="197" t="s">
        <v>209</v>
      </c>
      <c r="H575" s="198">
        <v>2780.22</v>
      </c>
      <c r="I575" s="199"/>
      <c r="J575" s="200">
        <f>ROUND(I575*H575,2)</f>
        <v>0</v>
      </c>
      <c r="K575" s="196" t="s">
        <v>210</v>
      </c>
      <c r="L575" s="55"/>
      <c r="M575" s="201" t="s">
        <v>20</v>
      </c>
      <c r="N575" s="202" t="s">
        <v>49</v>
      </c>
      <c r="O575" s="36"/>
      <c r="P575" s="203">
        <f>O575*H575</f>
        <v>0</v>
      </c>
      <c r="Q575" s="203">
        <v>0</v>
      </c>
      <c r="R575" s="203">
        <f>Q575*H575</f>
        <v>0</v>
      </c>
      <c r="S575" s="203">
        <v>0</v>
      </c>
      <c r="T575" s="204">
        <f>S575*H575</f>
        <v>0</v>
      </c>
      <c r="AR575" s="18" t="s">
        <v>211</v>
      </c>
      <c r="AT575" s="18" t="s">
        <v>206</v>
      </c>
      <c r="AU575" s="18" t="s">
        <v>86</v>
      </c>
      <c r="AY575" s="18" t="s">
        <v>203</v>
      </c>
      <c r="BE575" s="205">
        <f>IF(N575="základní",J575,0)</f>
        <v>0</v>
      </c>
      <c r="BF575" s="205">
        <f>IF(N575="snížená",J575,0)</f>
        <v>0</v>
      </c>
      <c r="BG575" s="205">
        <f>IF(N575="zákl. přenesená",J575,0)</f>
        <v>0</v>
      </c>
      <c r="BH575" s="205">
        <f>IF(N575="sníž. přenesená",J575,0)</f>
        <v>0</v>
      </c>
      <c r="BI575" s="205">
        <f>IF(N575="nulová",J575,0)</f>
        <v>0</v>
      </c>
      <c r="BJ575" s="18" t="s">
        <v>22</v>
      </c>
      <c r="BK575" s="205">
        <f>ROUND(I575*H575,2)</f>
        <v>0</v>
      </c>
      <c r="BL575" s="18" t="s">
        <v>211</v>
      </c>
      <c r="BM575" s="18" t="s">
        <v>3660</v>
      </c>
    </row>
    <row r="576" spans="2:65" s="12" customFormat="1" x14ac:dyDescent="0.3">
      <c r="B576" s="206"/>
      <c r="C576" s="207"/>
      <c r="D576" s="208" t="s">
        <v>213</v>
      </c>
      <c r="E576" s="209" t="s">
        <v>20</v>
      </c>
      <c r="F576" s="210" t="s">
        <v>3045</v>
      </c>
      <c r="G576" s="207"/>
      <c r="H576" s="211" t="s">
        <v>20</v>
      </c>
      <c r="I576" s="212"/>
      <c r="J576" s="207"/>
      <c r="K576" s="207"/>
      <c r="L576" s="213"/>
      <c r="M576" s="214"/>
      <c r="N576" s="215"/>
      <c r="O576" s="215"/>
      <c r="P576" s="215"/>
      <c r="Q576" s="215"/>
      <c r="R576" s="215"/>
      <c r="S576" s="215"/>
      <c r="T576" s="216"/>
      <c r="AT576" s="217" t="s">
        <v>213</v>
      </c>
      <c r="AU576" s="217" t="s">
        <v>86</v>
      </c>
      <c r="AV576" s="12" t="s">
        <v>22</v>
      </c>
      <c r="AW576" s="12" t="s">
        <v>41</v>
      </c>
      <c r="AX576" s="12" t="s">
        <v>78</v>
      </c>
      <c r="AY576" s="217" t="s">
        <v>203</v>
      </c>
    </row>
    <row r="577" spans="2:65" s="12" customFormat="1" x14ac:dyDescent="0.3">
      <c r="B577" s="206"/>
      <c r="C577" s="207"/>
      <c r="D577" s="208" t="s">
        <v>213</v>
      </c>
      <c r="E577" s="209" t="s">
        <v>20</v>
      </c>
      <c r="F577" s="210" t="s">
        <v>3661</v>
      </c>
      <c r="G577" s="207"/>
      <c r="H577" s="211" t="s">
        <v>20</v>
      </c>
      <c r="I577" s="212"/>
      <c r="J577" s="207"/>
      <c r="K577" s="207"/>
      <c r="L577" s="213"/>
      <c r="M577" s="214"/>
      <c r="N577" s="215"/>
      <c r="O577" s="215"/>
      <c r="P577" s="215"/>
      <c r="Q577" s="215"/>
      <c r="R577" s="215"/>
      <c r="S577" s="215"/>
      <c r="T577" s="216"/>
      <c r="AT577" s="217" t="s">
        <v>213</v>
      </c>
      <c r="AU577" s="217" t="s">
        <v>86</v>
      </c>
      <c r="AV577" s="12" t="s">
        <v>22</v>
      </c>
      <c r="AW577" s="12" t="s">
        <v>41</v>
      </c>
      <c r="AX577" s="12" t="s">
        <v>78</v>
      </c>
      <c r="AY577" s="217" t="s">
        <v>203</v>
      </c>
    </row>
    <row r="578" spans="2:65" s="13" customFormat="1" x14ac:dyDescent="0.3">
      <c r="B578" s="218"/>
      <c r="C578" s="219"/>
      <c r="D578" s="208" t="s">
        <v>213</v>
      </c>
      <c r="E578" s="220" t="s">
        <v>20</v>
      </c>
      <c r="F578" s="221" t="s">
        <v>3408</v>
      </c>
      <c r="G578" s="219"/>
      <c r="H578" s="222">
        <v>2780.22</v>
      </c>
      <c r="I578" s="223"/>
      <c r="J578" s="219"/>
      <c r="K578" s="219"/>
      <c r="L578" s="224"/>
      <c r="M578" s="225"/>
      <c r="N578" s="226"/>
      <c r="O578" s="226"/>
      <c r="P578" s="226"/>
      <c r="Q578" s="226"/>
      <c r="R578" s="226"/>
      <c r="S578" s="226"/>
      <c r="T578" s="227"/>
      <c r="AT578" s="228" t="s">
        <v>213</v>
      </c>
      <c r="AU578" s="228" t="s">
        <v>86</v>
      </c>
      <c r="AV578" s="13" t="s">
        <v>86</v>
      </c>
      <c r="AW578" s="13" t="s">
        <v>41</v>
      </c>
      <c r="AX578" s="13" t="s">
        <v>78</v>
      </c>
      <c r="AY578" s="228" t="s">
        <v>203</v>
      </c>
    </row>
    <row r="579" spans="2:65" s="14" customFormat="1" x14ac:dyDescent="0.3">
      <c r="B579" s="229"/>
      <c r="C579" s="230"/>
      <c r="D579" s="231" t="s">
        <v>213</v>
      </c>
      <c r="E579" s="232" t="s">
        <v>20</v>
      </c>
      <c r="F579" s="233" t="s">
        <v>225</v>
      </c>
      <c r="G579" s="230"/>
      <c r="H579" s="234">
        <v>2780.22</v>
      </c>
      <c r="I579" s="235"/>
      <c r="J579" s="230"/>
      <c r="K579" s="230"/>
      <c r="L579" s="236"/>
      <c r="M579" s="237"/>
      <c r="N579" s="238"/>
      <c r="O579" s="238"/>
      <c r="P579" s="238"/>
      <c r="Q579" s="238"/>
      <c r="R579" s="238"/>
      <c r="S579" s="238"/>
      <c r="T579" s="239"/>
      <c r="AT579" s="240" t="s">
        <v>213</v>
      </c>
      <c r="AU579" s="240" t="s">
        <v>86</v>
      </c>
      <c r="AV579" s="14" t="s">
        <v>211</v>
      </c>
      <c r="AW579" s="14" t="s">
        <v>41</v>
      </c>
      <c r="AX579" s="14" t="s">
        <v>22</v>
      </c>
      <c r="AY579" s="240" t="s">
        <v>203</v>
      </c>
    </row>
    <row r="580" spans="2:65" s="1" customFormat="1" ht="31.5" customHeight="1" x14ac:dyDescent="0.3">
      <c r="B580" s="35"/>
      <c r="C580" s="194" t="s">
        <v>722</v>
      </c>
      <c r="D580" s="194" t="s">
        <v>206</v>
      </c>
      <c r="E580" s="195" t="s">
        <v>723</v>
      </c>
      <c r="F580" s="196" t="s">
        <v>724</v>
      </c>
      <c r="G580" s="197" t="s">
        <v>209</v>
      </c>
      <c r="H580" s="198">
        <v>500</v>
      </c>
      <c r="I580" s="199"/>
      <c r="J580" s="200">
        <f>ROUND(I580*H580,2)</f>
        <v>0</v>
      </c>
      <c r="K580" s="196" t="s">
        <v>210</v>
      </c>
      <c r="L580" s="55"/>
      <c r="M580" s="201" t="s">
        <v>20</v>
      </c>
      <c r="N580" s="202" t="s">
        <v>49</v>
      </c>
      <c r="O580" s="36"/>
      <c r="P580" s="203">
        <f>O580*H580</f>
        <v>0</v>
      </c>
      <c r="Q580" s="203">
        <v>1.2999999999999999E-4</v>
      </c>
      <c r="R580" s="203">
        <f>Q580*H580</f>
        <v>6.4999999999999988E-2</v>
      </c>
      <c r="S580" s="203">
        <v>0</v>
      </c>
      <c r="T580" s="204">
        <f>S580*H580</f>
        <v>0</v>
      </c>
      <c r="AR580" s="18" t="s">
        <v>211</v>
      </c>
      <c r="AT580" s="18" t="s">
        <v>206</v>
      </c>
      <c r="AU580" s="18" t="s">
        <v>86</v>
      </c>
      <c r="AY580" s="18" t="s">
        <v>203</v>
      </c>
      <c r="BE580" s="205">
        <f>IF(N580="základní",J580,0)</f>
        <v>0</v>
      </c>
      <c r="BF580" s="205">
        <f>IF(N580="snížená",J580,0)</f>
        <v>0</v>
      </c>
      <c r="BG580" s="205">
        <f>IF(N580="zákl. přenesená",J580,0)</f>
        <v>0</v>
      </c>
      <c r="BH580" s="205">
        <f>IF(N580="sníž. přenesená",J580,0)</f>
        <v>0</v>
      </c>
      <c r="BI580" s="205">
        <f>IF(N580="nulová",J580,0)</f>
        <v>0</v>
      </c>
      <c r="BJ580" s="18" t="s">
        <v>22</v>
      </c>
      <c r="BK580" s="205">
        <f>ROUND(I580*H580,2)</f>
        <v>0</v>
      </c>
      <c r="BL580" s="18" t="s">
        <v>211</v>
      </c>
      <c r="BM580" s="18" t="s">
        <v>3662</v>
      </c>
    </row>
    <row r="581" spans="2:65" s="11" customFormat="1" ht="29.85" customHeight="1" x14ac:dyDescent="0.3">
      <c r="B581" s="177"/>
      <c r="C581" s="178"/>
      <c r="D581" s="191" t="s">
        <v>77</v>
      </c>
      <c r="E581" s="192" t="s">
        <v>746</v>
      </c>
      <c r="F581" s="192" t="s">
        <v>747</v>
      </c>
      <c r="G581" s="178"/>
      <c r="H581" s="178"/>
      <c r="I581" s="181"/>
      <c r="J581" s="193">
        <f>BK581</f>
        <v>0</v>
      </c>
      <c r="K581" s="178"/>
      <c r="L581" s="183"/>
      <c r="M581" s="184"/>
      <c r="N581" s="185"/>
      <c r="O581" s="185"/>
      <c r="P581" s="186">
        <f>P582</f>
        <v>0</v>
      </c>
      <c r="Q581" s="185"/>
      <c r="R581" s="186">
        <f>R582</f>
        <v>0</v>
      </c>
      <c r="S581" s="185"/>
      <c r="T581" s="187">
        <f>T582</f>
        <v>0</v>
      </c>
      <c r="AR581" s="188" t="s">
        <v>22</v>
      </c>
      <c r="AT581" s="189" t="s">
        <v>77</v>
      </c>
      <c r="AU581" s="189" t="s">
        <v>22</v>
      </c>
      <c r="AY581" s="188" t="s">
        <v>203</v>
      </c>
      <c r="BK581" s="190">
        <f>BK582</f>
        <v>0</v>
      </c>
    </row>
    <row r="582" spans="2:65" s="1" customFormat="1" ht="44.25" customHeight="1" x14ac:dyDescent="0.3">
      <c r="B582" s="35"/>
      <c r="C582" s="194" t="s">
        <v>726</v>
      </c>
      <c r="D582" s="194" t="s">
        <v>206</v>
      </c>
      <c r="E582" s="195" t="s">
        <v>749</v>
      </c>
      <c r="F582" s="196" t="s">
        <v>750</v>
      </c>
      <c r="G582" s="197" t="s">
        <v>301</v>
      </c>
      <c r="H582" s="198">
        <v>92.468999999999994</v>
      </c>
      <c r="I582" s="199"/>
      <c r="J582" s="200">
        <f>ROUND(I582*H582,2)</f>
        <v>0</v>
      </c>
      <c r="K582" s="196" t="s">
        <v>210</v>
      </c>
      <c r="L582" s="55"/>
      <c r="M582" s="201" t="s">
        <v>20</v>
      </c>
      <c r="N582" s="202" t="s">
        <v>49</v>
      </c>
      <c r="O582" s="36"/>
      <c r="P582" s="203">
        <f>O582*H582</f>
        <v>0</v>
      </c>
      <c r="Q582" s="203">
        <v>0</v>
      </c>
      <c r="R582" s="203">
        <f>Q582*H582</f>
        <v>0</v>
      </c>
      <c r="S582" s="203">
        <v>0</v>
      </c>
      <c r="T582" s="204">
        <f>S582*H582</f>
        <v>0</v>
      </c>
      <c r="AR582" s="18" t="s">
        <v>211</v>
      </c>
      <c r="AT582" s="18" t="s">
        <v>206</v>
      </c>
      <c r="AU582" s="18" t="s">
        <v>86</v>
      </c>
      <c r="AY582" s="18" t="s">
        <v>203</v>
      </c>
      <c r="BE582" s="205">
        <f>IF(N582="základní",J582,0)</f>
        <v>0</v>
      </c>
      <c r="BF582" s="205">
        <f>IF(N582="snížená",J582,0)</f>
        <v>0</v>
      </c>
      <c r="BG582" s="205">
        <f>IF(N582="zákl. přenesená",J582,0)</f>
        <v>0</v>
      </c>
      <c r="BH582" s="205">
        <f>IF(N582="sníž. přenesená",J582,0)</f>
        <v>0</v>
      </c>
      <c r="BI582" s="205">
        <f>IF(N582="nulová",J582,0)</f>
        <v>0</v>
      </c>
      <c r="BJ582" s="18" t="s">
        <v>22</v>
      </c>
      <c r="BK582" s="205">
        <f>ROUND(I582*H582,2)</f>
        <v>0</v>
      </c>
      <c r="BL582" s="18" t="s">
        <v>211</v>
      </c>
      <c r="BM582" s="18" t="s">
        <v>3663</v>
      </c>
    </row>
    <row r="583" spans="2:65" s="11" customFormat="1" ht="37.35" customHeight="1" x14ac:dyDescent="0.35">
      <c r="B583" s="177"/>
      <c r="C583" s="178"/>
      <c r="D583" s="179" t="s">
        <v>77</v>
      </c>
      <c r="E583" s="180" t="s">
        <v>357</v>
      </c>
      <c r="F583" s="180" t="s">
        <v>358</v>
      </c>
      <c r="G583" s="178"/>
      <c r="H583" s="178"/>
      <c r="I583" s="181"/>
      <c r="J583" s="182">
        <f>BK583</f>
        <v>0</v>
      </c>
      <c r="K583" s="178"/>
      <c r="L583" s="183"/>
      <c r="M583" s="184"/>
      <c r="N583" s="185"/>
      <c r="O583" s="185"/>
      <c r="P583" s="186">
        <f>P584+P596+P698+P735+P775+P832+P859+P862</f>
        <v>0</v>
      </c>
      <c r="Q583" s="185"/>
      <c r="R583" s="186">
        <f>R584+R596+R698+R735+R775+R832+R859+R862</f>
        <v>34.055716599999997</v>
      </c>
      <c r="S583" s="185"/>
      <c r="T583" s="187">
        <f>T584+T596+T698+T735+T775+T832+T859+T862</f>
        <v>0</v>
      </c>
      <c r="AR583" s="188" t="s">
        <v>86</v>
      </c>
      <c r="AT583" s="189" t="s">
        <v>77</v>
      </c>
      <c r="AU583" s="189" t="s">
        <v>78</v>
      </c>
      <c r="AY583" s="188" t="s">
        <v>203</v>
      </c>
      <c r="BK583" s="190">
        <f>BK584+BK596+BK698+BK735+BK775+BK832+BK859+BK862</f>
        <v>0</v>
      </c>
    </row>
    <row r="584" spans="2:65" s="11" customFormat="1" ht="19.899999999999999" customHeight="1" x14ac:dyDescent="0.3">
      <c r="B584" s="177"/>
      <c r="C584" s="178"/>
      <c r="D584" s="191" t="s">
        <v>77</v>
      </c>
      <c r="E584" s="192" t="s">
        <v>3664</v>
      </c>
      <c r="F584" s="192" t="s">
        <v>3665</v>
      </c>
      <c r="G584" s="178"/>
      <c r="H584" s="178"/>
      <c r="I584" s="181"/>
      <c r="J584" s="193">
        <f>BK584</f>
        <v>0</v>
      </c>
      <c r="K584" s="178"/>
      <c r="L584" s="183"/>
      <c r="M584" s="184"/>
      <c r="N584" s="185"/>
      <c r="O584" s="185"/>
      <c r="P584" s="186">
        <f>SUM(P585:P595)</f>
        <v>0</v>
      </c>
      <c r="Q584" s="185"/>
      <c r="R584" s="186">
        <f>SUM(R585:R595)</f>
        <v>0.201984</v>
      </c>
      <c r="S584" s="185"/>
      <c r="T584" s="187">
        <f>SUM(T585:T595)</f>
        <v>0</v>
      </c>
      <c r="AR584" s="188" t="s">
        <v>86</v>
      </c>
      <c r="AT584" s="189" t="s">
        <v>77</v>
      </c>
      <c r="AU584" s="189" t="s">
        <v>22</v>
      </c>
      <c r="AY584" s="188" t="s">
        <v>203</v>
      </c>
      <c r="BK584" s="190">
        <f>SUM(BK585:BK595)</f>
        <v>0</v>
      </c>
    </row>
    <row r="585" spans="2:65" s="1" customFormat="1" ht="31.5" customHeight="1" x14ac:dyDescent="0.3">
      <c r="B585" s="35"/>
      <c r="C585" s="194" t="s">
        <v>730</v>
      </c>
      <c r="D585" s="194" t="s">
        <v>206</v>
      </c>
      <c r="E585" s="195" t="s">
        <v>3666</v>
      </c>
      <c r="F585" s="196" t="s">
        <v>3667</v>
      </c>
      <c r="G585" s="197" t="s">
        <v>209</v>
      </c>
      <c r="H585" s="198">
        <v>230.4</v>
      </c>
      <c r="I585" s="199"/>
      <c r="J585" s="200">
        <f>ROUND(I585*H585,2)</f>
        <v>0</v>
      </c>
      <c r="K585" s="196" t="s">
        <v>210</v>
      </c>
      <c r="L585" s="55"/>
      <c r="M585" s="201" t="s">
        <v>20</v>
      </c>
      <c r="N585" s="202" t="s">
        <v>49</v>
      </c>
      <c r="O585" s="36"/>
      <c r="P585" s="203">
        <f>O585*H585</f>
        <v>0</v>
      </c>
      <c r="Q585" s="203">
        <v>6.8999999999999997E-4</v>
      </c>
      <c r="R585" s="203">
        <f>Q585*H585</f>
        <v>0.15897600000000001</v>
      </c>
      <c r="S585" s="203">
        <v>0</v>
      </c>
      <c r="T585" s="204">
        <f>S585*H585</f>
        <v>0</v>
      </c>
      <c r="AR585" s="18" t="s">
        <v>336</v>
      </c>
      <c r="AT585" s="18" t="s">
        <v>206</v>
      </c>
      <c r="AU585" s="18" t="s">
        <v>86</v>
      </c>
      <c r="AY585" s="18" t="s">
        <v>203</v>
      </c>
      <c r="BE585" s="205">
        <f>IF(N585="základní",J585,0)</f>
        <v>0</v>
      </c>
      <c r="BF585" s="205">
        <f>IF(N585="snížená",J585,0)</f>
        <v>0</v>
      </c>
      <c r="BG585" s="205">
        <f>IF(N585="zákl. přenesená",J585,0)</f>
        <v>0</v>
      </c>
      <c r="BH585" s="205">
        <f>IF(N585="sníž. přenesená",J585,0)</f>
        <v>0</v>
      </c>
      <c r="BI585" s="205">
        <f>IF(N585="nulová",J585,0)</f>
        <v>0</v>
      </c>
      <c r="BJ585" s="18" t="s">
        <v>22</v>
      </c>
      <c r="BK585" s="205">
        <f>ROUND(I585*H585,2)</f>
        <v>0</v>
      </c>
      <c r="BL585" s="18" t="s">
        <v>336</v>
      </c>
      <c r="BM585" s="18" t="s">
        <v>3668</v>
      </c>
    </row>
    <row r="586" spans="2:65" s="12" customFormat="1" x14ac:dyDescent="0.3">
      <c r="B586" s="206"/>
      <c r="C586" s="207"/>
      <c r="D586" s="208" t="s">
        <v>213</v>
      </c>
      <c r="E586" s="209" t="s">
        <v>20</v>
      </c>
      <c r="F586" s="210" t="s">
        <v>2950</v>
      </c>
      <c r="G586" s="207"/>
      <c r="H586" s="211" t="s">
        <v>20</v>
      </c>
      <c r="I586" s="212"/>
      <c r="J586" s="207"/>
      <c r="K586" s="207"/>
      <c r="L586" s="213"/>
      <c r="M586" s="214"/>
      <c r="N586" s="215"/>
      <c r="O586" s="215"/>
      <c r="P586" s="215"/>
      <c r="Q586" s="215"/>
      <c r="R586" s="215"/>
      <c r="S586" s="215"/>
      <c r="T586" s="216"/>
      <c r="AT586" s="217" t="s">
        <v>213</v>
      </c>
      <c r="AU586" s="217" t="s">
        <v>86</v>
      </c>
      <c r="AV586" s="12" t="s">
        <v>22</v>
      </c>
      <c r="AW586" s="12" t="s">
        <v>41</v>
      </c>
      <c r="AX586" s="12" t="s">
        <v>78</v>
      </c>
      <c r="AY586" s="217" t="s">
        <v>203</v>
      </c>
    </row>
    <row r="587" spans="2:65" s="12" customFormat="1" x14ac:dyDescent="0.3">
      <c r="B587" s="206"/>
      <c r="C587" s="207"/>
      <c r="D587" s="208" t="s">
        <v>213</v>
      </c>
      <c r="E587" s="209" t="s">
        <v>20</v>
      </c>
      <c r="F587" s="210" t="s">
        <v>3669</v>
      </c>
      <c r="G587" s="207"/>
      <c r="H587" s="211" t="s">
        <v>20</v>
      </c>
      <c r="I587" s="212"/>
      <c r="J587" s="207"/>
      <c r="K587" s="207"/>
      <c r="L587" s="213"/>
      <c r="M587" s="214"/>
      <c r="N587" s="215"/>
      <c r="O587" s="215"/>
      <c r="P587" s="215"/>
      <c r="Q587" s="215"/>
      <c r="R587" s="215"/>
      <c r="S587" s="215"/>
      <c r="T587" s="216"/>
      <c r="AT587" s="217" t="s">
        <v>213</v>
      </c>
      <c r="AU587" s="217" t="s">
        <v>86</v>
      </c>
      <c r="AV587" s="12" t="s">
        <v>22</v>
      </c>
      <c r="AW587" s="12" t="s">
        <v>41</v>
      </c>
      <c r="AX587" s="12" t="s">
        <v>78</v>
      </c>
      <c r="AY587" s="217" t="s">
        <v>203</v>
      </c>
    </row>
    <row r="588" spans="2:65" s="13" customFormat="1" x14ac:dyDescent="0.3">
      <c r="B588" s="218"/>
      <c r="C588" s="219"/>
      <c r="D588" s="208" t="s">
        <v>213</v>
      </c>
      <c r="E588" s="220" t="s">
        <v>20</v>
      </c>
      <c r="F588" s="221" t="s">
        <v>3670</v>
      </c>
      <c r="G588" s="219"/>
      <c r="H588" s="222">
        <v>230.4</v>
      </c>
      <c r="I588" s="223"/>
      <c r="J588" s="219"/>
      <c r="K588" s="219"/>
      <c r="L588" s="224"/>
      <c r="M588" s="225"/>
      <c r="N588" s="226"/>
      <c r="O588" s="226"/>
      <c r="P588" s="226"/>
      <c r="Q588" s="226"/>
      <c r="R588" s="226"/>
      <c r="S588" s="226"/>
      <c r="T588" s="227"/>
      <c r="AT588" s="228" t="s">
        <v>213</v>
      </c>
      <c r="AU588" s="228" t="s">
        <v>86</v>
      </c>
      <c r="AV588" s="13" t="s">
        <v>86</v>
      </c>
      <c r="AW588" s="13" t="s">
        <v>41</v>
      </c>
      <c r="AX588" s="13" t="s">
        <v>78</v>
      </c>
      <c r="AY588" s="228" t="s">
        <v>203</v>
      </c>
    </row>
    <row r="589" spans="2:65" s="14" customFormat="1" x14ac:dyDescent="0.3">
      <c r="B589" s="229"/>
      <c r="C589" s="230"/>
      <c r="D589" s="231" t="s">
        <v>213</v>
      </c>
      <c r="E589" s="232" t="s">
        <v>20</v>
      </c>
      <c r="F589" s="233" t="s">
        <v>225</v>
      </c>
      <c r="G589" s="230"/>
      <c r="H589" s="234">
        <v>230.4</v>
      </c>
      <c r="I589" s="235"/>
      <c r="J589" s="230"/>
      <c r="K589" s="230"/>
      <c r="L589" s="236"/>
      <c r="M589" s="237"/>
      <c r="N589" s="238"/>
      <c r="O589" s="238"/>
      <c r="P589" s="238"/>
      <c r="Q589" s="238"/>
      <c r="R589" s="238"/>
      <c r="S589" s="238"/>
      <c r="T589" s="239"/>
      <c r="AT589" s="240" t="s">
        <v>213</v>
      </c>
      <c r="AU589" s="240" t="s">
        <v>86</v>
      </c>
      <c r="AV589" s="14" t="s">
        <v>211</v>
      </c>
      <c r="AW589" s="14" t="s">
        <v>41</v>
      </c>
      <c r="AX589" s="14" t="s">
        <v>22</v>
      </c>
      <c r="AY589" s="240" t="s">
        <v>203</v>
      </c>
    </row>
    <row r="590" spans="2:65" s="1" customFormat="1" ht="22.5" customHeight="1" x14ac:dyDescent="0.3">
      <c r="B590" s="35"/>
      <c r="C590" s="194" t="s">
        <v>740</v>
      </c>
      <c r="D590" s="194" t="s">
        <v>206</v>
      </c>
      <c r="E590" s="195" t="s">
        <v>3671</v>
      </c>
      <c r="F590" s="196" t="s">
        <v>3672</v>
      </c>
      <c r="G590" s="197" t="s">
        <v>320</v>
      </c>
      <c r="H590" s="198">
        <v>153.6</v>
      </c>
      <c r="I590" s="199"/>
      <c r="J590" s="200">
        <f>ROUND(I590*H590,2)</f>
        <v>0</v>
      </c>
      <c r="K590" s="196" t="s">
        <v>210</v>
      </c>
      <c r="L590" s="55"/>
      <c r="M590" s="201" t="s">
        <v>20</v>
      </c>
      <c r="N590" s="202" t="s">
        <v>49</v>
      </c>
      <c r="O590" s="36"/>
      <c r="P590" s="203">
        <f>O590*H590</f>
        <v>0</v>
      </c>
      <c r="Q590" s="203">
        <v>2.7999999999999998E-4</v>
      </c>
      <c r="R590" s="203">
        <f>Q590*H590</f>
        <v>4.3007999999999998E-2</v>
      </c>
      <c r="S590" s="203">
        <v>0</v>
      </c>
      <c r="T590" s="204">
        <f>S590*H590</f>
        <v>0</v>
      </c>
      <c r="AR590" s="18" t="s">
        <v>336</v>
      </c>
      <c r="AT590" s="18" t="s">
        <v>206</v>
      </c>
      <c r="AU590" s="18" t="s">
        <v>86</v>
      </c>
      <c r="AY590" s="18" t="s">
        <v>203</v>
      </c>
      <c r="BE590" s="205">
        <f>IF(N590="základní",J590,0)</f>
        <v>0</v>
      </c>
      <c r="BF590" s="205">
        <f>IF(N590="snížená",J590,0)</f>
        <v>0</v>
      </c>
      <c r="BG590" s="205">
        <f>IF(N590="zákl. přenesená",J590,0)</f>
        <v>0</v>
      </c>
      <c r="BH590" s="205">
        <f>IF(N590="sníž. přenesená",J590,0)</f>
        <v>0</v>
      </c>
      <c r="BI590" s="205">
        <f>IF(N590="nulová",J590,0)</f>
        <v>0</v>
      </c>
      <c r="BJ590" s="18" t="s">
        <v>22</v>
      </c>
      <c r="BK590" s="205">
        <f>ROUND(I590*H590,2)</f>
        <v>0</v>
      </c>
      <c r="BL590" s="18" t="s">
        <v>336</v>
      </c>
      <c r="BM590" s="18" t="s">
        <v>3673</v>
      </c>
    </row>
    <row r="591" spans="2:65" s="12" customFormat="1" x14ac:dyDescent="0.3">
      <c r="B591" s="206"/>
      <c r="C591" s="207"/>
      <c r="D591" s="208" t="s">
        <v>213</v>
      </c>
      <c r="E591" s="209" t="s">
        <v>20</v>
      </c>
      <c r="F591" s="210" t="s">
        <v>2950</v>
      </c>
      <c r="G591" s="207"/>
      <c r="H591" s="211" t="s">
        <v>20</v>
      </c>
      <c r="I591" s="212"/>
      <c r="J591" s="207"/>
      <c r="K591" s="207"/>
      <c r="L591" s="213"/>
      <c r="M591" s="214"/>
      <c r="N591" s="215"/>
      <c r="O591" s="215"/>
      <c r="P591" s="215"/>
      <c r="Q591" s="215"/>
      <c r="R591" s="215"/>
      <c r="S591" s="215"/>
      <c r="T591" s="216"/>
      <c r="AT591" s="217" t="s">
        <v>213</v>
      </c>
      <c r="AU591" s="217" t="s">
        <v>86</v>
      </c>
      <c r="AV591" s="12" t="s">
        <v>22</v>
      </c>
      <c r="AW591" s="12" t="s">
        <v>41</v>
      </c>
      <c r="AX591" s="12" t="s">
        <v>78</v>
      </c>
      <c r="AY591" s="217" t="s">
        <v>203</v>
      </c>
    </row>
    <row r="592" spans="2:65" s="12" customFormat="1" x14ac:dyDescent="0.3">
      <c r="B592" s="206"/>
      <c r="C592" s="207"/>
      <c r="D592" s="208" t="s">
        <v>213</v>
      </c>
      <c r="E592" s="209" t="s">
        <v>20</v>
      </c>
      <c r="F592" s="210" t="s">
        <v>3674</v>
      </c>
      <c r="G592" s="207"/>
      <c r="H592" s="211" t="s">
        <v>20</v>
      </c>
      <c r="I592" s="212"/>
      <c r="J592" s="207"/>
      <c r="K592" s="207"/>
      <c r="L592" s="213"/>
      <c r="M592" s="214"/>
      <c r="N592" s="215"/>
      <c r="O592" s="215"/>
      <c r="P592" s="215"/>
      <c r="Q592" s="215"/>
      <c r="R592" s="215"/>
      <c r="S592" s="215"/>
      <c r="T592" s="216"/>
      <c r="AT592" s="217" t="s">
        <v>213</v>
      </c>
      <c r="AU592" s="217" t="s">
        <v>86</v>
      </c>
      <c r="AV592" s="12" t="s">
        <v>22</v>
      </c>
      <c r="AW592" s="12" t="s">
        <v>41</v>
      </c>
      <c r="AX592" s="12" t="s">
        <v>78</v>
      </c>
      <c r="AY592" s="217" t="s">
        <v>203</v>
      </c>
    </row>
    <row r="593" spans="2:65" s="13" customFormat="1" x14ac:dyDescent="0.3">
      <c r="B593" s="218"/>
      <c r="C593" s="219"/>
      <c r="D593" s="208" t="s">
        <v>213</v>
      </c>
      <c r="E593" s="220" t="s">
        <v>20</v>
      </c>
      <c r="F593" s="221" t="s">
        <v>3507</v>
      </c>
      <c r="G593" s="219"/>
      <c r="H593" s="222">
        <v>153.6</v>
      </c>
      <c r="I593" s="223"/>
      <c r="J593" s="219"/>
      <c r="K593" s="219"/>
      <c r="L593" s="224"/>
      <c r="M593" s="225"/>
      <c r="N593" s="226"/>
      <c r="O593" s="226"/>
      <c r="P593" s="226"/>
      <c r="Q593" s="226"/>
      <c r="R593" s="226"/>
      <c r="S593" s="226"/>
      <c r="T593" s="227"/>
      <c r="AT593" s="228" t="s">
        <v>213</v>
      </c>
      <c r="AU593" s="228" t="s">
        <v>86</v>
      </c>
      <c r="AV593" s="13" t="s">
        <v>86</v>
      </c>
      <c r="AW593" s="13" t="s">
        <v>41</v>
      </c>
      <c r="AX593" s="13" t="s">
        <v>78</v>
      </c>
      <c r="AY593" s="228" t="s">
        <v>203</v>
      </c>
    </row>
    <row r="594" spans="2:65" s="14" customFormat="1" x14ac:dyDescent="0.3">
      <c r="B594" s="229"/>
      <c r="C594" s="230"/>
      <c r="D594" s="231" t="s">
        <v>213</v>
      </c>
      <c r="E594" s="232" t="s">
        <v>20</v>
      </c>
      <c r="F594" s="233" t="s">
        <v>225</v>
      </c>
      <c r="G594" s="230"/>
      <c r="H594" s="234">
        <v>153.6</v>
      </c>
      <c r="I594" s="235"/>
      <c r="J594" s="230"/>
      <c r="K594" s="230"/>
      <c r="L594" s="236"/>
      <c r="M594" s="237"/>
      <c r="N594" s="238"/>
      <c r="O594" s="238"/>
      <c r="P594" s="238"/>
      <c r="Q594" s="238"/>
      <c r="R594" s="238"/>
      <c r="S594" s="238"/>
      <c r="T594" s="239"/>
      <c r="AT594" s="240" t="s">
        <v>213</v>
      </c>
      <c r="AU594" s="240" t="s">
        <v>86</v>
      </c>
      <c r="AV594" s="14" t="s">
        <v>211</v>
      </c>
      <c r="AW594" s="14" t="s">
        <v>41</v>
      </c>
      <c r="AX594" s="14" t="s">
        <v>22</v>
      </c>
      <c r="AY594" s="240" t="s">
        <v>203</v>
      </c>
    </row>
    <row r="595" spans="2:65" s="1" customFormat="1" ht="44.25" customHeight="1" x14ac:dyDescent="0.3">
      <c r="B595" s="35"/>
      <c r="C595" s="194" t="s">
        <v>748</v>
      </c>
      <c r="D595" s="194" t="s">
        <v>206</v>
      </c>
      <c r="E595" s="195" t="s">
        <v>3675</v>
      </c>
      <c r="F595" s="196" t="s">
        <v>3676</v>
      </c>
      <c r="G595" s="197" t="s">
        <v>301</v>
      </c>
      <c r="H595" s="198">
        <v>0.20200000000000001</v>
      </c>
      <c r="I595" s="199"/>
      <c r="J595" s="200">
        <f>ROUND(I595*H595,2)</f>
        <v>0</v>
      </c>
      <c r="K595" s="196" t="s">
        <v>210</v>
      </c>
      <c r="L595" s="55"/>
      <c r="M595" s="201" t="s">
        <v>20</v>
      </c>
      <c r="N595" s="202" t="s">
        <v>49</v>
      </c>
      <c r="O595" s="36"/>
      <c r="P595" s="203">
        <f>O595*H595</f>
        <v>0</v>
      </c>
      <c r="Q595" s="203">
        <v>0</v>
      </c>
      <c r="R595" s="203">
        <f>Q595*H595</f>
        <v>0</v>
      </c>
      <c r="S595" s="203">
        <v>0</v>
      </c>
      <c r="T595" s="204">
        <f>S595*H595</f>
        <v>0</v>
      </c>
      <c r="AR595" s="18" t="s">
        <v>336</v>
      </c>
      <c r="AT595" s="18" t="s">
        <v>206</v>
      </c>
      <c r="AU595" s="18" t="s">
        <v>86</v>
      </c>
      <c r="AY595" s="18" t="s">
        <v>203</v>
      </c>
      <c r="BE595" s="205">
        <f>IF(N595="základní",J595,0)</f>
        <v>0</v>
      </c>
      <c r="BF595" s="205">
        <f>IF(N595="snížená",J595,0)</f>
        <v>0</v>
      </c>
      <c r="BG595" s="205">
        <f>IF(N595="zákl. přenesená",J595,0)</f>
        <v>0</v>
      </c>
      <c r="BH595" s="205">
        <f>IF(N595="sníž. přenesená",J595,0)</f>
        <v>0</v>
      </c>
      <c r="BI595" s="205">
        <f>IF(N595="nulová",J595,0)</f>
        <v>0</v>
      </c>
      <c r="BJ595" s="18" t="s">
        <v>22</v>
      </c>
      <c r="BK595" s="205">
        <f>ROUND(I595*H595,2)</f>
        <v>0</v>
      </c>
      <c r="BL595" s="18" t="s">
        <v>336</v>
      </c>
      <c r="BM595" s="18" t="s">
        <v>3677</v>
      </c>
    </row>
    <row r="596" spans="2:65" s="11" customFormat="1" ht="29.85" customHeight="1" x14ac:dyDescent="0.3">
      <c r="B596" s="177"/>
      <c r="C596" s="178"/>
      <c r="D596" s="191" t="s">
        <v>77</v>
      </c>
      <c r="E596" s="192" t="s">
        <v>359</v>
      </c>
      <c r="F596" s="192" t="s">
        <v>360</v>
      </c>
      <c r="G596" s="178"/>
      <c r="H596" s="178"/>
      <c r="I596" s="181"/>
      <c r="J596" s="193">
        <f>BK596</f>
        <v>0</v>
      </c>
      <c r="K596" s="178"/>
      <c r="L596" s="183"/>
      <c r="M596" s="184"/>
      <c r="N596" s="185"/>
      <c r="O596" s="185"/>
      <c r="P596" s="186">
        <f>SUM(P597:P697)</f>
        <v>0</v>
      </c>
      <c r="Q596" s="185"/>
      <c r="R596" s="186">
        <f>SUM(R597:R697)</f>
        <v>6.3671673999999996</v>
      </c>
      <c r="S596" s="185"/>
      <c r="T596" s="187">
        <f>SUM(T597:T697)</f>
        <v>0</v>
      </c>
      <c r="AR596" s="188" t="s">
        <v>86</v>
      </c>
      <c r="AT596" s="189" t="s">
        <v>77</v>
      </c>
      <c r="AU596" s="189" t="s">
        <v>22</v>
      </c>
      <c r="AY596" s="188" t="s">
        <v>203</v>
      </c>
      <c r="BK596" s="190">
        <f>SUM(BK597:BK697)</f>
        <v>0</v>
      </c>
    </row>
    <row r="597" spans="2:65" s="1" customFormat="1" ht="22.5" customHeight="1" x14ac:dyDescent="0.3">
      <c r="B597" s="35"/>
      <c r="C597" s="194" t="s">
        <v>752</v>
      </c>
      <c r="D597" s="194" t="s">
        <v>206</v>
      </c>
      <c r="E597" s="195" t="s">
        <v>3678</v>
      </c>
      <c r="F597" s="196" t="s">
        <v>3679</v>
      </c>
      <c r="G597" s="197" t="s">
        <v>209</v>
      </c>
      <c r="H597" s="198">
        <v>1783.14</v>
      </c>
      <c r="I597" s="199"/>
      <c r="J597" s="200">
        <f>ROUND(I597*H597,2)</f>
        <v>0</v>
      </c>
      <c r="K597" s="196" t="s">
        <v>20</v>
      </c>
      <c r="L597" s="55"/>
      <c r="M597" s="201" t="s">
        <v>20</v>
      </c>
      <c r="N597" s="202" t="s">
        <v>49</v>
      </c>
      <c r="O597" s="36"/>
      <c r="P597" s="203">
        <f>O597*H597</f>
        <v>0</v>
      </c>
      <c r="Q597" s="203">
        <v>4.4999999999999999E-4</v>
      </c>
      <c r="R597" s="203">
        <f>Q597*H597</f>
        <v>0.80241300000000004</v>
      </c>
      <c r="S597" s="203">
        <v>0</v>
      </c>
      <c r="T597" s="204">
        <f>S597*H597</f>
        <v>0</v>
      </c>
      <c r="AR597" s="18" t="s">
        <v>336</v>
      </c>
      <c r="AT597" s="18" t="s">
        <v>206</v>
      </c>
      <c r="AU597" s="18" t="s">
        <v>86</v>
      </c>
      <c r="AY597" s="18" t="s">
        <v>203</v>
      </c>
      <c r="BE597" s="205">
        <f>IF(N597="základní",J597,0)</f>
        <v>0</v>
      </c>
      <c r="BF597" s="205">
        <f>IF(N597="snížená",J597,0)</f>
        <v>0</v>
      </c>
      <c r="BG597" s="205">
        <f>IF(N597="zákl. přenesená",J597,0)</f>
        <v>0</v>
      </c>
      <c r="BH597" s="205">
        <f>IF(N597="sníž. přenesená",J597,0)</f>
        <v>0</v>
      </c>
      <c r="BI597" s="205">
        <f>IF(N597="nulová",J597,0)</f>
        <v>0</v>
      </c>
      <c r="BJ597" s="18" t="s">
        <v>22</v>
      </c>
      <c r="BK597" s="205">
        <f>ROUND(I597*H597,2)</f>
        <v>0</v>
      </c>
      <c r="BL597" s="18" t="s">
        <v>336</v>
      </c>
      <c r="BM597" s="18" t="s">
        <v>3680</v>
      </c>
    </row>
    <row r="598" spans="2:65" s="12" customFormat="1" x14ac:dyDescent="0.3">
      <c r="B598" s="206"/>
      <c r="C598" s="207"/>
      <c r="D598" s="208" t="s">
        <v>213</v>
      </c>
      <c r="E598" s="209" t="s">
        <v>20</v>
      </c>
      <c r="F598" s="210" t="s">
        <v>3681</v>
      </c>
      <c r="G598" s="207"/>
      <c r="H598" s="211" t="s">
        <v>20</v>
      </c>
      <c r="I598" s="212"/>
      <c r="J598" s="207"/>
      <c r="K598" s="207"/>
      <c r="L598" s="213"/>
      <c r="M598" s="214"/>
      <c r="N598" s="215"/>
      <c r="O598" s="215"/>
      <c r="P598" s="215"/>
      <c r="Q598" s="215"/>
      <c r="R598" s="215"/>
      <c r="S598" s="215"/>
      <c r="T598" s="216"/>
      <c r="AT598" s="217" t="s">
        <v>213</v>
      </c>
      <c r="AU598" s="217" t="s">
        <v>86</v>
      </c>
      <c r="AV598" s="12" t="s">
        <v>22</v>
      </c>
      <c r="AW598" s="12" t="s">
        <v>41</v>
      </c>
      <c r="AX598" s="12" t="s">
        <v>78</v>
      </c>
      <c r="AY598" s="217" t="s">
        <v>203</v>
      </c>
    </row>
    <row r="599" spans="2:65" s="12" customFormat="1" x14ac:dyDescent="0.3">
      <c r="B599" s="206"/>
      <c r="C599" s="207"/>
      <c r="D599" s="208" t="s">
        <v>213</v>
      </c>
      <c r="E599" s="209" t="s">
        <v>20</v>
      </c>
      <c r="F599" s="210" t="s">
        <v>3682</v>
      </c>
      <c r="G599" s="207"/>
      <c r="H599" s="211" t="s">
        <v>20</v>
      </c>
      <c r="I599" s="212"/>
      <c r="J599" s="207"/>
      <c r="K599" s="207"/>
      <c r="L599" s="213"/>
      <c r="M599" s="214"/>
      <c r="N599" s="215"/>
      <c r="O599" s="215"/>
      <c r="P599" s="215"/>
      <c r="Q599" s="215"/>
      <c r="R599" s="215"/>
      <c r="S599" s="215"/>
      <c r="T599" s="216"/>
      <c r="AT599" s="217" t="s">
        <v>213</v>
      </c>
      <c r="AU599" s="217" t="s">
        <v>86</v>
      </c>
      <c r="AV599" s="12" t="s">
        <v>22</v>
      </c>
      <c r="AW599" s="12" t="s">
        <v>41</v>
      </c>
      <c r="AX599" s="12" t="s">
        <v>78</v>
      </c>
      <c r="AY599" s="217" t="s">
        <v>203</v>
      </c>
    </row>
    <row r="600" spans="2:65" s="13" customFormat="1" x14ac:dyDescent="0.3">
      <c r="B600" s="218"/>
      <c r="C600" s="219"/>
      <c r="D600" s="208" t="s">
        <v>213</v>
      </c>
      <c r="E600" s="220" t="s">
        <v>20</v>
      </c>
      <c r="F600" s="221" t="s">
        <v>3415</v>
      </c>
      <c r="G600" s="219"/>
      <c r="H600" s="222">
        <v>1477.34</v>
      </c>
      <c r="I600" s="223"/>
      <c r="J600" s="219"/>
      <c r="K600" s="219"/>
      <c r="L600" s="224"/>
      <c r="M600" s="225"/>
      <c r="N600" s="226"/>
      <c r="O600" s="226"/>
      <c r="P600" s="226"/>
      <c r="Q600" s="226"/>
      <c r="R600" s="226"/>
      <c r="S600" s="226"/>
      <c r="T600" s="227"/>
      <c r="AT600" s="228" t="s">
        <v>213</v>
      </c>
      <c r="AU600" s="228" t="s">
        <v>86</v>
      </c>
      <c r="AV600" s="13" t="s">
        <v>86</v>
      </c>
      <c r="AW600" s="13" t="s">
        <v>41</v>
      </c>
      <c r="AX600" s="13" t="s">
        <v>78</v>
      </c>
      <c r="AY600" s="228" t="s">
        <v>203</v>
      </c>
    </row>
    <row r="601" spans="2:65" s="13" customFormat="1" x14ac:dyDescent="0.3">
      <c r="B601" s="218"/>
      <c r="C601" s="219"/>
      <c r="D601" s="208" t="s">
        <v>213</v>
      </c>
      <c r="E601" s="220" t="s">
        <v>20</v>
      </c>
      <c r="F601" s="221" t="s">
        <v>3413</v>
      </c>
      <c r="G601" s="219"/>
      <c r="H601" s="222">
        <v>305.8</v>
      </c>
      <c r="I601" s="223"/>
      <c r="J601" s="219"/>
      <c r="K601" s="219"/>
      <c r="L601" s="224"/>
      <c r="M601" s="225"/>
      <c r="N601" s="226"/>
      <c r="O601" s="226"/>
      <c r="P601" s="226"/>
      <c r="Q601" s="226"/>
      <c r="R601" s="226"/>
      <c r="S601" s="226"/>
      <c r="T601" s="227"/>
      <c r="AT601" s="228" t="s">
        <v>213</v>
      </c>
      <c r="AU601" s="228" t="s">
        <v>86</v>
      </c>
      <c r="AV601" s="13" t="s">
        <v>86</v>
      </c>
      <c r="AW601" s="13" t="s">
        <v>41</v>
      </c>
      <c r="AX601" s="13" t="s">
        <v>78</v>
      </c>
      <c r="AY601" s="228" t="s">
        <v>203</v>
      </c>
    </row>
    <row r="602" spans="2:65" s="14" customFormat="1" x14ac:dyDescent="0.3">
      <c r="B602" s="229"/>
      <c r="C602" s="230"/>
      <c r="D602" s="231" t="s">
        <v>213</v>
      </c>
      <c r="E602" s="232" t="s">
        <v>20</v>
      </c>
      <c r="F602" s="233" t="s">
        <v>225</v>
      </c>
      <c r="G602" s="230"/>
      <c r="H602" s="234">
        <v>1783.14</v>
      </c>
      <c r="I602" s="235"/>
      <c r="J602" s="230"/>
      <c r="K602" s="230"/>
      <c r="L602" s="236"/>
      <c r="M602" s="237"/>
      <c r="N602" s="238"/>
      <c r="O602" s="238"/>
      <c r="P602" s="238"/>
      <c r="Q602" s="238"/>
      <c r="R602" s="238"/>
      <c r="S602" s="238"/>
      <c r="T602" s="239"/>
      <c r="AT602" s="240" t="s">
        <v>213</v>
      </c>
      <c r="AU602" s="240" t="s">
        <v>86</v>
      </c>
      <c r="AV602" s="14" t="s">
        <v>211</v>
      </c>
      <c r="AW602" s="14" t="s">
        <v>41</v>
      </c>
      <c r="AX602" s="14" t="s">
        <v>22</v>
      </c>
      <c r="AY602" s="240" t="s">
        <v>203</v>
      </c>
    </row>
    <row r="603" spans="2:65" s="1" customFormat="1" ht="22.5" customHeight="1" x14ac:dyDescent="0.3">
      <c r="B603" s="35"/>
      <c r="C603" s="194" t="s">
        <v>762</v>
      </c>
      <c r="D603" s="194" t="s">
        <v>206</v>
      </c>
      <c r="E603" s="195" t="s">
        <v>3683</v>
      </c>
      <c r="F603" s="196" t="s">
        <v>3684</v>
      </c>
      <c r="G603" s="197" t="s">
        <v>209</v>
      </c>
      <c r="H603" s="198">
        <v>20</v>
      </c>
      <c r="I603" s="199"/>
      <c r="J603" s="200">
        <f>ROUND(I603*H603,2)</f>
        <v>0</v>
      </c>
      <c r="K603" s="196" t="s">
        <v>210</v>
      </c>
      <c r="L603" s="55"/>
      <c r="M603" s="201" t="s">
        <v>20</v>
      </c>
      <c r="N603" s="202" t="s">
        <v>49</v>
      </c>
      <c r="O603" s="36"/>
      <c r="P603" s="203">
        <f>O603*H603</f>
        <v>0</v>
      </c>
      <c r="Q603" s="203">
        <v>8.8000000000000003E-4</v>
      </c>
      <c r="R603" s="203">
        <f>Q603*H603</f>
        <v>1.7600000000000001E-2</v>
      </c>
      <c r="S603" s="203">
        <v>0</v>
      </c>
      <c r="T603" s="204">
        <f>S603*H603</f>
        <v>0</v>
      </c>
      <c r="AR603" s="18" t="s">
        <v>336</v>
      </c>
      <c r="AT603" s="18" t="s">
        <v>206</v>
      </c>
      <c r="AU603" s="18" t="s">
        <v>86</v>
      </c>
      <c r="AY603" s="18" t="s">
        <v>203</v>
      </c>
      <c r="BE603" s="205">
        <f>IF(N603="základní",J603,0)</f>
        <v>0</v>
      </c>
      <c r="BF603" s="205">
        <f>IF(N603="snížená",J603,0)</f>
        <v>0</v>
      </c>
      <c r="BG603" s="205">
        <f>IF(N603="zákl. přenesená",J603,0)</f>
        <v>0</v>
      </c>
      <c r="BH603" s="205">
        <f>IF(N603="sníž. přenesená",J603,0)</f>
        <v>0</v>
      </c>
      <c r="BI603" s="205">
        <f>IF(N603="nulová",J603,0)</f>
        <v>0</v>
      </c>
      <c r="BJ603" s="18" t="s">
        <v>22</v>
      </c>
      <c r="BK603" s="205">
        <f>ROUND(I603*H603,2)</f>
        <v>0</v>
      </c>
      <c r="BL603" s="18" t="s">
        <v>336</v>
      </c>
      <c r="BM603" s="18" t="s">
        <v>3685</v>
      </c>
    </row>
    <row r="604" spans="2:65" s="12" customFormat="1" x14ac:dyDescent="0.3">
      <c r="B604" s="206"/>
      <c r="C604" s="207"/>
      <c r="D604" s="208" t="s">
        <v>213</v>
      </c>
      <c r="E604" s="209" t="s">
        <v>20</v>
      </c>
      <c r="F604" s="210" t="s">
        <v>3681</v>
      </c>
      <c r="G604" s="207"/>
      <c r="H604" s="211" t="s">
        <v>20</v>
      </c>
      <c r="I604" s="212"/>
      <c r="J604" s="207"/>
      <c r="K604" s="207"/>
      <c r="L604" s="213"/>
      <c r="M604" s="214"/>
      <c r="N604" s="215"/>
      <c r="O604" s="215"/>
      <c r="P604" s="215"/>
      <c r="Q604" s="215"/>
      <c r="R604" s="215"/>
      <c r="S604" s="215"/>
      <c r="T604" s="216"/>
      <c r="AT604" s="217" t="s">
        <v>213</v>
      </c>
      <c r="AU604" s="217" t="s">
        <v>86</v>
      </c>
      <c r="AV604" s="12" t="s">
        <v>22</v>
      </c>
      <c r="AW604" s="12" t="s">
        <v>41</v>
      </c>
      <c r="AX604" s="12" t="s">
        <v>78</v>
      </c>
      <c r="AY604" s="217" t="s">
        <v>203</v>
      </c>
    </row>
    <row r="605" spans="2:65" s="12" customFormat="1" x14ac:dyDescent="0.3">
      <c r="B605" s="206"/>
      <c r="C605" s="207"/>
      <c r="D605" s="208" t="s">
        <v>213</v>
      </c>
      <c r="E605" s="209" t="s">
        <v>20</v>
      </c>
      <c r="F605" s="210" t="s">
        <v>3686</v>
      </c>
      <c r="G605" s="207"/>
      <c r="H605" s="211" t="s">
        <v>20</v>
      </c>
      <c r="I605" s="212"/>
      <c r="J605" s="207"/>
      <c r="K605" s="207"/>
      <c r="L605" s="213"/>
      <c r="M605" s="214"/>
      <c r="N605" s="215"/>
      <c r="O605" s="215"/>
      <c r="P605" s="215"/>
      <c r="Q605" s="215"/>
      <c r="R605" s="215"/>
      <c r="S605" s="215"/>
      <c r="T605" s="216"/>
      <c r="AT605" s="217" t="s">
        <v>213</v>
      </c>
      <c r="AU605" s="217" t="s">
        <v>86</v>
      </c>
      <c r="AV605" s="12" t="s">
        <v>22</v>
      </c>
      <c r="AW605" s="12" t="s">
        <v>41</v>
      </c>
      <c r="AX605" s="12" t="s">
        <v>78</v>
      </c>
      <c r="AY605" s="217" t="s">
        <v>203</v>
      </c>
    </row>
    <row r="606" spans="2:65" s="13" customFormat="1" x14ac:dyDescent="0.3">
      <c r="B606" s="218"/>
      <c r="C606" s="219"/>
      <c r="D606" s="208" t="s">
        <v>213</v>
      </c>
      <c r="E606" s="220" t="s">
        <v>20</v>
      </c>
      <c r="F606" s="221" t="s">
        <v>3687</v>
      </c>
      <c r="G606" s="219"/>
      <c r="H606" s="222">
        <v>20</v>
      </c>
      <c r="I606" s="223"/>
      <c r="J606" s="219"/>
      <c r="K606" s="219"/>
      <c r="L606" s="224"/>
      <c r="M606" s="225"/>
      <c r="N606" s="226"/>
      <c r="O606" s="226"/>
      <c r="P606" s="226"/>
      <c r="Q606" s="226"/>
      <c r="R606" s="226"/>
      <c r="S606" s="226"/>
      <c r="T606" s="227"/>
      <c r="AT606" s="228" t="s">
        <v>213</v>
      </c>
      <c r="AU606" s="228" t="s">
        <v>86</v>
      </c>
      <c r="AV606" s="13" t="s">
        <v>86</v>
      </c>
      <c r="AW606" s="13" t="s">
        <v>41</v>
      </c>
      <c r="AX606" s="13" t="s">
        <v>78</v>
      </c>
      <c r="AY606" s="228" t="s">
        <v>203</v>
      </c>
    </row>
    <row r="607" spans="2:65" s="14" customFormat="1" x14ac:dyDescent="0.3">
      <c r="B607" s="229"/>
      <c r="C607" s="230"/>
      <c r="D607" s="231" t="s">
        <v>213</v>
      </c>
      <c r="E607" s="232" t="s">
        <v>20</v>
      </c>
      <c r="F607" s="233" t="s">
        <v>225</v>
      </c>
      <c r="G607" s="230"/>
      <c r="H607" s="234">
        <v>20</v>
      </c>
      <c r="I607" s="235"/>
      <c r="J607" s="230"/>
      <c r="K607" s="230"/>
      <c r="L607" s="236"/>
      <c r="M607" s="237"/>
      <c r="N607" s="238"/>
      <c r="O607" s="238"/>
      <c r="P607" s="238"/>
      <c r="Q607" s="238"/>
      <c r="R607" s="238"/>
      <c r="S607" s="238"/>
      <c r="T607" s="239"/>
      <c r="AT607" s="240" t="s">
        <v>213</v>
      </c>
      <c r="AU607" s="240" t="s">
        <v>86</v>
      </c>
      <c r="AV607" s="14" t="s">
        <v>211</v>
      </c>
      <c r="AW607" s="14" t="s">
        <v>41</v>
      </c>
      <c r="AX607" s="14" t="s">
        <v>22</v>
      </c>
      <c r="AY607" s="240" t="s">
        <v>203</v>
      </c>
    </row>
    <row r="608" spans="2:65" s="1" customFormat="1" ht="31.5" customHeight="1" x14ac:dyDescent="0.3">
      <c r="B608" s="35"/>
      <c r="C608" s="252" t="s">
        <v>769</v>
      </c>
      <c r="D608" s="252" t="s">
        <v>512</v>
      </c>
      <c r="E608" s="253" t="s">
        <v>3688</v>
      </c>
      <c r="F608" s="254" t="s">
        <v>3689</v>
      </c>
      <c r="G608" s="255" t="s">
        <v>209</v>
      </c>
      <c r="H608" s="256">
        <v>23</v>
      </c>
      <c r="I608" s="257"/>
      <c r="J608" s="258">
        <f>ROUND(I608*H608,2)</f>
        <v>0</v>
      </c>
      <c r="K608" s="254" t="s">
        <v>210</v>
      </c>
      <c r="L608" s="259"/>
      <c r="M608" s="260" t="s">
        <v>20</v>
      </c>
      <c r="N608" s="261" t="s">
        <v>49</v>
      </c>
      <c r="O608" s="36"/>
      <c r="P608" s="203">
        <f>O608*H608</f>
        <v>0</v>
      </c>
      <c r="Q608" s="203">
        <v>4.8999999999999998E-3</v>
      </c>
      <c r="R608" s="203">
        <f>Q608*H608</f>
        <v>0.11269999999999999</v>
      </c>
      <c r="S608" s="203">
        <v>0</v>
      </c>
      <c r="T608" s="204">
        <f>S608*H608</f>
        <v>0</v>
      </c>
      <c r="AR608" s="18" t="s">
        <v>450</v>
      </c>
      <c r="AT608" s="18" t="s">
        <v>512</v>
      </c>
      <c r="AU608" s="18" t="s">
        <v>86</v>
      </c>
      <c r="AY608" s="18" t="s">
        <v>203</v>
      </c>
      <c r="BE608" s="205">
        <f>IF(N608="základní",J608,0)</f>
        <v>0</v>
      </c>
      <c r="BF608" s="205">
        <f>IF(N608="snížená",J608,0)</f>
        <v>0</v>
      </c>
      <c r="BG608" s="205">
        <f>IF(N608="zákl. přenesená",J608,0)</f>
        <v>0</v>
      </c>
      <c r="BH608" s="205">
        <f>IF(N608="sníž. přenesená",J608,0)</f>
        <v>0</v>
      </c>
      <c r="BI608" s="205">
        <f>IF(N608="nulová",J608,0)</f>
        <v>0</v>
      </c>
      <c r="BJ608" s="18" t="s">
        <v>22</v>
      </c>
      <c r="BK608" s="205">
        <f>ROUND(I608*H608,2)</f>
        <v>0</v>
      </c>
      <c r="BL608" s="18" t="s">
        <v>336</v>
      </c>
      <c r="BM608" s="18" t="s">
        <v>3690</v>
      </c>
    </row>
    <row r="609" spans="2:65" s="13" customFormat="1" x14ac:dyDescent="0.3">
      <c r="B609" s="218"/>
      <c r="C609" s="219"/>
      <c r="D609" s="231" t="s">
        <v>213</v>
      </c>
      <c r="E609" s="219"/>
      <c r="F609" s="244" t="s">
        <v>3691</v>
      </c>
      <c r="G609" s="219"/>
      <c r="H609" s="245">
        <v>23</v>
      </c>
      <c r="I609" s="223"/>
      <c r="J609" s="219"/>
      <c r="K609" s="219"/>
      <c r="L609" s="224"/>
      <c r="M609" s="225"/>
      <c r="N609" s="226"/>
      <c r="O609" s="226"/>
      <c r="P609" s="226"/>
      <c r="Q609" s="226"/>
      <c r="R609" s="226"/>
      <c r="S609" s="226"/>
      <c r="T609" s="227"/>
      <c r="AT609" s="228" t="s">
        <v>213</v>
      </c>
      <c r="AU609" s="228" t="s">
        <v>86</v>
      </c>
      <c r="AV609" s="13" t="s">
        <v>86</v>
      </c>
      <c r="AW609" s="13" t="s">
        <v>4</v>
      </c>
      <c r="AX609" s="13" t="s">
        <v>22</v>
      </c>
      <c r="AY609" s="228" t="s">
        <v>203</v>
      </c>
    </row>
    <row r="610" spans="2:65" s="1" customFormat="1" ht="31.5" customHeight="1" x14ac:dyDescent="0.3">
      <c r="B610" s="35"/>
      <c r="C610" s="194" t="s">
        <v>774</v>
      </c>
      <c r="D610" s="194" t="s">
        <v>206</v>
      </c>
      <c r="E610" s="195" t="s">
        <v>775</v>
      </c>
      <c r="F610" s="196" t="s">
        <v>776</v>
      </c>
      <c r="G610" s="197" t="s">
        <v>209</v>
      </c>
      <c r="H610" s="198">
        <v>1783.14</v>
      </c>
      <c r="I610" s="199"/>
      <c r="J610" s="200">
        <f>ROUND(I610*H610,2)</f>
        <v>0</v>
      </c>
      <c r="K610" s="196" t="s">
        <v>210</v>
      </c>
      <c r="L610" s="55"/>
      <c r="M610" s="201" t="s">
        <v>20</v>
      </c>
      <c r="N610" s="202" t="s">
        <v>49</v>
      </c>
      <c r="O610" s="36"/>
      <c r="P610" s="203">
        <f>O610*H610</f>
        <v>0</v>
      </c>
      <c r="Q610" s="203">
        <v>0</v>
      </c>
      <c r="R610" s="203">
        <f>Q610*H610</f>
        <v>0</v>
      </c>
      <c r="S610" s="203">
        <v>0</v>
      </c>
      <c r="T610" s="204">
        <f>S610*H610</f>
        <v>0</v>
      </c>
      <c r="AR610" s="18" t="s">
        <v>336</v>
      </c>
      <c r="AT610" s="18" t="s">
        <v>206</v>
      </c>
      <c r="AU610" s="18" t="s">
        <v>86</v>
      </c>
      <c r="AY610" s="18" t="s">
        <v>203</v>
      </c>
      <c r="BE610" s="205">
        <f>IF(N610="základní",J610,0)</f>
        <v>0</v>
      </c>
      <c r="BF610" s="205">
        <f>IF(N610="snížená",J610,0)</f>
        <v>0</v>
      </c>
      <c r="BG610" s="205">
        <f>IF(N610="zákl. přenesená",J610,0)</f>
        <v>0</v>
      </c>
      <c r="BH610" s="205">
        <f>IF(N610="sníž. přenesená",J610,0)</f>
        <v>0</v>
      </c>
      <c r="BI610" s="205">
        <f>IF(N610="nulová",J610,0)</f>
        <v>0</v>
      </c>
      <c r="BJ610" s="18" t="s">
        <v>22</v>
      </c>
      <c r="BK610" s="205">
        <f>ROUND(I610*H610,2)</f>
        <v>0</v>
      </c>
      <c r="BL610" s="18" t="s">
        <v>336</v>
      </c>
      <c r="BM610" s="18" t="s">
        <v>3692</v>
      </c>
    </row>
    <row r="611" spans="2:65" s="12" customFormat="1" x14ac:dyDescent="0.3">
      <c r="B611" s="206"/>
      <c r="C611" s="207"/>
      <c r="D611" s="208" t="s">
        <v>213</v>
      </c>
      <c r="E611" s="209" t="s">
        <v>20</v>
      </c>
      <c r="F611" s="210" t="s">
        <v>3681</v>
      </c>
      <c r="G611" s="207"/>
      <c r="H611" s="211" t="s">
        <v>20</v>
      </c>
      <c r="I611" s="212"/>
      <c r="J611" s="207"/>
      <c r="K611" s="207"/>
      <c r="L611" s="213"/>
      <c r="M611" s="214"/>
      <c r="N611" s="215"/>
      <c r="O611" s="215"/>
      <c r="P611" s="215"/>
      <c r="Q611" s="215"/>
      <c r="R611" s="215"/>
      <c r="S611" s="215"/>
      <c r="T611" s="216"/>
      <c r="AT611" s="217" t="s">
        <v>213</v>
      </c>
      <c r="AU611" s="217" t="s">
        <v>86</v>
      </c>
      <c r="AV611" s="12" t="s">
        <v>22</v>
      </c>
      <c r="AW611" s="12" t="s">
        <v>41</v>
      </c>
      <c r="AX611" s="12" t="s">
        <v>78</v>
      </c>
      <c r="AY611" s="217" t="s">
        <v>203</v>
      </c>
    </row>
    <row r="612" spans="2:65" s="12" customFormat="1" x14ac:dyDescent="0.3">
      <c r="B612" s="206"/>
      <c r="C612" s="207"/>
      <c r="D612" s="208" t="s">
        <v>213</v>
      </c>
      <c r="E612" s="209" t="s">
        <v>20</v>
      </c>
      <c r="F612" s="210" t="s">
        <v>3693</v>
      </c>
      <c r="G612" s="207"/>
      <c r="H612" s="211" t="s">
        <v>20</v>
      </c>
      <c r="I612" s="212"/>
      <c r="J612" s="207"/>
      <c r="K612" s="207"/>
      <c r="L612" s="213"/>
      <c r="M612" s="214"/>
      <c r="N612" s="215"/>
      <c r="O612" s="215"/>
      <c r="P612" s="215"/>
      <c r="Q612" s="215"/>
      <c r="R612" s="215"/>
      <c r="S612" s="215"/>
      <c r="T612" s="216"/>
      <c r="AT612" s="217" t="s">
        <v>213</v>
      </c>
      <c r="AU612" s="217" t="s">
        <v>86</v>
      </c>
      <c r="AV612" s="12" t="s">
        <v>22</v>
      </c>
      <c r="AW612" s="12" t="s">
        <v>41</v>
      </c>
      <c r="AX612" s="12" t="s">
        <v>78</v>
      </c>
      <c r="AY612" s="217" t="s">
        <v>203</v>
      </c>
    </row>
    <row r="613" spans="2:65" s="13" customFormat="1" x14ac:dyDescent="0.3">
      <c r="B613" s="218"/>
      <c r="C613" s="219"/>
      <c r="D613" s="208" t="s">
        <v>213</v>
      </c>
      <c r="E613" s="220" t="s">
        <v>20</v>
      </c>
      <c r="F613" s="221" t="s">
        <v>3415</v>
      </c>
      <c r="G613" s="219"/>
      <c r="H613" s="222">
        <v>1477.34</v>
      </c>
      <c r="I613" s="223"/>
      <c r="J613" s="219"/>
      <c r="K613" s="219"/>
      <c r="L613" s="224"/>
      <c r="M613" s="225"/>
      <c r="N613" s="226"/>
      <c r="O613" s="226"/>
      <c r="P613" s="226"/>
      <c r="Q613" s="226"/>
      <c r="R613" s="226"/>
      <c r="S613" s="226"/>
      <c r="T613" s="227"/>
      <c r="AT613" s="228" t="s">
        <v>213</v>
      </c>
      <c r="AU613" s="228" t="s">
        <v>86</v>
      </c>
      <c r="AV613" s="13" t="s">
        <v>86</v>
      </c>
      <c r="AW613" s="13" t="s">
        <v>41</v>
      </c>
      <c r="AX613" s="13" t="s">
        <v>78</v>
      </c>
      <c r="AY613" s="228" t="s">
        <v>203</v>
      </c>
    </row>
    <row r="614" spans="2:65" s="13" customFormat="1" x14ac:dyDescent="0.3">
      <c r="B614" s="218"/>
      <c r="C614" s="219"/>
      <c r="D614" s="208" t="s">
        <v>213</v>
      </c>
      <c r="E614" s="220" t="s">
        <v>20</v>
      </c>
      <c r="F614" s="221" t="s">
        <v>3413</v>
      </c>
      <c r="G614" s="219"/>
      <c r="H614" s="222">
        <v>305.8</v>
      </c>
      <c r="I614" s="223"/>
      <c r="J614" s="219"/>
      <c r="K614" s="219"/>
      <c r="L614" s="224"/>
      <c r="M614" s="225"/>
      <c r="N614" s="226"/>
      <c r="O614" s="226"/>
      <c r="P614" s="226"/>
      <c r="Q614" s="226"/>
      <c r="R614" s="226"/>
      <c r="S614" s="226"/>
      <c r="T614" s="227"/>
      <c r="AT614" s="228" t="s">
        <v>213</v>
      </c>
      <c r="AU614" s="228" t="s">
        <v>86</v>
      </c>
      <c r="AV614" s="13" t="s">
        <v>86</v>
      </c>
      <c r="AW614" s="13" t="s">
        <v>41</v>
      </c>
      <c r="AX614" s="13" t="s">
        <v>78</v>
      </c>
      <c r="AY614" s="228" t="s">
        <v>203</v>
      </c>
    </row>
    <row r="615" spans="2:65" s="14" customFormat="1" x14ac:dyDescent="0.3">
      <c r="B615" s="229"/>
      <c r="C615" s="230"/>
      <c r="D615" s="231" t="s">
        <v>213</v>
      </c>
      <c r="E615" s="232" t="s">
        <v>20</v>
      </c>
      <c r="F615" s="233" t="s">
        <v>225</v>
      </c>
      <c r="G615" s="230"/>
      <c r="H615" s="234">
        <v>1783.14</v>
      </c>
      <c r="I615" s="235"/>
      <c r="J615" s="230"/>
      <c r="K615" s="230"/>
      <c r="L615" s="236"/>
      <c r="M615" s="237"/>
      <c r="N615" s="238"/>
      <c r="O615" s="238"/>
      <c r="P615" s="238"/>
      <c r="Q615" s="238"/>
      <c r="R615" s="238"/>
      <c r="S615" s="238"/>
      <c r="T615" s="239"/>
      <c r="AT615" s="240" t="s">
        <v>213</v>
      </c>
      <c r="AU615" s="240" t="s">
        <v>86</v>
      </c>
      <c r="AV615" s="14" t="s">
        <v>211</v>
      </c>
      <c r="AW615" s="14" t="s">
        <v>41</v>
      </c>
      <c r="AX615" s="14" t="s">
        <v>22</v>
      </c>
      <c r="AY615" s="240" t="s">
        <v>203</v>
      </c>
    </row>
    <row r="616" spans="2:65" s="1" customFormat="1" ht="22.5" customHeight="1" x14ac:dyDescent="0.3">
      <c r="B616" s="35"/>
      <c r="C616" s="252" t="s">
        <v>781</v>
      </c>
      <c r="D616" s="252" t="s">
        <v>512</v>
      </c>
      <c r="E616" s="253" t="s">
        <v>782</v>
      </c>
      <c r="F616" s="254" t="s">
        <v>783</v>
      </c>
      <c r="G616" s="255" t="s">
        <v>209</v>
      </c>
      <c r="H616" s="256">
        <v>1961.454</v>
      </c>
      <c r="I616" s="257"/>
      <c r="J616" s="258">
        <f>ROUND(I616*H616,2)</f>
        <v>0</v>
      </c>
      <c r="K616" s="254" t="s">
        <v>210</v>
      </c>
      <c r="L616" s="259"/>
      <c r="M616" s="260" t="s">
        <v>20</v>
      </c>
      <c r="N616" s="261" t="s">
        <v>49</v>
      </c>
      <c r="O616" s="36"/>
      <c r="P616" s="203">
        <f>O616*H616</f>
        <v>0</v>
      </c>
      <c r="Q616" s="203">
        <v>2.9999999999999997E-4</v>
      </c>
      <c r="R616" s="203">
        <f>Q616*H616</f>
        <v>0.58843619999999996</v>
      </c>
      <c r="S616" s="203">
        <v>0</v>
      </c>
      <c r="T616" s="204">
        <f>S616*H616</f>
        <v>0</v>
      </c>
      <c r="AR616" s="18" t="s">
        <v>450</v>
      </c>
      <c r="AT616" s="18" t="s">
        <v>512</v>
      </c>
      <c r="AU616" s="18" t="s">
        <v>86</v>
      </c>
      <c r="AY616" s="18" t="s">
        <v>203</v>
      </c>
      <c r="BE616" s="205">
        <f>IF(N616="základní",J616,0)</f>
        <v>0</v>
      </c>
      <c r="BF616" s="205">
        <f>IF(N616="snížená",J616,0)</f>
        <v>0</v>
      </c>
      <c r="BG616" s="205">
        <f>IF(N616="zákl. přenesená",J616,0)</f>
        <v>0</v>
      </c>
      <c r="BH616" s="205">
        <f>IF(N616="sníž. přenesená",J616,0)</f>
        <v>0</v>
      </c>
      <c r="BI616" s="205">
        <f>IF(N616="nulová",J616,0)</f>
        <v>0</v>
      </c>
      <c r="BJ616" s="18" t="s">
        <v>22</v>
      </c>
      <c r="BK616" s="205">
        <f>ROUND(I616*H616,2)</f>
        <v>0</v>
      </c>
      <c r="BL616" s="18" t="s">
        <v>336</v>
      </c>
      <c r="BM616" s="18" t="s">
        <v>3694</v>
      </c>
    </row>
    <row r="617" spans="2:65" s="13" customFormat="1" x14ac:dyDescent="0.3">
      <c r="B617" s="218"/>
      <c r="C617" s="219"/>
      <c r="D617" s="231" t="s">
        <v>213</v>
      </c>
      <c r="E617" s="219"/>
      <c r="F617" s="244" t="s">
        <v>3695</v>
      </c>
      <c r="G617" s="219"/>
      <c r="H617" s="245">
        <v>1961.454</v>
      </c>
      <c r="I617" s="223"/>
      <c r="J617" s="219"/>
      <c r="K617" s="219"/>
      <c r="L617" s="224"/>
      <c r="M617" s="225"/>
      <c r="N617" s="226"/>
      <c r="O617" s="226"/>
      <c r="P617" s="226"/>
      <c r="Q617" s="226"/>
      <c r="R617" s="226"/>
      <c r="S617" s="226"/>
      <c r="T617" s="227"/>
      <c r="AT617" s="228" t="s">
        <v>213</v>
      </c>
      <c r="AU617" s="228" t="s">
        <v>86</v>
      </c>
      <c r="AV617" s="13" t="s">
        <v>86</v>
      </c>
      <c r="AW617" s="13" t="s">
        <v>4</v>
      </c>
      <c r="AX617" s="13" t="s">
        <v>22</v>
      </c>
      <c r="AY617" s="228" t="s">
        <v>203</v>
      </c>
    </row>
    <row r="618" spans="2:65" s="1" customFormat="1" ht="22.5" customHeight="1" x14ac:dyDescent="0.3">
      <c r="B618" s="35"/>
      <c r="C618" s="194" t="s">
        <v>786</v>
      </c>
      <c r="D618" s="194" t="s">
        <v>206</v>
      </c>
      <c r="E618" s="195" t="s">
        <v>787</v>
      </c>
      <c r="F618" s="196" t="s">
        <v>3696</v>
      </c>
      <c r="G618" s="197" t="s">
        <v>209</v>
      </c>
      <c r="H618" s="198">
        <v>1477.34</v>
      </c>
      <c r="I618" s="199"/>
      <c r="J618" s="200">
        <f>ROUND(I618*H618,2)</f>
        <v>0</v>
      </c>
      <c r="K618" s="196" t="s">
        <v>20</v>
      </c>
      <c r="L618" s="55"/>
      <c r="M618" s="201" t="s">
        <v>20</v>
      </c>
      <c r="N618" s="202" t="s">
        <v>49</v>
      </c>
      <c r="O618" s="36"/>
      <c r="P618" s="203">
        <f>O618*H618</f>
        <v>0</v>
      </c>
      <c r="Q618" s="203">
        <v>2.4000000000000001E-4</v>
      </c>
      <c r="R618" s="203">
        <f>Q618*H618</f>
        <v>0.35456159999999998</v>
      </c>
      <c r="S618" s="203">
        <v>0</v>
      </c>
      <c r="T618" s="204">
        <f>S618*H618</f>
        <v>0</v>
      </c>
      <c r="AR618" s="18" t="s">
        <v>336</v>
      </c>
      <c r="AT618" s="18" t="s">
        <v>206</v>
      </c>
      <c r="AU618" s="18" t="s">
        <v>86</v>
      </c>
      <c r="AY618" s="18" t="s">
        <v>203</v>
      </c>
      <c r="BE618" s="205">
        <f>IF(N618="základní",J618,0)</f>
        <v>0</v>
      </c>
      <c r="BF618" s="205">
        <f>IF(N618="snížená",J618,0)</f>
        <v>0</v>
      </c>
      <c r="BG618" s="205">
        <f>IF(N618="zákl. přenesená",J618,0)</f>
        <v>0</v>
      </c>
      <c r="BH618" s="205">
        <f>IF(N618="sníž. přenesená",J618,0)</f>
        <v>0</v>
      </c>
      <c r="BI618" s="205">
        <f>IF(N618="nulová",J618,0)</f>
        <v>0</v>
      </c>
      <c r="BJ618" s="18" t="s">
        <v>22</v>
      </c>
      <c r="BK618" s="205">
        <f>ROUND(I618*H618,2)</f>
        <v>0</v>
      </c>
      <c r="BL618" s="18" t="s">
        <v>336</v>
      </c>
      <c r="BM618" s="18" t="s">
        <v>3697</v>
      </c>
    </row>
    <row r="619" spans="2:65" s="12" customFormat="1" x14ac:dyDescent="0.3">
      <c r="B619" s="206"/>
      <c r="C619" s="207"/>
      <c r="D619" s="208" t="s">
        <v>213</v>
      </c>
      <c r="E619" s="209" t="s">
        <v>20</v>
      </c>
      <c r="F619" s="210" t="s">
        <v>3681</v>
      </c>
      <c r="G619" s="207"/>
      <c r="H619" s="211" t="s">
        <v>20</v>
      </c>
      <c r="I619" s="212"/>
      <c r="J619" s="207"/>
      <c r="K619" s="207"/>
      <c r="L619" s="213"/>
      <c r="M619" s="214"/>
      <c r="N619" s="215"/>
      <c r="O619" s="215"/>
      <c r="P619" s="215"/>
      <c r="Q619" s="215"/>
      <c r="R619" s="215"/>
      <c r="S619" s="215"/>
      <c r="T619" s="216"/>
      <c r="AT619" s="217" t="s">
        <v>213</v>
      </c>
      <c r="AU619" s="217" t="s">
        <v>86</v>
      </c>
      <c r="AV619" s="12" t="s">
        <v>22</v>
      </c>
      <c r="AW619" s="12" t="s">
        <v>41</v>
      </c>
      <c r="AX619" s="12" t="s">
        <v>78</v>
      </c>
      <c r="AY619" s="217" t="s">
        <v>203</v>
      </c>
    </row>
    <row r="620" spans="2:65" s="12" customFormat="1" x14ac:dyDescent="0.3">
      <c r="B620" s="206"/>
      <c r="C620" s="207"/>
      <c r="D620" s="208" t="s">
        <v>213</v>
      </c>
      <c r="E620" s="209" t="s">
        <v>20</v>
      </c>
      <c r="F620" s="210" t="s">
        <v>3698</v>
      </c>
      <c r="G620" s="207"/>
      <c r="H620" s="211" t="s">
        <v>20</v>
      </c>
      <c r="I620" s="212"/>
      <c r="J620" s="207"/>
      <c r="K620" s="207"/>
      <c r="L620" s="213"/>
      <c r="M620" s="214"/>
      <c r="N620" s="215"/>
      <c r="O620" s="215"/>
      <c r="P620" s="215"/>
      <c r="Q620" s="215"/>
      <c r="R620" s="215"/>
      <c r="S620" s="215"/>
      <c r="T620" s="216"/>
      <c r="AT620" s="217" t="s">
        <v>213</v>
      </c>
      <c r="AU620" s="217" t="s">
        <v>86</v>
      </c>
      <c r="AV620" s="12" t="s">
        <v>22</v>
      </c>
      <c r="AW620" s="12" t="s">
        <v>41</v>
      </c>
      <c r="AX620" s="12" t="s">
        <v>78</v>
      </c>
      <c r="AY620" s="217" t="s">
        <v>203</v>
      </c>
    </row>
    <row r="621" spans="2:65" s="12" customFormat="1" x14ac:dyDescent="0.3">
      <c r="B621" s="206"/>
      <c r="C621" s="207"/>
      <c r="D621" s="208" t="s">
        <v>213</v>
      </c>
      <c r="E621" s="209" t="s">
        <v>20</v>
      </c>
      <c r="F621" s="210" t="s">
        <v>3699</v>
      </c>
      <c r="G621" s="207"/>
      <c r="H621" s="211" t="s">
        <v>20</v>
      </c>
      <c r="I621" s="212"/>
      <c r="J621" s="207"/>
      <c r="K621" s="207"/>
      <c r="L621" s="213"/>
      <c r="M621" s="214"/>
      <c r="N621" s="215"/>
      <c r="O621" s="215"/>
      <c r="P621" s="215"/>
      <c r="Q621" s="215"/>
      <c r="R621" s="215"/>
      <c r="S621" s="215"/>
      <c r="T621" s="216"/>
      <c r="AT621" s="217" t="s">
        <v>213</v>
      </c>
      <c r="AU621" s="217" t="s">
        <v>86</v>
      </c>
      <c r="AV621" s="12" t="s">
        <v>22</v>
      </c>
      <c r="AW621" s="12" t="s">
        <v>41</v>
      </c>
      <c r="AX621" s="12" t="s">
        <v>78</v>
      </c>
      <c r="AY621" s="217" t="s">
        <v>203</v>
      </c>
    </row>
    <row r="622" spans="2:65" s="13" customFormat="1" x14ac:dyDescent="0.3">
      <c r="B622" s="218"/>
      <c r="C622" s="219"/>
      <c r="D622" s="208" t="s">
        <v>213</v>
      </c>
      <c r="E622" s="220" t="s">
        <v>20</v>
      </c>
      <c r="F622" s="221" t="s">
        <v>3700</v>
      </c>
      <c r="G622" s="219"/>
      <c r="H622" s="222">
        <v>955.7</v>
      </c>
      <c r="I622" s="223"/>
      <c r="J622" s="219"/>
      <c r="K622" s="219"/>
      <c r="L622" s="224"/>
      <c r="M622" s="225"/>
      <c r="N622" s="226"/>
      <c r="O622" s="226"/>
      <c r="P622" s="226"/>
      <c r="Q622" s="226"/>
      <c r="R622" s="226"/>
      <c r="S622" s="226"/>
      <c r="T622" s="227"/>
      <c r="AT622" s="228" t="s">
        <v>213</v>
      </c>
      <c r="AU622" s="228" t="s">
        <v>86</v>
      </c>
      <c r="AV622" s="13" t="s">
        <v>86</v>
      </c>
      <c r="AW622" s="13" t="s">
        <v>41</v>
      </c>
      <c r="AX622" s="13" t="s">
        <v>78</v>
      </c>
      <c r="AY622" s="228" t="s">
        <v>203</v>
      </c>
    </row>
    <row r="623" spans="2:65" s="13" customFormat="1" x14ac:dyDescent="0.3">
      <c r="B623" s="218"/>
      <c r="C623" s="219"/>
      <c r="D623" s="208" t="s">
        <v>213</v>
      </c>
      <c r="E623" s="220" t="s">
        <v>20</v>
      </c>
      <c r="F623" s="221" t="s">
        <v>3701</v>
      </c>
      <c r="G623" s="219"/>
      <c r="H623" s="222">
        <v>95.8</v>
      </c>
      <c r="I623" s="223"/>
      <c r="J623" s="219"/>
      <c r="K623" s="219"/>
      <c r="L623" s="224"/>
      <c r="M623" s="225"/>
      <c r="N623" s="226"/>
      <c r="O623" s="226"/>
      <c r="P623" s="226"/>
      <c r="Q623" s="226"/>
      <c r="R623" s="226"/>
      <c r="S623" s="226"/>
      <c r="T623" s="227"/>
      <c r="AT623" s="228" t="s">
        <v>213</v>
      </c>
      <c r="AU623" s="228" t="s">
        <v>86</v>
      </c>
      <c r="AV623" s="13" t="s">
        <v>86</v>
      </c>
      <c r="AW623" s="13" t="s">
        <v>41</v>
      </c>
      <c r="AX623" s="13" t="s">
        <v>78</v>
      </c>
      <c r="AY623" s="228" t="s">
        <v>203</v>
      </c>
    </row>
    <row r="624" spans="2:65" s="13" customFormat="1" x14ac:dyDescent="0.3">
      <c r="B624" s="218"/>
      <c r="C624" s="219"/>
      <c r="D624" s="208" t="s">
        <v>213</v>
      </c>
      <c r="E624" s="220" t="s">
        <v>20</v>
      </c>
      <c r="F624" s="221" t="s">
        <v>3702</v>
      </c>
      <c r="G624" s="219"/>
      <c r="H624" s="222">
        <v>141.19999999999999</v>
      </c>
      <c r="I624" s="223"/>
      <c r="J624" s="219"/>
      <c r="K624" s="219"/>
      <c r="L624" s="224"/>
      <c r="M624" s="225"/>
      <c r="N624" s="226"/>
      <c r="O624" s="226"/>
      <c r="P624" s="226"/>
      <c r="Q624" s="226"/>
      <c r="R624" s="226"/>
      <c r="S624" s="226"/>
      <c r="T624" s="227"/>
      <c r="AT624" s="228" t="s">
        <v>213</v>
      </c>
      <c r="AU624" s="228" t="s">
        <v>86</v>
      </c>
      <c r="AV624" s="13" t="s">
        <v>86</v>
      </c>
      <c r="AW624" s="13" t="s">
        <v>41</v>
      </c>
      <c r="AX624" s="13" t="s">
        <v>78</v>
      </c>
      <c r="AY624" s="228" t="s">
        <v>203</v>
      </c>
    </row>
    <row r="625" spans="2:65" s="13" customFormat="1" x14ac:dyDescent="0.3">
      <c r="B625" s="218"/>
      <c r="C625" s="219"/>
      <c r="D625" s="208" t="s">
        <v>213</v>
      </c>
      <c r="E625" s="220" t="s">
        <v>20</v>
      </c>
      <c r="F625" s="221" t="s">
        <v>3703</v>
      </c>
      <c r="G625" s="219"/>
      <c r="H625" s="222">
        <v>43</v>
      </c>
      <c r="I625" s="223"/>
      <c r="J625" s="219"/>
      <c r="K625" s="219"/>
      <c r="L625" s="224"/>
      <c r="M625" s="225"/>
      <c r="N625" s="226"/>
      <c r="O625" s="226"/>
      <c r="P625" s="226"/>
      <c r="Q625" s="226"/>
      <c r="R625" s="226"/>
      <c r="S625" s="226"/>
      <c r="T625" s="227"/>
      <c r="AT625" s="228" t="s">
        <v>213</v>
      </c>
      <c r="AU625" s="228" t="s">
        <v>86</v>
      </c>
      <c r="AV625" s="13" t="s">
        <v>86</v>
      </c>
      <c r="AW625" s="13" t="s">
        <v>41</v>
      </c>
      <c r="AX625" s="13" t="s">
        <v>78</v>
      </c>
      <c r="AY625" s="228" t="s">
        <v>203</v>
      </c>
    </row>
    <row r="626" spans="2:65" s="12" customFormat="1" x14ac:dyDescent="0.3">
      <c r="B626" s="206"/>
      <c r="C626" s="207"/>
      <c r="D626" s="208" t="s">
        <v>213</v>
      </c>
      <c r="E626" s="209" t="s">
        <v>20</v>
      </c>
      <c r="F626" s="210" t="s">
        <v>3704</v>
      </c>
      <c r="G626" s="207"/>
      <c r="H626" s="211" t="s">
        <v>20</v>
      </c>
      <c r="I626" s="212"/>
      <c r="J626" s="207"/>
      <c r="K626" s="207"/>
      <c r="L626" s="213"/>
      <c r="M626" s="214"/>
      <c r="N626" s="215"/>
      <c r="O626" s="215"/>
      <c r="P626" s="215"/>
      <c r="Q626" s="215"/>
      <c r="R626" s="215"/>
      <c r="S626" s="215"/>
      <c r="T626" s="216"/>
      <c r="AT626" s="217" t="s">
        <v>213</v>
      </c>
      <c r="AU626" s="217" t="s">
        <v>86</v>
      </c>
      <c r="AV626" s="12" t="s">
        <v>22</v>
      </c>
      <c r="AW626" s="12" t="s">
        <v>41</v>
      </c>
      <c r="AX626" s="12" t="s">
        <v>78</v>
      </c>
      <c r="AY626" s="217" t="s">
        <v>203</v>
      </c>
    </row>
    <row r="627" spans="2:65" s="13" customFormat="1" x14ac:dyDescent="0.3">
      <c r="B627" s="218"/>
      <c r="C627" s="219"/>
      <c r="D627" s="208" t="s">
        <v>213</v>
      </c>
      <c r="E627" s="220" t="s">
        <v>20</v>
      </c>
      <c r="F627" s="221" t="s">
        <v>3705</v>
      </c>
      <c r="G627" s="219"/>
      <c r="H627" s="222">
        <v>52.5</v>
      </c>
      <c r="I627" s="223"/>
      <c r="J627" s="219"/>
      <c r="K627" s="219"/>
      <c r="L627" s="224"/>
      <c r="M627" s="225"/>
      <c r="N627" s="226"/>
      <c r="O627" s="226"/>
      <c r="P627" s="226"/>
      <c r="Q627" s="226"/>
      <c r="R627" s="226"/>
      <c r="S627" s="226"/>
      <c r="T627" s="227"/>
      <c r="AT627" s="228" t="s">
        <v>213</v>
      </c>
      <c r="AU627" s="228" t="s">
        <v>86</v>
      </c>
      <c r="AV627" s="13" t="s">
        <v>86</v>
      </c>
      <c r="AW627" s="13" t="s">
        <v>41</v>
      </c>
      <c r="AX627" s="13" t="s">
        <v>78</v>
      </c>
      <c r="AY627" s="228" t="s">
        <v>203</v>
      </c>
    </row>
    <row r="628" spans="2:65" s="13" customFormat="1" x14ac:dyDescent="0.3">
      <c r="B628" s="218"/>
      <c r="C628" s="219"/>
      <c r="D628" s="208" t="s">
        <v>213</v>
      </c>
      <c r="E628" s="220" t="s">
        <v>20</v>
      </c>
      <c r="F628" s="221" t="s">
        <v>3705</v>
      </c>
      <c r="G628" s="219"/>
      <c r="H628" s="222">
        <v>52.5</v>
      </c>
      <c r="I628" s="223"/>
      <c r="J628" s="219"/>
      <c r="K628" s="219"/>
      <c r="L628" s="224"/>
      <c r="M628" s="225"/>
      <c r="N628" s="226"/>
      <c r="O628" s="226"/>
      <c r="P628" s="226"/>
      <c r="Q628" s="226"/>
      <c r="R628" s="226"/>
      <c r="S628" s="226"/>
      <c r="T628" s="227"/>
      <c r="AT628" s="228" t="s">
        <v>213</v>
      </c>
      <c r="AU628" s="228" t="s">
        <v>86</v>
      </c>
      <c r="AV628" s="13" t="s">
        <v>86</v>
      </c>
      <c r="AW628" s="13" t="s">
        <v>41</v>
      </c>
      <c r="AX628" s="13" t="s">
        <v>78</v>
      </c>
      <c r="AY628" s="228" t="s">
        <v>203</v>
      </c>
    </row>
    <row r="629" spans="2:65" s="13" customFormat="1" x14ac:dyDescent="0.3">
      <c r="B629" s="218"/>
      <c r="C629" s="219"/>
      <c r="D629" s="208" t="s">
        <v>213</v>
      </c>
      <c r="E629" s="220" t="s">
        <v>20</v>
      </c>
      <c r="F629" s="221" t="s">
        <v>3706</v>
      </c>
      <c r="G629" s="219"/>
      <c r="H629" s="222">
        <v>136.63999999999999</v>
      </c>
      <c r="I629" s="223"/>
      <c r="J629" s="219"/>
      <c r="K629" s="219"/>
      <c r="L629" s="224"/>
      <c r="M629" s="225"/>
      <c r="N629" s="226"/>
      <c r="O629" s="226"/>
      <c r="P629" s="226"/>
      <c r="Q629" s="226"/>
      <c r="R629" s="226"/>
      <c r="S629" s="226"/>
      <c r="T629" s="227"/>
      <c r="AT629" s="228" t="s">
        <v>213</v>
      </c>
      <c r="AU629" s="228" t="s">
        <v>86</v>
      </c>
      <c r="AV629" s="13" t="s">
        <v>86</v>
      </c>
      <c r="AW629" s="13" t="s">
        <v>41</v>
      </c>
      <c r="AX629" s="13" t="s">
        <v>78</v>
      </c>
      <c r="AY629" s="228" t="s">
        <v>203</v>
      </c>
    </row>
    <row r="630" spans="2:65" s="14" customFormat="1" x14ac:dyDescent="0.3">
      <c r="B630" s="229"/>
      <c r="C630" s="230"/>
      <c r="D630" s="231" t="s">
        <v>213</v>
      </c>
      <c r="E630" s="232" t="s">
        <v>3415</v>
      </c>
      <c r="F630" s="233" t="s">
        <v>225</v>
      </c>
      <c r="G630" s="230"/>
      <c r="H630" s="234">
        <v>1477.34</v>
      </c>
      <c r="I630" s="235"/>
      <c r="J630" s="230"/>
      <c r="K630" s="230"/>
      <c r="L630" s="236"/>
      <c r="M630" s="237"/>
      <c r="N630" s="238"/>
      <c r="O630" s="238"/>
      <c r="P630" s="238"/>
      <c r="Q630" s="238"/>
      <c r="R630" s="238"/>
      <c r="S630" s="238"/>
      <c r="T630" s="239"/>
      <c r="AT630" s="240" t="s">
        <v>213</v>
      </c>
      <c r="AU630" s="240" t="s">
        <v>86</v>
      </c>
      <c r="AV630" s="14" t="s">
        <v>211</v>
      </c>
      <c r="AW630" s="14" t="s">
        <v>41</v>
      </c>
      <c r="AX630" s="14" t="s">
        <v>22</v>
      </c>
      <c r="AY630" s="240" t="s">
        <v>203</v>
      </c>
    </row>
    <row r="631" spans="2:65" s="1" customFormat="1" ht="22.5" customHeight="1" x14ac:dyDescent="0.3">
      <c r="B631" s="35"/>
      <c r="C631" s="194" t="s">
        <v>791</v>
      </c>
      <c r="D631" s="194" t="s">
        <v>206</v>
      </c>
      <c r="E631" s="195" t="s">
        <v>3707</v>
      </c>
      <c r="F631" s="196" t="s">
        <v>3708</v>
      </c>
      <c r="G631" s="197" t="s">
        <v>209</v>
      </c>
      <c r="H631" s="198">
        <v>305.8</v>
      </c>
      <c r="I631" s="199"/>
      <c r="J631" s="200">
        <f>ROUND(I631*H631,2)</f>
        <v>0</v>
      </c>
      <c r="K631" s="196" t="s">
        <v>210</v>
      </c>
      <c r="L631" s="55"/>
      <c r="M631" s="201" t="s">
        <v>20</v>
      </c>
      <c r="N631" s="202" t="s">
        <v>49</v>
      </c>
      <c r="O631" s="36"/>
      <c r="P631" s="203">
        <f>O631*H631</f>
        <v>0</v>
      </c>
      <c r="Q631" s="203">
        <v>3.0000000000000001E-5</v>
      </c>
      <c r="R631" s="203">
        <f>Q631*H631</f>
        <v>9.1739999999999999E-3</v>
      </c>
      <c r="S631" s="203">
        <v>0</v>
      </c>
      <c r="T631" s="204">
        <f>S631*H631</f>
        <v>0</v>
      </c>
      <c r="AR631" s="18" t="s">
        <v>336</v>
      </c>
      <c r="AT631" s="18" t="s">
        <v>206</v>
      </c>
      <c r="AU631" s="18" t="s">
        <v>86</v>
      </c>
      <c r="AY631" s="18" t="s">
        <v>203</v>
      </c>
      <c r="BE631" s="205">
        <f>IF(N631="základní",J631,0)</f>
        <v>0</v>
      </c>
      <c r="BF631" s="205">
        <f>IF(N631="snížená",J631,0)</f>
        <v>0</v>
      </c>
      <c r="BG631" s="205">
        <f>IF(N631="zákl. přenesená",J631,0)</f>
        <v>0</v>
      </c>
      <c r="BH631" s="205">
        <f>IF(N631="sníž. přenesená",J631,0)</f>
        <v>0</v>
      </c>
      <c r="BI631" s="205">
        <f>IF(N631="nulová",J631,0)</f>
        <v>0</v>
      </c>
      <c r="BJ631" s="18" t="s">
        <v>22</v>
      </c>
      <c r="BK631" s="205">
        <f>ROUND(I631*H631,2)</f>
        <v>0</v>
      </c>
      <c r="BL631" s="18" t="s">
        <v>336</v>
      </c>
      <c r="BM631" s="18" t="s">
        <v>3709</v>
      </c>
    </row>
    <row r="632" spans="2:65" s="12" customFormat="1" x14ac:dyDescent="0.3">
      <c r="B632" s="206"/>
      <c r="C632" s="207"/>
      <c r="D632" s="208" t="s">
        <v>213</v>
      </c>
      <c r="E632" s="209" t="s">
        <v>20</v>
      </c>
      <c r="F632" s="210" t="s">
        <v>3710</v>
      </c>
      <c r="G632" s="207"/>
      <c r="H632" s="211" t="s">
        <v>20</v>
      </c>
      <c r="I632" s="212"/>
      <c r="J632" s="207"/>
      <c r="K632" s="207"/>
      <c r="L632" s="213"/>
      <c r="M632" s="214"/>
      <c r="N632" s="215"/>
      <c r="O632" s="215"/>
      <c r="P632" s="215"/>
      <c r="Q632" s="215"/>
      <c r="R632" s="215"/>
      <c r="S632" s="215"/>
      <c r="T632" s="216"/>
      <c r="AT632" s="217" t="s">
        <v>213</v>
      </c>
      <c r="AU632" s="217" t="s">
        <v>86</v>
      </c>
      <c r="AV632" s="12" t="s">
        <v>22</v>
      </c>
      <c r="AW632" s="12" t="s">
        <v>41</v>
      </c>
      <c r="AX632" s="12" t="s">
        <v>78</v>
      </c>
      <c r="AY632" s="217" t="s">
        <v>203</v>
      </c>
    </row>
    <row r="633" spans="2:65" s="12" customFormat="1" x14ac:dyDescent="0.3">
      <c r="B633" s="206"/>
      <c r="C633" s="207"/>
      <c r="D633" s="208" t="s">
        <v>213</v>
      </c>
      <c r="E633" s="209" t="s">
        <v>20</v>
      </c>
      <c r="F633" s="210" t="s">
        <v>3711</v>
      </c>
      <c r="G633" s="207"/>
      <c r="H633" s="211" t="s">
        <v>20</v>
      </c>
      <c r="I633" s="212"/>
      <c r="J633" s="207"/>
      <c r="K633" s="207"/>
      <c r="L633" s="213"/>
      <c r="M633" s="214"/>
      <c r="N633" s="215"/>
      <c r="O633" s="215"/>
      <c r="P633" s="215"/>
      <c r="Q633" s="215"/>
      <c r="R633" s="215"/>
      <c r="S633" s="215"/>
      <c r="T633" s="216"/>
      <c r="AT633" s="217" t="s">
        <v>213</v>
      </c>
      <c r="AU633" s="217" t="s">
        <v>86</v>
      </c>
      <c r="AV633" s="12" t="s">
        <v>22</v>
      </c>
      <c r="AW633" s="12" t="s">
        <v>41</v>
      </c>
      <c r="AX633" s="12" t="s">
        <v>78</v>
      </c>
      <c r="AY633" s="217" t="s">
        <v>203</v>
      </c>
    </row>
    <row r="634" spans="2:65" s="12" customFormat="1" x14ac:dyDescent="0.3">
      <c r="B634" s="206"/>
      <c r="C634" s="207"/>
      <c r="D634" s="208" t="s">
        <v>213</v>
      </c>
      <c r="E634" s="209" t="s">
        <v>20</v>
      </c>
      <c r="F634" s="210" t="s">
        <v>3712</v>
      </c>
      <c r="G634" s="207"/>
      <c r="H634" s="211" t="s">
        <v>20</v>
      </c>
      <c r="I634" s="212"/>
      <c r="J634" s="207"/>
      <c r="K634" s="207"/>
      <c r="L634" s="213"/>
      <c r="M634" s="214"/>
      <c r="N634" s="215"/>
      <c r="O634" s="215"/>
      <c r="P634" s="215"/>
      <c r="Q634" s="215"/>
      <c r="R634" s="215"/>
      <c r="S634" s="215"/>
      <c r="T634" s="216"/>
      <c r="AT634" s="217" t="s">
        <v>213</v>
      </c>
      <c r="AU634" s="217" t="s">
        <v>86</v>
      </c>
      <c r="AV634" s="12" t="s">
        <v>22</v>
      </c>
      <c r="AW634" s="12" t="s">
        <v>41</v>
      </c>
      <c r="AX634" s="12" t="s">
        <v>78</v>
      </c>
      <c r="AY634" s="217" t="s">
        <v>203</v>
      </c>
    </row>
    <row r="635" spans="2:65" s="13" customFormat="1" x14ac:dyDescent="0.3">
      <c r="B635" s="218"/>
      <c r="C635" s="219"/>
      <c r="D635" s="208" t="s">
        <v>213</v>
      </c>
      <c r="E635" s="220" t="s">
        <v>20</v>
      </c>
      <c r="F635" s="221" t="s">
        <v>3713</v>
      </c>
      <c r="G635" s="219"/>
      <c r="H635" s="222">
        <v>127.2</v>
      </c>
      <c r="I635" s="223"/>
      <c r="J635" s="219"/>
      <c r="K635" s="219"/>
      <c r="L635" s="224"/>
      <c r="M635" s="225"/>
      <c r="N635" s="226"/>
      <c r="O635" s="226"/>
      <c r="P635" s="226"/>
      <c r="Q635" s="226"/>
      <c r="R635" s="226"/>
      <c r="S635" s="226"/>
      <c r="T635" s="227"/>
      <c r="AT635" s="228" t="s">
        <v>213</v>
      </c>
      <c r="AU635" s="228" t="s">
        <v>86</v>
      </c>
      <c r="AV635" s="13" t="s">
        <v>86</v>
      </c>
      <c r="AW635" s="13" t="s">
        <v>41</v>
      </c>
      <c r="AX635" s="13" t="s">
        <v>78</v>
      </c>
      <c r="AY635" s="228" t="s">
        <v>203</v>
      </c>
    </row>
    <row r="636" spans="2:65" s="13" customFormat="1" x14ac:dyDescent="0.3">
      <c r="B636" s="218"/>
      <c r="C636" s="219"/>
      <c r="D636" s="208" t="s">
        <v>213</v>
      </c>
      <c r="E636" s="220" t="s">
        <v>20</v>
      </c>
      <c r="F636" s="221" t="s">
        <v>3714</v>
      </c>
      <c r="G636" s="219"/>
      <c r="H636" s="222">
        <v>53</v>
      </c>
      <c r="I636" s="223"/>
      <c r="J636" s="219"/>
      <c r="K636" s="219"/>
      <c r="L636" s="224"/>
      <c r="M636" s="225"/>
      <c r="N636" s="226"/>
      <c r="O636" s="226"/>
      <c r="P636" s="226"/>
      <c r="Q636" s="226"/>
      <c r="R636" s="226"/>
      <c r="S636" s="226"/>
      <c r="T636" s="227"/>
      <c r="AT636" s="228" t="s">
        <v>213</v>
      </c>
      <c r="AU636" s="228" t="s">
        <v>86</v>
      </c>
      <c r="AV636" s="13" t="s">
        <v>86</v>
      </c>
      <c r="AW636" s="13" t="s">
        <v>41</v>
      </c>
      <c r="AX636" s="13" t="s">
        <v>78</v>
      </c>
      <c r="AY636" s="228" t="s">
        <v>203</v>
      </c>
    </row>
    <row r="637" spans="2:65" s="13" customFormat="1" x14ac:dyDescent="0.3">
      <c r="B637" s="218"/>
      <c r="C637" s="219"/>
      <c r="D637" s="208" t="s">
        <v>213</v>
      </c>
      <c r="E637" s="220" t="s">
        <v>20</v>
      </c>
      <c r="F637" s="221" t="s">
        <v>3715</v>
      </c>
      <c r="G637" s="219"/>
      <c r="H637" s="222">
        <v>29.85</v>
      </c>
      <c r="I637" s="223"/>
      <c r="J637" s="219"/>
      <c r="K637" s="219"/>
      <c r="L637" s="224"/>
      <c r="M637" s="225"/>
      <c r="N637" s="226"/>
      <c r="O637" s="226"/>
      <c r="P637" s="226"/>
      <c r="Q637" s="226"/>
      <c r="R637" s="226"/>
      <c r="S637" s="226"/>
      <c r="T637" s="227"/>
      <c r="AT637" s="228" t="s">
        <v>213</v>
      </c>
      <c r="AU637" s="228" t="s">
        <v>86</v>
      </c>
      <c r="AV637" s="13" t="s">
        <v>86</v>
      </c>
      <c r="AW637" s="13" t="s">
        <v>41</v>
      </c>
      <c r="AX637" s="13" t="s">
        <v>78</v>
      </c>
      <c r="AY637" s="228" t="s">
        <v>203</v>
      </c>
    </row>
    <row r="638" spans="2:65" s="13" customFormat="1" x14ac:dyDescent="0.3">
      <c r="B638" s="218"/>
      <c r="C638" s="219"/>
      <c r="D638" s="208" t="s">
        <v>213</v>
      </c>
      <c r="E638" s="220" t="s">
        <v>20</v>
      </c>
      <c r="F638" s="221" t="s">
        <v>3716</v>
      </c>
      <c r="G638" s="219"/>
      <c r="H638" s="222">
        <v>12</v>
      </c>
      <c r="I638" s="223"/>
      <c r="J638" s="219"/>
      <c r="K638" s="219"/>
      <c r="L638" s="224"/>
      <c r="M638" s="225"/>
      <c r="N638" s="226"/>
      <c r="O638" s="226"/>
      <c r="P638" s="226"/>
      <c r="Q638" s="226"/>
      <c r="R638" s="226"/>
      <c r="S638" s="226"/>
      <c r="T638" s="227"/>
      <c r="AT638" s="228" t="s">
        <v>213</v>
      </c>
      <c r="AU638" s="228" t="s">
        <v>86</v>
      </c>
      <c r="AV638" s="13" t="s">
        <v>86</v>
      </c>
      <c r="AW638" s="13" t="s">
        <v>41</v>
      </c>
      <c r="AX638" s="13" t="s">
        <v>78</v>
      </c>
      <c r="AY638" s="228" t="s">
        <v>203</v>
      </c>
    </row>
    <row r="639" spans="2:65" s="13" customFormat="1" x14ac:dyDescent="0.3">
      <c r="B639" s="218"/>
      <c r="C639" s="219"/>
      <c r="D639" s="208" t="s">
        <v>213</v>
      </c>
      <c r="E639" s="220" t="s">
        <v>20</v>
      </c>
      <c r="F639" s="221" t="s">
        <v>3717</v>
      </c>
      <c r="G639" s="219"/>
      <c r="H639" s="222">
        <v>35</v>
      </c>
      <c r="I639" s="223"/>
      <c r="J639" s="219"/>
      <c r="K639" s="219"/>
      <c r="L639" s="224"/>
      <c r="M639" s="225"/>
      <c r="N639" s="226"/>
      <c r="O639" s="226"/>
      <c r="P639" s="226"/>
      <c r="Q639" s="226"/>
      <c r="R639" s="226"/>
      <c r="S639" s="226"/>
      <c r="T639" s="227"/>
      <c r="AT639" s="228" t="s">
        <v>213</v>
      </c>
      <c r="AU639" s="228" t="s">
        <v>86</v>
      </c>
      <c r="AV639" s="13" t="s">
        <v>86</v>
      </c>
      <c r="AW639" s="13" t="s">
        <v>41</v>
      </c>
      <c r="AX639" s="13" t="s">
        <v>78</v>
      </c>
      <c r="AY639" s="228" t="s">
        <v>203</v>
      </c>
    </row>
    <row r="640" spans="2:65" s="12" customFormat="1" x14ac:dyDescent="0.3">
      <c r="B640" s="206"/>
      <c r="C640" s="207"/>
      <c r="D640" s="208" t="s">
        <v>213</v>
      </c>
      <c r="E640" s="209" t="s">
        <v>20</v>
      </c>
      <c r="F640" s="210" t="s">
        <v>3704</v>
      </c>
      <c r="G640" s="207"/>
      <c r="H640" s="211" t="s">
        <v>20</v>
      </c>
      <c r="I640" s="212"/>
      <c r="J640" s="207"/>
      <c r="K640" s="207"/>
      <c r="L640" s="213"/>
      <c r="M640" s="214"/>
      <c r="N640" s="215"/>
      <c r="O640" s="215"/>
      <c r="P640" s="215"/>
      <c r="Q640" s="215"/>
      <c r="R640" s="215"/>
      <c r="S640" s="215"/>
      <c r="T640" s="216"/>
      <c r="AT640" s="217" t="s">
        <v>213</v>
      </c>
      <c r="AU640" s="217" t="s">
        <v>86</v>
      </c>
      <c r="AV640" s="12" t="s">
        <v>22</v>
      </c>
      <c r="AW640" s="12" t="s">
        <v>41</v>
      </c>
      <c r="AX640" s="12" t="s">
        <v>78</v>
      </c>
      <c r="AY640" s="217" t="s">
        <v>203</v>
      </c>
    </row>
    <row r="641" spans="2:65" s="13" customFormat="1" x14ac:dyDescent="0.3">
      <c r="B641" s="218"/>
      <c r="C641" s="219"/>
      <c r="D641" s="208" t="s">
        <v>213</v>
      </c>
      <c r="E641" s="220" t="s">
        <v>20</v>
      </c>
      <c r="F641" s="221" t="s">
        <v>3718</v>
      </c>
      <c r="G641" s="219"/>
      <c r="H641" s="222">
        <v>12.4</v>
      </c>
      <c r="I641" s="223"/>
      <c r="J641" s="219"/>
      <c r="K641" s="219"/>
      <c r="L641" s="224"/>
      <c r="M641" s="225"/>
      <c r="N641" s="226"/>
      <c r="O641" s="226"/>
      <c r="P641" s="226"/>
      <c r="Q641" s="226"/>
      <c r="R641" s="226"/>
      <c r="S641" s="226"/>
      <c r="T641" s="227"/>
      <c r="AT641" s="228" t="s">
        <v>213</v>
      </c>
      <c r="AU641" s="228" t="s">
        <v>86</v>
      </c>
      <c r="AV641" s="13" t="s">
        <v>86</v>
      </c>
      <c r="AW641" s="13" t="s">
        <v>41</v>
      </c>
      <c r="AX641" s="13" t="s">
        <v>78</v>
      </c>
      <c r="AY641" s="228" t="s">
        <v>203</v>
      </c>
    </row>
    <row r="642" spans="2:65" s="13" customFormat="1" x14ac:dyDescent="0.3">
      <c r="B642" s="218"/>
      <c r="C642" s="219"/>
      <c r="D642" s="208" t="s">
        <v>213</v>
      </c>
      <c r="E642" s="220" t="s">
        <v>20</v>
      </c>
      <c r="F642" s="221" t="s">
        <v>3718</v>
      </c>
      <c r="G642" s="219"/>
      <c r="H642" s="222">
        <v>12.4</v>
      </c>
      <c r="I642" s="223"/>
      <c r="J642" s="219"/>
      <c r="K642" s="219"/>
      <c r="L642" s="224"/>
      <c r="M642" s="225"/>
      <c r="N642" s="226"/>
      <c r="O642" s="226"/>
      <c r="P642" s="226"/>
      <c r="Q642" s="226"/>
      <c r="R642" s="226"/>
      <c r="S642" s="226"/>
      <c r="T642" s="227"/>
      <c r="AT642" s="228" t="s">
        <v>213</v>
      </c>
      <c r="AU642" s="228" t="s">
        <v>86</v>
      </c>
      <c r="AV642" s="13" t="s">
        <v>86</v>
      </c>
      <c r="AW642" s="13" t="s">
        <v>41</v>
      </c>
      <c r="AX642" s="13" t="s">
        <v>78</v>
      </c>
      <c r="AY642" s="228" t="s">
        <v>203</v>
      </c>
    </row>
    <row r="643" spans="2:65" s="13" customFormat="1" x14ac:dyDescent="0.3">
      <c r="B643" s="218"/>
      <c r="C643" s="219"/>
      <c r="D643" s="208" t="s">
        <v>213</v>
      </c>
      <c r="E643" s="220" t="s">
        <v>20</v>
      </c>
      <c r="F643" s="221" t="s">
        <v>3719</v>
      </c>
      <c r="G643" s="219"/>
      <c r="H643" s="222">
        <v>23.95</v>
      </c>
      <c r="I643" s="223"/>
      <c r="J643" s="219"/>
      <c r="K643" s="219"/>
      <c r="L643" s="224"/>
      <c r="M643" s="225"/>
      <c r="N643" s="226"/>
      <c r="O643" s="226"/>
      <c r="P643" s="226"/>
      <c r="Q643" s="226"/>
      <c r="R643" s="226"/>
      <c r="S643" s="226"/>
      <c r="T643" s="227"/>
      <c r="AT643" s="228" t="s">
        <v>213</v>
      </c>
      <c r="AU643" s="228" t="s">
        <v>86</v>
      </c>
      <c r="AV643" s="13" t="s">
        <v>86</v>
      </c>
      <c r="AW643" s="13" t="s">
        <v>41</v>
      </c>
      <c r="AX643" s="13" t="s">
        <v>78</v>
      </c>
      <c r="AY643" s="228" t="s">
        <v>203</v>
      </c>
    </row>
    <row r="644" spans="2:65" s="14" customFormat="1" x14ac:dyDescent="0.3">
      <c r="B644" s="229"/>
      <c r="C644" s="230"/>
      <c r="D644" s="231" t="s">
        <v>213</v>
      </c>
      <c r="E644" s="232" t="s">
        <v>3413</v>
      </c>
      <c r="F644" s="233" t="s">
        <v>225</v>
      </c>
      <c r="G644" s="230"/>
      <c r="H644" s="234">
        <v>305.8</v>
      </c>
      <c r="I644" s="235"/>
      <c r="J644" s="230"/>
      <c r="K644" s="230"/>
      <c r="L644" s="236"/>
      <c r="M644" s="237"/>
      <c r="N644" s="238"/>
      <c r="O644" s="238"/>
      <c r="P644" s="238"/>
      <c r="Q644" s="238"/>
      <c r="R644" s="238"/>
      <c r="S644" s="238"/>
      <c r="T644" s="239"/>
      <c r="AT644" s="240" t="s">
        <v>213</v>
      </c>
      <c r="AU644" s="240" t="s">
        <v>86</v>
      </c>
      <c r="AV644" s="14" t="s">
        <v>211</v>
      </c>
      <c r="AW644" s="14" t="s">
        <v>41</v>
      </c>
      <c r="AX644" s="14" t="s">
        <v>22</v>
      </c>
      <c r="AY644" s="240" t="s">
        <v>203</v>
      </c>
    </row>
    <row r="645" spans="2:65" s="1" customFormat="1" ht="69.75" customHeight="1" x14ac:dyDescent="0.3">
      <c r="B645" s="35"/>
      <c r="C645" s="252" t="s">
        <v>796</v>
      </c>
      <c r="D645" s="252" t="s">
        <v>512</v>
      </c>
      <c r="E645" s="253" t="s">
        <v>3720</v>
      </c>
      <c r="F645" s="254" t="s">
        <v>3721</v>
      </c>
      <c r="G645" s="255" t="s">
        <v>209</v>
      </c>
      <c r="H645" s="256">
        <v>1961.454</v>
      </c>
      <c r="I645" s="257"/>
      <c r="J645" s="258">
        <f>ROUND(I645*H645,2)</f>
        <v>0</v>
      </c>
      <c r="K645" s="254" t="s">
        <v>20</v>
      </c>
      <c r="L645" s="259"/>
      <c r="M645" s="260" t="s">
        <v>20</v>
      </c>
      <c r="N645" s="261" t="s">
        <v>49</v>
      </c>
      <c r="O645" s="36"/>
      <c r="P645" s="203">
        <f>O645*H645</f>
        <v>0</v>
      </c>
      <c r="Q645" s="203">
        <v>1.9E-3</v>
      </c>
      <c r="R645" s="203">
        <f>Q645*H645</f>
        <v>3.7267625999999998</v>
      </c>
      <c r="S645" s="203">
        <v>0</v>
      </c>
      <c r="T645" s="204">
        <f>S645*H645</f>
        <v>0</v>
      </c>
      <c r="AR645" s="18" t="s">
        <v>450</v>
      </c>
      <c r="AT645" s="18" t="s">
        <v>512</v>
      </c>
      <c r="AU645" s="18" t="s">
        <v>86</v>
      </c>
      <c r="AY645" s="18" t="s">
        <v>203</v>
      </c>
      <c r="BE645" s="205">
        <f>IF(N645="základní",J645,0)</f>
        <v>0</v>
      </c>
      <c r="BF645" s="205">
        <f>IF(N645="snížená",J645,0)</f>
        <v>0</v>
      </c>
      <c r="BG645" s="205">
        <f>IF(N645="zákl. přenesená",J645,0)</f>
        <v>0</v>
      </c>
      <c r="BH645" s="205">
        <f>IF(N645="sníž. přenesená",J645,0)</f>
        <v>0</v>
      </c>
      <c r="BI645" s="205">
        <f>IF(N645="nulová",J645,0)</f>
        <v>0</v>
      </c>
      <c r="BJ645" s="18" t="s">
        <v>22</v>
      </c>
      <c r="BK645" s="205">
        <f>ROUND(I645*H645,2)</f>
        <v>0</v>
      </c>
      <c r="BL645" s="18" t="s">
        <v>336</v>
      </c>
      <c r="BM645" s="18" t="s">
        <v>3722</v>
      </c>
    </row>
    <row r="646" spans="2:65" s="13" customFormat="1" x14ac:dyDescent="0.3">
      <c r="B646" s="218"/>
      <c r="C646" s="219"/>
      <c r="D646" s="231" t="s">
        <v>213</v>
      </c>
      <c r="E646" s="219"/>
      <c r="F646" s="244" t="s">
        <v>3695</v>
      </c>
      <c r="G646" s="219"/>
      <c r="H646" s="245">
        <v>1961.454</v>
      </c>
      <c r="I646" s="223"/>
      <c r="J646" s="219"/>
      <c r="K646" s="219"/>
      <c r="L646" s="224"/>
      <c r="M646" s="225"/>
      <c r="N646" s="226"/>
      <c r="O646" s="226"/>
      <c r="P646" s="226"/>
      <c r="Q646" s="226"/>
      <c r="R646" s="226"/>
      <c r="S646" s="226"/>
      <c r="T646" s="227"/>
      <c r="AT646" s="228" t="s">
        <v>213</v>
      </c>
      <c r="AU646" s="228" t="s">
        <v>86</v>
      </c>
      <c r="AV646" s="13" t="s">
        <v>86</v>
      </c>
      <c r="AW646" s="13" t="s">
        <v>4</v>
      </c>
      <c r="AX646" s="13" t="s">
        <v>22</v>
      </c>
      <c r="AY646" s="228" t="s">
        <v>203</v>
      </c>
    </row>
    <row r="647" spans="2:65" s="1" customFormat="1" ht="31.5" customHeight="1" x14ac:dyDescent="0.3">
      <c r="B647" s="35"/>
      <c r="C647" s="194" t="s">
        <v>801</v>
      </c>
      <c r="D647" s="194" t="s">
        <v>206</v>
      </c>
      <c r="E647" s="195" t="s">
        <v>3723</v>
      </c>
      <c r="F647" s="196" t="s">
        <v>3724</v>
      </c>
      <c r="G647" s="197" t="s">
        <v>417</v>
      </c>
      <c r="H647" s="198">
        <v>279.3</v>
      </c>
      <c r="I647" s="199"/>
      <c r="J647" s="200">
        <f>ROUND(I647*H647,2)</f>
        <v>0</v>
      </c>
      <c r="K647" s="196" t="s">
        <v>210</v>
      </c>
      <c r="L647" s="55"/>
      <c r="M647" s="201" t="s">
        <v>20</v>
      </c>
      <c r="N647" s="202" t="s">
        <v>49</v>
      </c>
      <c r="O647" s="36"/>
      <c r="P647" s="203">
        <f>O647*H647</f>
        <v>0</v>
      </c>
      <c r="Q647" s="203">
        <v>1.1100000000000001E-3</v>
      </c>
      <c r="R647" s="203">
        <f>Q647*H647</f>
        <v>0.31002300000000005</v>
      </c>
      <c r="S647" s="203">
        <v>0</v>
      </c>
      <c r="T647" s="204">
        <f>S647*H647</f>
        <v>0</v>
      </c>
      <c r="AR647" s="18" t="s">
        <v>336</v>
      </c>
      <c r="AT647" s="18" t="s">
        <v>206</v>
      </c>
      <c r="AU647" s="18" t="s">
        <v>86</v>
      </c>
      <c r="AY647" s="18" t="s">
        <v>203</v>
      </c>
      <c r="BE647" s="205">
        <f>IF(N647="základní",J647,0)</f>
        <v>0</v>
      </c>
      <c r="BF647" s="205">
        <f>IF(N647="snížená",J647,0)</f>
        <v>0</v>
      </c>
      <c r="BG647" s="205">
        <f>IF(N647="zákl. přenesená",J647,0)</f>
        <v>0</v>
      </c>
      <c r="BH647" s="205">
        <f>IF(N647="sníž. přenesená",J647,0)</f>
        <v>0</v>
      </c>
      <c r="BI647" s="205">
        <f>IF(N647="nulová",J647,0)</f>
        <v>0</v>
      </c>
      <c r="BJ647" s="18" t="s">
        <v>22</v>
      </c>
      <c r="BK647" s="205">
        <f>ROUND(I647*H647,2)</f>
        <v>0</v>
      </c>
      <c r="BL647" s="18" t="s">
        <v>336</v>
      </c>
      <c r="BM647" s="18" t="s">
        <v>3725</v>
      </c>
    </row>
    <row r="648" spans="2:65" s="12" customFormat="1" x14ac:dyDescent="0.3">
      <c r="B648" s="206"/>
      <c r="C648" s="207"/>
      <c r="D648" s="208" t="s">
        <v>213</v>
      </c>
      <c r="E648" s="209" t="s">
        <v>20</v>
      </c>
      <c r="F648" s="210" t="s">
        <v>3710</v>
      </c>
      <c r="G648" s="207"/>
      <c r="H648" s="211" t="s">
        <v>20</v>
      </c>
      <c r="I648" s="212"/>
      <c r="J648" s="207"/>
      <c r="K648" s="207"/>
      <c r="L648" s="213"/>
      <c r="M648" s="214"/>
      <c r="N648" s="215"/>
      <c r="O648" s="215"/>
      <c r="P648" s="215"/>
      <c r="Q648" s="215"/>
      <c r="R648" s="215"/>
      <c r="S648" s="215"/>
      <c r="T648" s="216"/>
      <c r="AT648" s="217" t="s">
        <v>213</v>
      </c>
      <c r="AU648" s="217" t="s">
        <v>86</v>
      </c>
      <c r="AV648" s="12" t="s">
        <v>22</v>
      </c>
      <c r="AW648" s="12" t="s">
        <v>41</v>
      </c>
      <c r="AX648" s="12" t="s">
        <v>78</v>
      </c>
      <c r="AY648" s="217" t="s">
        <v>203</v>
      </c>
    </row>
    <row r="649" spans="2:65" s="12" customFormat="1" x14ac:dyDescent="0.3">
      <c r="B649" s="206"/>
      <c r="C649" s="207"/>
      <c r="D649" s="208" t="s">
        <v>213</v>
      </c>
      <c r="E649" s="209" t="s">
        <v>20</v>
      </c>
      <c r="F649" s="210" t="s">
        <v>3726</v>
      </c>
      <c r="G649" s="207"/>
      <c r="H649" s="211" t="s">
        <v>20</v>
      </c>
      <c r="I649" s="212"/>
      <c r="J649" s="207"/>
      <c r="K649" s="207"/>
      <c r="L649" s="213"/>
      <c r="M649" s="214"/>
      <c r="N649" s="215"/>
      <c r="O649" s="215"/>
      <c r="P649" s="215"/>
      <c r="Q649" s="215"/>
      <c r="R649" s="215"/>
      <c r="S649" s="215"/>
      <c r="T649" s="216"/>
      <c r="AT649" s="217" t="s">
        <v>213</v>
      </c>
      <c r="AU649" s="217" t="s">
        <v>86</v>
      </c>
      <c r="AV649" s="12" t="s">
        <v>22</v>
      </c>
      <c r="AW649" s="12" t="s">
        <v>41</v>
      </c>
      <c r="AX649" s="12" t="s">
        <v>78</v>
      </c>
      <c r="AY649" s="217" t="s">
        <v>203</v>
      </c>
    </row>
    <row r="650" spans="2:65" s="12" customFormat="1" x14ac:dyDescent="0.3">
      <c r="B650" s="206"/>
      <c r="C650" s="207"/>
      <c r="D650" s="208" t="s">
        <v>213</v>
      </c>
      <c r="E650" s="209" t="s">
        <v>20</v>
      </c>
      <c r="F650" s="210" t="s">
        <v>3712</v>
      </c>
      <c r="G650" s="207"/>
      <c r="H650" s="211" t="s">
        <v>20</v>
      </c>
      <c r="I650" s="212"/>
      <c r="J650" s="207"/>
      <c r="K650" s="207"/>
      <c r="L650" s="213"/>
      <c r="M650" s="214"/>
      <c r="N650" s="215"/>
      <c r="O650" s="215"/>
      <c r="P650" s="215"/>
      <c r="Q650" s="215"/>
      <c r="R650" s="215"/>
      <c r="S650" s="215"/>
      <c r="T650" s="216"/>
      <c r="AT650" s="217" t="s">
        <v>213</v>
      </c>
      <c r="AU650" s="217" t="s">
        <v>86</v>
      </c>
      <c r="AV650" s="12" t="s">
        <v>22</v>
      </c>
      <c r="AW650" s="12" t="s">
        <v>41</v>
      </c>
      <c r="AX650" s="12" t="s">
        <v>78</v>
      </c>
      <c r="AY650" s="217" t="s">
        <v>203</v>
      </c>
    </row>
    <row r="651" spans="2:65" s="13" customFormat="1" x14ac:dyDescent="0.3">
      <c r="B651" s="218"/>
      <c r="C651" s="219"/>
      <c r="D651" s="208" t="s">
        <v>213</v>
      </c>
      <c r="E651" s="220" t="s">
        <v>20</v>
      </c>
      <c r="F651" s="221" t="s">
        <v>3727</v>
      </c>
      <c r="G651" s="219"/>
      <c r="H651" s="222">
        <v>254.4</v>
      </c>
      <c r="I651" s="223"/>
      <c r="J651" s="219"/>
      <c r="K651" s="219"/>
      <c r="L651" s="224"/>
      <c r="M651" s="225"/>
      <c r="N651" s="226"/>
      <c r="O651" s="226"/>
      <c r="P651" s="226"/>
      <c r="Q651" s="226"/>
      <c r="R651" s="226"/>
      <c r="S651" s="226"/>
      <c r="T651" s="227"/>
      <c r="AT651" s="228" t="s">
        <v>213</v>
      </c>
      <c r="AU651" s="228" t="s">
        <v>86</v>
      </c>
      <c r="AV651" s="13" t="s">
        <v>86</v>
      </c>
      <c r="AW651" s="13" t="s">
        <v>41</v>
      </c>
      <c r="AX651" s="13" t="s">
        <v>78</v>
      </c>
      <c r="AY651" s="228" t="s">
        <v>203</v>
      </c>
    </row>
    <row r="652" spans="2:65" s="13" customFormat="1" x14ac:dyDescent="0.3">
      <c r="B652" s="218"/>
      <c r="C652" s="219"/>
      <c r="D652" s="208" t="s">
        <v>213</v>
      </c>
      <c r="E652" s="220" t="s">
        <v>20</v>
      </c>
      <c r="F652" s="221" t="s">
        <v>3728</v>
      </c>
      <c r="G652" s="219"/>
      <c r="H652" s="222">
        <v>53</v>
      </c>
      <c r="I652" s="223"/>
      <c r="J652" s="219"/>
      <c r="K652" s="219"/>
      <c r="L652" s="224"/>
      <c r="M652" s="225"/>
      <c r="N652" s="226"/>
      <c r="O652" s="226"/>
      <c r="P652" s="226"/>
      <c r="Q652" s="226"/>
      <c r="R652" s="226"/>
      <c r="S652" s="226"/>
      <c r="T652" s="227"/>
      <c r="AT652" s="228" t="s">
        <v>213</v>
      </c>
      <c r="AU652" s="228" t="s">
        <v>86</v>
      </c>
      <c r="AV652" s="13" t="s">
        <v>86</v>
      </c>
      <c r="AW652" s="13" t="s">
        <v>41</v>
      </c>
      <c r="AX652" s="13" t="s">
        <v>78</v>
      </c>
      <c r="AY652" s="228" t="s">
        <v>203</v>
      </c>
    </row>
    <row r="653" spans="2:65" s="13" customFormat="1" x14ac:dyDescent="0.3">
      <c r="B653" s="218"/>
      <c r="C653" s="219"/>
      <c r="D653" s="208" t="s">
        <v>213</v>
      </c>
      <c r="E653" s="220" t="s">
        <v>20</v>
      </c>
      <c r="F653" s="221" t="s">
        <v>3382</v>
      </c>
      <c r="G653" s="219"/>
      <c r="H653" s="222">
        <v>59.7</v>
      </c>
      <c r="I653" s="223"/>
      <c r="J653" s="219"/>
      <c r="K653" s="219"/>
      <c r="L653" s="224"/>
      <c r="M653" s="225"/>
      <c r="N653" s="226"/>
      <c r="O653" s="226"/>
      <c r="P653" s="226"/>
      <c r="Q653" s="226"/>
      <c r="R653" s="226"/>
      <c r="S653" s="226"/>
      <c r="T653" s="227"/>
      <c r="AT653" s="228" t="s">
        <v>213</v>
      </c>
      <c r="AU653" s="228" t="s">
        <v>86</v>
      </c>
      <c r="AV653" s="13" t="s">
        <v>86</v>
      </c>
      <c r="AW653" s="13" t="s">
        <v>41</v>
      </c>
      <c r="AX653" s="13" t="s">
        <v>78</v>
      </c>
      <c r="AY653" s="228" t="s">
        <v>203</v>
      </c>
    </row>
    <row r="654" spans="2:65" s="13" customFormat="1" x14ac:dyDescent="0.3">
      <c r="B654" s="218"/>
      <c r="C654" s="219"/>
      <c r="D654" s="208" t="s">
        <v>213</v>
      </c>
      <c r="E654" s="220" t="s">
        <v>20</v>
      </c>
      <c r="F654" s="221" t="s">
        <v>382</v>
      </c>
      <c r="G654" s="219"/>
      <c r="H654" s="222">
        <v>24</v>
      </c>
      <c r="I654" s="223"/>
      <c r="J654" s="219"/>
      <c r="K654" s="219"/>
      <c r="L654" s="224"/>
      <c r="M654" s="225"/>
      <c r="N654" s="226"/>
      <c r="O654" s="226"/>
      <c r="P654" s="226"/>
      <c r="Q654" s="226"/>
      <c r="R654" s="226"/>
      <c r="S654" s="226"/>
      <c r="T654" s="227"/>
      <c r="AT654" s="228" t="s">
        <v>213</v>
      </c>
      <c r="AU654" s="228" t="s">
        <v>86</v>
      </c>
      <c r="AV654" s="13" t="s">
        <v>86</v>
      </c>
      <c r="AW654" s="13" t="s">
        <v>41</v>
      </c>
      <c r="AX654" s="13" t="s">
        <v>78</v>
      </c>
      <c r="AY654" s="228" t="s">
        <v>203</v>
      </c>
    </row>
    <row r="655" spans="2:65" s="13" customFormat="1" x14ac:dyDescent="0.3">
      <c r="B655" s="218"/>
      <c r="C655" s="219"/>
      <c r="D655" s="208" t="s">
        <v>213</v>
      </c>
      <c r="E655" s="220" t="s">
        <v>20</v>
      </c>
      <c r="F655" s="221" t="s">
        <v>920</v>
      </c>
      <c r="G655" s="219"/>
      <c r="H655" s="222">
        <v>70</v>
      </c>
      <c r="I655" s="223"/>
      <c r="J655" s="219"/>
      <c r="K655" s="219"/>
      <c r="L655" s="224"/>
      <c r="M655" s="225"/>
      <c r="N655" s="226"/>
      <c r="O655" s="226"/>
      <c r="P655" s="226"/>
      <c r="Q655" s="226"/>
      <c r="R655" s="226"/>
      <c r="S655" s="226"/>
      <c r="T655" s="227"/>
      <c r="AT655" s="228" t="s">
        <v>213</v>
      </c>
      <c r="AU655" s="228" t="s">
        <v>86</v>
      </c>
      <c r="AV655" s="13" t="s">
        <v>86</v>
      </c>
      <c r="AW655" s="13" t="s">
        <v>41</v>
      </c>
      <c r="AX655" s="13" t="s">
        <v>78</v>
      </c>
      <c r="AY655" s="228" t="s">
        <v>203</v>
      </c>
    </row>
    <row r="656" spans="2:65" s="12" customFormat="1" x14ac:dyDescent="0.3">
      <c r="B656" s="206"/>
      <c r="C656" s="207"/>
      <c r="D656" s="208" t="s">
        <v>213</v>
      </c>
      <c r="E656" s="209" t="s">
        <v>20</v>
      </c>
      <c r="F656" s="210" t="s">
        <v>3704</v>
      </c>
      <c r="G656" s="207"/>
      <c r="H656" s="211" t="s">
        <v>20</v>
      </c>
      <c r="I656" s="212"/>
      <c r="J656" s="207"/>
      <c r="K656" s="207"/>
      <c r="L656" s="213"/>
      <c r="M656" s="214"/>
      <c r="N656" s="215"/>
      <c r="O656" s="215"/>
      <c r="P656" s="215"/>
      <c r="Q656" s="215"/>
      <c r="R656" s="215"/>
      <c r="S656" s="215"/>
      <c r="T656" s="216"/>
      <c r="AT656" s="217" t="s">
        <v>213</v>
      </c>
      <c r="AU656" s="217" t="s">
        <v>86</v>
      </c>
      <c r="AV656" s="12" t="s">
        <v>22</v>
      </c>
      <c r="AW656" s="12" t="s">
        <v>41</v>
      </c>
      <c r="AX656" s="12" t="s">
        <v>78</v>
      </c>
      <c r="AY656" s="217" t="s">
        <v>203</v>
      </c>
    </row>
    <row r="657" spans="2:65" s="13" customFormat="1" x14ac:dyDescent="0.3">
      <c r="B657" s="218"/>
      <c r="C657" s="219"/>
      <c r="D657" s="208" t="s">
        <v>213</v>
      </c>
      <c r="E657" s="220" t="s">
        <v>20</v>
      </c>
      <c r="F657" s="221" t="s">
        <v>3729</v>
      </c>
      <c r="G657" s="219"/>
      <c r="H657" s="222">
        <v>24.8</v>
      </c>
      <c r="I657" s="223"/>
      <c r="J657" s="219"/>
      <c r="K657" s="219"/>
      <c r="L657" s="224"/>
      <c r="M657" s="225"/>
      <c r="N657" s="226"/>
      <c r="O657" s="226"/>
      <c r="P657" s="226"/>
      <c r="Q657" s="226"/>
      <c r="R657" s="226"/>
      <c r="S657" s="226"/>
      <c r="T657" s="227"/>
      <c r="AT657" s="228" t="s">
        <v>213</v>
      </c>
      <c r="AU657" s="228" t="s">
        <v>86</v>
      </c>
      <c r="AV657" s="13" t="s">
        <v>86</v>
      </c>
      <c r="AW657" s="13" t="s">
        <v>41</v>
      </c>
      <c r="AX657" s="13" t="s">
        <v>78</v>
      </c>
      <c r="AY657" s="228" t="s">
        <v>203</v>
      </c>
    </row>
    <row r="658" spans="2:65" s="13" customFormat="1" x14ac:dyDescent="0.3">
      <c r="B658" s="218"/>
      <c r="C658" s="219"/>
      <c r="D658" s="208" t="s">
        <v>213</v>
      </c>
      <c r="E658" s="220" t="s">
        <v>20</v>
      </c>
      <c r="F658" s="221" t="s">
        <v>3729</v>
      </c>
      <c r="G658" s="219"/>
      <c r="H658" s="222">
        <v>24.8</v>
      </c>
      <c r="I658" s="223"/>
      <c r="J658" s="219"/>
      <c r="K658" s="219"/>
      <c r="L658" s="224"/>
      <c r="M658" s="225"/>
      <c r="N658" s="226"/>
      <c r="O658" s="226"/>
      <c r="P658" s="226"/>
      <c r="Q658" s="226"/>
      <c r="R658" s="226"/>
      <c r="S658" s="226"/>
      <c r="T658" s="227"/>
      <c r="AT658" s="228" t="s">
        <v>213</v>
      </c>
      <c r="AU658" s="228" t="s">
        <v>86</v>
      </c>
      <c r="AV658" s="13" t="s">
        <v>86</v>
      </c>
      <c r="AW658" s="13" t="s">
        <v>41</v>
      </c>
      <c r="AX658" s="13" t="s">
        <v>78</v>
      </c>
      <c r="AY658" s="228" t="s">
        <v>203</v>
      </c>
    </row>
    <row r="659" spans="2:65" s="13" customFormat="1" x14ac:dyDescent="0.3">
      <c r="B659" s="218"/>
      <c r="C659" s="219"/>
      <c r="D659" s="208" t="s">
        <v>213</v>
      </c>
      <c r="E659" s="220" t="s">
        <v>20</v>
      </c>
      <c r="F659" s="221" t="s">
        <v>3730</v>
      </c>
      <c r="G659" s="219"/>
      <c r="H659" s="222">
        <v>47.9</v>
      </c>
      <c r="I659" s="223"/>
      <c r="J659" s="219"/>
      <c r="K659" s="219"/>
      <c r="L659" s="224"/>
      <c r="M659" s="225"/>
      <c r="N659" s="226"/>
      <c r="O659" s="226"/>
      <c r="P659" s="226"/>
      <c r="Q659" s="226"/>
      <c r="R659" s="226"/>
      <c r="S659" s="226"/>
      <c r="T659" s="227"/>
      <c r="AT659" s="228" t="s">
        <v>213</v>
      </c>
      <c r="AU659" s="228" t="s">
        <v>86</v>
      </c>
      <c r="AV659" s="13" t="s">
        <v>86</v>
      </c>
      <c r="AW659" s="13" t="s">
        <v>41</v>
      </c>
      <c r="AX659" s="13" t="s">
        <v>78</v>
      </c>
      <c r="AY659" s="228" t="s">
        <v>203</v>
      </c>
    </row>
    <row r="660" spans="2:65" s="14" customFormat="1" x14ac:dyDescent="0.3">
      <c r="B660" s="229"/>
      <c r="C660" s="230"/>
      <c r="D660" s="208" t="s">
        <v>213</v>
      </c>
      <c r="E660" s="241" t="s">
        <v>20</v>
      </c>
      <c r="F660" s="242" t="s">
        <v>225</v>
      </c>
      <c r="G660" s="230"/>
      <c r="H660" s="243">
        <v>558.6</v>
      </c>
      <c r="I660" s="235"/>
      <c r="J660" s="230"/>
      <c r="K660" s="230"/>
      <c r="L660" s="236"/>
      <c r="M660" s="237"/>
      <c r="N660" s="238"/>
      <c r="O660" s="238"/>
      <c r="P660" s="238"/>
      <c r="Q660" s="238"/>
      <c r="R660" s="238"/>
      <c r="S660" s="238"/>
      <c r="T660" s="239"/>
      <c r="AT660" s="240" t="s">
        <v>213</v>
      </c>
      <c r="AU660" s="240" t="s">
        <v>86</v>
      </c>
      <c r="AV660" s="14" t="s">
        <v>211</v>
      </c>
      <c r="AW660" s="14" t="s">
        <v>41</v>
      </c>
      <c r="AX660" s="14" t="s">
        <v>22</v>
      </c>
      <c r="AY660" s="240" t="s">
        <v>203</v>
      </c>
    </row>
    <row r="661" spans="2:65" s="13" customFormat="1" x14ac:dyDescent="0.3">
      <c r="B661" s="218"/>
      <c r="C661" s="219"/>
      <c r="D661" s="231" t="s">
        <v>213</v>
      </c>
      <c r="E661" s="219"/>
      <c r="F661" s="244" t="s">
        <v>3731</v>
      </c>
      <c r="G661" s="219"/>
      <c r="H661" s="245">
        <v>279.3</v>
      </c>
      <c r="I661" s="223"/>
      <c r="J661" s="219"/>
      <c r="K661" s="219"/>
      <c r="L661" s="224"/>
      <c r="M661" s="225"/>
      <c r="N661" s="226"/>
      <c r="O661" s="226"/>
      <c r="P661" s="226"/>
      <c r="Q661" s="226"/>
      <c r="R661" s="226"/>
      <c r="S661" s="226"/>
      <c r="T661" s="227"/>
      <c r="AT661" s="228" t="s">
        <v>213</v>
      </c>
      <c r="AU661" s="228" t="s">
        <v>86</v>
      </c>
      <c r="AV661" s="13" t="s">
        <v>86</v>
      </c>
      <c r="AW661" s="13" t="s">
        <v>4</v>
      </c>
      <c r="AX661" s="13" t="s">
        <v>22</v>
      </c>
      <c r="AY661" s="228" t="s">
        <v>203</v>
      </c>
    </row>
    <row r="662" spans="2:65" s="1" customFormat="1" ht="31.5" customHeight="1" x14ac:dyDescent="0.3">
      <c r="B662" s="35"/>
      <c r="C662" s="194" t="s">
        <v>805</v>
      </c>
      <c r="D662" s="194" t="s">
        <v>206</v>
      </c>
      <c r="E662" s="195" t="s">
        <v>3732</v>
      </c>
      <c r="F662" s="196" t="s">
        <v>3733</v>
      </c>
      <c r="G662" s="197" t="s">
        <v>417</v>
      </c>
      <c r="H662" s="198">
        <v>279.3</v>
      </c>
      <c r="I662" s="199"/>
      <c r="J662" s="200">
        <f>ROUND(I662*H662,2)</f>
        <v>0</v>
      </c>
      <c r="K662" s="196" t="s">
        <v>210</v>
      </c>
      <c r="L662" s="55"/>
      <c r="M662" s="201" t="s">
        <v>20</v>
      </c>
      <c r="N662" s="202" t="s">
        <v>49</v>
      </c>
      <c r="O662" s="36"/>
      <c r="P662" s="203">
        <f>O662*H662</f>
        <v>0</v>
      </c>
      <c r="Q662" s="203">
        <v>7.9000000000000001E-4</v>
      </c>
      <c r="R662" s="203">
        <f>Q662*H662</f>
        <v>0.22064700000000001</v>
      </c>
      <c r="S662" s="203">
        <v>0</v>
      </c>
      <c r="T662" s="204">
        <f>S662*H662</f>
        <v>0</v>
      </c>
      <c r="AR662" s="18" t="s">
        <v>336</v>
      </c>
      <c r="AT662" s="18" t="s">
        <v>206</v>
      </c>
      <c r="AU662" s="18" t="s">
        <v>86</v>
      </c>
      <c r="AY662" s="18" t="s">
        <v>203</v>
      </c>
      <c r="BE662" s="205">
        <f>IF(N662="základní",J662,0)</f>
        <v>0</v>
      </c>
      <c r="BF662" s="205">
        <f>IF(N662="snížená",J662,0)</f>
        <v>0</v>
      </c>
      <c r="BG662" s="205">
        <f>IF(N662="zákl. přenesená",J662,0)</f>
        <v>0</v>
      </c>
      <c r="BH662" s="205">
        <f>IF(N662="sníž. přenesená",J662,0)</f>
        <v>0</v>
      </c>
      <c r="BI662" s="205">
        <f>IF(N662="nulová",J662,0)</f>
        <v>0</v>
      </c>
      <c r="BJ662" s="18" t="s">
        <v>22</v>
      </c>
      <c r="BK662" s="205">
        <f>ROUND(I662*H662,2)</f>
        <v>0</v>
      </c>
      <c r="BL662" s="18" t="s">
        <v>336</v>
      </c>
      <c r="BM662" s="18" t="s">
        <v>3734</v>
      </c>
    </row>
    <row r="663" spans="2:65" s="12" customFormat="1" x14ac:dyDescent="0.3">
      <c r="B663" s="206"/>
      <c r="C663" s="207"/>
      <c r="D663" s="208" t="s">
        <v>213</v>
      </c>
      <c r="E663" s="209" t="s">
        <v>20</v>
      </c>
      <c r="F663" s="210" t="s">
        <v>3710</v>
      </c>
      <c r="G663" s="207"/>
      <c r="H663" s="211" t="s">
        <v>20</v>
      </c>
      <c r="I663" s="212"/>
      <c r="J663" s="207"/>
      <c r="K663" s="207"/>
      <c r="L663" s="213"/>
      <c r="M663" s="214"/>
      <c r="N663" s="215"/>
      <c r="O663" s="215"/>
      <c r="P663" s="215"/>
      <c r="Q663" s="215"/>
      <c r="R663" s="215"/>
      <c r="S663" s="215"/>
      <c r="T663" s="216"/>
      <c r="AT663" s="217" t="s">
        <v>213</v>
      </c>
      <c r="AU663" s="217" t="s">
        <v>86</v>
      </c>
      <c r="AV663" s="12" t="s">
        <v>22</v>
      </c>
      <c r="AW663" s="12" t="s">
        <v>41</v>
      </c>
      <c r="AX663" s="12" t="s">
        <v>78</v>
      </c>
      <c r="AY663" s="217" t="s">
        <v>203</v>
      </c>
    </row>
    <row r="664" spans="2:65" s="12" customFormat="1" x14ac:dyDescent="0.3">
      <c r="B664" s="206"/>
      <c r="C664" s="207"/>
      <c r="D664" s="208" t="s">
        <v>213</v>
      </c>
      <c r="E664" s="209" t="s">
        <v>20</v>
      </c>
      <c r="F664" s="210" t="s">
        <v>3735</v>
      </c>
      <c r="G664" s="207"/>
      <c r="H664" s="211" t="s">
        <v>20</v>
      </c>
      <c r="I664" s="212"/>
      <c r="J664" s="207"/>
      <c r="K664" s="207"/>
      <c r="L664" s="213"/>
      <c r="M664" s="214"/>
      <c r="N664" s="215"/>
      <c r="O664" s="215"/>
      <c r="P664" s="215"/>
      <c r="Q664" s="215"/>
      <c r="R664" s="215"/>
      <c r="S664" s="215"/>
      <c r="T664" s="216"/>
      <c r="AT664" s="217" t="s">
        <v>213</v>
      </c>
      <c r="AU664" s="217" t="s">
        <v>86</v>
      </c>
      <c r="AV664" s="12" t="s">
        <v>22</v>
      </c>
      <c r="AW664" s="12" t="s">
        <v>41</v>
      </c>
      <c r="AX664" s="12" t="s">
        <v>78</v>
      </c>
      <c r="AY664" s="217" t="s">
        <v>203</v>
      </c>
    </row>
    <row r="665" spans="2:65" s="12" customFormat="1" x14ac:dyDescent="0.3">
      <c r="B665" s="206"/>
      <c r="C665" s="207"/>
      <c r="D665" s="208" t="s">
        <v>213</v>
      </c>
      <c r="E665" s="209" t="s">
        <v>20</v>
      </c>
      <c r="F665" s="210" t="s">
        <v>3712</v>
      </c>
      <c r="G665" s="207"/>
      <c r="H665" s="211" t="s">
        <v>20</v>
      </c>
      <c r="I665" s="212"/>
      <c r="J665" s="207"/>
      <c r="K665" s="207"/>
      <c r="L665" s="213"/>
      <c r="M665" s="214"/>
      <c r="N665" s="215"/>
      <c r="O665" s="215"/>
      <c r="P665" s="215"/>
      <c r="Q665" s="215"/>
      <c r="R665" s="215"/>
      <c r="S665" s="215"/>
      <c r="T665" s="216"/>
      <c r="AT665" s="217" t="s">
        <v>213</v>
      </c>
      <c r="AU665" s="217" t="s">
        <v>86</v>
      </c>
      <c r="AV665" s="12" t="s">
        <v>22</v>
      </c>
      <c r="AW665" s="12" t="s">
        <v>41</v>
      </c>
      <c r="AX665" s="12" t="s">
        <v>78</v>
      </c>
      <c r="AY665" s="217" t="s">
        <v>203</v>
      </c>
    </row>
    <row r="666" spans="2:65" s="13" customFormat="1" x14ac:dyDescent="0.3">
      <c r="B666" s="218"/>
      <c r="C666" s="219"/>
      <c r="D666" s="208" t="s">
        <v>213</v>
      </c>
      <c r="E666" s="220" t="s">
        <v>20</v>
      </c>
      <c r="F666" s="221" t="s">
        <v>3727</v>
      </c>
      <c r="G666" s="219"/>
      <c r="H666" s="222">
        <v>254.4</v>
      </c>
      <c r="I666" s="223"/>
      <c r="J666" s="219"/>
      <c r="K666" s="219"/>
      <c r="L666" s="224"/>
      <c r="M666" s="225"/>
      <c r="N666" s="226"/>
      <c r="O666" s="226"/>
      <c r="P666" s="226"/>
      <c r="Q666" s="226"/>
      <c r="R666" s="226"/>
      <c r="S666" s="226"/>
      <c r="T666" s="227"/>
      <c r="AT666" s="228" t="s">
        <v>213</v>
      </c>
      <c r="AU666" s="228" t="s">
        <v>86</v>
      </c>
      <c r="AV666" s="13" t="s">
        <v>86</v>
      </c>
      <c r="AW666" s="13" t="s">
        <v>41</v>
      </c>
      <c r="AX666" s="13" t="s">
        <v>78</v>
      </c>
      <c r="AY666" s="228" t="s">
        <v>203</v>
      </c>
    </row>
    <row r="667" spans="2:65" s="13" customFormat="1" x14ac:dyDescent="0.3">
      <c r="B667" s="218"/>
      <c r="C667" s="219"/>
      <c r="D667" s="208" t="s">
        <v>213</v>
      </c>
      <c r="E667" s="220" t="s">
        <v>20</v>
      </c>
      <c r="F667" s="221" t="s">
        <v>3728</v>
      </c>
      <c r="G667" s="219"/>
      <c r="H667" s="222">
        <v>53</v>
      </c>
      <c r="I667" s="223"/>
      <c r="J667" s="219"/>
      <c r="K667" s="219"/>
      <c r="L667" s="224"/>
      <c r="M667" s="225"/>
      <c r="N667" s="226"/>
      <c r="O667" s="226"/>
      <c r="P667" s="226"/>
      <c r="Q667" s="226"/>
      <c r="R667" s="226"/>
      <c r="S667" s="226"/>
      <c r="T667" s="227"/>
      <c r="AT667" s="228" t="s">
        <v>213</v>
      </c>
      <c r="AU667" s="228" t="s">
        <v>86</v>
      </c>
      <c r="AV667" s="13" t="s">
        <v>86</v>
      </c>
      <c r="AW667" s="13" t="s">
        <v>41</v>
      </c>
      <c r="AX667" s="13" t="s">
        <v>78</v>
      </c>
      <c r="AY667" s="228" t="s">
        <v>203</v>
      </c>
    </row>
    <row r="668" spans="2:65" s="13" customFormat="1" x14ac:dyDescent="0.3">
      <c r="B668" s="218"/>
      <c r="C668" s="219"/>
      <c r="D668" s="208" t="s">
        <v>213</v>
      </c>
      <c r="E668" s="220" t="s">
        <v>20</v>
      </c>
      <c r="F668" s="221" t="s">
        <v>3382</v>
      </c>
      <c r="G668" s="219"/>
      <c r="H668" s="222">
        <v>59.7</v>
      </c>
      <c r="I668" s="223"/>
      <c r="J668" s="219"/>
      <c r="K668" s="219"/>
      <c r="L668" s="224"/>
      <c r="M668" s="225"/>
      <c r="N668" s="226"/>
      <c r="O668" s="226"/>
      <c r="P668" s="226"/>
      <c r="Q668" s="226"/>
      <c r="R668" s="226"/>
      <c r="S668" s="226"/>
      <c r="T668" s="227"/>
      <c r="AT668" s="228" t="s">
        <v>213</v>
      </c>
      <c r="AU668" s="228" t="s">
        <v>86</v>
      </c>
      <c r="AV668" s="13" t="s">
        <v>86</v>
      </c>
      <c r="AW668" s="13" t="s">
        <v>41</v>
      </c>
      <c r="AX668" s="13" t="s">
        <v>78</v>
      </c>
      <c r="AY668" s="228" t="s">
        <v>203</v>
      </c>
    </row>
    <row r="669" spans="2:65" s="13" customFormat="1" x14ac:dyDescent="0.3">
      <c r="B669" s="218"/>
      <c r="C669" s="219"/>
      <c r="D669" s="208" t="s">
        <v>213</v>
      </c>
      <c r="E669" s="220" t="s">
        <v>20</v>
      </c>
      <c r="F669" s="221" t="s">
        <v>382</v>
      </c>
      <c r="G669" s="219"/>
      <c r="H669" s="222">
        <v>24</v>
      </c>
      <c r="I669" s="223"/>
      <c r="J669" s="219"/>
      <c r="K669" s="219"/>
      <c r="L669" s="224"/>
      <c r="M669" s="225"/>
      <c r="N669" s="226"/>
      <c r="O669" s="226"/>
      <c r="P669" s="226"/>
      <c r="Q669" s="226"/>
      <c r="R669" s="226"/>
      <c r="S669" s="226"/>
      <c r="T669" s="227"/>
      <c r="AT669" s="228" t="s">
        <v>213</v>
      </c>
      <c r="AU669" s="228" t="s">
        <v>86</v>
      </c>
      <c r="AV669" s="13" t="s">
        <v>86</v>
      </c>
      <c r="AW669" s="13" t="s">
        <v>41</v>
      </c>
      <c r="AX669" s="13" t="s">
        <v>78</v>
      </c>
      <c r="AY669" s="228" t="s">
        <v>203</v>
      </c>
    </row>
    <row r="670" spans="2:65" s="13" customFormat="1" x14ac:dyDescent="0.3">
      <c r="B670" s="218"/>
      <c r="C670" s="219"/>
      <c r="D670" s="208" t="s">
        <v>213</v>
      </c>
      <c r="E670" s="220" t="s">
        <v>20</v>
      </c>
      <c r="F670" s="221" t="s">
        <v>920</v>
      </c>
      <c r="G670" s="219"/>
      <c r="H670" s="222">
        <v>70</v>
      </c>
      <c r="I670" s="223"/>
      <c r="J670" s="219"/>
      <c r="K670" s="219"/>
      <c r="L670" s="224"/>
      <c r="M670" s="225"/>
      <c r="N670" s="226"/>
      <c r="O670" s="226"/>
      <c r="P670" s="226"/>
      <c r="Q670" s="226"/>
      <c r="R670" s="226"/>
      <c r="S670" s="226"/>
      <c r="T670" s="227"/>
      <c r="AT670" s="228" t="s">
        <v>213</v>
      </c>
      <c r="AU670" s="228" t="s">
        <v>86</v>
      </c>
      <c r="AV670" s="13" t="s">
        <v>86</v>
      </c>
      <c r="AW670" s="13" t="s">
        <v>41</v>
      </c>
      <c r="AX670" s="13" t="s">
        <v>78</v>
      </c>
      <c r="AY670" s="228" t="s">
        <v>203</v>
      </c>
    </row>
    <row r="671" spans="2:65" s="12" customFormat="1" x14ac:dyDescent="0.3">
      <c r="B671" s="206"/>
      <c r="C671" s="207"/>
      <c r="D671" s="208" t="s">
        <v>213</v>
      </c>
      <c r="E671" s="209" t="s">
        <v>20</v>
      </c>
      <c r="F671" s="210" t="s">
        <v>3704</v>
      </c>
      <c r="G671" s="207"/>
      <c r="H671" s="211" t="s">
        <v>20</v>
      </c>
      <c r="I671" s="212"/>
      <c r="J671" s="207"/>
      <c r="K671" s="207"/>
      <c r="L671" s="213"/>
      <c r="M671" s="214"/>
      <c r="N671" s="215"/>
      <c r="O671" s="215"/>
      <c r="P671" s="215"/>
      <c r="Q671" s="215"/>
      <c r="R671" s="215"/>
      <c r="S671" s="215"/>
      <c r="T671" s="216"/>
      <c r="AT671" s="217" t="s">
        <v>213</v>
      </c>
      <c r="AU671" s="217" t="s">
        <v>86</v>
      </c>
      <c r="AV671" s="12" t="s">
        <v>22</v>
      </c>
      <c r="AW671" s="12" t="s">
        <v>41</v>
      </c>
      <c r="AX671" s="12" t="s">
        <v>78</v>
      </c>
      <c r="AY671" s="217" t="s">
        <v>203</v>
      </c>
    </row>
    <row r="672" spans="2:65" s="13" customFormat="1" x14ac:dyDescent="0.3">
      <c r="B672" s="218"/>
      <c r="C672" s="219"/>
      <c r="D672" s="208" t="s">
        <v>213</v>
      </c>
      <c r="E672" s="220" t="s">
        <v>20</v>
      </c>
      <c r="F672" s="221" t="s">
        <v>3729</v>
      </c>
      <c r="G672" s="219"/>
      <c r="H672" s="222">
        <v>24.8</v>
      </c>
      <c r="I672" s="223"/>
      <c r="J672" s="219"/>
      <c r="K672" s="219"/>
      <c r="L672" s="224"/>
      <c r="M672" s="225"/>
      <c r="N672" s="226"/>
      <c r="O672" s="226"/>
      <c r="P672" s="226"/>
      <c r="Q672" s="226"/>
      <c r="R672" s="226"/>
      <c r="S672" s="226"/>
      <c r="T672" s="227"/>
      <c r="AT672" s="228" t="s">
        <v>213</v>
      </c>
      <c r="AU672" s="228" t="s">
        <v>86</v>
      </c>
      <c r="AV672" s="13" t="s">
        <v>86</v>
      </c>
      <c r="AW672" s="13" t="s">
        <v>41</v>
      </c>
      <c r="AX672" s="13" t="s">
        <v>78</v>
      </c>
      <c r="AY672" s="228" t="s">
        <v>203</v>
      </c>
    </row>
    <row r="673" spans="2:65" s="13" customFormat="1" x14ac:dyDescent="0.3">
      <c r="B673" s="218"/>
      <c r="C673" s="219"/>
      <c r="D673" s="208" t="s">
        <v>213</v>
      </c>
      <c r="E673" s="220" t="s">
        <v>20</v>
      </c>
      <c r="F673" s="221" t="s">
        <v>3729</v>
      </c>
      <c r="G673" s="219"/>
      <c r="H673" s="222">
        <v>24.8</v>
      </c>
      <c r="I673" s="223"/>
      <c r="J673" s="219"/>
      <c r="K673" s="219"/>
      <c r="L673" s="224"/>
      <c r="M673" s="225"/>
      <c r="N673" s="226"/>
      <c r="O673" s="226"/>
      <c r="P673" s="226"/>
      <c r="Q673" s="226"/>
      <c r="R673" s="226"/>
      <c r="S673" s="226"/>
      <c r="T673" s="227"/>
      <c r="AT673" s="228" t="s">
        <v>213</v>
      </c>
      <c r="AU673" s="228" t="s">
        <v>86</v>
      </c>
      <c r="AV673" s="13" t="s">
        <v>86</v>
      </c>
      <c r="AW673" s="13" t="s">
        <v>41</v>
      </c>
      <c r="AX673" s="13" t="s">
        <v>78</v>
      </c>
      <c r="AY673" s="228" t="s">
        <v>203</v>
      </c>
    </row>
    <row r="674" spans="2:65" s="13" customFormat="1" x14ac:dyDescent="0.3">
      <c r="B674" s="218"/>
      <c r="C674" s="219"/>
      <c r="D674" s="208" t="s">
        <v>213</v>
      </c>
      <c r="E674" s="220" t="s">
        <v>20</v>
      </c>
      <c r="F674" s="221" t="s">
        <v>3730</v>
      </c>
      <c r="G674" s="219"/>
      <c r="H674" s="222">
        <v>47.9</v>
      </c>
      <c r="I674" s="223"/>
      <c r="J674" s="219"/>
      <c r="K674" s="219"/>
      <c r="L674" s="224"/>
      <c r="M674" s="225"/>
      <c r="N674" s="226"/>
      <c r="O674" s="226"/>
      <c r="P674" s="226"/>
      <c r="Q674" s="226"/>
      <c r="R674" s="226"/>
      <c r="S674" s="226"/>
      <c r="T674" s="227"/>
      <c r="AT674" s="228" t="s">
        <v>213</v>
      </c>
      <c r="AU674" s="228" t="s">
        <v>86</v>
      </c>
      <c r="AV674" s="13" t="s">
        <v>86</v>
      </c>
      <c r="AW674" s="13" t="s">
        <v>41</v>
      </c>
      <c r="AX674" s="13" t="s">
        <v>78</v>
      </c>
      <c r="AY674" s="228" t="s">
        <v>203</v>
      </c>
    </row>
    <row r="675" spans="2:65" s="14" customFormat="1" x14ac:dyDescent="0.3">
      <c r="B675" s="229"/>
      <c r="C675" s="230"/>
      <c r="D675" s="208" t="s">
        <v>213</v>
      </c>
      <c r="E675" s="241" t="s">
        <v>20</v>
      </c>
      <c r="F675" s="242" t="s">
        <v>225</v>
      </c>
      <c r="G675" s="230"/>
      <c r="H675" s="243">
        <v>558.6</v>
      </c>
      <c r="I675" s="235"/>
      <c r="J675" s="230"/>
      <c r="K675" s="230"/>
      <c r="L675" s="236"/>
      <c r="M675" s="237"/>
      <c r="N675" s="238"/>
      <c r="O675" s="238"/>
      <c r="P675" s="238"/>
      <c r="Q675" s="238"/>
      <c r="R675" s="238"/>
      <c r="S675" s="238"/>
      <c r="T675" s="239"/>
      <c r="AT675" s="240" t="s">
        <v>213</v>
      </c>
      <c r="AU675" s="240" t="s">
        <v>86</v>
      </c>
      <c r="AV675" s="14" t="s">
        <v>211</v>
      </c>
      <c r="AW675" s="14" t="s">
        <v>41</v>
      </c>
      <c r="AX675" s="14" t="s">
        <v>22</v>
      </c>
      <c r="AY675" s="240" t="s">
        <v>203</v>
      </c>
    </row>
    <row r="676" spans="2:65" s="13" customFormat="1" x14ac:dyDescent="0.3">
      <c r="B676" s="218"/>
      <c r="C676" s="219"/>
      <c r="D676" s="231" t="s">
        <v>213</v>
      </c>
      <c r="E676" s="219"/>
      <c r="F676" s="244" t="s">
        <v>3731</v>
      </c>
      <c r="G676" s="219"/>
      <c r="H676" s="245">
        <v>279.3</v>
      </c>
      <c r="I676" s="223"/>
      <c r="J676" s="219"/>
      <c r="K676" s="219"/>
      <c r="L676" s="224"/>
      <c r="M676" s="225"/>
      <c r="N676" s="226"/>
      <c r="O676" s="226"/>
      <c r="P676" s="226"/>
      <c r="Q676" s="226"/>
      <c r="R676" s="226"/>
      <c r="S676" s="226"/>
      <c r="T676" s="227"/>
      <c r="AT676" s="228" t="s">
        <v>213</v>
      </c>
      <c r="AU676" s="228" t="s">
        <v>86</v>
      </c>
      <c r="AV676" s="13" t="s">
        <v>86</v>
      </c>
      <c r="AW676" s="13" t="s">
        <v>4</v>
      </c>
      <c r="AX676" s="13" t="s">
        <v>22</v>
      </c>
      <c r="AY676" s="228" t="s">
        <v>203</v>
      </c>
    </row>
    <row r="677" spans="2:65" s="1" customFormat="1" ht="31.5" customHeight="1" x14ac:dyDescent="0.3">
      <c r="B677" s="35"/>
      <c r="C677" s="194" t="s">
        <v>809</v>
      </c>
      <c r="D677" s="194" t="s">
        <v>206</v>
      </c>
      <c r="E677" s="195" t="s">
        <v>3736</v>
      </c>
      <c r="F677" s="196" t="s">
        <v>3737</v>
      </c>
      <c r="G677" s="197" t="s">
        <v>417</v>
      </c>
      <c r="H677" s="198">
        <v>195</v>
      </c>
      <c r="I677" s="199"/>
      <c r="J677" s="200">
        <f>ROUND(I677*H677,2)</f>
        <v>0</v>
      </c>
      <c r="K677" s="196" t="s">
        <v>210</v>
      </c>
      <c r="L677" s="55"/>
      <c r="M677" s="201" t="s">
        <v>20</v>
      </c>
      <c r="N677" s="202" t="s">
        <v>49</v>
      </c>
      <c r="O677" s="36"/>
      <c r="P677" s="203">
        <f>O677*H677</f>
        <v>0</v>
      </c>
      <c r="Q677" s="203">
        <v>1.1100000000000001E-3</v>
      </c>
      <c r="R677" s="203">
        <f>Q677*H677</f>
        <v>0.21645000000000003</v>
      </c>
      <c r="S677" s="203">
        <v>0</v>
      </c>
      <c r="T677" s="204">
        <f>S677*H677</f>
        <v>0</v>
      </c>
      <c r="AR677" s="18" t="s">
        <v>336</v>
      </c>
      <c r="AT677" s="18" t="s">
        <v>206</v>
      </c>
      <c r="AU677" s="18" t="s">
        <v>86</v>
      </c>
      <c r="AY677" s="18" t="s">
        <v>203</v>
      </c>
      <c r="BE677" s="205">
        <f>IF(N677="základní",J677,0)</f>
        <v>0</v>
      </c>
      <c r="BF677" s="205">
        <f>IF(N677="snížená",J677,0)</f>
        <v>0</v>
      </c>
      <c r="BG677" s="205">
        <f>IF(N677="zákl. přenesená",J677,0)</f>
        <v>0</v>
      </c>
      <c r="BH677" s="205">
        <f>IF(N677="sníž. přenesená",J677,0)</f>
        <v>0</v>
      </c>
      <c r="BI677" s="205">
        <f>IF(N677="nulová",J677,0)</f>
        <v>0</v>
      </c>
      <c r="BJ677" s="18" t="s">
        <v>22</v>
      </c>
      <c r="BK677" s="205">
        <f>ROUND(I677*H677,2)</f>
        <v>0</v>
      </c>
      <c r="BL677" s="18" t="s">
        <v>336</v>
      </c>
      <c r="BM677" s="18" t="s">
        <v>3738</v>
      </c>
    </row>
    <row r="678" spans="2:65" s="12" customFormat="1" x14ac:dyDescent="0.3">
      <c r="B678" s="206"/>
      <c r="C678" s="207"/>
      <c r="D678" s="208" t="s">
        <v>213</v>
      </c>
      <c r="E678" s="209" t="s">
        <v>20</v>
      </c>
      <c r="F678" s="210" t="s">
        <v>3710</v>
      </c>
      <c r="G678" s="207"/>
      <c r="H678" s="211" t="s">
        <v>20</v>
      </c>
      <c r="I678" s="212"/>
      <c r="J678" s="207"/>
      <c r="K678" s="207"/>
      <c r="L678" s="213"/>
      <c r="M678" s="214"/>
      <c r="N678" s="215"/>
      <c r="O678" s="215"/>
      <c r="P678" s="215"/>
      <c r="Q678" s="215"/>
      <c r="R678" s="215"/>
      <c r="S678" s="215"/>
      <c r="T678" s="216"/>
      <c r="AT678" s="217" t="s">
        <v>213</v>
      </c>
      <c r="AU678" s="217" t="s">
        <v>86</v>
      </c>
      <c r="AV678" s="12" t="s">
        <v>22</v>
      </c>
      <c r="AW678" s="12" t="s">
        <v>41</v>
      </c>
      <c r="AX678" s="12" t="s">
        <v>78</v>
      </c>
      <c r="AY678" s="217" t="s">
        <v>203</v>
      </c>
    </row>
    <row r="679" spans="2:65" s="12" customFormat="1" x14ac:dyDescent="0.3">
      <c r="B679" s="206"/>
      <c r="C679" s="207"/>
      <c r="D679" s="208" t="s">
        <v>213</v>
      </c>
      <c r="E679" s="209" t="s">
        <v>20</v>
      </c>
      <c r="F679" s="210" t="s">
        <v>3735</v>
      </c>
      <c r="G679" s="207"/>
      <c r="H679" s="211" t="s">
        <v>20</v>
      </c>
      <c r="I679" s="212"/>
      <c r="J679" s="207"/>
      <c r="K679" s="207"/>
      <c r="L679" s="213"/>
      <c r="M679" s="214"/>
      <c r="N679" s="215"/>
      <c r="O679" s="215"/>
      <c r="P679" s="215"/>
      <c r="Q679" s="215"/>
      <c r="R679" s="215"/>
      <c r="S679" s="215"/>
      <c r="T679" s="216"/>
      <c r="AT679" s="217" t="s">
        <v>213</v>
      </c>
      <c r="AU679" s="217" t="s">
        <v>86</v>
      </c>
      <c r="AV679" s="12" t="s">
        <v>22</v>
      </c>
      <c r="AW679" s="12" t="s">
        <v>41</v>
      </c>
      <c r="AX679" s="12" t="s">
        <v>78</v>
      </c>
      <c r="AY679" s="217" t="s">
        <v>203</v>
      </c>
    </row>
    <row r="680" spans="2:65" s="12" customFormat="1" x14ac:dyDescent="0.3">
      <c r="B680" s="206"/>
      <c r="C680" s="207"/>
      <c r="D680" s="208" t="s">
        <v>213</v>
      </c>
      <c r="E680" s="209" t="s">
        <v>20</v>
      </c>
      <c r="F680" s="210" t="s">
        <v>3712</v>
      </c>
      <c r="G680" s="207"/>
      <c r="H680" s="211" t="s">
        <v>20</v>
      </c>
      <c r="I680" s="212"/>
      <c r="J680" s="207"/>
      <c r="K680" s="207"/>
      <c r="L680" s="213"/>
      <c r="M680" s="214"/>
      <c r="N680" s="215"/>
      <c r="O680" s="215"/>
      <c r="P680" s="215"/>
      <c r="Q680" s="215"/>
      <c r="R680" s="215"/>
      <c r="S680" s="215"/>
      <c r="T680" s="216"/>
      <c r="AT680" s="217" t="s">
        <v>213</v>
      </c>
      <c r="AU680" s="217" t="s">
        <v>86</v>
      </c>
      <c r="AV680" s="12" t="s">
        <v>22</v>
      </c>
      <c r="AW680" s="12" t="s">
        <v>41</v>
      </c>
      <c r="AX680" s="12" t="s">
        <v>78</v>
      </c>
      <c r="AY680" s="217" t="s">
        <v>203</v>
      </c>
    </row>
    <row r="681" spans="2:65" s="13" customFormat="1" x14ac:dyDescent="0.3">
      <c r="B681" s="218"/>
      <c r="C681" s="219"/>
      <c r="D681" s="208" t="s">
        <v>213</v>
      </c>
      <c r="E681" s="220" t="s">
        <v>20</v>
      </c>
      <c r="F681" s="221" t="s">
        <v>1428</v>
      </c>
      <c r="G681" s="219"/>
      <c r="H681" s="222">
        <v>151</v>
      </c>
      <c r="I681" s="223"/>
      <c r="J681" s="219"/>
      <c r="K681" s="219"/>
      <c r="L681" s="224"/>
      <c r="M681" s="225"/>
      <c r="N681" s="226"/>
      <c r="O681" s="226"/>
      <c r="P681" s="226"/>
      <c r="Q681" s="226"/>
      <c r="R681" s="226"/>
      <c r="S681" s="226"/>
      <c r="T681" s="227"/>
      <c r="AT681" s="228" t="s">
        <v>213</v>
      </c>
      <c r="AU681" s="228" t="s">
        <v>86</v>
      </c>
      <c r="AV681" s="13" t="s">
        <v>86</v>
      </c>
      <c r="AW681" s="13" t="s">
        <v>41</v>
      </c>
      <c r="AX681" s="13" t="s">
        <v>78</v>
      </c>
      <c r="AY681" s="228" t="s">
        <v>203</v>
      </c>
    </row>
    <row r="682" spans="2:65" s="13" customFormat="1" x14ac:dyDescent="0.3">
      <c r="B682" s="218"/>
      <c r="C682" s="219"/>
      <c r="D682" s="208" t="s">
        <v>213</v>
      </c>
      <c r="E682" s="220" t="s">
        <v>20</v>
      </c>
      <c r="F682" s="221" t="s">
        <v>805</v>
      </c>
      <c r="G682" s="219"/>
      <c r="H682" s="222">
        <v>53</v>
      </c>
      <c r="I682" s="223"/>
      <c r="J682" s="219"/>
      <c r="K682" s="219"/>
      <c r="L682" s="224"/>
      <c r="M682" s="225"/>
      <c r="N682" s="226"/>
      <c r="O682" s="226"/>
      <c r="P682" s="226"/>
      <c r="Q682" s="226"/>
      <c r="R682" s="226"/>
      <c r="S682" s="226"/>
      <c r="T682" s="227"/>
      <c r="AT682" s="228" t="s">
        <v>213</v>
      </c>
      <c r="AU682" s="228" t="s">
        <v>86</v>
      </c>
      <c r="AV682" s="13" t="s">
        <v>86</v>
      </c>
      <c r="AW682" s="13" t="s">
        <v>41</v>
      </c>
      <c r="AX682" s="13" t="s">
        <v>78</v>
      </c>
      <c r="AY682" s="228" t="s">
        <v>203</v>
      </c>
    </row>
    <row r="683" spans="2:65" s="13" customFormat="1" x14ac:dyDescent="0.3">
      <c r="B683" s="218"/>
      <c r="C683" s="219"/>
      <c r="D683" s="208" t="s">
        <v>213</v>
      </c>
      <c r="E683" s="220" t="s">
        <v>20</v>
      </c>
      <c r="F683" s="221" t="s">
        <v>464</v>
      </c>
      <c r="G683" s="219"/>
      <c r="H683" s="222">
        <v>34</v>
      </c>
      <c r="I683" s="223"/>
      <c r="J683" s="219"/>
      <c r="K683" s="219"/>
      <c r="L683" s="224"/>
      <c r="M683" s="225"/>
      <c r="N683" s="226"/>
      <c r="O683" s="226"/>
      <c r="P683" s="226"/>
      <c r="Q683" s="226"/>
      <c r="R683" s="226"/>
      <c r="S683" s="226"/>
      <c r="T683" s="227"/>
      <c r="AT683" s="228" t="s">
        <v>213</v>
      </c>
      <c r="AU683" s="228" t="s">
        <v>86</v>
      </c>
      <c r="AV683" s="13" t="s">
        <v>86</v>
      </c>
      <c r="AW683" s="13" t="s">
        <v>41</v>
      </c>
      <c r="AX683" s="13" t="s">
        <v>78</v>
      </c>
      <c r="AY683" s="228" t="s">
        <v>203</v>
      </c>
    </row>
    <row r="684" spans="2:65" s="13" customFormat="1" x14ac:dyDescent="0.3">
      <c r="B684" s="218"/>
      <c r="C684" s="219"/>
      <c r="D684" s="208" t="s">
        <v>213</v>
      </c>
      <c r="E684" s="220" t="s">
        <v>20</v>
      </c>
      <c r="F684" s="221" t="s">
        <v>204</v>
      </c>
      <c r="G684" s="219"/>
      <c r="H684" s="222">
        <v>9</v>
      </c>
      <c r="I684" s="223"/>
      <c r="J684" s="219"/>
      <c r="K684" s="219"/>
      <c r="L684" s="224"/>
      <c r="M684" s="225"/>
      <c r="N684" s="226"/>
      <c r="O684" s="226"/>
      <c r="P684" s="226"/>
      <c r="Q684" s="226"/>
      <c r="R684" s="226"/>
      <c r="S684" s="226"/>
      <c r="T684" s="227"/>
      <c r="AT684" s="228" t="s">
        <v>213</v>
      </c>
      <c r="AU684" s="228" t="s">
        <v>86</v>
      </c>
      <c r="AV684" s="13" t="s">
        <v>86</v>
      </c>
      <c r="AW684" s="13" t="s">
        <v>41</v>
      </c>
      <c r="AX684" s="13" t="s">
        <v>78</v>
      </c>
      <c r="AY684" s="228" t="s">
        <v>203</v>
      </c>
    </row>
    <row r="685" spans="2:65" s="13" customFormat="1" x14ac:dyDescent="0.3">
      <c r="B685" s="218"/>
      <c r="C685" s="219"/>
      <c r="D685" s="208" t="s">
        <v>213</v>
      </c>
      <c r="E685" s="220" t="s">
        <v>20</v>
      </c>
      <c r="F685" s="221" t="s">
        <v>920</v>
      </c>
      <c r="G685" s="219"/>
      <c r="H685" s="222">
        <v>70</v>
      </c>
      <c r="I685" s="223"/>
      <c r="J685" s="219"/>
      <c r="K685" s="219"/>
      <c r="L685" s="224"/>
      <c r="M685" s="225"/>
      <c r="N685" s="226"/>
      <c r="O685" s="226"/>
      <c r="P685" s="226"/>
      <c r="Q685" s="226"/>
      <c r="R685" s="226"/>
      <c r="S685" s="226"/>
      <c r="T685" s="227"/>
      <c r="AT685" s="228" t="s">
        <v>213</v>
      </c>
      <c r="AU685" s="228" t="s">
        <v>86</v>
      </c>
      <c r="AV685" s="13" t="s">
        <v>86</v>
      </c>
      <c r="AW685" s="13" t="s">
        <v>41</v>
      </c>
      <c r="AX685" s="13" t="s">
        <v>78</v>
      </c>
      <c r="AY685" s="228" t="s">
        <v>203</v>
      </c>
    </row>
    <row r="686" spans="2:65" s="12" customFormat="1" x14ac:dyDescent="0.3">
      <c r="B686" s="206"/>
      <c r="C686" s="207"/>
      <c r="D686" s="208" t="s">
        <v>213</v>
      </c>
      <c r="E686" s="209" t="s">
        <v>20</v>
      </c>
      <c r="F686" s="210" t="s">
        <v>3704</v>
      </c>
      <c r="G686" s="207"/>
      <c r="H686" s="211" t="s">
        <v>20</v>
      </c>
      <c r="I686" s="212"/>
      <c r="J686" s="207"/>
      <c r="K686" s="207"/>
      <c r="L686" s="213"/>
      <c r="M686" s="214"/>
      <c r="N686" s="215"/>
      <c r="O686" s="215"/>
      <c r="P686" s="215"/>
      <c r="Q686" s="215"/>
      <c r="R686" s="215"/>
      <c r="S686" s="215"/>
      <c r="T686" s="216"/>
      <c r="AT686" s="217" t="s">
        <v>213</v>
      </c>
      <c r="AU686" s="217" t="s">
        <v>86</v>
      </c>
      <c r="AV686" s="12" t="s">
        <v>22</v>
      </c>
      <c r="AW686" s="12" t="s">
        <v>41</v>
      </c>
      <c r="AX686" s="12" t="s">
        <v>78</v>
      </c>
      <c r="AY686" s="217" t="s">
        <v>203</v>
      </c>
    </row>
    <row r="687" spans="2:65" s="13" customFormat="1" x14ac:dyDescent="0.3">
      <c r="B687" s="218"/>
      <c r="C687" s="219"/>
      <c r="D687" s="208" t="s">
        <v>213</v>
      </c>
      <c r="E687" s="220" t="s">
        <v>20</v>
      </c>
      <c r="F687" s="221" t="s">
        <v>353</v>
      </c>
      <c r="G687" s="219"/>
      <c r="H687" s="222">
        <v>20</v>
      </c>
      <c r="I687" s="223"/>
      <c r="J687" s="219"/>
      <c r="K687" s="219"/>
      <c r="L687" s="224"/>
      <c r="M687" s="225"/>
      <c r="N687" s="226"/>
      <c r="O687" s="226"/>
      <c r="P687" s="226"/>
      <c r="Q687" s="226"/>
      <c r="R687" s="226"/>
      <c r="S687" s="226"/>
      <c r="T687" s="227"/>
      <c r="AT687" s="228" t="s">
        <v>213</v>
      </c>
      <c r="AU687" s="228" t="s">
        <v>86</v>
      </c>
      <c r="AV687" s="13" t="s">
        <v>86</v>
      </c>
      <c r="AW687" s="13" t="s">
        <v>41</v>
      </c>
      <c r="AX687" s="13" t="s">
        <v>78</v>
      </c>
      <c r="AY687" s="228" t="s">
        <v>203</v>
      </c>
    </row>
    <row r="688" spans="2:65" s="13" customFormat="1" x14ac:dyDescent="0.3">
      <c r="B688" s="218"/>
      <c r="C688" s="219"/>
      <c r="D688" s="208" t="s">
        <v>213</v>
      </c>
      <c r="E688" s="220" t="s">
        <v>20</v>
      </c>
      <c r="F688" s="221" t="s">
        <v>353</v>
      </c>
      <c r="G688" s="219"/>
      <c r="H688" s="222">
        <v>20</v>
      </c>
      <c r="I688" s="223"/>
      <c r="J688" s="219"/>
      <c r="K688" s="219"/>
      <c r="L688" s="224"/>
      <c r="M688" s="225"/>
      <c r="N688" s="226"/>
      <c r="O688" s="226"/>
      <c r="P688" s="226"/>
      <c r="Q688" s="226"/>
      <c r="R688" s="226"/>
      <c r="S688" s="226"/>
      <c r="T688" s="227"/>
      <c r="AT688" s="228" t="s">
        <v>213</v>
      </c>
      <c r="AU688" s="228" t="s">
        <v>86</v>
      </c>
      <c r="AV688" s="13" t="s">
        <v>86</v>
      </c>
      <c r="AW688" s="13" t="s">
        <v>41</v>
      </c>
      <c r="AX688" s="13" t="s">
        <v>78</v>
      </c>
      <c r="AY688" s="228" t="s">
        <v>203</v>
      </c>
    </row>
    <row r="689" spans="2:65" s="13" customFormat="1" x14ac:dyDescent="0.3">
      <c r="B689" s="218"/>
      <c r="C689" s="219"/>
      <c r="D689" s="208" t="s">
        <v>213</v>
      </c>
      <c r="E689" s="220" t="s">
        <v>20</v>
      </c>
      <c r="F689" s="221" t="s">
        <v>458</v>
      </c>
      <c r="G689" s="219"/>
      <c r="H689" s="222">
        <v>33</v>
      </c>
      <c r="I689" s="223"/>
      <c r="J689" s="219"/>
      <c r="K689" s="219"/>
      <c r="L689" s="224"/>
      <c r="M689" s="225"/>
      <c r="N689" s="226"/>
      <c r="O689" s="226"/>
      <c r="P689" s="226"/>
      <c r="Q689" s="226"/>
      <c r="R689" s="226"/>
      <c r="S689" s="226"/>
      <c r="T689" s="227"/>
      <c r="AT689" s="228" t="s">
        <v>213</v>
      </c>
      <c r="AU689" s="228" t="s">
        <v>86</v>
      </c>
      <c r="AV689" s="13" t="s">
        <v>86</v>
      </c>
      <c r="AW689" s="13" t="s">
        <v>41</v>
      </c>
      <c r="AX689" s="13" t="s">
        <v>78</v>
      </c>
      <c r="AY689" s="228" t="s">
        <v>203</v>
      </c>
    </row>
    <row r="690" spans="2:65" s="14" customFormat="1" x14ac:dyDescent="0.3">
      <c r="B690" s="229"/>
      <c r="C690" s="230"/>
      <c r="D690" s="208" t="s">
        <v>213</v>
      </c>
      <c r="E690" s="241" t="s">
        <v>20</v>
      </c>
      <c r="F690" s="242" t="s">
        <v>225</v>
      </c>
      <c r="G690" s="230"/>
      <c r="H690" s="243">
        <v>390</v>
      </c>
      <c r="I690" s="235"/>
      <c r="J690" s="230"/>
      <c r="K690" s="230"/>
      <c r="L690" s="236"/>
      <c r="M690" s="237"/>
      <c r="N690" s="238"/>
      <c r="O690" s="238"/>
      <c r="P690" s="238"/>
      <c r="Q690" s="238"/>
      <c r="R690" s="238"/>
      <c r="S690" s="238"/>
      <c r="T690" s="239"/>
      <c r="AT690" s="240" t="s">
        <v>213</v>
      </c>
      <c r="AU690" s="240" t="s">
        <v>86</v>
      </c>
      <c r="AV690" s="14" t="s">
        <v>211</v>
      </c>
      <c r="AW690" s="14" t="s">
        <v>41</v>
      </c>
      <c r="AX690" s="14" t="s">
        <v>22</v>
      </c>
      <c r="AY690" s="240" t="s">
        <v>203</v>
      </c>
    </row>
    <row r="691" spans="2:65" s="13" customFormat="1" x14ac:dyDescent="0.3">
      <c r="B691" s="218"/>
      <c r="C691" s="219"/>
      <c r="D691" s="231" t="s">
        <v>213</v>
      </c>
      <c r="E691" s="219"/>
      <c r="F691" s="244" t="s">
        <v>3739</v>
      </c>
      <c r="G691" s="219"/>
      <c r="H691" s="245">
        <v>195</v>
      </c>
      <c r="I691" s="223"/>
      <c r="J691" s="219"/>
      <c r="K691" s="219"/>
      <c r="L691" s="224"/>
      <c r="M691" s="225"/>
      <c r="N691" s="226"/>
      <c r="O691" s="226"/>
      <c r="P691" s="226"/>
      <c r="Q691" s="226"/>
      <c r="R691" s="226"/>
      <c r="S691" s="226"/>
      <c r="T691" s="227"/>
      <c r="AT691" s="228" t="s">
        <v>213</v>
      </c>
      <c r="AU691" s="228" t="s">
        <v>86</v>
      </c>
      <c r="AV691" s="13" t="s">
        <v>86</v>
      </c>
      <c r="AW691" s="13" t="s">
        <v>4</v>
      </c>
      <c r="AX691" s="13" t="s">
        <v>22</v>
      </c>
      <c r="AY691" s="228" t="s">
        <v>203</v>
      </c>
    </row>
    <row r="692" spans="2:65" s="1" customFormat="1" ht="31.5" customHeight="1" x14ac:dyDescent="0.3">
      <c r="B692" s="35"/>
      <c r="C692" s="194" t="s">
        <v>814</v>
      </c>
      <c r="D692" s="194" t="s">
        <v>206</v>
      </c>
      <c r="E692" s="195" t="s">
        <v>3740</v>
      </c>
      <c r="F692" s="196" t="s">
        <v>3741</v>
      </c>
      <c r="G692" s="197" t="s">
        <v>209</v>
      </c>
      <c r="H692" s="198">
        <v>70</v>
      </c>
      <c r="I692" s="199"/>
      <c r="J692" s="200">
        <f t="shared" ref="J692:J697" si="0">ROUND(I692*H692,2)</f>
        <v>0</v>
      </c>
      <c r="K692" s="196" t="s">
        <v>210</v>
      </c>
      <c r="L692" s="55"/>
      <c r="M692" s="201" t="s">
        <v>20</v>
      </c>
      <c r="N692" s="202" t="s">
        <v>49</v>
      </c>
      <c r="O692" s="36"/>
      <c r="P692" s="203">
        <f t="shared" ref="P692:P697" si="1">O692*H692</f>
        <v>0</v>
      </c>
      <c r="Q692" s="203">
        <v>1.2E-4</v>
      </c>
      <c r="R692" s="203">
        <f t="shared" ref="R692:R697" si="2">Q692*H692</f>
        <v>8.3999999999999995E-3</v>
      </c>
      <c r="S692" s="203">
        <v>0</v>
      </c>
      <c r="T692" s="204">
        <f t="shared" ref="T692:T697" si="3">S692*H692</f>
        <v>0</v>
      </c>
      <c r="AR692" s="18" t="s">
        <v>336</v>
      </c>
      <c r="AT692" s="18" t="s">
        <v>206</v>
      </c>
      <c r="AU692" s="18" t="s">
        <v>86</v>
      </c>
      <c r="AY692" s="18" t="s">
        <v>203</v>
      </c>
      <c r="BE692" s="205">
        <f t="shared" ref="BE692:BE697" si="4">IF(N692="základní",J692,0)</f>
        <v>0</v>
      </c>
      <c r="BF692" s="205">
        <f t="shared" ref="BF692:BF697" si="5">IF(N692="snížená",J692,0)</f>
        <v>0</v>
      </c>
      <c r="BG692" s="205">
        <f t="shared" ref="BG692:BG697" si="6">IF(N692="zákl. přenesená",J692,0)</f>
        <v>0</v>
      </c>
      <c r="BH692" s="205">
        <f t="shared" ref="BH692:BH697" si="7">IF(N692="sníž. přenesená",J692,0)</f>
        <v>0</v>
      </c>
      <c r="BI692" s="205">
        <f t="shared" ref="BI692:BI697" si="8">IF(N692="nulová",J692,0)</f>
        <v>0</v>
      </c>
      <c r="BJ692" s="18" t="s">
        <v>22</v>
      </c>
      <c r="BK692" s="205">
        <f t="shared" ref="BK692:BK697" si="9">ROUND(I692*H692,2)</f>
        <v>0</v>
      </c>
      <c r="BL692" s="18" t="s">
        <v>336</v>
      </c>
      <c r="BM692" s="18" t="s">
        <v>3742</v>
      </c>
    </row>
    <row r="693" spans="2:65" s="1" customFormat="1" ht="22.5" customHeight="1" x14ac:dyDescent="0.3">
      <c r="B693" s="35"/>
      <c r="C693" s="194" t="s">
        <v>819</v>
      </c>
      <c r="D693" s="194" t="s">
        <v>206</v>
      </c>
      <c r="E693" s="195" t="s">
        <v>3743</v>
      </c>
      <c r="F693" s="196" t="s">
        <v>3744</v>
      </c>
      <c r="G693" s="197" t="s">
        <v>461</v>
      </c>
      <c r="H693" s="198">
        <v>216</v>
      </c>
      <c r="I693" s="199"/>
      <c r="J693" s="200">
        <f t="shared" si="0"/>
        <v>0</v>
      </c>
      <c r="K693" s="196" t="s">
        <v>20</v>
      </c>
      <c r="L693" s="55"/>
      <c r="M693" s="201" t="s">
        <v>20</v>
      </c>
      <c r="N693" s="202" t="s">
        <v>49</v>
      </c>
      <c r="O693" s="36"/>
      <c r="P693" s="203">
        <f t="shared" si="1"/>
        <v>0</v>
      </c>
      <c r="Q693" s="203">
        <v>0</v>
      </c>
      <c r="R693" s="203">
        <f t="shared" si="2"/>
        <v>0</v>
      </c>
      <c r="S693" s="203">
        <v>0</v>
      </c>
      <c r="T693" s="204">
        <f t="shared" si="3"/>
        <v>0</v>
      </c>
      <c r="AR693" s="18" t="s">
        <v>336</v>
      </c>
      <c r="AT693" s="18" t="s">
        <v>206</v>
      </c>
      <c r="AU693" s="18" t="s">
        <v>86</v>
      </c>
      <c r="AY693" s="18" t="s">
        <v>203</v>
      </c>
      <c r="BE693" s="205">
        <f t="shared" si="4"/>
        <v>0</v>
      </c>
      <c r="BF693" s="205">
        <f t="shared" si="5"/>
        <v>0</v>
      </c>
      <c r="BG693" s="205">
        <f t="shared" si="6"/>
        <v>0</v>
      </c>
      <c r="BH693" s="205">
        <f t="shared" si="7"/>
        <v>0</v>
      </c>
      <c r="BI693" s="205">
        <f t="shared" si="8"/>
        <v>0</v>
      </c>
      <c r="BJ693" s="18" t="s">
        <v>22</v>
      </c>
      <c r="BK693" s="205">
        <f t="shared" si="9"/>
        <v>0</v>
      </c>
      <c r="BL693" s="18" t="s">
        <v>336</v>
      </c>
      <c r="BM693" s="18" t="s">
        <v>3745</v>
      </c>
    </row>
    <row r="694" spans="2:65" s="1" customFormat="1" ht="22.5" customHeight="1" x14ac:dyDescent="0.3">
      <c r="B694" s="35"/>
      <c r="C694" s="194" t="s">
        <v>828</v>
      </c>
      <c r="D694" s="194" t="s">
        <v>206</v>
      </c>
      <c r="E694" s="195" t="s">
        <v>3746</v>
      </c>
      <c r="F694" s="196" t="s">
        <v>3747</v>
      </c>
      <c r="G694" s="197" t="s">
        <v>461</v>
      </c>
      <c r="H694" s="198">
        <v>15</v>
      </c>
      <c r="I694" s="199"/>
      <c r="J694" s="200">
        <f t="shared" si="0"/>
        <v>0</v>
      </c>
      <c r="K694" s="196" t="s">
        <v>20</v>
      </c>
      <c r="L694" s="55"/>
      <c r="M694" s="201" t="s">
        <v>20</v>
      </c>
      <c r="N694" s="202" t="s">
        <v>49</v>
      </c>
      <c r="O694" s="36"/>
      <c r="P694" s="203">
        <f t="shared" si="1"/>
        <v>0</v>
      </c>
      <c r="Q694" s="203">
        <v>0</v>
      </c>
      <c r="R694" s="203">
        <f t="shared" si="2"/>
        <v>0</v>
      </c>
      <c r="S694" s="203">
        <v>0</v>
      </c>
      <c r="T694" s="204">
        <f t="shared" si="3"/>
        <v>0</v>
      </c>
      <c r="AR694" s="18" t="s">
        <v>336</v>
      </c>
      <c r="AT694" s="18" t="s">
        <v>206</v>
      </c>
      <c r="AU694" s="18" t="s">
        <v>86</v>
      </c>
      <c r="AY694" s="18" t="s">
        <v>203</v>
      </c>
      <c r="BE694" s="205">
        <f t="shared" si="4"/>
        <v>0</v>
      </c>
      <c r="BF694" s="205">
        <f t="shared" si="5"/>
        <v>0</v>
      </c>
      <c r="BG694" s="205">
        <f t="shared" si="6"/>
        <v>0</v>
      </c>
      <c r="BH694" s="205">
        <f t="shared" si="7"/>
        <v>0</v>
      </c>
      <c r="BI694" s="205">
        <f t="shared" si="8"/>
        <v>0</v>
      </c>
      <c r="BJ694" s="18" t="s">
        <v>22</v>
      </c>
      <c r="BK694" s="205">
        <f t="shared" si="9"/>
        <v>0</v>
      </c>
      <c r="BL694" s="18" t="s">
        <v>336</v>
      </c>
      <c r="BM694" s="18" t="s">
        <v>3748</v>
      </c>
    </row>
    <row r="695" spans="2:65" s="1" customFormat="1" ht="22.5" customHeight="1" x14ac:dyDescent="0.3">
      <c r="B695" s="35"/>
      <c r="C695" s="194" t="s">
        <v>833</v>
      </c>
      <c r="D695" s="194" t="s">
        <v>206</v>
      </c>
      <c r="E695" s="195" t="s">
        <v>3749</v>
      </c>
      <c r="F695" s="196" t="s">
        <v>3750</v>
      </c>
      <c r="G695" s="197" t="s">
        <v>461</v>
      </c>
      <c r="H695" s="198">
        <v>5</v>
      </c>
      <c r="I695" s="199"/>
      <c r="J695" s="200">
        <f t="shared" si="0"/>
        <v>0</v>
      </c>
      <c r="K695" s="196" t="s">
        <v>20</v>
      </c>
      <c r="L695" s="55"/>
      <c r="M695" s="201" t="s">
        <v>20</v>
      </c>
      <c r="N695" s="202" t="s">
        <v>49</v>
      </c>
      <c r="O695" s="36"/>
      <c r="P695" s="203">
        <f t="shared" si="1"/>
        <v>0</v>
      </c>
      <c r="Q695" s="203">
        <v>0</v>
      </c>
      <c r="R695" s="203">
        <f t="shared" si="2"/>
        <v>0</v>
      </c>
      <c r="S695" s="203">
        <v>0</v>
      </c>
      <c r="T695" s="204">
        <f t="shared" si="3"/>
        <v>0</v>
      </c>
      <c r="AR695" s="18" t="s">
        <v>336</v>
      </c>
      <c r="AT695" s="18" t="s">
        <v>206</v>
      </c>
      <c r="AU695" s="18" t="s">
        <v>86</v>
      </c>
      <c r="AY695" s="18" t="s">
        <v>203</v>
      </c>
      <c r="BE695" s="205">
        <f t="shared" si="4"/>
        <v>0</v>
      </c>
      <c r="BF695" s="205">
        <f t="shared" si="5"/>
        <v>0</v>
      </c>
      <c r="BG695" s="205">
        <f t="shared" si="6"/>
        <v>0</v>
      </c>
      <c r="BH695" s="205">
        <f t="shared" si="7"/>
        <v>0</v>
      </c>
      <c r="BI695" s="205">
        <f t="shared" si="8"/>
        <v>0</v>
      </c>
      <c r="BJ695" s="18" t="s">
        <v>22</v>
      </c>
      <c r="BK695" s="205">
        <f t="shared" si="9"/>
        <v>0</v>
      </c>
      <c r="BL695" s="18" t="s">
        <v>336</v>
      </c>
      <c r="BM695" s="18" t="s">
        <v>3751</v>
      </c>
    </row>
    <row r="696" spans="2:65" s="1" customFormat="1" ht="22.5" customHeight="1" x14ac:dyDescent="0.3">
      <c r="B696" s="35"/>
      <c r="C696" s="194" t="s">
        <v>837</v>
      </c>
      <c r="D696" s="194" t="s">
        <v>206</v>
      </c>
      <c r="E696" s="195" t="s">
        <v>3752</v>
      </c>
      <c r="F696" s="196" t="s">
        <v>3753</v>
      </c>
      <c r="G696" s="197" t="s">
        <v>461</v>
      </c>
      <c r="H696" s="198">
        <v>19</v>
      </c>
      <c r="I696" s="199"/>
      <c r="J696" s="200">
        <f t="shared" si="0"/>
        <v>0</v>
      </c>
      <c r="K696" s="196" t="s">
        <v>20</v>
      </c>
      <c r="L696" s="55"/>
      <c r="M696" s="201" t="s">
        <v>20</v>
      </c>
      <c r="N696" s="202" t="s">
        <v>49</v>
      </c>
      <c r="O696" s="36"/>
      <c r="P696" s="203">
        <f t="shared" si="1"/>
        <v>0</v>
      </c>
      <c r="Q696" s="203">
        <v>0</v>
      </c>
      <c r="R696" s="203">
        <f t="shared" si="2"/>
        <v>0</v>
      </c>
      <c r="S696" s="203">
        <v>0</v>
      </c>
      <c r="T696" s="204">
        <f t="shared" si="3"/>
        <v>0</v>
      </c>
      <c r="AR696" s="18" t="s">
        <v>336</v>
      </c>
      <c r="AT696" s="18" t="s">
        <v>206</v>
      </c>
      <c r="AU696" s="18" t="s">
        <v>86</v>
      </c>
      <c r="AY696" s="18" t="s">
        <v>203</v>
      </c>
      <c r="BE696" s="205">
        <f t="shared" si="4"/>
        <v>0</v>
      </c>
      <c r="BF696" s="205">
        <f t="shared" si="5"/>
        <v>0</v>
      </c>
      <c r="BG696" s="205">
        <f t="shared" si="6"/>
        <v>0</v>
      </c>
      <c r="BH696" s="205">
        <f t="shared" si="7"/>
        <v>0</v>
      </c>
      <c r="BI696" s="205">
        <f t="shared" si="8"/>
        <v>0</v>
      </c>
      <c r="BJ696" s="18" t="s">
        <v>22</v>
      </c>
      <c r="BK696" s="205">
        <f t="shared" si="9"/>
        <v>0</v>
      </c>
      <c r="BL696" s="18" t="s">
        <v>336</v>
      </c>
      <c r="BM696" s="18" t="s">
        <v>3754</v>
      </c>
    </row>
    <row r="697" spans="2:65" s="1" customFormat="1" ht="31.5" customHeight="1" x14ac:dyDescent="0.3">
      <c r="B697" s="35"/>
      <c r="C697" s="194" t="s">
        <v>842</v>
      </c>
      <c r="D697" s="194" t="s">
        <v>206</v>
      </c>
      <c r="E697" s="195" t="s">
        <v>806</v>
      </c>
      <c r="F697" s="196" t="s">
        <v>807</v>
      </c>
      <c r="G697" s="197" t="s">
        <v>301</v>
      </c>
      <c r="H697" s="198">
        <v>6.367</v>
      </c>
      <c r="I697" s="199"/>
      <c r="J697" s="200">
        <f t="shared" si="0"/>
        <v>0</v>
      </c>
      <c r="K697" s="196" t="s">
        <v>210</v>
      </c>
      <c r="L697" s="55"/>
      <c r="M697" s="201" t="s">
        <v>20</v>
      </c>
      <c r="N697" s="202" t="s">
        <v>49</v>
      </c>
      <c r="O697" s="36"/>
      <c r="P697" s="203">
        <f t="shared" si="1"/>
        <v>0</v>
      </c>
      <c r="Q697" s="203">
        <v>0</v>
      </c>
      <c r="R697" s="203">
        <f t="shared" si="2"/>
        <v>0</v>
      </c>
      <c r="S697" s="203">
        <v>0</v>
      </c>
      <c r="T697" s="204">
        <f t="shared" si="3"/>
        <v>0</v>
      </c>
      <c r="AR697" s="18" t="s">
        <v>336</v>
      </c>
      <c r="AT697" s="18" t="s">
        <v>206</v>
      </c>
      <c r="AU697" s="18" t="s">
        <v>86</v>
      </c>
      <c r="AY697" s="18" t="s">
        <v>203</v>
      </c>
      <c r="BE697" s="205">
        <f t="shared" si="4"/>
        <v>0</v>
      </c>
      <c r="BF697" s="205">
        <f t="shared" si="5"/>
        <v>0</v>
      </c>
      <c r="BG697" s="205">
        <f t="shared" si="6"/>
        <v>0</v>
      </c>
      <c r="BH697" s="205">
        <f t="shared" si="7"/>
        <v>0</v>
      </c>
      <c r="BI697" s="205">
        <f t="shared" si="8"/>
        <v>0</v>
      </c>
      <c r="BJ697" s="18" t="s">
        <v>22</v>
      </c>
      <c r="BK697" s="205">
        <f t="shared" si="9"/>
        <v>0</v>
      </c>
      <c r="BL697" s="18" t="s">
        <v>336</v>
      </c>
      <c r="BM697" s="18" t="s">
        <v>3755</v>
      </c>
    </row>
    <row r="698" spans="2:65" s="11" customFormat="1" ht="29.85" customHeight="1" x14ac:dyDescent="0.3">
      <c r="B698" s="177"/>
      <c r="C698" s="178"/>
      <c r="D698" s="191" t="s">
        <v>77</v>
      </c>
      <c r="E698" s="192" t="s">
        <v>373</v>
      </c>
      <c r="F698" s="192" t="s">
        <v>374</v>
      </c>
      <c r="G698" s="178"/>
      <c r="H698" s="178"/>
      <c r="I698" s="181"/>
      <c r="J698" s="193">
        <f>BK698</f>
        <v>0</v>
      </c>
      <c r="K698" s="178"/>
      <c r="L698" s="183"/>
      <c r="M698" s="184"/>
      <c r="N698" s="185"/>
      <c r="O698" s="185"/>
      <c r="P698" s="186">
        <f>SUM(P699:P734)</f>
        <v>0</v>
      </c>
      <c r="Q698" s="185"/>
      <c r="R698" s="186">
        <f>SUM(R699:R734)</f>
        <v>19.288201000000001</v>
      </c>
      <c r="S698" s="185"/>
      <c r="T698" s="187">
        <f>SUM(T699:T734)</f>
        <v>0</v>
      </c>
      <c r="AR698" s="188" t="s">
        <v>86</v>
      </c>
      <c r="AT698" s="189" t="s">
        <v>77</v>
      </c>
      <c r="AU698" s="189" t="s">
        <v>22</v>
      </c>
      <c r="AY698" s="188" t="s">
        <v>203</v>
      </c>
      <c r="BK698" s="190">
        <f>SUM(BK699:BK734)</f>
        <v>0</v>
      </c>
    </row>
    <row r="699" spans="2:65" s="1" customFormat="1" ht="31.5" customHeight="1" x14ac:dyDescent="0.3">
      <c r="B699" s="35"/>
      <c r="C699" s="194" t="s">
        <v>846</v>
      </c>
      <c r="D699" s="194" t="s">
        <v>206</v>
      </c>
      <c r="E699" s="195" t="s">
        <v>3756</v>
      </c>
      <c r="F699" s="196" t="s">
        <v>3757</v>
      </c>
      <c r="G699" s="197" t="s">
        <v>209</v>
      </c>
      <c r="H699" s="198">
        <v>1477.34</v>
      </c>
      <c r="I699" s="199"/>
      <c r="J699" s="200">
        <f>ROUND(I699*H699,2)</f>
        <v>0</v>
      </c>
      <c r="K699" s="196" t="s">
        <v>210</v>
      </c>
      <c r="L699" s="55"/>
      <c r="M699" s="201" t="s">
        <v>20</v>
      </c>
      <c r="N699" s="202" t="s">
        <v>49</v>
      </c>
      <c r="O699" s="36"/>
      <c r="P699" s="203">
        <f>O699*H699</f>
        <v>0</v>
      </c>
      <c r="Q699" s="203">
        <v>0</v>
      </c>
      <c r="R699" s="203">
        <f>Q699*H699</f>
        <v>0</v>
      </c>
      <c r="S699" s="203">
        <v>0</v>
      </c>
      <c r="T699" s="204">
        <f>S699*H699</f>
        <v>0</v>
      </c>
      <c r="AR699" s="18" t="s">
        <v>336</v>
      </c>
      <c r="AT699" s="18" t="s">
        <v>206</v>
      </c>
      <c r="AU699" s="18" t="s">
        <v>86</v>
      </c>
      <c r="AY699" s="18" t="s">
        <v>203</v>
      </c>
      <c r="BE699" s="205">
        <f>IF(N699="základní",J699,0)</f>
        <v>0</v>
      </c>
      <c r="BF699" s="205">
        <f>IF(N699="snížená",J699,0)</f>
        <v>0</v>
      </c>
      <c r="BG699" s="205">
        <f>IF(N699="zákl. přenesená",J699,0)</f>
        <v>0</v>
      </c>
      <c r="BH699" s="205">
        <f>IF(N699="sníž. přenesená",J699,0)</f>
        <v>0</v>
      </c>
      <c r="BI699" s="205">
        <f>IF(N699="nulová",J699,0)</f>
        <v>0</v>
      </c>
      <c r="BJ699" s="18" t="s">
        <v>22</v>
      </c>
      <c r="BK699" s="205">
        <f>ROUND(I699*H699,2)</f>
        <v>0</v>
      </c>
      <c r="BL699" s="18" t="s">
        <v>336</v>
      </c>
      <c r="BM699" s="18" t="s">
        <v>3758</v>
      </c>
    </row>
    <row r="700" spans="2:65" s="12" customFormat="1" x14ac:dyDescent="0.3">
      <c r="B700" s="206"/>
      <c r="C700" s="207"/>
      <c r="D700" s="208" t="s">
        <v>213</v>
      </c>
      <c r="E700" s="209" t="s">
        <v>20</v>
      </c>
      <c r="F700" s="210" t="s">
        <v>3710</v>
      </c>
      <c r="G700" s="207"/>
      <c r="H700" s="211" t="s">
        <v>20</v>
      </c>
      <c r="I700" s="212"/>
      <c r="J700" s="207"/>
      <c r="K700" s="207"/>
      <c r="L700" s="213"/>
      <c r="M700" s="214"/>
      <c r="N700" s="215"/>
      <c r="O700" s="215"/>
      <c r="P700" s="215"/>
      <c r="Q700" s="215"/>
      <c r="R700" s="215"/>
      <c r="S700" s="215"/>
      <c r="T700" s="216"/>
      <c r="AT700" s="217" t="s">
        <v>213</v>
      </c>
      <c r="AU700" s="217" t="s">
        <v>86</v>
      </c>
      <c r="AV700" s="12" t="s">
        <v>22</v>
      </c>
      <c r="AW700" s="12" t="s">
        <v>41</v>
      </c>
      <c r="AX700" s="12" t="s">
        <v>78</v>
      </c>
      <c r="AY700" s="217" t="s">
        <v>203</v>
      </c>
    </row>
    <row r="701" spans="2:65" s="12" customFormat="1" x14ac:dyDescent="0.3">
      <c r="B701" s="206"/>
      <c r="C701" s="207"/>
      <c r="D701" s="208" t="s">
        <v>213</v>
      </c>
      <c r="E701" s="209" t="s">
        <v>20</v>
      </c>
      <c r="F701" s="210" t="s">
        <v>3759</v>
      </c>
      <c r="G701" s="207"/>
      <c r="H701" s="211" t="s">
        <v>20</v>
      </c>
      <c r="I701" s="212"/>
      <c r="J701" s="207"/>
      <c r="K701" s="207"/>
      <c r="L701" s="213"/>
      <c r="M701" s="214"/>
      <c r="N701" s="215"/>
      <c r="O701" s="215"/>
      <c r="P701" s="215"/>
      <c r="Q701" s="215"/>
      <c r="R701" s="215"/>
      <c r="S701" s="215"/>
      <c r="T701" s="216"/>
      <c r="AT701" s="217" t="s">
        <v>213</v>
      </c>
      <c r="AU701" s="217" t="s">
        <v>86</v>
      </c>
      <c r="AV701" s="12" t="s">
        <v>22</v>
      </c>
      <c r="AW701" s="12" t="s">
        <v>41</v>
      </c>
      <c r="AX701" s="12" t="s">
        <v>78</v>
      </c>
      <c r="AY701" s="217" t="s">
        <v>203</v>
      </c>
    </row>
    <row r="702" spans="2:65" s="13" customFormat="1" x14ac:dyDescent="0.3">
      <c r="B702" s="218"/>
      <c r="C702" s="219"/>
      <c r="D702" s="208" t="s">
        <v>213</v>
      </c>
      <c r="E702" s="220" t="s">
        <v>20</v>
      </c>
      <c r="F702" s="221" t="s">
        <v>3415</v>
      </c>
      <c r="G702" s="219"/>
      <c r="H702" s="222">
        <v>1477.34</v>
      </c>
      <c r="I702" s="223"/>
      <c r="J702" s="219"/>
      <c r="K702" s="219"/>
      <c r="L702" s="224"/>
      <c r="M702" s="225"/>
      <c r="N702" s="226"/>
      <c r="O702" s="226"/>
      <c r="P702" s="226"/>
      <c r="Q702" s="226"/>
      <c r="R702" s="226"/>
      <c r="S702" s="226"/>
      <c r="T702" s="227"/>
      <c r="AT702" s="228" t="s">
        <v>213</v>
      </c>
      <c r="AU702" s="228" t="s">
        <v>86</v>
      </c>
      <c r="AV702" s="13" t="s">
        <v>86</v>
      </c>
      <c r="AW702" s="13" t="s">
        <v>41</v>
      </c>
      <c r="AX702" s="13" t="s">
        <v>78</v>
      </c>
      <c r="AY702" s="228" t="s">
        <v>203</v>
      </c>
    </row>
    <row r="703" spans="2:65" s="14" customFormat="1" x14ac:dyDescent="0.3">
      <c r="B703" s="229"/>
      <c r="C703" s="230"/>
      <c r="D703" s="231" t="s">
        <v>213</v>
      </c>
      <c r="E703" s="232" t="s">
        <v>20</v>
      </c>
      <c r="F703" s="233" t="s">
        <v>225</v>
      </c>
      <c r="G703" s="230"/>
      <c r="H703" s="234">
        <v>1477.34</v>
      </c>
      <c r="I703" s="235"/>
      <c r="J703" s="230"/>
      <c r="K703" s="230"/>
      <c r="L703" s="236"/>
      <c r="M703" s="237"/>
      <c r="N703" s="238"/>
      <c r="O703" s="238"/>
      <c r="P703" s="238"/>
      <c r="Q703" s="238"/>
      <c r="R703" s="238"/>
      <c r="S703" s="238"/>
      <c r="T703" s="239"/>
      <c r="AT703" s="240" t="s">
        <v>213</v>
      </c>
      <c r="AU703" s="240" t="s">
        <v>86</v>
      </c>
      <c r="AV703" s="14" t="s">
        <v>211</v>
      </c>
      <c r="AW703" s="14" t="s">
        <v>41</v>
      </c>
      <c r="AX703" s="14" t="s">
        <v>22</v>
      </c>
      <c r="AY703" s="240" t="s">
        <v>203</v>
      </c>
    </row>
    <row r="704" spans="2:65" s="1" customFormat="1" ht="44.25" customHeight="1" x14ac:dyDescent="0.3">
      <c r="B704" s="35"/>
      <c r="C704" s="252" t="s">
        <v>869</v>
      </c>
      <c r="D704" s="252" t="s">
        <v>512</v>
      </c>
      <c r="E704" s="253" t="s">
        <v>3760</v>
      </c>
      <c r="F704" s="254" t="s">
        <v>3761</v>
      </c>
      <c r="G704" s="255" t="s">
        <v>2570</v>
      </c>
      <c r="H704" s="256">
        <v>18319.016</v>
      </c>
      <c r="I704" s="257"/>
      <c r="J704" s="258">
        <f>ROUND(I704*H704,2)</f>
        <v>0</v>
      </c>
      <c r="K704" s="254" t="s">
        <v>210</v>
      </c>
      <c r="L704" s="259"/>
      <c r="M704" s="260" t="s">
        <v>20</v>
      </c>
      <c r="N704" s="261" t="s">
        <v>49</v>
      </c>
      <c r="O704" s="36"/>
      <c r="P704" s="203">
        <f>O704*H704</f>
        <v>0</v>
      </c>
      <c r="Q704" s="203">
        <v>1E-3</v>
      </c>
      <c r="R704" s="203">
        <f>Q704*H704</f>
        <v>18.319016000000001</v>
      </c>
      <c r="S704" s="203">
        <v>0</v>
      </c>
      <c r="T704" s="204">
        <f>S704*H704</f>
        <v>0</v>
      </c>
      <c r="AR704" s="18" t="s">
        <v>450</v>
      </c>
      <c r="AT704" s="18" t="s">
        <v>512</v>
      </c>
      <c r="AU704" s="18" t="s">
        <v>86</v>
      </c>
      <c r="AY704" s="18" t="s">
        <v>203</v>
      </c>
      <c r="BE704" s="205">
        <f>IF(N704="základní",J704,0)</f>
        <v>0</v>
      </c>
      <c r="BF704" s="205">
        <f>IF(N704="snížená",J704,0)</f>
        <v>0</v>
      </c>
      <c r="BG704" s="205">
        <f>IF(N704="zákl. přenesená",J704,0)</f>
        <v>0</v>
      </c>
      <c r="BH704" s="205">
        <f>IF(N704="sníž. přenesená",J704,0)</f>
        <v>0</v>
      </c>
      <c r="BI704" s="205">
        <f>IF(N704="nulová",J704,0)</f>
        <v>0</v>
      </c>
      <c r="BJ704" s="18" t="s">
        <v>22</v>
      </c>
      <c r="BK704" s="205">
        <f>ROUND(I704*H704,2)</f>
        <v>0</v>
      </c>
      <c r="BL704" s="18" t="s">
        <v>336</v>
      </c>
      <c r="BM704" s="18" t="s">
        <v>3762</v>
      </c>
    </row>
    <row r="705" spans="2:65" s="13" customFormat="1" x14ac:dyDescent="0.3">
      <c r="B705" s="218"/>
      <c r="C705" s="219"/>
      <c r="D705" s="231" t="s">
        <v>213</v>
      </c>
      <c r="E705" s="219"/>
      <c r="F705" s="244" t="s">
        <v>3763</v>
      </c>
      <c r="G705" s="219"/>
      <c r="H705" s="245">
        <v>18319.016</v>
      </c>
      <c r="I705" s="223"/>
      <c r="J705" s="219"/>
      <c r="K705" s="219"/>
      <c r="L705" s="224"/>
      <c r="M705" s="225"/>
      <c r="N705" s="226"/>
      <c r="O705" s="226"/>
      <c r="P705" s="226"/>
      <c r="Q705" s="226"/>
      <c r="R705" s="226"/>
      <c r="S705" s="226"/>
      <c r="T705" s="227"/>
      <c r="AT705" s="228" t="s">
        <v>213</v>
      </c>
      <c r="AU705" s="228" t="s">
        <v>86</v>
      </c>
      <c r="AV705" s="13" t="s">
        <v>86</v>
      </c>
      <c r="AW705" s="13" t="s">
        <v>4</v>
      </c>
      <c r="AX705" s="13" t="s">
        <v>22</v>
      </c>
      <c r="AY705" s="228" t="s">
        <v>203</v>
      </c>
    </row>
    <row r="706" spans="2:65" s="1" customFormat="1" ht="31.5" customHeight="1" x14ac:dyDescent="0.3">
      <c r="B706" s="35"/>
      <c r="C706" s="194" t="s">
        <v>881</v>
      </c>
      <c r="D706" s="194" t="s">
        <v>206</v>
      </c>
      <c r="E706" s="195" t="s">
        <v>3764</v>
      </c>
      <c r="F706" s="196" t="s">
        <v>3765</v>
      </c>
      <c r="G706" s="197" t="s">
        <v>209</v>
      </c>
      <c r="H706" s="198">
        <v>116</v>
      </c>
      <c r="I706" s="199"/>
      <c r="J706" s="200">
        <f>ROUND(I706*H706,2)</f>
        <v>0</v>
      </c>
      <c r="K706" s="196" t="s">
        <v>210</v>
      </c>
      <c r="L706" s="55"/>
      <c r="M706" s="201" t="s">
        <v>20</v>
      </c>
      <c r="N706" s="202" t="s">
        <v>49</v>
      </c>
      <c r="O706" s="36"/>
      <c r="P706" s="203">
        <f>O706*H706</f>
        <v>0</v>
      </c>
      <c r="Q706" s="203">
        <v>1.16E-3</v>
      </c>
      <c r="R706" s="203">
        <f>Q706*H706</f>
        <v>0.13456000000000001</v>
      </c>
      <c r="S706" s="203">
        <v>0</v>
      </c>
      <c r="T706" s="204">
        <f>S706*H706</f>
        <v>0</v>
      </c>
      <c r="AR706" s="18" t="s">
        <v>336</v>
      </c>
      <c r="AT706" s="18" t="s">
        <v>206</v>
      </c>
      <c r="AU706" s="18" t="s">
        <v>86</v>
      </c>
      <c r="AY706" s="18" t="s">
        <v>203</v>
      </c>
      <c r="BE706" s="205">
        <f>IF(N706="základní",J706,0)</f>
        <v>0</v>
      </c>
      <c r="BF706" s="205">
        <f>IF(N706="snížená",J706,0)</f>
        <v>0</v>
      </c>
      <c r="BG706" s="205">
        <f>IF(N706="zákl. přenesená",J706,0)</f>
        <v>0</v>
      </c>
      <c r="BH706" s="205">
        <f>IF(N706="sníž. přenesená",J706,0)</f>
        <v>0</v>
      </c>
      <c r="BI706" s="205">
        <f>IF(N706="nulová",J706,0)</f>
        <v>0</v>
      </c>
      <c r="BJ706" s="18" t="s">
        <v>22</v>
      </c>
      <c r="BK706" s="205">
        <f>ROUND(I706*H706,2)</f>
        <v>0</v>
      </c>
      <c r="BL706" s="18" t="s">
        <v>336</v>
      </c>
      <c r="BM706" s="18" t="s">
        <v>3766</v>
      </c>
    </row>
    <row r="707" spans="2:65" s="1" customFormat="1" ht="31.5" customHeight="1" x14ac:dyDescent="0.3">
      <c r="B707" s="35"/>
      <c r="C707" s="252" t="s">
        <v>885</v>
      </c>
      <c r="D707" s="252" t="s">
        <v>512</v>
      </c>
      <c r="E707" s="253" t="s">
        <v>3767</v>
      </c>
      <c r="F707" s="254" t="s">
        <v>3768</v>
      </c>
      <c r="G707" s="255" t="s">
        <v>209</v>
      </c>
      <c r="H707" s="256">
        <v>8.8000000000000007</v>
      </c>
      <c r="I707" s="257"/>
      <c r="J707" s="258">
        <f>ROUND(I707*H707,2)</f>
        <v>0</v>
      </c>
      <c r="K707" s="254" t="s">
        <v>20</v>
      </c>
      <c r="L707" s="259"/>
      <c r="M707" s="260" t="s">
        <v>20</v>
      </c>
      <c r="N707" s="261" t="s">
        <v>49</v>
      </c>
      <c r="O707" s="36"/>
      <c r="P707" s="203">
        <f>O707*H707</f>
        <v>0</v>
      </c>
      <c r="Q707" s="203">
        <v>1.5E-3</v>
      </c>
      <c r="R707" s="203">
        <f>Q707*H707</f>
        <v>1.3200000000000002E-2</v>
      </c>
      <c r="S707" s="203">
        <v>0</v>
      </c>
      <c r="T707" s="204">
        <f>S707*H707</f>
        <v>0</v>
      </c>
      <c r="AR707" s="18" t="s">
        <v>450</v>
      </c>
      <c r="AT707" s="18" t="s">
        <v>512</v>
      </c>
      <c r="AU707" s="18" t="s">
        <v>86</v>
      </c>
      <c r="AY707" s="18" t="s">
        <v>203</v>
      </c>
      <c r="BE707" s="205">
        <f>IF(N707="základní",J707,0)</f>
        <v>0</v>
      </c>
      <c r="BF707" s="205">
        <f>IF(N707="snížená",J707,0)</f>
        <v>0</v>
      </c>
      <c r="BG707" s="205">
        <f>IF(N707="zákl. přenesená",J707,0)</f>
        <v>0</v>
      </c>
      <c r="BH707" s="205">
        <f>IF(N707="sníž. přenesená",J707,0)</f>
        <v>0</v>
      </c>
      <c r="BI707" s="205">
        <f>IF(N707="nulová",J707,0)</f>
        <v>0</v>
      </c>
      <c r="BJ707" s="18" t="s">
        <v>22</v>
      </c>
      <c r="BK707" s="205">
        <f>ROUND(I707*H707,2)</f>
        <v>0</v>
      </c>
      <c r="BL707" s="18" t="s">
        <v>336</v>
      </c>
      <c r="BM707" s="18" t="s">
        <v>3769</v>
      </c>
    </row>
    <row r="708" spans="2:65" s="12" customFormat="1" x14ac:dyDescent="0.3">
      <c r="B708" s="206"/>
      <c r="C708" s="207"/>
      <c r="D708" s="208" t="s">
        <v>213</v>
      </c>
      <c r="E708" s="209" t="s">
        <v>20</v>
      </c>
      <c r="F708" s="210" t="s">
        <v>3710</v>
      </c>
      <c r="G708" s="207"/>
      <c r="H708" s="211" t="s">
        <v>20</v>
      </c>
      <c r="I708" s="212"/>
      <c r="J708" s="207"/>
      <c r="K708" s="207"/>
      <c r="L708" s="213"/>
      <c r="M708" s="214"/>
      <c r="N708" s="215"/>
      <c r="O708" s="215"/>
      <c r="P708" s="215"/>
      <c r="Q708" s="215"/>
      <c r="R708" s="215"/>
      <c r="S708" s="215"/>
      <c r="T708" s="216"/>
      <c r="AT708" s="217" t="s">
        <v>213</v>
      </c>
      <c r="AU708" s="217" t="s">
        <v>86</v>
      </c>
      <c r="AV708" s="12" t="s">
        <v>22</v>
      </c>
      <c r="AW708" s="12" t="s">
        <v>41</v>
      </c>
      <c r="AX708" s="12" t="s">
        <v>78</v>
      </c>
      <c r="AY708" s="217" t="s">
        <v>203</v>
      </c>
    </row>
    <row r="709" spans="2:65" s="12" customFormat="1" x14ac:dyDescent="0.3">
      <c r="B709" s="206"/>
      <c r="C709" s="207"/>
      <c r="D709" s="208" t="s">
        <v>213</v>
      </c>
      <c r="E709" s="209" t="s">
        <v>20</v>
      </c>
      <c r="F709" s="210" t="s">
        <v>3770</v>
      </c>
      <c r="G709" s="207"/>
      <c r="H709" s="211" t="s">
        <v>20</v>
      </c>
      <c r="I709" s="212"/>
      <c r="J709" s="207"/>
      <c r="K709" s="207"/>
      <c r="L709" s="213"/>
      <c r="M709" s="214"/>
      <c r="N709" s="215"/>
      <c r="O709" s="215"/>
      <c r="P709" s="215"/>
      <c r="Q709" s="215"/>
      <c r="R709" s="215"/>
      <c r="S709" s="215"/>
      <c r="T709" s="216"/>
      <c r="AT709" s="217" t="s">
        <v>213</v>
      </c>
      <c r="AU709" s="217" t="s">
        <v>86</v>
      </c>
      <c r="AV709" s="12" t="s">
        <v>22</v>
      </c>
      <c r="AW709" s="12" t="s">
        <v>41</v>
      </c>
      <c r="AX709" s="12" t="s">
        <v>78</v>
      </c>
      <c r="AY709" s="217" t="s">
        <v>203</v>
      </c>
    </row>
    <row r="710" spans="2:65" s="13" customFormat="1" x14ac:dyDescent="0.3">
      <c r="B710" s="218"/>
      <c r="C710" s="219"/>
      <c r="D710" s="208" t="s">
        <v>213</v>
      </c>
      <c r="E710" s="220" t="s">
        <v>20</v>
      </c>
      <c r="F710" s="221" t="s">
        <v>3771</v>
      </c>
      <c r="G710" s="219"/>
      <c r="H710" s="222">
        <v>8</v>
      </c>
      <c r="I710" s="223"/>
      <c r="J710" s="219"/>
      <c r="K710" s="219"/>
      <c r="L710" s="224"/>
      <c r="M710" s="225"/>
      <c r="N710" s="226"/>
      <c r="O710" s="226"/>
      <c r="P710" s="226"/>
      <c r="Q710" s="226"/>
      <c r="R710" s="226"/>
      <c r="S710" s="226"/>
      <c r="T710" s="227"/>
      <c r="AT710" s="228" t="s">
        <v>213</v>
      </c>
      <c r="AU710" s="228" t="s">
        <v>86</v>
      </c>
      <c r="AV710" s="13" t="s">
        <v>86</v>
      </c>
      <c r="AW710" s="13" t="s">
        <v>41</v>
      </c>
      <c r="AX710" s="13" t="s">
        <v>78</v>
      </c>
      <c r="AY710" s="228" t="s">
        <v>203</v>
      </c>
    </row>
    <row r="711" spans="2:65" s="14" customFormat="1" x14ac:dyDescent="0.3">
      <c r="B711" s="229"/>
      <c r="C711" s="230"/>
      <c r="D711" s="208" t="s">
        <v>213</v>
      </c>
      <c r="E711" s="241" t="s">
        <v>20</v>
      </c>
      <c r="F711" s="242" t="s">
        <v>225</v>
      </c>
      <c r="G711" s="230"/>
      <c r="H711" s="243">
        <v>8</v>
      </c>
      <c r="I711" s="235"/>
      <c r="J711" s="230"/>
      <c r="K711" s="230"/>
      <c r="L711" s="236"/>
      <c r="M711" s="237"/>
      <c r="N711" s="238"/>
      <c r="O711" s="238"/>
      <c r="P711" s="238"/>
      <c r="Q711" s="238"/>
      <c r="R711" s="238"/>
      <c r="S711" s="238"/>
      <c r="T711" s="239"/>
      <c r="AT711" s="240" t="s">
        <v>213</v>
      </c>
      <c r="AU711" s="240" t="s">
        <v>86</v>
      </c>
      <c r="AV711" s="14" t="s">
        <v>211</v>
      </c>
      <c r="AW711" s="14" t="s">
        <v>41</v>
      </c>
      <c r="AX711" s="14" t="s">
        <v>22</v>
      </c>
      <c r="AY711" s="240" t="s">
        <v>203</v>
      </c>
    </row>
    <row r="712" spans="2:65" s="13" customFormat="1" x14ac:dyDescent="0.3">
      <c r="B712" s="218"/>
      <c r="C712" s="219"/>
      <c r="D712" s="231" t="s">
        <v>213</v>
      </c>
      <c r="E712" s="219"/>
      <c r="F712" s="244" t="s">
        <v>3772</v>
      </c>
      <c r="G712" s="219"/>
      <c r="H712" s="245">
        <v>8.8000000000000007</v>
      </c>
      <c r="I712" s="223"/>
      <c r="J712" s="219"/>
      <c r="K712" s="219"/>
      <c r="L712" s="224"/>
      <c r="M712" s="225"/>
      <c r="N712" s="226"/>
      <c r="O712" s="226"/>
      <c r="P712" s="226"/>
      <c r="Q712" s="226"/>
      <c r="R712" s="226"/>
      <c r="S712" s="226"/>
      <c r="T712" s="227"/>
      <c r="AT712" s="228" t="s">
        <v>213</v>
      </c>
      <c r="AU712" s="228" t="s">
        <v>86</v>
      </c>
      <c r="AV712" s="13" t="s">
        <v>86</v>
      </c>
      <c r="AW712" s="13" t="s">
        <v>4</v>
      </c>
      <c r="AX712" s="13" t="s">
        <v>22</v>
      </c>
      <c r="AY712" s="228" t="s">
        <v>203</v>
      </c>
    </row>
    <row r="713" spans="2:65" s="1" customFormat="1" ht="31.5" customHeight="1" x14ac:dyDescent="0.3">
      <c r="B713" s="35"/>
      <c r="C713" s="252" t="s">
        <v>891</v>
      </c>
      <c r="D713" s="252" t="s">
        <v>512</v>
      </c>
      <c r="E713" s="253" t="s">
        <v>3773</v>
      </c>
      <c r="F713" s="254" t="s">
        <v>3774</v>
      </c>
      <c r="G713" s="255" t="s">
        <v>209</v>
      </c>
      <c r="H713" s="256">
        <v>41.8</v>
      </c>
      <c r="I713" s="257"/>
      <c r="J713" s="258">
        <f>ROUND(I713*H713,2)</f>
        <v>0</v>
      </c>
      <c r="K713" s="254" t="s">
        <v>20</v>
      </c>
      <c r="L713" s="259"/>
      <c r="M713" s="260" t="s">
        <v>20</v>
      </c>
      <c r="N713" s="261" t="s">
        <v>49</v>
      </c>
      <c r="O713" s="36"/>
      <c r="P713" s="203">
        <f>O713*H713</f>
        <v>0</v>
      </c>
      <c r="Q713" s="203">
        <v>3.0000000000000001E-3</v>
      </c>
      <c r="R713" s="203">
        <f>Q713*H713</f>
        <v>0.12539999999999998</v>
      </c>
      <c r="S713" s="203">
        <v>0</v>
      </c>
      <c r="T713" s="204">
        <f>S713*H713</f>
        <v>0</v>
      </c>
      <c r="AR713" s="18" t="s">
        <v>450</v>
      </c>
      <c r="AT713" s="18" t="s">
        <v>512</v>
      </c>
      <c r="AU713" s="18" t="s">
        <v>86</v>
      </c>
      <c r="AY713" s="18" t="s">
        <v>203</v>
      </c>
      <c r="BE713" s="205">
        <f>IF(N713="základní",J713,0)</f>
        <v>0</v>
      </c>
      <c r="BF713" s="205">
        <f>IF(N713="snížená",J713,0)</f>
        <v>0</v>
      </c>
      <c r="BG713" s="205">
        <f>IF(N713="zákl. přenesená",J713,0)</f>
        <v>0</v>
      </c>
      <c r="BH713" s="205">
        <f>IF(N713="sníž. přenesená",J713,0)</f>
        <v>0</v>
      </c>
      <c r="BI713" s="205">
        <f>IF(N713="nulová",J713,0)</f>
        <v>0</v>
      </c>
      <c r="BJ713" s="18" t="s">
        <v>22</v>
      </c>
      <c r="BK713" s="205">
        <f>ROUND(I713*H713,2)</f>
        <v>0</v>
      </c>
      <c r="BL713" s="18" t="s">
        <v>336</v>
      </c>
      <c r="BM713" s="18" t="s">
        <v>3775</v>
      </c>
    </row>
    <row r="714" spans="2:65" s="12" customFormat="1" x14ac:dyDescent="0.3">
      <c r="B714" s="206"/>
      <c r="C714" s="207"/>
      <c r="D714" s="208" t="s">
        <v>213</v>
      </c>
      <c r="E714" s="209" t="s">
        <v>20</v>
      </c>
      <c r="F714" s="210" t="s">
        <v>3710</v>
      </c>
      <c r="G714" s="207"/>
      <c r="H714" s="211" t="s">
        <v>20</v>
      </c>
      <c r="I714" s="212"/>
      <c r="J714" s="207"/>
      <c r="K714" s="207"/>
      <c r="L714" s="213"/>
      <c r="M714" s="214"/>
      <c r="N714" s="215"/>
      <c r="O714" s="215"/>
      <c r="P714" s="215"/>
      <c r="Q714" s="215"/>
      <c r="R714" s="215"/>
      <c r="S714" s="215"/>
      <c r="T714" s="216"/>
      <c r="AT714" s="217" t="s">
        <v>213</v>
      </c>
      <c r="AU714" s="217" t="s">
        <v>86</v>
      </c>
      <c r="AV714" s="12" t="s">
        <v>22</v>
      </c>
      <c r="AW714" s="12" t="s">
        <v>41</v>
      </c>
      <c r="AX714" s="12" t="s">
        <v>78</v>
      </c>
      <c r="AY714" s="217" t="s">
        <v>203</v>
      </c>
    </row>
    <row r="715" spans="2:65" s="12" customFormat="1" x14ac:dyDescent="0.3">
      <c r="B715" s="206"/>
      <c r="C715" s="207"/>
      <c r="D715" s="208" t="s">
        <v>213</v>
      </c>
      <c r="E715" s="209" t="s">
        <v>20</v>
      </c>
      <c r="F715" s="210" t="s">
        <v>3770</v>
      </c>
      <c r="G715" s="207"/>
      <c r="H715" s="211" t="s">
        <v>20</v>
      </c>
      <c r="I715" s="212"/>
      <c r="J715" s="207"/>
      <c r="K715" s="207"/>
      <c r="L715" s="213"/>
      <c r="M715" s="214"/>
      <c r="N715" s="215"/>
      <c r="O715" s="215"/>
      <c r="P715" s="215"/>
      <c r="Q715" s="215"/>
      <c r="R715" s="215"/>
      <c r="S715" s="215"/>
      <c r="T715" s="216"/>
      <c r="AT715" s="217" t="s">
        <v>213</v>
      </c>
      <c r="AU715" s="217" t="s">
        <v>86</v>
      </c>
      <c r="AV715" s="12" t="s">
        <v>22</v>
      </c>
      <c r="AW715" s="12" t="s">
        <v>41</v>
      </c>
      <c r="AX715" s="12" t="s">
        <v>78</v>
      </c>
      <c r="AY715" s="217" t="s">
        <v>203</v>
      </c>
    </row>
    <row r="716" spans="2:65" s="13" customFormat="1" x14ac:dyDescent="0.3">
      <c r="B716" s="218"/>
      <c r="C716" s="219"/>
      <c r="D716" s="208" t="s">
        <v>213</v>
      </c>
      <c r="E716" s="220" t="s">
        <v>20</v>
      </c>
      <c r="F716" s="221" t="s">
        <v>3776</v>
      </c>
      <c r="G716" s="219"/>
      <c r="H716" s="222">
        <v>38</v>
      </c>
      <c r="I716" s="223"/>
      <c r="J716" s="219"/>
      <c r="K716" s="219"/>
      <c r="L716" s="224"/>
      <c r="M716" s="225"/>
      <c r="N716" s="226"/>
      <c r="O716" s="226"/>
      <c r="P716" s="226"/>
      <c r="Q716" s="226"/>
      <c r="R716" s="226"/>
      <c r="S716" s="226"/>
      <c r="T716" s="227"/>
      <c r="AT716" s="228" t="s">
        <v>213</v>
      </c>
      <c r="AU716" s="228" t="s">
        <v>86</v>
      </c>
      <c r="AV716" s="13" t="s">
        <v>86</v>
      </c>
      <c r="AW716" s="13" t="s">
        <v>41</v>
      </c>
      <c r="AX716" s="13" t="s">
        <v>78</v>
      </c>
      <c r="AY716" s="228" t="s">
        <v>203</v>
      </c>
    </row>
    <row r="717" spans="2:65" s="14" customFormat="1" x14ac:dyDescent="0.3">
      <c r="B717" s="229"/>
      <c r="C717" s="230"/>
      <c r="D717" s="208" t="s">
        <v>213</v>
      </c>
      <c r="E717" s="241" t="s">
        <v>20</v>
      </c>
      <c r="F717" s="242" t="s">
        <v>225</v>
      </c>
      <c r="G717" s="230"/>
      <c r="H717" s="243">
        <v>38</v>
      </c>
      <c r="I717" s="235"/>
      <c r="J717" s="230"/>
      <c r="K717" s="230"/>
      <c r="L717" s="236"/>
      <c r="M717" s="237"/>
      <c r="N717" s="238"/>
      <c r="O717" s="238"/>
      <c r="P717" s="238"/>
      <c r="Q717" s="238"/>
      <c r="R717" s="238"/>
      <c r="S717" s="238"/>
      <c r="T717" s="239"/>
      <c r="AT717" s="240" t="s">
        <v>213</v>
      </c>
      <c r="AU717" s="240" t="s">
        <v>86</v>
      </c>
      <c r="AV717" s="14" t="s">
        <v>211</v>
      </c>
      <c r="AW717" s="14" t="s">
        <v>41</v>
      </c>
      <c r="AX717" s="14" t="s">
        <v>22</v>
      </c>
      <c r="AY717" s="240" t="s">
        <v>203</v>
      </c>
    </row>
    <row r="718" spans="2:65" s="13" customFormat="1" x14ac:dyDescent="0.3">
      <c r="B718" s="218"/>
      <c r="C718" s="219"/>
      <c r="D718" s="231" t="s">
        <v>213</v>
      </c>
      <c r="E718" s="219"/>
      <c r="F718" s="244" t="s">
        <v>3777</v>
      </c>
      <c r="G718" s="219"/>
      <c r="H718" s="245">
        <v>41.8</v>
      </c>
      <c r="I718" s="223"/>
      <c r="J718" s="219"/>
      <c r="K718" s="219"/>
      <c r="L718" s="224"/>
      <c r="M718" s="225"/>
      <c r="N718" s="226"/>
      <c r="O718" s="226"/>
      <c r="P718" s="226"/>
      <c r="Q718" s="226"/>
      <c r="R718" s="226"/>
      <c r="S718" s="226"/>
      <c r="T718" s="227"/>
      <c r="AT718" s="228" t="s">
        <v>213</v>
      </c>
      <c r="AU718" s="228" t="s">
        <v>86</v>
      </c>
      <c r="AV718" s="13" t="s">
        <v>86</v>
      </c>
      <c r="AW718" s="13" t="s">
        <v>4</v>
      </c>
      <c r="AX718" s="13" t="s">
        <v>22</v>
      </c>
      <c r="AY718" s="228" t="s">
        <v>203</v>
      </c>
    </row>
    <row r="719" spans="2:65" s="1" customFormat="1" ht="31.5" customHeight="1" x14ac:dyDescent="0.3">
      <c r="B719" s="35"/>
      <c r="C719" s="252" t="s">
        <v>896</v>
      </c>
      <c r="D719" s="252" t="s">
        <v>512</v>
      </c>
      <c r="E719" s="253" t="s">
        <v>3778</v>
      </c>
      <c r="F719" s="254" t="s">
        <v>3779</v>
      </c>
      <c r="G719" s="255" t="s">
        <v>209</v>
      </c>
      <c r="H719" s="256">
        <v>77</v>
      </c>
      <c r="I719" s="257"/>
      <c r="J719" s="258">
        <f>ROUND(I719*H719,2)</f>
        <v>0</v>
      </c>
      <c r="K719" s="254" t="s">
        <v>210</v>
      </c>
      <c r="L719" s="259"/>
      <c r="M719" s="260" t="s">
        <v>20</v>
      </c>
      <c r="N719" s="261" t="s">
        <v>49</v>
      </c>
      <c r="O719" s="36"/>
      <c r="P719" s="203">
        <f>O719*H719</f>
        <v>0</v>
      </c>
      <c r="Q719" s="203">
        <v>2.5000000000000001E-3</v>
      </c>
      <c r="R719" s="203">
        <f>Q719*H719</f>
        <v>0.1925</v>
      </c>
      <c r="S719" s="203">
        <v>0</v>
      </c>
      <c r="T719" s="204">
        <f>S719*H719</f>
        <v>0</v>
      </c>
      <c r="AR719" s="18" t="s">
        <v>450</v>
      </c>
      <c r="AT719" s="18" t="s">
        <v>512</v>
      </c>
      <c r="AU719" s="18" t="s">
        <v>86</v>
      </c>
      <c r="AY719" s="18" t="s">
        <v>203</v>
      </c>
      <c r="BE719" s="205">
        <f>IF(N719="základní",J719,0)</f>
        <v>0</v>
      </c>
      <c r="BF719" s="205">
        <f>IF(N719="snížená",J719,0)</f>
        <v>0</v>
      </c>
      <c r="BG719" s="205">
        <f>IF(N719="zákl. přenesená",J719,0)</f>
        <v>0</v>
      </c>
      <c r="BH719" s="205">
        <f>IF(N719="sníž. přenesená",J719,0)</f>
        <v>0</v>
      </c>
      <c r="BI719" s="205">
        <f>IF(N719="nulová",J719,0)</f>
        <v>0</v>
      </c>
      <c r="BJ719" s="18" t="s">
        <v>22</v>
      </c>
      <c r="BK719" s="205">
        <f>ROUND(I719*H719,2)</f>
        <v>0</v>
      </c>
      <c r="BL719" s="18" t="s">
        <v>336</v>
      </c>
      <c r="BM719" s="18" t="s">
        <v>3780</v>
      </c>
    </row>
    <row r="720" spans="2:65" s="12" customFormat="1" x14ac:dyDescent="0.3">
      <c r="B720" s="206"/>
      <c r="C720" s="207"/>
      <c r="D720" s="208" t="s">
        <v>213</v>
      </c>
      <c r="E720" s="209" t="s">
        <v>20</v>
      </c>
      <c r="F720" s="210" t="s">
        <v>3710</v>
      </c>
      <c r="G720" s="207"/>
      <c r="H720" s="211" t="s">
        <v>20</v>
      </c>
      <c r="I720" s="212"/>
      <c r="J720" s="207"/>
      <c r="K720" s="207"/>
      <c r="L720" s="213"/>
      <c r="M720" s="214"/>
      <c r="N720" s="215"/>
      <c r="O720" s="215"/>
      <c r="P720" s="215"/>
      <c r="Q720" s="215"/>
      <c r="R720" s="215"/>
      <c r="S720" s="215"/>
      <c r="T720" s="216"/>
      <c r="AT720" s="217" t="s">
        <v>213</v>
      </c>
      <c r="AU720" s="217" t="s">
        <v>86</v>
      </c>
      <c r="AV720" s="12" t="s">
        <v>22</v>
      </c>
      <c r="AW720" s="12" t="s">
        <v>41</v>
      </c>
      <c r="AX720" s="12" t="s">
        <v>78</v>
      </c>
      <c r="AY720" s="217" t="s">
        <v>203</v>
      </c>
    </row>
    <row r="721" spans="2:65" s="12" customFormat="1" x14ac:dyDescent="0.3">
      <c r="B721" s="206"/>
      <c r="C721" s="207"/>
      <c r="D721" s="208" t="s">
        <v>213</v>
      </c>
      <c r="E721" s="209" t="s">
        <v>20</v>
      </c>
      <c r="F721" s="210" t="s">
        <v>3781</v>
      </c>
      <c r="G721" s="207"/>
      <c r="H721" s="211" t="s">
        <v>20</v>
      </c>
      <c r="I721" s="212"/>
      <c r="J721" s="207"/>
      <c r="K721" s="207"/>
      <c r="L721" s="213"/>
      <c r="M721" s="214"/>
      <c r="N721" s="215"/>
      <c r="O721" s="215"/>
      <c r="P721" s="215"/>
      <c r="Q721" s="215"/>
      <c r="R721" s="215"/>
      <c r="S721" s="215"/>
      <c r="T721" s="216"/>
      <c r="AT721" s="217" t="s">
        <v>213</v>
      </c>
      <c r="AU721" s="217" t="s">
        <v>86</v>
      </c>
      <c r="AV721" s="12" t="s">
        <v>22</v>
      </c>
      <c r="AW721" s="12" t="s">
        <v>41</v>
      </c>
      <c r="AX721" s="12" t="s">
        <v>78</v>
      </c>
      <c r="AY721" s="217" t="s">
        <v>203</v>
      </c>
    </row>
    <row r="722" spans="2:65" s="13" customFormat="1" x14ac:dyDescent="0.3">
      <c r="B722" s="218"/>
      <c r="C722" s="219"/>
      <c r="D722" s="208" t="s">
        <v>213</v>
      </c>
      <c r="E722" s="220" t="s">
        <v>20</v>
      </c>
      <c r="F722" s="221" t="s">
        <v>920</v>
      </c>
      <c r="G722" s="219"/>
      <c r="H722" s="222">
        <v>70</v>
      </c>
      <c r="I722" s="223"/>
      <c r="J722" s="219"/>
      <c r="K722" s="219"/>
      <c r="L722" s="224"/>
      <c r="M722" s="225"/>
      <c r="N722" s="226"/>
      <c r="O722" s="226"/>
      <c r="P722" s="226"/>
      <c r="Q722" s="226"/>
      <c r="R722" s="226"/>
      <c r="S722" s="226"/>
      <c r="T722" s="227"/>
      <c r="AT722" s="228" t="s">
        <v>213</v>
      </c>
      <c r="AU722" s="228" t="s">
        <v>86</v>
      </c>
      <c r="AV722" s="13" t="s">
        <v>86</v>
      </c>
      <c r="AW722" s="13" t="s">
        <v>41</v>
      </c>
      <c r="AX722" s="13" t="s">
        <v>78</v>
      </c>
      <c r="AY722" s="228" t="s">
        <v>203</v>
      </c>
    </row>
    <row r="723" spans="2:65" s="14" customFormat="1" x14ac:dyDescent="0.3">
      <c r="B723" s="229"/>
      <c r="C723" s="230"/>
      <c r="D723" s="208" t="s">
        <v>213</v>
      </c>
      <c r="E723" s="241" t="s">
        <v>20</v>
      </c>
      <c r="F723" s="242" t="s">
        <v>225</v>
      </c>
      <c r="G723" s="230"/>
      <c r="H723" s="243">
        <v>70</v>
      </c>
      <c r="I723" s="235"/>
      <c r="J723" s="230"/>
      <c r="K723" s="230"/>
      <c r="L723" s="236"/>
      <c r="M723" s="237"/>
      <c r="N723" s="238"/>
      <c r="O723" s="238"/>
      <c r="P723" s="238"/>
      <c r="Q723" s="238"/>
      <c r="R723" s="238"/>
      <c r="S723" s="238"/>
      <c r="T723" s="239"/>
      <c r="AT723" s="240" t="s">
        <v>213</v>
      </c>
      <c r="AU723" s="240" t="s">
        <v>86</v>
      </c>
      <c r="AV723" s="14" t="s">
        <v>211</v>
      </c>
      <c r="AW723" s="14" t="s">
        <v>41</v>
      </c>
      <c r="AX723" s="14" t="s">
        <v>22</v>
      </c>
      <c r="AY723" s="240" t="s">
        <v>203</v>
      </c>
    </row>
    <row r="724" spans="2:65" s="13" customFormat="1" x14ac:dyDescent="0.3">
      <c r="B724" s="218"/>
      <c r="C724" s="219"/>
      <c r="D724" s="231" t="s">
        <v>213</v>
      </c>
      <c r="E724" s="219"/>
      <c r="F724" s="244" t="s">
        <v>3782</v>
      </c>
      <c r="G724" s="219"/>
      <c r="H724" s="245">
        <v>77</v>
      </c>
      <c r="I724" s="223"/>
      <c r="J724" s="219"/>
      <c r="K724" s="219"/>
      <c r="L724" s="224"/>
      <c r="M724" s="225"/>
      <c r="N724" s="226"/>
      <c r="O724" s="226"/>
      <c r="P724" s="226"/>
      <c r="Q724" s="226"/>
      <c r="R724" s="226"/>
      <c r="S724" s="226"/>
      <c r="T724" s="227"/>
      <c r="AT724" s="228" t="s">
        <v>213</v>
      </c>
      <c r="AU724" s="228" t="s">
        <v>86</v>
      </c>
      <c r="AV724" s="13" t="s">
        <v>86</v>
      </c>
      <c r="AW724" s="13" t="s">
        <v>4</v>
      </c>
      <c r="AX724" s="13" t="s">
        <v>22</v>
      </c>
      <c r="AY724" s="228" t="s">
        <v>203</v>
      </c>
    </row>
    <row r="725" spans="2:65" s="1" customFormat="1" ht="31.5" customHeight="1" x14ac:dyDescent="0.3">
      <c r="B725" s="35"/>
      <c r="C725" s="194" t="s">
        <v>904</v>
      </c>
      <c r="D725" s="194" t="s">
        <v>206</v>
      </c>
      <c r="E725" s="195" t="s">
        <v>882</v>
      </c>
      <c r="F725" s="196" t="s">
        <v>883</v>
      </c>
      <c r="G725" s="197" t="s">
        <v>209</v>
      </c>
      <c r="H725" s="198">
        <v>183.1</v>
      </c>
      <c r="I725" s="199"/>
      <c r="J725" s="200">
        <f>ROUND(I725*H725,2)</f>
        <v>0</v>
      </c>
      <c r="K725" s="196" t="s">
        <v>210</v>
      </c>
      <c r="L725" s="55"/>
      <c r="M725" s="201" t="s">
        <v>20</v>
      </c>
      <c r="N725" s="202" t="s">
        <v>49</v>
      </c>
      <c r="O725" s="36"/>
      <c r="P725" s="203">
        <f>O725*H725</f>
        <v>0</v>
      </c>
      <c r="Q725" s="203">
        <v>0</v>
      </c>
      <c r="R725" s="203">
        <f>Q725*H725</f>
        <v>0</v>
      </c>
      <c r="S725" s="203">
        <v>0</v>
      </c>
      <c r="T725" s="204">
        <f>S725*H725</f>
        <v>0</v>
      </c>
      <c r="AR725" s="18" t="s">
        <v>336</v>
      </c>
      <c r="AT725" s="18" t="s">
        <v>206</v>
      </c>
      <c r="AU725" s="18" t="s">
        <v>86</v>
      </c>
      <c r="AY725" s="18" t="s">
        <v>203</v>
      </c>
      <c r="BE725" s="205">
        <f>IF(N725="základní",J725,0)</f>
        <v>0</v>
      </c>
      <c r="BF725" s="205">
        <f>IF(N725="snížená",J725,0)</f>
        <v>0</v>
      </c>
      <c r="BG725" s="205">
        <f>IF(N725="zákl. přenesená",J725,0)</f>
        <v>0</v>
      </c>
      <c r="BH725" s="205">
        <f>IF(N725="sníž. přenesená",J725,0)</f>
        <v>0</v>
      </c>
      <c r="BI725" s="205">
        <f>IF(N725="nulová",J725,0)</f>
        <v>0</v>
      </c>
      <c r="BJ725" s="18" t="s">
        <v>22</v>
      </c>
      <c r="BK725" s="205">
        <f>ROUND(I725*H725,2)</f>
        <v>0</v>
      </c>
      <c r="BL725" s="18" t="s">
        <v>336</v>
      </c>
      <c r="BM725" s="18" t="s">
        <v>3783</v>
      </c>
    </row>
    <row r="726" spans="2:65" s="1" customFormat="1" ht="31.5" customHeight="1" x14ac:dyDescent="0.3">
      <c r="B726" s="35"/>
      <c r="C726" s="252" t="s">
        <v>911</v>
      </c>
      <c r="D726" s="252" t="s">
        <v>512</v>
      </c>
      <c r="E726" s="253" t="s">
        <v>3784</v>
      </c>
      <c r="F726" s="254" t="s">
        <v>3785</v>
      </c>
      <c r="G726" s="255" t="s">
        <v>209</v>
      </c>
      <c r="H726" s="256">
        <v>201.41</v>
      </c>
      <c r="I726" s="257"/>
      <c r="J726" s="258">
        <f>ROUND(I726*H726,2)</f>
        <v>0</v>
      </c>
      <c r="K726" s="254" t="s">
        <v>20</v>
      </c>
      <c r="L726" s="259"/>
      <c r="M726" s="260" t="s">
        <v>20</v>
      </c>
      <c r="N726" s="261" t="s">
        <v>49</v>
      </c>
      <c r="O726" s="36"/>
      <c r="P726" s="203">
        <f>O726*H726</f>
        <v>0</v>
      </c>
      <c r="Q726" s="203">
        <v>2.5000000000000001E-3</v>
      </c>
      <c r="R726" s="203">
        <f>Q726*H726</f>
        <v>0.503525</v>
      </c>
      <c r="S726" s="203">
        <v>0</v>
      </c>
      <c r="T726" s="204">
        <f>S726*H726</f>
        <v>0</v>
      </c>
      <c r="AR726" s="18" t="s">
        <v>450</v>
      </c>
      <c r="AT726" s="18" t="s">
        <v>512</v>
      </c>
      <c r="AU726" s="18" t="s">
        <v>86</v>
      </c>
      <c r="AY726" s="18" t="s">
        <v>203</v>
      </c>
      <c r="BE726" s="205">
        <f>IF(N726="základní",J726,0)</f>
        <v>0</v>
      </c>
      <c r="BF726" s="205">
        <f>IF(N726="snížená",J726,0)</f>
        <v>0</v>
      </c>
      <c r="BG726" s="205">
        <f>IF(N726="zákl. přenesená",J726,0)</f>
        <v>0</v>
      </c>
      <c r="BH726" s="205">
        <f>IF(N726="sníž. přenesená",J726,0)</f>
        <v>0</v>
      </c>
      <c r="BI726" s="205">
        <f>IF(N726="nulová",J726,0)</f>
        <v>0</v>
      </c>
      <c r="BJ726" s="18" t="s">
        <v>22</v>
      </c>
      <c r="BK726" s="205">
        <f>ROUND(I726*H726,2)</f>
        <v>0</v>
      </c>
      <c r="BL726" s="18" t="s">
        <v>336</v>
      </c>
      <c r="BM726" s="18" t="s">
        <v>3786</v>
      </c>
    </row>
    <row r="727" spans="2:65" s="12" customFormat="1" x14ac:dyDescent="0.3">
      <c r="B727" s="206"/>
      <c r="C727" s="207"/>
      <c r="D727" s="208" t="s">
        <v>213</v>
      </c>
      <c r="E727" s="209" t="s">
        <v>20</v>
      </c>
      <c r="F727" s="210" t="s">
        <v>3710</v>
      </c>
      <c r="G727" s="207"/>
      <c r="H727" s="211" t="s">
        <v>20</v>
      </c>
      <c r="I727" s="212"/>
      <c r="J727" s="207"/>
      <c r="K727" s="207"/>
      <c r="L727" s="213"/>
      <c r="M727" s="214"/>
      <c r="N727" s="215"/>
      <c r="O727" s="215"/>
      <c r="P727" s="215"/>
      <c r="Q727" s="215"/>
      <c r="R727" s="215"/>
      <c r="S727" s="215"/>
      <c r="T727" s="216"/>
      <c r="AT727" s="217" t="s">
        <v>213</v>
      </c>
      <c r="AU727" s="217" t="s">
        <v>86</v>
      </c>
      <c r="AV727" s="12" t="s">
        <v>22</v>
      </c>
      <c r="AW727" s="12" t="s">
        <v>41</v>
      </c>
      <c r="AX727" s="12" t="s">
        <v>78</v>
      </c>
      <c r="AY727" s="217" t="s">
        <v>203</v>
      </c>
    </row>
    <row r="728" spans="2:65" s="12" customFormat="1" x14ac:dyDescent="0.3">
      <c r="B728" s="206"/>
      <c r="C728" s="207"/>
      <c r="D728" s="208" t="s">
        <v>213</v>
      </c>
      <c r="E728" s="209" t="s">
        <v>20</v>
      </c>
      <c r="F728" s="210" t="s">
        <v>3770</v>
      </c>
      <c r="G728" s="207"/>
      <c r="H728" s="211" t="s">
        <v>20</v>
      </c>
      <c r="I728" s="212"/>
      <c r="J728" s="207"/>
      <c r="K728" s="207"/>
      <c r="L728" s="213"/>
      <c r="M728" s="214"/>
      <c r="N728" s="215"/>
      <c r="O728" s="215"/>
      <c r="P728" s="215"/>
      <c r="Q728" s="215"/>
      <c r="R728" s="215"/>
      <c r="S728" s="215"/>
      <c r="T728" s="216"/>
      <c r="AT728" s="217" t="s">
        <v>213</v>
      </c>
      <c r="AU728" s="217" t="s">
        <v>86</v>
      </c>
      <c r="AV728" s="12" t="s">
        <v>22</v>
      </c>
      <c r="AW728" s="12" t="s">
        <v>41</v>
      </c>
      <c r="AX728" s="12" t="s">
        <v>78</v>
      </c>
      <c r="AY728" s="217" t="s">
        <v>203</v>
      </c>
    </row>
    <row r="729" spans="2:65" s="13" customFormat="1" x14ac:dyDescent="0.3">
      <c r="B729" s="218"/>
      <c r="C729" s="219"/>
      <c r="D729" s="208" t="s">
        <v>213</v>
      </c>
      <c r="E729" s="220" t="s">
        <v>20</v>
      </c>
      <c r="F729" s="221" t="s">
        <v>3787</v>
      </c>
      <c r="G729" s="219"/>
      <c r="H729" s="222">
        <v>37.6</v>
      </c>
      <c r="I729" s="223"/>
      <c r="J729" s="219"/>
      <c r="K729" s="219"/>
      <c r="L729" s="224"/>
      <c r="M729" s="225"/>
      <c r="N729" s="226"/>
      <c r="O729" s="226"/>
      <c r="P729" s="226"/>
      <c r="Q729" s="226"/>
      <c r="R729" s="226"/>
      <c r="S729" s="226"/>
      <c r="T729" s="227"/>
      <c r="AT729" s="228" t="s">
        <v>213</v>
      </c>
      <c r="AU729" s="228" t="s">
        <v>86</v>
      </c>
      <c r="AV729" s="13" t="s">
        <v>86</v>
      </c>
      <c r="AW729" s="13" t="s">
        <v>41</v>
      </c>
      <c r="AX729" s="13" t="s">
        <v>78</v>
      </c>
      <c r="AY729" s="228" t="s">
        <v>203</v>
      </c>
    </row>
    <row r="730" spans="2:65" s="13" customFormat="1" x14ac:dyDescent="0.3">
      <c r="B730" s="218"/>
      <c r="C730" s="219"/>
      <c r="D730" s="208" t="s">
        <v>213</v>
      </c>
      <c r="E730" s="220" t="s">
        <v>20</v>
      </c>
      <c r="F730" s="221" t="s">
        <v>3787</v>
      </c>
      <c r="G730" s="219"/>
      <c r="H730" s="222">
        <v>37.6</v>
      </c>
      <c r="I730" s="223"/>
      <c r="J730" s="219"/>
      <c r="K730" s="219"/>
      <c r="L730" s="224"/>
      <c r="M730" s="225"/>
      <c r="N730" s="226"/>
      <c r="O730" s="226"/>
      <c r="P730" s="226"/>
      <c r="Q730" s="226"/>
      <c r="R730" s="226"/>
      <c r="S730" s="226"/>
      <c r="T730" s="227"/>
      <c r="AT730" s="228" t="s">
        <v>213</v>
      </c>
      <c r="AU730" s="228" t="s">
        <v>86</v>
      </c>
      <c r="AV730" s="13" t="s">
        <v>86</v>
      </c>
      <c r="AW730" s="13" t="s">
        <v>41</v>
      </c>
      <c r="AX730" s="13" t="s">
        <v>78</v>
      </c>
      <c r="AY730" s="228" t="s">
        <v>203</v>
      </c>
    </row>
    <row r="731" spans="2:65" s="13" customFormat="1" x14ac:dyDescent="0.3">
      <c r="B731" s="218"/>
      <c r="C731" s="219"/>
      <c r="D731" s="208" t="s">
        <v>213</v>
      </c>
      <c r="E731" s="220" t="s">
        <v>20</v>
      </c>
      <c r="F731" s="221" t="s">
        <v>3788</v>
      </c>
      <c r="G731" s="219"/>
      <c r="H731" s="222">
        <v>107.9</v>
      </c>
      <c r="I731" s="223"/>
      <c r="J731" s="219"/>
      <c r="K731" s="219"/>
      <c r="L731" s="224"/>
      <c r="M731" s="225"/>
      <c r="N731" s="226"/>
      <c r="O731" s="226"/>
      <c r="P731" s="226"/>
      <c r="Q731" s="226"/>
      <c r="R731" s="226"/>
      <c r="S731" s="226"/>
      <c r="T731" s="227"/>
      <c r="AT731" s="228" t="s">
        <v>213</v>
      </c>
      <c r="AU731" s="228" t="s">
        <v>86</v>
      </c>
      <c r="AV731" s="13" t="s">
        <v>86</v>
      </c>
      <c r="AW731" s="13" t="s">
        <v>41</v>
      </c>
      <c r="AX731" s="13" t="s">
        <v>78</v>
      </c>
      <c r="AY731" s="228" t="s">
        <v>203</v>
      </c>
    </row>
    <row r="732" spans="2:65" s="14" customFormat="1" x14ac:dyDescent="0.3">
      <c r="B732" s="229"/>
      <c r="C732" s="230"/>
      <c r="D732" s="208" t="s">
        <v>213</v>
      </c>
      <c r="E732" s="241" t="s">
        <v>20</v>
      </c>
      <c r="F732" s="242" t="s">
        <v>225</v>
      </c>
      <c r="G732" s="230"/>
      <c r="H732" s="243">
        <v>183.1</v>
      </c>
      <c r="I732" s="235"/>
      <c r="J732" s="230"/>
      <c r="K732" s="230"/>
      <c r="L732" s="236"/>
      <c r="M732" s="237"/>
      <c r="N732" s="238"/>
      <c r="O732" s="238"/>
      <c r="P732" s="238"/>
      <c r="Q732" s="238"/>
      <c r="R732" s="238"/>
      <c r="S732" s="238"/>
      <c r="T732" s="239"/>
      <c r="AT732" s="240" t="s">
        <v>213</v>
      </c>
      <c r="AU732" s="240" t="s">
        <v>86</v>
      </c>
      <c r="AV732" s="14" t="s">
        <v>211</v>
      </c>
      <c r="AW732" s="14" t="s">
        <v>41</v>
      </c>
      <c r="AX732" s="14" t="s">
        <v>22</v>
      </c>
      <c r="AY732" s="240" t="s">
        <v>203</v>
      </c>
    </row>
    <row r="733" spans="2:65" s="13" customFormat="1" x14ac:dyDescent="0.3">
      <c r="B733" s="218"/>
      <c r="C733" s="219"/>
      <c r="D733" s="231" t="s">
        <v>213</v>
      </c>
      <c r="E733" s="219"/>
      <c r="F733" s="244" t="s">
        <v>3789</v>
      </c>
      <c r="G733" s="219"/>
      <c r="H733" s="245">
        <v>201.41</v>
      </c>
      <c r="I733" s="223"/>
      <c r="J733" s="219"/>
      <c r="K733" s="219"/>
      <c r="L733" s="224"/>
      <c r="M733" s="225"/>
      <c r="N733" s="226"/>
      <c r="O733" s="226"/>
      <c r="P733" s="226"/>
      <c r="Q733" s="226"/>
      <c r="R733" s="226"/>
      <c r="S733" s="226"/>
      <c r="T733" s="227"/>
      <c r="AT733" s="228" t="s">
        <v>213</v>
      </c>
      <c r="AU733" s="228" t="s">
        <v>86</v>
      </c>
      <c r="AV733" s="13" t="s">
        <v>86</v>
      </c>
      <c r="AW733" s="13" t="s">
        <v>4</v>
      </c>
      <c r="AX733" s="13" t="s">
        <v>22</v>
      </c>
      <c r="AY733" s="228" t="s">
        <v>203</v>
      </c>
    </row>
    <row r="734" spans="2:65" s="1" customFormat="1" ht="31.5" customHeight="1" x14ac:dyDescent="0.3">
      <c r="B734" s="35"/>
      <c r="C734" s="194" t="s">
        <v>915</v>
      </c>
      <c r="D734" s="194" t="s">
        <v>206</v>
      </c>
      <c r="E734" s="195" t="s">
        <v>926</v>
      </c>
      <c r="F734" s="196" t="s">
        <v>927</v>
      </c>
      <c r="G734" s="197" t="s">
        <v>301</v>
      </c>
      <c r="H734" s="198">
        <v>19.288</v>
      </c>
      <c r="I734" s="199"/>
      <c r="J734" s="200">
        <f>ROUND(I734*H734,2)</f>
        <v>0</v>
      </c>
      <c r="K734" s="196" t="s">
        <v>210</v>
      </c>
      <c r="L734" s="55"/>
      <c r="M734" s="201" t="s">
        <v>20</v>
      </c>
      <c r="N734" s="202" t="s">
        <v>49</v>
      </c>
      <c r="O734" s="36"/>
      <c r="P734" s="203">
        <f>O734*H734</f>
        <v>0</v>
      </c>
      <c r="Q734" s="203">
        <v>0</v>
      </c>
      <c r="R734" s="203">
        <f>Q734*H734</f>
        <v>0</v>
      </c>
      <c r="S734" s="203">
        <v>0</v>
      </c>
      <c r="T734" s="204">
        <f>S734*H734</f>
        <v>0</v>
      </c>
      <c r="AR734" s="18" t="s">
        <v>336</v>
      </c>
      <c r="AT734" s="18" t="s">
        <v>206</v>
      </c>
      <c r="AU734" s="18" t="s">
        <v>86</v>
      </c>
      <c r="AY734" s="18" t="s">
        <v>203</v>
      </c>
      <c r="BE734" s="205">
        <f>IF(N734="základní",J734,0)</f>
        <v>0</v>
      </c>
      <c r="BF734" s="205">
        <f>IF(N734="snížená",J734,0)</f>
        <v>0</v>
      </c>
      <c r="BG734" s="205">
        <f>IF(N734="zákl. přenesená",J734,0)</f>
        <v>0</v>
      </c>
      <c r="BH734" s="205">
        <f>IF(N734="sníž. přenesená",J734,0)</f>
        <v>0</v>
      </c>
      <c r="BI734" s="205">
        <f>IF(N734="nulová",J734,0)</f>
        <v>0</v>
      </c>
      <c r="BJ734" s="18" t="s">
        <v>22</v>
      </c>
      <c r="BK734" s="205">
        <f>ROUND(I734*H734,2)</f>
        <v>0</v>
      </c>
      <c r="BL734" s="18" t="s">
        <v>336</v>
      </c>
      <c r="BM734" s="18" t="s">
        <v>3790</v>
      </c>
    </row>
    <row r="735" spans="2:65" s="11" customFormat="1" ht="29.85" customHeight="1" x14ac:dyDescent="0.3">
      <c r="B735" s="177"/>
      <c r="C735" s="178"/>
      <c r="D735" s="191" t="s">
        <v>77</v>
      </c>
      <c r="E735" s="192" t="s">
        <v>929</v>
      </c>
      <c r="F735" s="192" t="s">
        <v>930</v>
      </c>
      <c r="G735" s="178"/>
      <c r="H735" s="178"/>
      <c r="I735" s="181"/>
      <c r="J735" s="193">
        <f>BK735</f>
        <v>0</v>
      </c>
      <c r="K735" s="178"/>
      <c r="L735" s="183"/>
      <c r="M735" s="184"/>
      <c r="N735" s="185"/>
      <c r="O735" s="185"/>
      <c r="P735" s="186">
        <f>SUM(P736:P774)</f>
        <v>0</v>
      </c>
      <c r="Q735" s="185"/>
      <c r="R735" s="186">
        <f>SUM(R736:R774)</f>
        <v>6.5925087999999992</v>
      </c>
      <c r="S735" s="185"/>
      <c r="T735" s="187">
        <f>SUM(T736:T774)</f>
        <v>0</v>
      </c>
      <c r="AR735" s="188" t="s">
        <v>86</v>
      </c>
      <c r="AT735" s="189" t="s">
        <v>77</v>
      </c>
      <c r="AU735" s="189" t="s">
        <v>22</v>
      </c>
      <c r="AY735" s="188" t="s">
        <v>203</v>
      </c>
      <c r="BK735" s="190">
        <f>SUM(BK736:BK774)</f>
        <v>0</v>
      </c>
    </row>
    <row r="736" spans="2:65" s="1" customFormat="1" ht="22.5" customHeight="1" x14ac:dyDescent="0.3">
      <c r="B736" s="35"/>
      <c r="C736" s="194" t="s">
        <v>920</v>
      </c>
      <c r="D736" s="194" t="s">
        <v>206</v>
      </c>
      <c r="E736" s="195" t="s">
        <v>3791</v>
      </c>
      <c r="F736" s="196" t="s">
        <v>3792</v>
      </c>
      <c r="G736" s="197" t="s">
        <v>320</v>
      </c>
      <c r="H736" s="198">
        <v>267</v>
      </c>
      <c r="I736" s="199"/>
      <c r="J736" s="200">
        <f>ROUND(I736*H736,2)</f>
        <v>0</v>
      </c>
      <c r="K736" s="196" t="s">
        <v>20</v>
      </c>
      <c r="L736" s="55"/>
      <c r="M736" s="201" t="s">
        <v>20</v>
      </c>
      <c r="N736" s="202" t="s">
        <v>49</v>
      </c>
      <c r="O736" s="36"/>
      <c r="P736" s="203">
        <f>O736*H736</f>
        <v>0</v>
      </c>
      <c r="Q736" s="203">
        <v>0</v>
      </c>
      <c r="R736" s="203">
        <f>Q736*H736</f>
        <v>0</v>
      </c>
      <c r="S736" s="203">
        <v>0</v>
      </c>
      <c r="T736" s="204">
        <f>S736*H736</f>
        <v>0</v>
      </c>
      <c r="AR736" s="18" t="s">
        <v>336</v>
      </c>
      <c r="AT736" s="18" t="s">
        <v>206</v>
      </c>
      <c r="AU736" s="18" t="s">
        <v>86</v>
      </c>
      <c r="AY736" s="18" t="s">
        <v>203</v>
      </c>
      <c r="BE736" s="205">
        <f>IF(N736="základní",J736,0)</f>
        <v>0</v>
      </c>
      <c r="BF736" s="205">
        <f>IF(N736="snížená",J736,0)</f>
        <v>0</v>
      </c>
      <c r="BG736" s="205">
        <f>IF(N736="zákl. přenesená",J736,0)</f>
        <v>0</v>
      </c>
      <c r="BH736" s="205">
        <f>IF(N736="sníž. přenesená",J736,0)</f>
        <v>0</v>
      </c>
      <c r="BI736" s="205">
        <f>IF(N736="nulová",J736,0)</f>
        <v>0</v>
      </c>
      <c r="BJ736" s="18" t="s">
        <v>22</v>
      </c>
      <c r="BK736" s="205">
        <f>ROUND(I736*H736,2)</f>
        <v>0</v>
      </c>
      <c r="BL736" s="18" t="s">
        <v>336</v>
      </c>
      <c r="BM736" s="18" t="s">
        <v>3793</v>
      </c>
    </row>
    <row r="737" spans="2:65" s="12" customFormat="1" x14ac:dyDescent="0.3">
      <c r="B737" s="206"/>
      <c r="C737" s="207"/>
      <c r="D737" s="208" t="s">
        <v>213</v>
      </c>
      <c r="E737" s="209" t="s">
        <v>20</v>
      </c>
      <c r="F737" s="210" t="s">
        <v>3476</v>
      </c>
      <c r="G737" s="207"/>
      <c r="H737" s="211" t="s">
        <v>20</v>
      </c>
      <c r="I737" s="212"/>
      <c r="J737" s="207"/>
      <c r="K737" s="207"/>
      <c r="L737" s="213"/>
      <c r="M737" s="214"/>
      <c r="N737" s="215"/>
      <c r="O737" s="215"/>
      <c r="P737" s="215"/>
      <c r="Q737" s="215"/>
      <c r="R737" s="215"/>
      <c r="S737" s="215"/>
      <c r="T737" s="216"/>
      <c r="AT737" s="217" t="s">
        <v>213</v>
      </c>
      <c r="AU737" s="217" t="s">
        <v>86</v>
      </c>
      <c r="AV737" s="12" t="s">
        <v>22</v>
      </c>
      <c r="AW737" s="12" t="s">
        <v>41</v>
      </c>
      <c r="AX737" s="12" t="s">
        <v>78</v>
      </c>
      <c r="AY737" s="217" t="s">
        <v>203</v>
      </c>
    </row>
    <row r="738" spans="2:65" s="12" customFormat="1" x14ac:dyDescent="0.3">
      <c r="B738" s="206"/>
      <c r="C738" s="207"/>
      <c r="D738" s="208" t="s">
        <v>213</v>
      </c>
      <c r="E738" s="209" t="s">
        <v>20</v>
      </c>
      <c r="F738" s="210" t="s">
        <v>3794</v>
      </c>
      <c r="G738" s="207"/>
      <c r="H738" s="211" t="s">
        <v>20</v>
      </c>
      <c r="I738" s="212"/>
      <c r="J738" s="207"/>
      <c r="K738" s="207"/>
      <c r="L738" s="213"/>
      <c r="M738" s="214"/>
      <c r="N738" s="215"/>
      <c r="O738" s="215"/>
      <c r="P738" s="215"/>
      <c r="Q738" s="215"/>
      <c r="R738" s="215"/>
      <c r="S738" s="215"/>
      <c r="T738" s="216"/>
      <c r="AT738" s="217" t="s">
        <v>213</v>
      </c>
      <c r="AU738" s="217" t="s">
        <v>86</v>
      </c>
      <c r="AV738" s="12" t="s">
        <v>22</v>
      </c>
      <c r="AW738" s="12" t="s">
        <v>41</v>
      </c>
      <c r="AX738" s="12" t="s">
        <v>78</v>
      </c>
      <c r="AY738" s="217" t="s">
        <v>203</v>
      </c>
    </row>
    <row r="739" spans="2:65" s="13" customFormat="1" x14ac:dyDescent="0.3">
      <c r="B739" s="218"/>
      <c r="C739" s="219"/>
      <c r="D739" s="208" t="s">
        <v>213</v>
      </c>
      <c r="E739" s="220" t="s">
        <v>20</v>
      </c>
      <c r="F739" s="221" t="s">
        <v>3795</v>
      </c>
      <c r="G739" s="219"/>
      <c r="H739" s="222">
        <v>267</v>
      </c>
      <c r="I739" s="223"/>
      <c r="J739" s="219"/>
      <c r="K739" s="219"/>
      <c r="L739" s="224"/>
      <c r="M739" s="225"/>
      <c r="N739" s="226"/>
      <c r="O739" s="226"/>
      <c r="P739" s="226"/>
      <c r="Q739" s="226"/>
      <c r="R739" s="226"/>
      <c r="S739" s="226"/>
      <c r="T739" s="227"/>
      <c r="AT739" s="228" t="s">
        <v>213</v>
      </c>
      <c r="AU739" s="228" t="s">
        <v>86</v>
      </c>
      <c r="AV739" s="13" t="s">
        <v>86</v>
      </c>
      <c r="AW739" s="13" t="s">
        <v>41</v>
      </c>
      <c r="AX739" s="13" t="s">
        <v>78</v>
      </c>
      <c r="AY739" s="228" t="s">
        <v>203</v>
      </c>
    </row>
    <row r="740" spans="2:65" s="14" customFormat="1" x14ac:dyDescent="0.3">
      <c r="B740" s="229"/>
      <c r="C740" s="230"/>
      <c r="D740" s="231" t="s">
        <v>213</v>
      </c>
      <c r="E740" s="232" t="s">
        <v>20</v>
      </c>
      <c r="F740" s="233" t="s">
        <v>225</v>
      </c>
      <c r="G740" s="230"/>
      <c r="H740" s="234">
        <v>267</v>
      </c>
      <c r="I740" s="235"/>
      <c r="J740" s="230"/>
      <c r="K740" s="230"/>
      <c r="L740" s="236"/>
      <c r="M740" s="237"/>
      <c r="N740" s="238"/>
      <c r="O740" s="238"/>
      <c r="P740" s="238"/>
      <c r="Q740" s="238"/>
      <c r="R740" s="238"/>
      <c r="S740" s="238"/>
      <c r="T740" s="239"/>
      <c r="AT740" s="240" t="s">
        <v>213</v>
      </c>
      <c r="AU740" s="240" t="s">
        <v>86</v>
      </c>
      <c r="AV740" s="14" t="s">
        <v>211</v>
      </c>
      <c r="AW740" s="14" t="s">
        <v>41</v>
      </c>
      <c r="AX740" s="14" t="s">
        <v>22</v>
      </c>
      <c r="AY740" s="240" t="s">
        <v>203</v>
      </c>
    </row>
    <row r="741" spans="2:65" s="1" customFormat="1" ht="22.5" customHeight="1" x14ac:dyDescent="0.3">
      <c r="B741" s="35"/>
      <c r="C741" s="252" t="s">
        <v>925</v>
      </c>
      <c r="D741" s="252" t="s">
        <v>512</v>
      </c>
      <c r="E741" s="253" t="s">
        <v>3796</v>
      </c>
      <c r="F741" s="254" t="s">
        <v>3797</v>
      </c>
      <c r="G741" s="255" t="s">
        <v>228</v>
      </c>
      <c r="H741" s="256">
        <v>2.1629999999999998</v>
      </c>
      <c r="I741" s="257"/>
      <c r="J741" s="258">
        <f>ROUND(I741*H741,2)</f>
        <v>0</v>
      </c>
      <c r="K741" s="254" t="s">
        <v>210</v>
      </c>
      <c r="L741" s="259"/>
      <c r="M741" s="260" t="s">
        <v>20</v>
      </c>
      <c r="N741" s="261" t="s">
        <v>49</v>
      </c>
      <c r="O741" s="36"/>
      <c r="P741" s="203">
        <f>O741*H741</f>
        <v>0</v>
      </c>
      <c r="Q741" s="203">
        <v>0.55000000000000004</v>
      </c>
      <c r="R741" s="203">
        <f>Q741*H741</f>
        <v>1.1896500000000001</v>
      </c>
      <c r="S741" s="203">
        <v>0</v>
      </c>
      <c r="T741" s="204">
        <f>S741*H741</f>
        <v>0</v>
      </c>
      <c r="AR741" s="18" t="s">
        <v>450</v>
      </c>
      <c r="AT741" s="18" t="s">
        <v>512</v>
      </c>
      <c r="AU741" s="18" t="s">
        <v>86</v>
      </c>
      <c r="AY741" s="18" t="s">
        <v>203</v>
      </c>
      <c r="BE741" s="205">
        <f>IF(N741="základní",J741,0)</f>
        <v>0</v>
      </c>
      <c r="BF741" s="205">
        <f>IF(N741="snížená",J741,0)</f>
        <v>0</v>
      </c>
      <c r="BG741" s="205">
        <f>IF(N741="zákl. přenesená",J741,0)</f>
        <v>0</v>
      </c>
      <c r="BH741" s="205">
        <f>IF(N741="sníž. přenesená",J741,0)</f>
        <v>0</v>
      </c>
      <c r="BI741" s="205">
        <f>IF(N741="nulová",J741,0)</f>
        <v>0</v>
      </c>
      <c r="BJ741" s="18" t="s">
        <v>22</v>
      </c>
      <c r="BK741" s="205">
        <f>ROUND(I741*H741,2)</f>
        <v>0</v>
      </c>
      <c r="BL741" s="18" t="s">
        <v>336</v>
      </c>
      <c r="BM741" s="18" t="s">
        <v>3798</v>
      </c>
    </row>
    <row r="742" spans="2:65" s="12" customFormat="1" x14ac:dyDescent="0.3">
      <c r="B742" s="206"/>
      <c r="C742" s="207"/>
      <c r="D742" s="208" t="s">
        <v>213</v>
      </c>
      <c r="E742" s="209" t="s">
        <v>20</v>
      </c>
      <c r="F742" s="210" t="s">
        <v>3476</v>
      </c>
      <c r="G742" s="207"/>
      <c r="H742" s="211" t="s">
        <v>20</v>
      </c>
      <c r="I742" s="212"/>
      <c r="J742" s="207"/>
      <c r="K742" s="207"/>
      <c r="L742" s="213"/>
      <c r="M742" s="214"/>
      <c r="N742" s="215"/>
      <c r="O742" s="215"/>
      <c r="P742" s="215"/>
      <c r="Q742" s="215"/>
      <c r="R742" s="215"/>
      <c r="S742" s="215"/>
      <c r="T742" s="216"/>
      <c r="AT742" s="217" t="s">
        <v>213</v>
      </c>
      <c r="AU742" s="217" t="s">
        <v>86</v>
      </c>
      <c r="AV742" s="12" t="s">
        <v>22</v>
      </c>
      <c r="AW742" s="12" t="s">
        <v>41</v>
      </c>
      <c r="AX742" s="12" t="s">
        <v>78</v>
      </c>
      <c r="AY742" s="217" t="s">
        <v>203</v>
      </c>
    </row>
    <row r="743" spans="2:65" s="12" customFormat="1" x14ac:dyDescent="0.3">
      <c r="B743" s="206"/>
      <c r="C743" s="207"/>
      <c r="D743" s="208" t="s">
        <v>213</v>
      </c>
      <c r="E743" s="209" t="s">
        <v>20</v>
      </c>
      <c r="F743" s="210" t="s">
        <v>3799</v>
      </c>
      <c r="G743" s="207"/>
      <c r="H743" s="211" t="s">
        <v>20</v>
      </c>
      <c r="I743" s="212"/>
      <c r="J743" s="207"/>
      <c r="K743" s="207"/>
      <c r="L743" s="213"/>
      <c r="M743" s="214"/>
      <c r="N743" s="215"/>
      <c r="O743" s="215"/>
      <c r="P743" s="215"/>
      <c r="Q743" s="215"/>
      <c r="R743" s="215"/>
      <c r="S743" s="215"/>
      <c r="T743" s="216"/>
      <c r="AT743" s="217" t="s">
        <v>213</v>
      </c>
      <c r="AU743" s="217" t="s">
        <v>86</v>
      </c>
      <c r="AV743" s="12" t="s">
        <v>22</v>
      </c>
      <c r="AW743" s="12" t="s">
        <v>41</v>
      </c>
      <c r="AX743" s="12" t="s">
        <v>78</v>
      </c>
      <c r="AY743" s="217" t="s">
        <v>203</v>
      </c>
    </row>
    <row r="744" spans="2:65" s="12" customFormat="1" x14ac:dyDescent="0.3">
      <c r="B744" s="206"/>
      <c r="C744" s="207"/>
      <c r="D744" s="208" t="s">
        <v>213</v>
      </c>
      <c r="E744" s="209" t="s">
        <v>20</v>
      </c>
      <c r="F744" s="210" t="s">
        <v>3699</v>
      </c>
      <c r="G744" s="207"/>
      <c r="H744" s="211" t="s">
        <v>20</v>
      </c>
      <c r="I744" s="212"/>
      <c r="J744" s="207"/>
      <c r="K744" s="207"/>
      <c r="L744" s="213"/>
      <c r="M744" s="214"/>
      <c r="N744" s="215"/>
      <c r="O744" s="215"/>
      <c r="P744" s="215"/>
      <c r="Q744" s="215"/>
      <c r="R744" s="215"/>
      <c r="S744" s="215"/>
      <c r="T744" s="216"/>
      <c r="AT744" s="217" t="s">
        <v>213</v>
      </c>
      <c r="AU744" s="217" t="s">
        <v>86</v>
      </c>
      <c r="AV744" s="12" t="s">
        <v>22</v>
      </c>
      <c r="AW744" s="12" t="s">
        <v>41</v>
      </c>
      <c r="AX744" s="12" t="s">
        <v>78</v>
      </c>
      <c r="AY744" s="217" t="s">
        <v>203</v>
      </c>
    </row>
    <row r="745" spans="2:65" s="13" customFormat="1" x14ac:dyDescent="0.3">
      <c r="B745" s="218"/>
      <c r="C745" s="219"/>
      <c r="D745" s="208" t="s">
        <v>213</v>
      </c>
      <c r="E745" s="220" t="s">
        <v>20</v>
      </c>
      <c r="F745" s="221" t="s">
        <v>3800</v>
      </c>
      <c r="G745" s="219"/>
      <c r="H745" s="222">
        <v>1.0900000000000001</v>
      </c>
      <c r="I745" s="223"/>
      <c r="J745" s="219"/>
      <c r="K745" s="219"/>
      <c r="L745" s="224"/>
      <c r="M745" s="225"/>
      <c r="N745" s="226"/>
      <c r="O745" s="226"/>
      <c r="P745" s="226"/>
      <c r="Q745" s="226"/>
      <c r="R745" s="226"/>
      <c r="S745" s="226"/>
      <c r="T745" s="227"/>
      <c r="AT745" s="228" t="s">
        <v>213</v>
      </c>
      <c r="AU745" s="228" t="s">
        <v>86</v>
      </c>
      <c r="AV745" s="13" t="s">
        <v>86</v>
      </c>
      <c r="AW745" s="13" t="s">
        <v>41</v>
      </c>
      <c r="AX745" s="13" t="s">
        <v>78</v>
      </c>
      <c r="AY745" s="228" t="s">
        <v>203</v>
      </c>
    </row>
    <row r="746" spans="2:65" s="12" customFormat="1" x14ac:dyDescent="0.3">
      <c r="B746" s="206"/>
      <c r="C746" s="207"/>
      <c r="D746" s="208" t="s">
        <v>213</v>
      </c>
      <c r="E746" s="209" t="s">
        <v>20</v>
      </c>
      <c r="F746" s="210" t="s">
        <v>3681</v>
      </c>
      <c r="G746" s="207"/>
      <c r="H746" s="211" t="s">
        <v>20</v>
      </c>
      <c r="I746" s="212"/>
      <c r="J746" s="207"/>
      <c r="K746" s="207"/>
      <c r="L746" s="213"/>
      <c r="M746" s="214"/>
      <c r="N746" s="215"/>
      <c r="O746" s="215"/>
      <c r="P746" s="215"/>
      <c r="Q746" s="215"/>
      <c r="R746" s="215"/>
      <c r="S746" s="215"/>
      <c r="T746" s="216"/>
      <c r="AT746" s="217" t="s">
        <v>213</v>
      </c>
      <c r="AU746" s="217" t="s">
        <v>86</v>
      </c>
      <c r="AV746" s="12" t="s">
        <v>22</v>
      </c>
      <c r="AW746" s="12" t="s">
        <v>41</v>
      </c>
      <c r="AX746" s="12" t="s">
        <v>78</v>
      </c>
      <c r="AY746" s="217" t="s">
        <v>203</v>
      </c>
    </row>
    <row r="747" spans="2:65" s="12" customFormat="1" x14ac:dyDescent="0.3">
      <c r="B747" s="206"/>
      <c r="C747" s="207"/>
      <c r="D747" s="208" t="s">
        <v>213</v>
      </c>
      <c r="E747" s="209" t="s">
        <v>20</v>
      </c>
      <c r="F747" s="210" t="s">
        <v>3801</v>
      </c>
      <c r="G747" s="207"/>
      <c r="H747" s="211" t="s">
        <v>20</v>
      </c>
      <c r="I747" s="212"/>
      <c r="J747" s="207"/>
      <c r="K747" s="207"/>
      <c r="L747" s="213"/>
      <c r="M747" s="214"/>
      <c r="N747" s="215"/>
      <c r="O747" s="215"/>
      <c r="P747" s="215"/>
      <c r="Q747" s="215"/>
      <c r="R747" s="215"/>
      <c r="S747" s="215"/>
      <c r="T747" s="216"/>
      <c r="AT747" s="217" t="s">
        <v>213</v>
      </c>
      <c r="AU747" s="217" t="s">
        <v>86</v>
      </c>
      <c r="AV747" s="12" t="s">
        <v>22</v>
      </c>
      <c r="AW747" s="12" t="s">
        <v>41</v>
      </c>
      <c r="AX747" s="12" t="s">
        <v>78</v>
      </c>
      <c r="AY747" s="217" t="s">
        <v>203</v>
      </c>
    </row>
    <row r="748" spans="2:65" s="12" customFormat="1" x14ac:dyDescent="0.3">
      <c r="B748" s="206"/>
      <c r="C748" s="207"/>
      <c r="D748" s="208" t="s">
        <v>213</v>
      </c>
      <c r="E748" s="209" t="s">
        <v>20</v>
      </c>
      <c r="F748" s="210" t="s">
        <v>3704</v>
      </c>
      <c r="G748" s="207"/>
      <c r="H748" s="211" t="s">
        <v>20</v>
      </c>
      <c r="I748" s="212"/>
      <c r="J748" s="207"/>
      <c r="K748" s="207"/>
      <c r="L748" s="213"/>
      <c r="M748" s="214"/>
      <c r="N748" s="215"/>
      <c r="O748" s="215"/>
      <c r="P748" s="215"/>
      <c r="Q748" s="215"/>
      <c r="R748" s="215"/>
      <c r="S748" s="215"/>
      <c r="T748" s="216"/>
      <c r="AT748" s="217" t="s">
        <v>213</v>
      </c>
      <c r="AU748" s="217" t="s">
        <v>86</v>
      </c>
      <c r="AV748" s="12" t="s">
        <v>22</v>
      </c>
      <c r="AW748" s="12" t="s">
        <v>41</v>
      </c>
      <c r="AX748" s="12" t="s">
        <v>78</v>
      </c>
      <c r="AY748" s="217" t="s">
        <v>203</v>
      </c>
    </row>
    <row r="749" spans="2:65" s="13" customFormat="1" x14ac:dyDescent="0.3">
      <c r="B749" s="218"/>
      <c r="C749" s="219"/>
      <c r="D749" s="208" t="s">
        <v>213</v>
      </c>
      <c r="E749" s="220" t="s">
        <v>20</v>
      </c>
      <c r="F749" s="221" t="s">
        <v>3802</v>
      </c>
      <c r="G749" s="219"/>
      <c r="H749" s="222">
        <v>0.2</v>
      </c>
      <c r="I749" s="223"/>
      <c r="J749" s="219"/>
      <c r="K749" s="219"/>
      <c r="L749" s="224"/>
      <c r="M749" s="225"/>
      <c r="N749" s="226"/>
      <c r="O749" s="226"/>
      <c r="P749" s="226"/>
      <c r="Q749" s="226"/>
      <c r="R749" s="226"/>
      <c r="S749" s="226"/>
      <c r="T749" s="227"/>
      <c r="AT749" s="228" t="s">
        <v>213</v>
      </c>
      <c r="AU749" s="228" t="s">
        <v>86</v>
      </c>
      <c r="AV749" s="13" t="s">
        <v>86</v>
      </c>
      <c r="AW749" s="13" t="s">
        <v>41</v>
      </c>
      <c r="AX749" s="13" t="s">
        <v>78</v>
      </c>
      <c r="AY749" s="228" t="s">
        <v>203</v>
      </c>
    </row>
    <row r="750" spans="2:65" s="13" customFormat="1" x14ac:dyDescent="0.3">
      <c r="B750" s="218"/>
      <c r="C750" s="219"/>
      <c r="D750" s="208" t="s">
        <v>213</v>
      </c>
      <c r="E750" s="220" t="s">
        <v>20</v>
      </c>
      <c r="F750" s="221" t="s">
        <v>3803</v>
      </c>
      <c r="G750" s="219"/>
      <c r="H750" s="222">
        <v>0.1</v>
      </c>
      <c r="I750" s="223"/>
      <c r="J750" s="219"/>
      <c r="K750" s="219"/>
      <c r="L750" s="224"/>
      <c r="M750" s="225"/>
      <c r="N750" s="226"/>
      <c r="O750" s="226"/>
      <c r="P750" s="226"/>
      <c r="Q750" s="226"/>
      <c r="R750" s="226"/>
      <c r="S750" s="226"/>
      <c r="T750" s="227"/>
      <c r="AT750" s="228" t="s">
        <v>213</v>
      </c>
      <c r="AU750" s="228" t="s">
        <v>86</v>
      </c>
      <c r="AV750" s="13" t="s">
        <v>86</v>
      </c>
      <c r="AW750" s="13" t="s">
        <v>41</v>
      </c>
      <c r="AX750" s="13" t="s">
        <v>78</v>
      </c>
      <c r="AY750" s="228" t="s">
        <v>203</v>
      </c>
    </row>
    <row r="751" spans="2:65" s="13" customFormat="1" x14ac:dyDescent="0.3">
      <c r="B751" s="218"/>
      <c r="C751" s="219"/>
      <c r="D751" s="208" t="s">
        <v>213</v>
      </c>
      <c r="E751" s="220" t="s">
        <v>20</v>
      </c>
      <c r="F751" s="221" t="s">
        <v>3804</v>
      </c>
      <c r="G751" s="219"/>
      <c r="H751" s="222">
        <v>0.57599999999999996</v>
      </c>
      <c r="I751" s="223"/>
      <c r="J751" s="219"/>
      <c r="K751" s="219"/>
      <c r="L751" s="224"/>
      <c r="M751" s="225"/>
      <c r="N751" s="226"/>
      <c r="O751" s="226"/>
      <c r="P751" s="226"/>
      <c r="Q751" s="226"/>
      <c r="R751" s="226"/>
      <c r="S751" s="226"/>
      <c r="T751" s="227"/>
      <c r="AT751" s="228" t="s">
        <v>213</v>
      </c>
      <c r="AU751" s="228" t="s">
        <v>86</v>
      </c>
      <c r="AV751" s="13" t="s">
        <v>86</v>
      </c>
      <c r="AW751" s="13" t="s">
        <v>41</v>
      </c>
      <c r="AX751" s="13" t="s">
        <v>78</v>
      </c>
      <c r="AY751" s="228" t="s">
        <v>203</v>
      </c>
    </row>
    <row r="752" spans="2:65" s="14" customFormat="1" x14ac:dyDescent="0.3">
      <c r="B752" s="229"/>
      <c r="C752" s="230"/>
      <c r="D752" s="208" t="s">
        <v>213</v>
      </c>
      <c r="E752" s="241" t="s">
        <v>20</v>
      </c>
      <c r="F752" s="242" t="s">
        <v>225</v>
      </c>
      <c r="G752" s="230"/>
      <c r="H752" s="243">
        <v>1.966</v>
      </c>
      <c r="I752" s="235"/>
      <c r="J752" s="230"/>
      <c r="K752" s="230"/>
      <c r="L752" s="236"/>
      <c r="M752" s="237"/>
      <c r="N752" s="238"/>
      <c r="O752" s="238"/>
      <c r="P752" s="238"/>
      <c r="Q752" s="238"/>
      <c r="R752" s="238"/>
      <c r="S752" s="238"/>
      <c r="T752" s="239"/>
      <c r="AT752" s="240" t="s">
        <v>213</v>
      </c>
      <c r="AU752" s="240" t="s">
        <v>86</v>
      </c>
      <c r="AV752" s="14" t="s">
        <v>211</v>
      </c>
      <c r="AW752" s="14" t="s">
        <v>41</v>
      </c>
      <c r="AX752" s="14" t="s">
        <v>22</v>
      </c>
      <c r="AY752" s="240" t="s">
        <v>203</v>
      </c>
    </row>
    <row r="753" spans="2:65" s="13" customFormat="1" x14ac:dyDescent="0.3">
      <c r="B753" s="218"/>
      <c r="C753" s="219"/>
      <c r="D753" s="231" t="s">
        <v>213</v>
      </c>
      <c r="E753" s="219"/>
      <c r="F753" s="244" t="s">
        <v>3805</v>
      </c>
      <c r="G753" s="219"/>
      <c r="H753" s="245">
        <v>2.1629999999999998</v>
      </c>
      <c r="I753" s="223"/>
      <c r="J753" s="219"/>
      <c r="K753" s="219"/>
      <c r="L753" s="224"/>
      <c r="M753" s="225"/>
      <c r="N753" s="226"/>
      <c r="O753" s="226"/>
      <c r="P753" s="226"/>
      <c r="Q753" s="226"/>
      <c r="R753" s="226"/>
      <c r="S753" s="226"/>
      <c r="T753" s="227"/>
      <c r="AT753" s="228" t="s">
        <v>213</v>
      </c>
      <c r="AU753" s="228" t="s">
        <v>86</v>
      </c>
      <c r="AV753" s="13" t="s">
        <v>86</v>
      </c>
      <c r="AW753" s="13" t="s">
        <v>4</v>
      </c>
      <c r="AX753" s="13" t="s">
        <v>22</v>
      </c>
      <c r="AY753" s="228" t="s">
        <v>203</v>
      </c>
    </row>
    <row r="754" spans="2:65" s="1" customFormat="1" ht="22.5" customHeight="1" x14ac:dyDescent="0.3">
      <c r="B754" s="35"/>
      <c r="C754" s="252" t="s">
        <v>931</v>
      </c>
      <c r="D754" s="252" t="s">
        <v>512</v>
      </c>
      <c r="E754" s="253" t="s">
        <v>3806</v>
      </c>
      <c r="F754" s="254" t="s">
        <v>3807</v>
      </c>
      <c r="G754" s="255" t="s">
        <v>228</v>
      </c>
      <c r="H754" s="256">
        <v>1.4690000000000001</v>
      </c>
      <c r="I754" s="257"/>
      <c r="J754" s="258">
        <f>ROUND(I754*H754,2)</f>
        <v>0</v>
      </c>
      <c r="K754" s="254" t="s">
        <v>210</v>
      </c>
      <c r="L754" s="259"/>
      <c r="M754" s="260" t="s">
        <v>20</v>
      </c>
      <c r="N754" s="261" t="s">
        <v>49</v>
      </c>
      <c r="O754" s="36"/>
      <c r="P754" s="203">
        <f>O754*H754</f>
        <v>0</v>
      </c>
      <c r="Q754" s="203">
        <v>0.55000000000000004</v>
      </c>
      <c r="R754" s="203">
        <f>Q754*H754</f>
        <v>0.80795000000000006</v>
      </c>
      <c r="S754" s="203">
        <v>0</v>
      </c>
      <c r="T754" s="204">
        <f>S754*H754</f>
        <v>0</v>
      </c>
      <c r="AR754" s="18" t="s">
        <v>450</v>
      </c>
      <c r="AT754" s="18" t="s">
        <v>512</v>
      </c>
      <c r="AU754" s="18" t="s">
        <v>86</v>
      </c>
      <c r="AY754" s="18" t="s">
        <v>203</v>
      </c>
      <c r="BE754" s="205">
        <f>IF(N754="základní",J754,0)</f>
        <v>0</v>
      </c>
      <c r="BF754" s="205">
        <f>IF(N754="snížená",J754,0)</f>
        <v>0</v>
      </c>
      <c r="BG754" s="205">
        <f>IF(N754="zákl. přenesená",J754,0)</f>
        <v>0</v>
      </c>
      <c r="BH754" s="205">
        <f>IF(N754="sníž. přenesená",J754,0)</f>
        <v>0</v>
      </c>
      <c r="BI754" s="205">
        <f>IF(N754="nulová",J754,0)</f>
        <v>0</v>
      </c>
      <c r="BJ754" s="18" t="s">
        <v>22</v>
      </c>
      <c r="BK754" s="205">
        <f>ROUND(I754*H754,2)</f>
        <v>0</v>
      </c>
      <c r="BL754" s="18" t="s">
        <v>336</v>
      </c>
      <c r="BM754" s="18" t="s">
        <v>3808</v>
      </c>
    </row>
    <row r="755" spans="2:65" s="12" customFormat="1" x14ac:dyDescent="0.3">
      <c r="B755" s="206"/>
      <c r="C755" s="207"/>
      <c r="D755" s="208" t="s">
        <v>213</v>
      </c>
      <c r="E755" s="209" t="s">
        <v>20</v>
      </c>
      <c r="F755" s="210" t="s">
        <v>3476</v>
      </c>
      <c r="G755" s="207"/>
      <c r="H755" s="211" t="s">
        <v>20</v>
      </c>
      <c r="I755" s="212"/>
      <c r="J755" s="207"/>
      <c r="K755" s="207"/>
      <c r="L755" s="213"/>
      <c r="M755" s="214"/>
      <c r="N755" s="215"/>
      <c r="O755" s="215"/>
      <c r="P755" s="215"/>
      <c r="Q755" s="215"/>
      <c r="R755" s="215"/>
      <c r="S755" s="215"/>
      <c r="T755" s="216"/>
      <c r="AT755" s="217" t="s">
        <v>213</v>
      </c>
      <c r="AU755" s="217" t="s">
        <v>86</v>
      </c>
      <c r="AV755" s="12" t="s">
        <v>22</v>
      </c>
      <c r="AW755" s="12" t="s">
        <v>41</v>
      </c>
      <c r="AX755" s="12" t="s">
        <v>78</v>
      </c>
      <c r="AY755" s="217" t="s">
        <v>203</v>
      </c>
    </row>
    <row r="756" spans="2:65" s="12" customFormat="1" x14ac:dyDescent="0.3">
      <c r="B756" s="206"/>
      <c r="C756" s="207"/>
      <c r="D756" s="208" t="s">
        <v>213</v>
      </c>
      <c r="E756" s="209" t="s">
        <v>20</v>
      </c>
      <c r="F756" s="210" t="s">
        <v>3809</v>
      </c>
      <c r="G756" s="207"/>
      <c r="H756" s="211" t="s">
        <v>20</v>
      </c>
      <c r="I756" s="212"/>
      <c r="J756" s="207"/>
      <c r="K756" s="207"/>
      <c r="L756" s="213"/>
      <c r="M756" s="214"/>
      <c r="N756" s="215"/>
      <c r="O756" s="215"/>
      <c r="P756" s="215"/>
      <c r="Q756" s="215"/>
      <c r="R756" s="215"/>
      <c r="S756" s="215"/>
      <c r="T756" s="216"/>
      <c r="AT756" s="217" t="s">
        <v>213</v>
      </c>
      <c r="AU756" s="217" t="s">
        <v>86</v>
      </c>
      <c r="AV756" s="12" t="s">
        <v>22</v>
      </c>
      <c r="AW756" s="12" t="s">
        <v>41</v>
      </c>
      <c r="AX756" s="12" t="s">
        <v>78</v>
      </c>
      <c r="AY756" s="217" t="s">
        <v>203</v>
      </c>
    </row>
    <row r="757" spans="2:65" s="13" customFormat="1" x14ac:dyDescent="0.3">
      <c r="B757" s="218"/>
      <c r="C757" s="219"/>
      <c r="D757" s="208" t="s">
        <v>213</v>
      </c>
      <c r="E757" s="220" t="s">
        <v>20</v>
      </c>
      <c r="F757" s="221" t="s">
        <v>3810</v>
      </c>
      <c r="G757" s="219"/>
      <c r="H757" s="222">
        <v>1.335</v>
      </c>
      <c r="I757" s="223"/>
      <c r="J757" s="219"/>
      <c r="K757" s="219"/>
      <c r="L757" s="224"/>
      <c r="M757" s="225"/>
      <c r="N757" s="226"/>
      <c r="O757" s="226"/>
      <c r="P757" s="226"/>
      <c r="Q757" s="226"/>
      <c r="R757" s="226"/>
      <c r="S757" s="226"/>
      <c r="T757" s="227"/>
      <c r="AT757" s="228" t="s">
        <v>213</v>
      </c>
      <c r="AU757" s="228" t="s">
        <v>86</v>
      </c>
      <c r="AV757" s="13" t="s">
        <v>86</v>
      </c>
      <c r="AW757" s="13" t="s">
        <v>41</v>
      </c>
      <c r="AX757" s="13" t="s">
        <v>78</v>
      </c>
      <c r="AY757" s="228" t="s">
        <v>203</v>
      </c>
    </row>
    <row r="758" spans="2:65" s="14" customFormat="1" x14ac:dyDescent="0.3">
      <c r="B758" s="229"/>
      <c r="C758" s="230"/>
      <c r="D758" s="208" t="s">
        <v>213</v>
      </c>
      <c r="E758" s="241" t="s">
        <v>20</v>
      </c>
      <c r="F758" s="242" t="s">
        <v>225</v>
      </c>
      <c r="G758" s="230"/>
      <c r="H758" s="243">
        <v>1.335</v>
      </c>
      <c r="I758" s="235"/>
      <c r="J758" s="230"/>
      <c r="K758" s="230"/>
      <c r="L758" s="236"/>
      <c r="M758" s="237"/>
      <c r="N758" s="238"/>
      <c r="O758" s="238"/>
      <c r="P758" s="238"/>
      <c r="Q758" s="238"/>
      <c r="R758" s="238"/>
      <c r="S758" s="238"/>
      <c r="T758" s="239"/>
      <c r="AT758" s="240" t="s">
        <v>213</v>
      </c>
      <c r="AU758" s="240" t="s">
        <v>86</v>
      </c>
      <c r="AV758" s="14" t="s">
        <v>211</v>
      </c>
      <c r="AW758" s="14" t="s">
        <v>41</v>
      </c>
      <c r="AX758" s="14" t="s">
        <v>22</v>
      </c>
      <c r="AY758" s="240" t="s">
        <v>203</v>
      </c>
    </row>
    <row r="759" spans="2:65" s="13" customFormat="1" x14ac:dyDescent="0.3">
      <c r="B759" s="218"/>
      <c r="C759" s="219"/>
      <c r="D759" s="231" t="s">
        <v>213</v>
      </c>
      <c r="E759" s="219"/>
      <c r="F759" s="244" t="s">
        <v>3811</v>
      </c>
      <c r="G759" s="219"/>
      <c r="H759" s="245">
        <v>1.4690000000000001</v>
      </c>
      <c r="I759" s="223"/>
      <c r="J759" s="219"/>
      <c r="K759" s="219"/>
      <c r="L759" s="224"/>
      <c r="M759" s="225"/>
      <c r="N759" s="226"/>
      <c r="O759" s="226"/>
      <c r="P759" s="226"/>
      <c r="Q759" s="226"/>
      <c r="R759" s="226"/>
      <c r="S759" s="226"/>
      <c r="T759" s="227"/>
      <c r="AT759" s="228" t="s">
        <v>213</v>
      </c>
      <c r="AU759" s="228" t="s">
        <v>86</v>
      </c>
      <c r="AV759" s="13" t="s">
        <v>86</v>
      </c>
      <c r="AW759" s="13" t="s">
        <v>4</v>
      </c>
      <c r="AX759" s="13" t="s">
        <v>22</v>
      </c>
      <c r="AY759" s="228" t="s">
        <v>203</v>
      </c>
    </row>
    <row r="760" spans="2:65" s="1" customFormat="1" ht="22.5" customHeight="1" x14ac:dyDescent="0.3">
      <c r="B760" s="35"/>
      <c r="C760" s="252" t="s">
        <v>938</v>
      </c>
      <c r="D760" s="252" t="s">
        <v>512</v>
      </c>
      <c r="E760" s="253" t="s">
        <v>3812</v>
      </c>
      <c r="F760" s="254" t="s">
        <v>3813</v>
      </c>
      <c r="G760" s="255" t="s">
        <v>209</v>
      </c>
      <c r="H760" s="256">
        <v>201.696</v>
      </c>
      <c r="I760" s="257"/>
      <c r="J760" s="258">
        <f>ROUND(I760*H760,2)</f>
        <v>0</v>
      </c>
      <c r="K760" s="254" t="s">
        <v>210</v>
      </c>
      <c r="L760" s="259"/>
      <c r="M760" s="260" t="s">
        <v>20</v>
      </c>
      <c r="N760" s="261" t="s">
        <v>49</v>
      </c>
      <c r="O760" s="36"/>
      <c r="P760" s="203">
        <f>O760*H760</f>
        <v>0</v>
      </c>
      <c r="Q760" s="203">
        <v>1.2800000000000001E-2</v>
      </c>
      <c r="R760" s="203">
        <f>Q760*H760</f>
        <v>2.5817087999999999</v>
      </c>
      <c r="S760" s="203">
        <v>0</v>
      </c>
      <c r="T760" s="204">
        <f>S760*H760</f>
        <v>0</v>
      </c>
      <c r="AR760" s="18" t="s">
        <v>450</v>
      </c>
      <c r="AT760" s="18" t="s">
        <v>512</v>
      </c>
      <c r="AU760" s="18" t="s">
        <v>86</v>
      </c>
      <c r="AY760" s="18" t="s">
        <v>203</v>
      </c>
      <c r="BE760" s="205">
        <f>IF(N760="základní",J760,0)</f>
        <v>0</v>
      </c>
      <c r="BF760" s="205">
        <f>IF(N760="snížená",J760,0)</f>
        <v>0</v>
      </c>
      <c r="BG760" s="205">
        <f>IF(N760="zákl. přenesená",J760,0)</f>
        <v>0</v>
      </c>
      <c r="BH760" s="205">
        <f>IF(N760="sníž. přenesená",J760,0)</f>
        <v>0</v>
      </c>
      <c r="BI760" s="205">
        <f>IF(N760="nulová",J760,0)</f>
        <v>0</v>
      </c>
      <c r="BJ760" s="18" t="s">
        <v>22</v>
      </c>
      <c r="BK760" s="205">
        <f>ROUND(I760*H760,2)</f>
        <v>0</v>
      </c>
      <c r="BL760" s="18" t="s">
        <v>336</v>
      </c>
      <c r="BM760" s="18" t="s">
        <v>3814</v>
      </c>
    </row>
    <row r="761" spans="2:65" s="12" customFormat="1" x14ac:dyDescent="0.3">
      <c r="B761" s="206"/>
      <c r="C761" s="207"/>
      <c r="D761" s="208" t="s">
        <v>213</v>
      </c>
      <c r="E761" s="209" t="s">
        <v>20</v>
      </c>
      <c r="F761" s="210" t="s">
        <v>3476</v>
      </c>
      <c r="G761" s="207"/>
      <c r="H761" s="211" t="s">
        <v>20</v>
      </c>
      <c r="I761" s="212"/>
      <c r="J761" s="207"/>
      <c r="K761" s="207"/>
      <c r="L761" s="213"/>
      <c r="M761" s="214"/>
      <c r="N761" s="215"/>
      <c r="O761" s="215"/>
      <c r="P761" s="215"/>
      <c r="Q761" s="215"/>
      <c r="R761" s="215"/>
      <c r="S761" s="215"/>
      <c r="T761" s="216"/>
      <c r="AT761" s="217" t="s">
        <v>213</v>
      </c>
      <c r="AU761" s="217" t="s">
        <v>86</v>
      </c>
      <c r="AV761" s="12" t="s">
        <v>22</v>
      </c>
      <c r="AW761" s="12" t="s">
        <v>41</v>
      </c>
      <c r="AX761" s="12" t="s">
        <v>78</v>
      </c>
      <c r="AY761" s="217" t="s">
        <v>203</v>
      </c>
    </row>
    <row r="762" spans="2:65" s="12" customFormat="1" x14ac:dyDescent="0.3">
      <c r="B762" s="206"/>
      <c r="C762" s="207"/>
      <c r="D762" s="208" t="s">
        <v>213</v>
      </c>
      <c r="E762" s="209" t="s">
        <v>20</v>
      </c>
      <c r="F762" s="210" t="s">
        <v>3815</v>
      </c>
      <c r="G762" s="207"/>
      <c r="H762" s="211" t="s">
        <v>20</v>
      </c>
      <c r="I762" s="212"/>
      <c r="J762" s="207"/>
      <c r="K762" s="207"/>
      <c r="L762" s="213"/>
      <c r="M762" s="214"/>
      <c r="N762" s="215"/>
      <c r="O762" s="215"/>
      <c r="P762" s="215"/>
      <c r="Q762" s="215"/>
      <c r="R762" s="215"/>
      <c r="S762" s="215"/>
      <c r="T762" s="216"/>
      <c r="AT762" s="217" t="s">
        <v>213</v>
      </c>
      <c r="AU762" s="217" t="s">
        <v>86</v>
      </c>
      <c r="AV762" s="12" t="s">
        <v>22</v>
      </c>
      <c r="AW762" s="12" t="s">
        <v>41</v>
      </c>
      <c r="AX762" s="12" t="s">
        <v>78</v>
      </c>
      <c r="AY762" s="217" t="s">
        <v>203</v>
      </c>
    </row>
    <row r="763" spans="2:65" s="12" customFormat="1" x14ac:dyDescent="0.3">
      <c r="B763" s="206"/>
      <c r="C763" s="207"/>
      <c r="D763" s="208" t="s">
        <v>213</v>
      </c>
      <c r="E763" s="209" t="s">
        <v>20</v>
      </c>
      <c r="F763" s="210" t="s">
        <v>3699</v>
      </c>
      <c r="G763" s="207"/>
      <c r="H763" s="211" t="s">
        <v>20</v>
      </c>
      <c r="I763" s="212"/>
      <c r="J763" s="207"/>
      <c r="K763" s="207"/>
      <c r="L763" s="213"/>
      <c r="M763" s="214"/>
      <c r="N763" s="215"/>
      <c r="O763" s="215"/>
      <c r="P763" s="215"/>
      <c r="Q763" s="215"/>
      <c r="R763" s="215"/>
      <c r="S763" s="215"/>
      <c r="T763" s="216"/>
      <c r="AT763" s="217" t="s">
        <v>213</v>
      </c>
      <c r="AU763" s="217" t="s">
        <v>86</v>
      </c>
      <c r="AV763" s="12" t="s">
        <v>22</v>
      </c>
      <c r="AW763" s="12" t="s">
        <v>41</v>
      </c>
      <c r="AX763" s="12" t="s">
        <v>78</v>
      </c>
      <c r="AY763" s="217" t="s">
        <v>203</v>
      </c>
    </row>
    <row r="764" spans="2:65" s="13" customFormat="1" x14ac:dyDescent="0.3">
      <c r="B764" s="218"/>
      <c r="C764" s="219"/>
      <c r="D764" s="208" t="s">
        <v>213</v>
      </c>
      <c r="E764" s="220" t="s">
        <v>20</v>
      </c>
      <c r="F764" s="221" t="s">
        <v>3816</v>
      </c>
      <c r="G764" s="219"/>
      <c r="H764" s="222">
        <v>154.36000000000001</v>
      </c>
      <c r="I764" s="223"/>
      <c r="J764" s="219"/>
      <c r="K764" s="219"/>
      <c r="L764" s="224"/>
      <c r="M764" s="225"/>
      <c r="N764" s="226"/>
      <c r="O764" s="226"/>
      <c r="P764" s="226"/>
      <c r="Q764" s="226"/>
      <c r="R764" s="226"/>
      <c r="S764" s="226"/>
      <c r="T764" s="227"/>
      <c r="AT764" s="228" t="s">
        <v>213</v>
      </c>
      <c r="AU764" s="228" t="s">
        <v>86</v>
      </c>
      <c r="AV764" s="13" t="s">
        <v>86</v>
      </c>
      <c r="AW764" s="13" t="s">
        <v>41</v>
      </c>
      <c r="AX764" s="13" t="s">
        <v>78</v>
      </c>
      <c r="AY764" s="228" t="s">
        <v>203</v>
      </c>
    </row>
    <row r="765" spans="2:65" s="12" customFormat="1" x14ac:dyDescent="0.3">
      <c r="B765" s="206"/>
      <c r="C765" s="207"/>
      <c r="D765" s="208" t="s">
        <v>213</v>
      </c>
      <c r="E765" s="209" t="s">
        <v>20</v>
      </c>
      <c r="F765" s="210" t="s">
        <v>3704</v>
      </c>
      <c r="G765" s="207"/>
      <c r="H765" s="211" t="s">
        <v>20</v>
      </c>
      <c r="I765" s="212"/>
      <c r="J765" s="207"/>
      <c r="K765" s="207"/>
      <c r="L765" s="213"/>
      <c r="M765" s="214"/>
      <c r="N765" s="215"/>
      <c r="O765" s="215"/>
      <c r="P765" s="215"/>
      <c r="Q765" s="215"/>
      <c r="R765" s="215"/>
      <c r="S765" s="215"/>
      <c r="T765" s="216"/>
      <c r="AT765" s="217" t="s">
        <v>213</v>
      </c>
      <c r="AU765" s="217" t="s">
        <v>86</v>
      </c>
      <c r="AV765" s="12" t="s">
        <v>22</v>
      </c>
      <c r="AW765" s="12" t="s">
        <v>41</v>
      </c>
      <c r="AX765" s="12" t="s">
        <v>78</v>
      </c>
      <c r="AY765" s="217" t="s">
        <v>203</v>
      </c>
    </row>
    <row r="766" spans="2:65" s="13" customFormat="1" x14ac:dyDescent="0.3">
      <c r="B766" s="218"/>
      <c r="C766" s="219"/>
      <c r="D766" s="208" t="s">
        <v>213</v>
      </c>
      <c r="E766" s="220" t="s">
        <v>20</v>
      </c>
      <c r="F766" s="221" t="s">
        <v>3817</v>
      </c>
      <c r="G766" s="219"/>
      <c r="H766" s="222">
        <v>29</v>
      </c>
      <c r="I766" s="223"/>
      <c r="J766" s="219"/>
      <c r="K766" s="219"/>
      <c r="L766" s="224"/>
      <c r="M766" s="225"/>
      <c r="N766" s="226"/>
      <c r="O766" s="226"/>
      <c r="P766" s="226"/>
      <c r="Q766" s="226"/>
      <c r="R766" s="226"/>
      <c r="S766" s="226"/>
      <c r="T766" s="227"/>
      <c r="AT766" s="228" t="s">
        <v>213</v>
      </c>
      <c r="AU766" s="228" t="s">
        <v>86</v>
      </c>
      <c r="AV766" s="13" t="s">
        <v>86</v>
      </c>
      <c r="AW766" s="13" t="s">
        <v>41</v>
      </c>
      <c r="AX766" s="13" t="s">
        <v>78</v>
      </c>
      <c r="AY766" s="228" t="s">
        <v>203</v>
      </c>
    </row>
    <row r="767" spans="2:65" s="14" customFormat="1" x14ac:dyDescent="0.3">
      <c r="B767" s="229"/>
      <c r="C767" s="230"/>
      <c r="D767" s="208" t="s">
        <v>213</v>
      </c>
      <c r="E767" s="241" t="s">
        <v>20</v>
      </c>
      <c r="F767" s="242" t="s">
        <v>225</v>
      </c>
      <c r="G767" s="230"/>
      <c r="H767" s="243">
        <v>183.36</v>
      </c>
      <c r="I767" s="235"/>
      <c r="J767" s="230"/>
      <c r="K767" s="230"/>
      <c r="L767" s="236"/>
      <c r="M767" s="237"/>
      <c r="N767" s="238"/>
      <c r="O767" s="238"/>
      <c r="P767" s="238"/>
      <c r="Q767" s="238"/>
      <c r="R767" s="238"/>
      <c r="S767" s="238"/>
      <c r="T767" s="239"/>
      <c r="AT767" s="240" t="s">
        <v>213</v>
      </c>
      <c r="AU767" s="240" t="s">
        <v>86</v>
      </c>
      <c r="AV767" s="14" t="s">
        <v>211</v>
      </c>
      <c r="AW767" s="14" t="s">
        <v>41</v>
      </c>
      <c r="AX767" s="14" t="s">
        <v>22</v>
      </c>
      <c r="AY767" s="240" t="s">
        <v>203</v>
      </c>
    </row>
    <row r="768" spans="2:65" s="13" customFormat="1" x14ac:dyDescent="0.3">
      <c r="B768" s="218"/>
      <c r="C768" s="219"/>
      <c r="D768" s="231" t="s">
        <v>213</v>
      </c>
      <c r="E768" s="219"/>
      <c r="F768" s="244" t="s">
        <v>3818</v>
      </c>
      <c r="G768" s="219"/>
      <c r="H768" s="245">
        <v>201.696</v>
      </c>
      <c r="I768" s="223"/>
      <c r="J768" s="219"/>
      <c r="K768" s="219"/>
      <c r="L768" s="224"/>
      <c r="M768" s="225"/>
      <c r="N768" s="226"/>
      <c r="O768" s="226"/>
      <c r="P768" s="226"/>
      <c r="Q768" s="226"/>
      <c r="R768" s="226"/>
      <c r="S768" s="226"/>
      <c r="T768" s="227"/>
      <c r="AT768" s="228" t="s">
        <v>213</v>
      </c>
      <c r="AU768" s="228" t="s">
        <v>86</v>
      </c>
      <c r="AV768" s="13" t="s">
        <v>86</v>
      </c>
      <c r="AW768" s="13" t="s">
        <v>4</v>
      </c>
      <c r="AX768" s="13" t="s">
        <v>22</v>
      </c>
      <c r="AY768" s="228" t="s">
        <v>203</v>
      </c>
    </row>
    <row r="769" spans="2:65" s="1" customFormat="1" ht="44.25" customHeight="1" x14ac:dyDescent="0.3">
      <c r="B769" s="35"/>
      <c r="C769" s="194" t="s">
        <v>945</v>
      </c>
      <c r="D769" s="194" t="s">
        <v>206</v>
      </c>
      <c r="E769" s="195" t="s">
        <v>932</v>
      </c>
      <c r="F769" s="196" t="s">
        <v>3819</v>
      </c>
      <c r="G769" s="197" t="s">
        <v>209</v>
      </c>
      <c r="H769" s="198">
        <v>140</v>
      </c>
      <c r="I769" s="199"/>
      <c r="J769" s="200">
        <f>ROUND(I769*H769,2)</f>
        <v>0</v>
      </c>
      <c r="K769" s="196" t="s">
        <v>20</v>
      </c>
      <c r="L769" s="55"/>
      <c r="M769" s="201" t="s">
        <v>20</v>
      </c>
      <c r="N769" s="202" t="s">
        <v>49</v>
      </c>
      <c r="O769" s="36"/>
      <c r="P769" s="203">
        <f>O769*H769</f>
        <v>0</v>
      </c>
      <c r="Q769" s="203">
        <v>1.438E-2</v>
      </c>
      <c r="R769" s="203">
        <f>Q769*H769</f>
        <v>2.0131999999999999</v>
      </c>
      <c r="S769" s="203">
        <v>0</v>
      </c>
      <c r="T769" s="204">
        <f>S769*H769</f>
        <v>0</v>
      </c>
      <c r="AR769" s="18" t="s">
        <v>336</v>
      </c>
      <c r="AT769" s="18" t="s">
        <v>206</v>
      </c>
      <c r="AU769" s="18" t="s">
        <v>86</v>
      </c>
      <c r="AY769" s="18" t="s">
        <v>203</v>
      </c>
      <c r="BE769" s="205">
        <f>IF(N769="základní",J769,0)</f>
        <v>0</v>
      </c>
      <c r="BF769" s="205">
        <f>IF(N769="snížená",J769,0)</f>
        <v>0</v>
      </c>
      <c r="BG769" s="205">
        <f>IF(N769="zákl. přenesená",J769,0)</f>
        <v>0</v>
      </c>
      <c r="BH769" s="205">
        <f>IF(N769="sníž. přenesená",J769,0)</f>
        <v>0</v>
      </c>
      <c r="BI769" s="205">
        <f>IF(N769="nulová",J769,0)</f>
        <v>0</v>
      </c>
      <c r="BJ769" s="18" t="s">
        <v>22</v>
      </c>
      <c r="BK769" s="205">
        <f>ROUND(I769*H769,2)</f>
        <v>0</v>
      </c>
      <c r="BL769" s="18" t="s">
        <v>336</v>
      </c>
      <c r="BM769" s="18" t="s">
        <v>3820</v>
      </c>
    </row>
    <row r="770" spans="2:65" s="12" customFormat="1" x14ac:dyDescent="0.3">
      <c r="B770" s="206"/>
      <c r="C770" s="207"/>
      <c r="D770" s="208" t="s">
        <v>213</v>
      </c>
      <c r="E770" s="209" t="s">
        <v>20</v>
      </c>
      <c r="F770" s="210" t="s">
        <v>3710</v>
      </c>
      <c r="G770" s="207"/>
      <c r="H770" s="211" t="s">
        <v>20</v>
      </c>
      <c r="I770" s="212"/>
      <c r="J770" s="207"/>
      <c r="K770" s="207"/>
      <c r="L770" s="213"/>
      <c r="M770" s="214"/>
      <c r="N770" s="215"/>
      <c r="O770" s="215"/>
      <c r="P770" s="215"/>
      <c r="Q770" s="215"/>
      <c r="R770" s="215"/>
      <c r="S770" s="215"/>
      <c r="T770" s="216"/>
      <c r="AT770" s="217" t="s">
        <v>213</v>
      </c>
      <c r="AU770" s="217" t="s">
        <v>86</v>
      </c>
      <c r="AV770" s="12" t="s">
        <v>22</v>
      </c>
      <c r="AW770" s="12" t="s">
        <v>41</v>
      </c>
      <c r="AX770" s="12" t="s">
        <v>78</v>
      </c>
      <c r="AY770" s="217" t="s">
        <v>203</v>
      </c>
    </row>
    <row r="771" spans="2:65" s="12" customFormat="1" x14ac:dyDescent="0.3">
      <c r="B771" s="206"/>
      <c r="C771" s="207"/>
      <c r="D771" s="208" t="s">
        <v>213</v>
      </c>
      <c r="E771" s="209" t="s">
        <v>20</v>
      </c>
      <c r="F771" s="210" t="s">
        <v>3821</v>
      </c>
      <c r="G771" s="207"/>
      <c r="H771" s="211" t="s">
        <v>20</v>
      </c>
      <c r="I771" s="212"/>
      <c r="J771" s="207"/>
      <c r="K771" s="207"/>
      <c r="L771" s="213"/>
      <c r="M771" s="214"/>
      <c r="N771" s="215"/>
      <c r="O771" s="215"/>
      <c r="P771" s="215"/>
      <c r="Q771" s="215"/>
      <c r="R771" s="215"/>
      <c r="S771" s="215"/>
      <c r="T771" s="216"/>
      <c r="AT771" s="217" t="s">
        <v>213</v>
      </c>
      <c r="AU771" s="217" t="s">
        <v>86</v>
      </c>
      <c r="AV771" s="12" t="s">
        <v>22</v>
      </c>
      <c r="AW771" s="12" t="s">
        <v>41</v>
      </c>
      <c r="AX771" s="12" t="s">
        <v>78</v>
      </c>
      <c r="AY771" s="217" t="s">
        <v>203</v>
      </c>
    </row>
    <row r="772" spans="2:65" s="13" customFormat="1" x14ac:dyDescent="0.3">
      <c r="B772" s="218"/>
      <c r="C772" s="219"/>
      <c r="D772" s="208" t="s">
        <v>213</v>
      </c>
      <c r="E772" s="220" t="s">
        <v>20</v>
      </c>
      <c r="F772" s="221" t="s">
        <v>1376</v>
      </c>
      <c r="G772" s="219"/>
      <c r="H772" s="222">
        <v>140</v>
      </c>
      <c r="I772" s="223"/>
      <c r="J772" s="219"/>
      <c r="K772" s="219"/>
      <c r="L772" s="224"/>
      <c r="M772" s="225"/>
      <c r="N772" s="226"/>
      <c r="O772" s="226"/>
      <c r="P772" s="226"/>
      <c r="Q772" s="226"/>
      <c r="R772" s="226"/>
      <c r="S772" s="226"/>
      <c r="T772" s="227"/>
      <c r="AT772" s="228" t="s">
        <v>213</v>
      </c>
      <c r="AU772" s="228" t="s">
        <v>86</v>
      </c>
      <c r="AV772" s="13" t="s">
        <v>86</v>
      </c>
      <c r="AW772" s="13" t="s">
        <v>41</v>
      </c>
      <c r="AX772" s="13" t="s">
        <v>78</v>
      </c>
      <c r="AY772" s="228" t="s">
        <v>203</v>
      </c>
    </row>
    <row r="773" spans="2:65" s="14" customFormat="1" x14ac:dyDescent="0.3">
      <c r="B773" s="229"/>
      <c r="C773" s="230"/>
      <c r="D773" s="231" t="s">
        <v>213</v>
      </c>
      <c r="E773" s="232" t="s">
        <v>20</v>
      </c>
      <c r="F773" s="233" t="s">
        <v>225</v>
      </c>
      <c r="G773" s="230"/>
      <c r="H773" s="234">
        <v>140</v>
      </c>
      <c r="I773" s="235"/>
      <c r="J773" s="230"/>
      <c r="K773" s="230"/>
      <c r="L773" s="236"/>
      <c r="M773" s="237"/>
      <c r="N773" s="238"/>
      <c r="O773" s="238"/>
      <c r="P773" s="238"/>
      <c r="Q773" s="238"/>
      <c r="R773" s="238"/>
      <c r="S773" s="238"/>
      <c r="T773" s="239"/>
      <c r="AT773" s="240" t="s">
        <v>213</v>
      </c>
      <c r="AU773" s="240" t="s">
        <v>86</v>
      </c>
      <c r="AV773" s="14" t="s">
        <v>211</v>
      </c>
      <c r="AW773" s="14" t="s">
        <v>41</v>
      </c>
      <c r="AX773" s="14" t="s">
        <v>22</v>
      </c>
      <c r="AY773" s="240" t="s">
        <v>203</v>
      </c>
    </row>
    <row r="774" spans="2:65" s="1" customFormat="1" ht="31.5" customHeight="1" x14ac:dyDescent="0.3">
      <c r="B774" s="35"/>
      <c r="C774" s="194" t="s">
        <v>952</v>
      </c>
      <c r="D774" s="194" t="s">
        <v>206</v>
      </c>
      <c r="E774" s="195" t="s">
        <v>963</v>
      </c>
      <c r="F774" s="196" t="s">
        <v>964</v>
      </c>
      <c r="G774" s="197" t="s">
        <v>301</v>
      </c>
      <c r="H774" s="198">
        <v>6.593</v>
      </c>
      <c r="I774" s="199"/>
      <c r="J774" s="200">
        <f>ROUND(I774*H774,2)</f>
        <v>0</v>
      </c>
      <c r="K774" s="196" t="s">
        <v>210</v>
      </c>
      <c r="L774" s="55"/>
      <c r="M774" s="201" t="s">
        <v>20</v>
      </c>
      <c r="N774" s="202" t="s">
        <v>49</v>
      </c>
      <c r="O774" s="36"/>
      <c r="P774" s="203">
        <f>O774*H774</f>
        <v>0</v>
      </c>
      <c r="Q774" s="203">
        <v>0</v>
      </c>
      <c r="R774" s="203">
        <f>Q774*H774</f>
        <v>0</v>
      </c>
      <c r="S774" s="203">
        <v>0</v>
      </c>
      <c r="T774" s="204">
        <f>S774*H774</f>
        <v>0</v>
      </c>
      <c r="AR774" s="18" t="s">
        <v>336</v>
      </c>
      <c r="AT774" s="18" t="s">
        <v>206</v>
      </c>
      <c r="AU774" s="18" t="s">
        <v>86</v>
      </c>
      <c r="AY774" s="18" t="s">
        <v>203</v>
      </c>
      <c r="BE774" s="205">
        <f>IF(N774="základní",J774,0)</f>
        <v>0</v>
      </c>
      <c r="BF774" s="205">
        <f>IF(N774="snížená",J774,0)</f>
        <v>0</v>
      </c>
      <c r="BG774" s="205">
        <f>IF(N774="zákl. přenesená",J774,0)</f>
        <v>0</v>
      </c>
      <c r="BH774" s="205">
        <f>IF(N774="sníž. přenesená",J774,0)</f>
        <v>0</v>
      </c>
      <c r="BI774" s="205">
        <f>IF(N774="nulová",J774,0)</f>
        <v>0</v>
      </c>
      <c r="BJ774" s="18" t="s">
        <v>22</v>
      </c>
      <c r="BK774" s="205">
        <f>ROUND(I774*H774,2)</f>
        <v>0</v>
      </c>
      <c r="BL774" s="18" t="s">
        <v>336</v>
      </c>
      <c r="BM774" s="18" t="s">
        <v>3822</v>
      </c>
    </row>
    <row r="775" spans="2:65" s="11" customFormat="1" ht="29.85" customHeight="1" x14ac:dyDescent="0.3">
      <c r="B775" s="177"/>
      <c r="C775" s="178"/>
      <c r="D775" s="191" t="s">
        <v>77</v>
      </c>
      <c r="E775" s="192" t="s">
        <v>388</v>
      </c>
      <c r="F775" s="192" t="s">
        <v>389</v>
      </c>
      <c r="G775" s="178"/>
      <c r="H775" s="178"/>
      <c r="I775" s="181"/>
      <c r="J775" s="193">
        <f>BK775</f>
        <v>0</v>
      </c>
      <c r="K775" s="178"/>
      <c r="L775" s="183"/>
      <c r="M775" s="184"/>
      <c r="N775" s="185"/>
      <c r="O775" s="185"/>
      <c r="P775" s="186">
        <f>SUM(P776:P831)</f>
        <v>0</v>
      </c>
      <c r="Q775" s="185"/>
      <c r="R775" s="186">
        <f>SUM(R776:R831)</f>
        <v>1.5652719000000004</v>
      </c>
      <c r="S775" s="185"/>
      <c r="T775" s="187">
        <f>SUM(T776:T831)</f>
        <v>0</v>
      </c>
      <c r="AR775" s="188" t="s">
        <v>86</v>
      </c>
      <c r="AT775" s="189" t="s">
        <v>77</v>
      </c>
      <c r="AU775" s="189" t="s">
        <v>22</v>
      </c>
      <c r="AY775" s="188" t="s">
        <v>203</v>
      </c>
      <c r="BK775" s="190">
        <f>SUM(BK776:BK831)</f>
        <v>0</v>
      </c>
    </row>
    <row r="776" spans="2:65" s="1" customFormat="1" ht="22.5" customHeight="1" x14ac:dyDescent="0.3">
      <c r="B776" s="35"/>
      <c r="C776" s="194" t="s">
        <v>957</v>
      </c>
      <c r="D776" s="194" t="s">
        <v>206</v>
      </c>
      <c r="E776" s="195" t="s">
        <v>3823</v>
      </c>
      <c r="F776" s="196" t="s">
        <v>3824</v>
      </c>
      <c r="G776" s="197" t="s">
        <v>320</v>
      </c>
      <c r="H776" s="198">
        <v>151</v>
      </c>
      <c r="I776" s="199"/>
      <c r="J776" s="200">
        <f t="shared" ref="J776:J790" si="10">ROUND(I776*H776,2)</f>
        <v>0</v>
      </c>
      <c r="K776" s="196" t="s">
        <v>20</v>
      </c>
      <c r="L776" s="55"/>
      <c r="M776" s="201" t="s">
        <v>20</v>
      </c>
      <c r="N776" s="202" t="s">
        <v>49</v>
      </c>
      <c r="O776" s="36"/>
      <c r="P776" s="203">
        <f t="shared" ref="P776:P790" si="11">O776*H776</f>
        <v>0</v>
      </c>
      <c r="Q776" s="203">
        <v>3.5100000000000001E-3</v>
      </c>
      <c r="R776" s="203">
        <f t="shared" ref="R776:R790" si="12">Q776*H776</f>
        <v>0.53000999999999998</v>
      </c>
      <c r="S776" s="203">
        <v>0</v>
      </c>
      <c r="T776" s="204">
        <f t="shared" ref="T776:T790" si="13">S776*H776</f>
        <v>0</v>
      </c>
      <c r="AR776" s="18" t="s">
        <v>336</v>
      </c>
      <c r="AT776" s="18" t="s">
        <v>206</v>
      </c>
      <c r="AU776" s="18" t="s">
        <v>86</v>
      </c>
      <c r="AY776" s="18" t="s">
        <v>203</v>
      </c>
      <c r="BE776" s="205">
        <f t="shared" ref="BE776:BE790" si="14">IF(N776="základní",J776,0)</f>
        <v>0</v>
      </c>
      <c r="BF776" s="205">
        <f t="shared" ref="BF776:BF790" si="15">IF(N776="snížená",J776,0)</f>
        <v>0</v>
      </c>
      <c r="BG776" s="205">
        <f t="shared" ref="BG776:BG790" si="16">IF(N776="zákl. přenesená",J776,0)</f>
        <v>0</v>
      </c>
      <c r="BH776" s="205">
        <f t="shared" ref="BH776:BH790" si="17">IF(N776="sníž. přenesená",J776,0)</f>
        <v>0</v>
      </c>
      <c r="BI776" s="205">
        <f t="shared" ref="BI776:BI790" si="18">IF(N776="nulová",J776,0)</f>
        <v>0</v>
      </c>
      <c r="BJ776" s="18" t="s">
        <v>22</v>
      </c>
      <c r="BK776" s="205">
        <f t="shared" ref="BK776:BK790" si="19">ROUND(I776*H776,2)</f>
        <v>0</v>
      </c>
      <c r="BL776" s="18" t="s">
        <v>336</v>
      </c>
      <c r="BM776" s="18" t="s">
        <v>3825</v>
      </c>
    </row>
    <row r="777" spans="2:65" s="1" customFormat="1" ht="22.5" customHeight="1" x14ac:dyDescent="0.3">
      <c r="B777" s="35"/>
      <c r="C777" s="194" t="s">
        <v>962</v>
      </c>
      <c r="D777" s="194" t="s">
        <v>206</v>
      </c>
      <c r="E777" s="195" t="s">
        <v>3826</v>
      </c>
      <c r="F777" s="196" t="s">
        <v>3827</v>
      </c>
      <c r="G777" s="197" t="s">
        <v>320</v>
      </c>
      <c r="H777" s="198">
        <v>34</v>
      </c>
      <c r="I777" s="199"/>
      <c r="J777" s="200">
        <f t="shared" si="10"/>
        <v>0</v>
      </c>
      <c r="K777" s="196" t="s">
        <v>20</v>
      </c>
      <c r="L777" s="55"/>
      <c r="M777" s="201" t="s">
        <v>20</v>
      </c>
      <c r="N777" s="202" t="s">
        <v>49</v>
      </c>
      <c r="O777" s="36"/>
      <c r="P777" s="203">
        <f t="shared" si="11"/>
        <v>0</v>
      </c>
      <c r="Q777" s="203">
        <v>3.5100000000000001E-3</v>
      </c>
      <c r="R777" s="203">
        <f t="shared" si="12"/>
        <v>0.11934</v>
      </c>
      <c r="S777" s="203">
        <v>0</v>
      </c>
      <c r="T777" s="204">
        <f t="shared" si="13"/>
        <v>0</v>
      </c>
      <c r="AR777" s="18" t="s">
        <v>336</v>
      </c>
      <c r="AT777" s="18" t="s">
        <v>206</v>
      </c>
      <c r="AU777" s="18" t="s">
        <v>86</v>
      </c>
      <c r="AY777" s="18" t="s">
        <v>203</v>
      </c>
      <c r="BE777" s="205">
        <f t="shared" si="14"/>
        <v>0</v>
      </c>
      <c r="BF777" s="205">
        <f t="shared" si="15"/>
        <v>0</v>
      </c>
      <c r="BG777" s="205">
        <f t="shared" si="16"/>
        <v>0</v>
      </c>
      <c r="BH777" s="205">
        <f t="shared" si="17"/>
        <v>0</v>
      </c>
      <c r="BI777" s="205">
        <f t="shared" si="18"/>
        <v>0</v>
      </c>
      <c r="BJ777" s="18" t="s">
        <v>22</v>
      </c>
      <c r="BK777" s="205">
        <f t="shared" si="19"/>
        <v>0</v>
      </c>
      <c r="BL777" s="18" t="s">
        <v>336</v>
      </c>
      <c r="BM777" s="18" t="s">
        <v>3828</v>
      </c>
    </row>
    <row r="778" spans="2:65" s="1" customFormat="1" ht="22.5" customHeight="1" x14ac:dyDescent="0.3">
      <c r="B778" s="35"/>
      <c r="C778" s="194" t="s">
        <v>968</v>
      </c>
      <c r="D778" s="194" t="s">
        <v>206</v>
      </c>
      <c r="E778" s="195" t="s">
        <v>3829</v>
      </c>
      <c r="F778" s="196" t="s">
        <v>3830</v>
      </c>
      <c r="G778" s="197" t="s">
        <v>320</v>
      </c>
      <c r="H778" s="198">
        <v>9</v>
      </c>
      <c r="I778" s="199"/>
      <c r="J778" s="200">
        <f t="shared" si="10"/>
        <v>0</v>
      </c>
      <c r="K778" s="196" t="s">
        <v>20</v>
      </c>
      <c r="L778" s="55"/>
      <c r="M778" s="201" t="s">
        <v>20</v>
      </c>
      <c r="N778" s="202" t="s">
        <v>49</v>
      </c>
      <c r="O778" s="36"/>
      <c r="P778" s="203">
        <f t="shared" si="11"/>
        <v>0</v>
      </c>
      <c r="Q778" s="203">
        <v>3.5100000000000001E-3</v>
      </c>
      <c r="R778" s="203">
        <f t="shared" si="12"/>
        <v>3.159E-2</v>
      </c>
      <c r="S778" s="203">
        <v>0</v>
      </c>
      <c r="T778" s="204">
        <f t="shared" si="13"/>
        <v>0</v>
      </c>
      <c r="AR778" s="18" t="s">
        <v>336</v>
      </c>
      <c r="AT778" s="18" t="s">
        <v>206</v>
      </c>
      <c r="AU778" s="18" t="s">
        <v>86</v>
      </c>
      <c r="AY778" s="18" t="s">
        <v>203</v>
      </c>
      <c r="BE778" s="205">
        <f t="shared" si="14"/>
        <v>0</v>
      </c>
      <c r="BF778" s="205">
        <f t="shared" si="15"/>
        <v>0</v>
      </c>
      <c r="BG778" s="205">
        <f t="shared" si="16"/>
        <v>0</v>
      </c>
      <c r="BH778" s="205">
        <f t="shared" si="17"/>
        <v>0</v>
      </c>
      <c r="BI778" s="205">
        <f t="shared" si="18"/>
        <v>0</v>
      </c>
      <c r="BJ778" s="18" t="s">
        <v>22</v>
      </c>
      <c r="BK778" s="205">
        <f t="shared" si="19"/>
        <v>0</v>
      </c>
      <c r="BL778" s="18" t="s">
        <v>336</v>
      </c>
      <c r="BM778" s="18" t="s">
        <v>3831</v>
      </c>
    </row>
    <row r="779" spans="2:65" s="1" customFormat="1" ht="22.5" customHeight="1" x14ac:dyDescent="0.3">
      <c r="B779" s="35"/>
      <c r="C779" s="194" t="s">
        <v>976</v>
      </c>
      <c r="D779" s="194" t="s">
        <v>206</v>
      </c>
      <c r="E779" s="195" t="s">
        <v>3832</v>
      </c>
      <c r="F779" s="196" t="s">
        <v>3833</v>
      </c>
      <c r="G779" s="197" t="s">
        <v>320</v>
      </c>
      <c r="H779" s="198">
        <v>10.8</v>
      </c>
      <c r="I779" s="199"/>
      <c r="J779" s="200">
        <f t="shared" si="10"/>
        <v>0</v>
      </c>
      <c r="K779" s="196" t="s">
        <v>20</v>
      </c>
      <c r="L779" s="55"/>
      <c r="M779" s="201" t="s">
        <v>20</v>
      </c>
      <c r="N779" s="202" t="s">
        <v>49</v>
      </c>
      <c r="O779" s="36"/>
      <c r="P779" s="203">
        <f t="shared" si="11"/>
        <v>0</v>
      </c>
      <c r="Q779" s="203">
        <v>1.3699999999999999E-3</v>
      </c>
      <c r="R779" s="203">
        <f t="shared" si="12"/>
        <v>1.4796E-2</v>
      </c>
      <c r="S779" s="203">
        <v>0</v>
      </c>
      <c r="T779" s="204">
        <f t="shared" si="13"/>
        <v>0</v>
      </c>
      <c r="AR779" s="18" t="s">
        <v>336</v>
      </c>
      <c r="AT779" s="18" t="s">
        <v>206</v>
      </c>
      <c r="AU779" s="18" t="s">
        <v>86</v>
      </c>
      <c r="AY779" s="18" t="s">
        <v>203</v>
      </c>
      <c r="BE779" s="205">
        <f t="shared" si="14"/>
        <v>0</v>
      </c>
      <c r="BF779" s="205">
        <f t="shared" si="15"/>
        <v>0</v>
      </c>
      <c r="BG779" s="205">
        <f t="shared" si="16"/>
        <v>0</v>
      </c>
      <c r="BH779" s="205">
        <f t="shared" si="17"/>
        <v>0</v>
      </c>
      <c r="BI779" s="205">
        <f t="shared" si="18"/>
        <v>0</v>
      </c>
      <c r="BJ779" s="18" t="s">
        <v>22</v>
      </c>
      <c r="BK779" s="205">
        <f t="shared" si="19"/>
        <v>0</v>
      </c>
      <c r="BL779" s="18" t="s">
        <v>336</v>
      </c>
      <c r="BM779" s="18" t="s">
        <v>3834</v>
      </c>
    </row>
    <row r="780" spans="2:65" s="1" customFormat="1" ht="31.5" customHeight="1" x14ac:dyDescent="0.3">
      <c r="B780" s="35"/>
      <c r="C780" s="194" t="s">
        <v>982</v>
      </c>
      <c r="D780" s="194" t="s">
        <v>206</v>
      </c>
      <c r="E780" s="195" t="s">
        <v>3835</v>
      </c>
      <c r="F780" s="196" t="s">
        <v>3836</v>
      </c>
      <c r="G780" s="197" t="s">
        <v>320</v>
      </c>
      <c r="H780" s="198">
        <v>28.4</v>
      </c>
      <c r="I780" s="199"/>
      <c r="J780" s="200">
        <f t="shared" si="10"/>
        <v>0</v>
      </c>
      <c r="K780" s="196" t="s">
        <v>20</v>
      </c>
      <c r="L780" s="55"/>
      <c r="M780" s="201" t="s">
        <v>20</v>
      </c>
      <c r="N780" s="202" t="s">
        <v>49</v>
      </c>
      <c r="O780" s="36"/>
      <c r="P780" s="203">
        <f t="shared" si="11"/>
        <v>0</v>
      </c>
      <c r="Q780" s="203">
        <v>2.1199999999999999E-3</v>
      </c>
      <c r="R780" s="203">
        <f t="shared" si="12"/>
        <v>6.0207999999999998E-2</v>
      </c>
      <c r="S780" s="203">
        <v>0</v>
      </c>
      <c r="T780" s="204">
        <f t="shared" si="13"/>
        <v>0</v>
      </c>
      <c r="AR780" s="18" t="s">
        <v>336</v>
      </c>
      <c r="AT780" s="18" t="s">
        <v>206</v>
      </c>
      <c r="AU780" s="18" t="s">
        <v>86</v>
      </c>
      <c r="AY780" s="18" t="s">
        <v>203</v>
      </c>
      <c r="BE780" s="205">
        <f t="shared" si="14"/>
        <v>0</v>
      </c>
      <c r="BF780" s="205">
        <f t="shared" si="15"/>
        <v>0</v>
      </c>
      <c r="BG780" s="205">
        <f t="shared" si="16"/>
        <v>0</v>
      </c>
      <c r="BH780" s="205">
        <f t="shared" si="17"/>
        <v>0</v>
      </c>
      <c r="BI780" s="205">
        <f t="shared" si="18"/>
        <v>0</v>
      </c>
      <c r="BJ780" s="18" t="s">
        <v>22</v>
      </c>
      <c r="BK780" s="205">
        <f t="shared" si="19"/>
        <v>0</v>
      </c>
      <c r="BL780" s="18" t="s">
        <v>336</v>
      </c>
      <c r="BM780" s="18" t="s">
        <v>3837</v>
      </c>
    </row>
    <row r="781" spans="2:65" s="1" customFormat="1" ht="22.5" customHeight="1" x14ac:dyDescent="0.3">
      <c r="B781" s="35"/>
      <c r="C781" s="194" t="s">
        <v>991</v>
      </c>
      <c r="D781" s="194" t="s">
        <v>206</v>
      </c>
      <c r="E781" s="195" t="s">
        <v>3838</v>
      </c>
      <c r="F781" s="196" t="s">
        <v>3839</v>
      </c>
      <c r="G781" s="197" t="s">
        <v>320</v>
      </c>
      <c r="H781" s="198">
        <v>33</v>
      </c>
      <c r="I781" s="199"/>
      <c r="J781" s="200">
        <f t="shared" si="10"/>
        <v>0</v>
      </c>
      <c r="K781" s="196" t="s">
        <v>20</v>
      </c>
      <c r="L781" s="55"/>
      <c r="M781" s="201" t="s">
        <v>20</v>
      </c>
      <c r="N781" s="202" t="s">
        <v>49</v>
      </c>
      <c r="O781" s="36"/>
      <c r="P781" s="203">
        <f t="shared" si="11"/>
        <v>0</v>
      </c>
      <c r="Q781" s="203">
        <v>3.5100000000000001E-3</v>
      </c>
      <c r="R781" s="203">
        <f t="shared" si="12"/>
        <v>0.11583</v>
      </c>
      <c r="S781" s="203">
        <v>0</v>
      </c>
      <c r="T781" s="204">
        <f t="shared" si="13"/>
        <v>0</v>
      </c>
      <c r="AR781" s="18" t="s">
        <v>336</v>
      </c>
      <c r="AT781" s="18" t="s">
        <v>206</v>
      </c>
      <c r="AU781" s="18" t="s">
        <v>86</v>
      </c>
      <c r="AY781" s="18" t="s">
        <v>203</v>
      </c>
      <c r="BE781" s="205">
        <f t="shared" si="14"/>
        <v>0</v>
      </c>
      <c r="BF781" s="205">
        <f t="shared" si="15"/>
        <v>0</v>
      </c>
      <c r="BG781" s="205">
        <f t="shared" si="16"/>
        <v>0</v>
      </c>
      <c r="BH781" s="205">
        <f t="shared" si="17"/>
        <v>0</v>
      </c>
      <c r="BI781" s="205">
        <f t="shared" si="18"/>
        <v>0</v>
      </c>
      <c r="BJ781" s="18" t="s">
        <v>22</v>
      </c>
      <c r="BK781" s="205">
        <f t="shared" si="19"/>
        <v>0</v>
      </c>
      <c r="BL781" s="18" t="s">
        <v>336</v>
      </c>
      <c r="BM781" s="18" t="s">
        <v>3840</v>
      </c>
    </row>
    <row r="782" spans="2:65" s="1" customFormat="1" ht="22.5" customHeight="1" x14ac:dyDescent="0.3">
      <c r="B782" s="35"/>
      <c r="C782" s="194" t="s">
        <v>996</v>
      </c>
      <c r="D782" s="194" t="s">
        <v>206</v>
      </c>
      <c r="E782" s="195" t="s">
        <v>3841</v>
      </c>
      <c r="F782" s="196" t="s">
        <v>3842</v>
      </c>
      <c r="G782" s="197" t="s">
        <v>320</v>
      </c>
      <c r="H782" s="198">
        <v>20</v>
      </c>
      <c r="I782" s="199"/>
      <c r="J782" s="200">
        <f t="shared" si="10"/>
        <v>0</v>
      </c>
      <c r="K782" s="196" t="s">
        <v>20</v>
      </c>
      <c r="L782" s="55"/>
      <c r="M782" s="201" t="s">
        <v>20</v>
      </c>
      <c r="N782" s="202" t="s">
        <v>49</v>
      </c>
      <c r="O782" s="36"/>
      <c r="P782" s="203">
        <f t="shared" si="11"/>
        <v>0</v>
      </c>
      <c r="Q782" s="203">
        <v>3.5100000000000001E-3</v>
      </c>
      <c r="R782" s="203">
        <f t="shared" si="12"/>
        <v>7.0199999999999999E-2</v>
      </c>
      <c r="S782" s="203">
        <v>0</v>
      </c>
      <c r="T782" s="204">
        <f t="shared" si="13"/>
        <v>0</v>
      </c>
      <c r="AR782" s="18" t="s">
        <v>336</v>
      </c>
      <c r="AT782" s="18" t="s">
        <v>206</v>
      </c>
      <c r="AU782" s="18" t="s">
        <v>86</v>
      </c>
      <c r="AY782" s="18" t="s">
        <v>203</v>
      </c>
      <c r="BE782" s="205">
        <f t="shared" si="14"/>
        <v>0</v>
      </c>
      <c r="BF782" s="205">
        <f t="shared" si="15"/>
        <v>0</v>
      </c>
      <c r="BG782" s="205">
        <f t="shared" si="16"/>
        <v>0</v>
      </c>
      <c r="BH782" s="205">
        <f t="shared" si="17"/>
        <v>0</v>
      </c>
      <c r="BI782" s="205">
        <f t="shared" si="18"/>
        <v>0</v>
      </c>
      <c r="BJ782" s="18" t="s">
        <v>22</v>
      </c>
      <c r="BK782" s="205">
        <f t="shared" si="19"/>
        <v>0</v>
      </c>
      <c r="BL782" s="18" t="s">
        <v>336</v>
      </c>
      <c r="BM782" s="18" t="s">
        <v>3843</v>
      </c>
    </row>
    <row r="783" spans="2:65" s="1" customFormat="1" ht="22.5" customHeight="1" x14ac:dyDescent="0.3">
      <c r="B783" s="35"/>
      <c r="C783" s="194" t="s">
        <v>1040</v>
      </c>
      <c r="D783" s="194" t="s">
        <v>206</v>
      </c>
      <c r="E783" s="195" t="s">
        <v>3844</v>
      </c>
      <c r="F783" s="196" t="s">
        <v>3845</v>
      </c>
      <c r="G783" s="197" t="s">
        <v>320</v>
      </c>
      <c r="H783" s="198">
        <v>20</v>
      </c>
      <c r="I783" s="199"/>
      <c r="J783" s="200">
        <f t="shared" si="10"/>
        <v>0</v>
      </c>
      <c r="K783" s="196" t="s">
        <v>20</v>
      </c>
      <c r="L783" s="55"/>
      <c r="M783" s="201" t="s">
        <v>20</v>
      </c>
      <c r="N783" s="202" t="s">
        <v>49</v>
      </c>
      <c r="O783" s="36"/>
      <c r="P783" s="203">
        <f t="shared" si="11"/>
        <v>0</v>
      </c>
      <c r="Q783" s="203">
        <v>3.5100000000000001E-3</v>
      </c>
      <c r="R783" s="203">
        <f t="shared" si="12"/>
        <v>7.0199999999999999E-2</v>
      </c>
      <c r="S783" s="203">
        <v>0</v>
      </c>
      <c r="T783" s="204">
        <f t="shared" si="13"/>
        <v>0</v>
      </c>
      <c r="AR783" s="18" t="s">
        <v>336</v>
      </c>
      <c r="AT783" s="18" t="s">
        <v>206</v>
      </c>
      <c r="AU783" s="18" t="s">
        <v>86</v>
      </c>
      <c r="AY783" s="18" t="s">
        <v>203</v>
      </c>
      <c r="BE783" s="205">
        <f t="shared" si="14"/>
        <v>0</v>
      </c>
      <c r="BF783" s="205">
        <f t="shared" si="15"/>
        <v>0</v>
      </c>
      <c r="BG783" s="205">
        <f t="shared" si="16"/>
        <v>0</v>
      </c>
      <c r="BH783" s="205">
        <f t="shared" si="17"/>
        <v>0</v>
      </c>
      <c r="BI783" s="205">
        <f t="shared" si="18"/>
        <v>0</v>
      </c>
      <c r="BJ783" s="18" t="s">
        <v>22</v>
      </c>
      <c r="BK783" s="205">
        <f t="shared" si="19"/>
        <v>0</v>
      </c>
      <c r="BL783" s="18" t="s">
        <v>336</v>
      </c>
      <c r="BM783" s="18" t="s">
        <v>3846</v>
      </c>
    </row>
    <row r="784" spans="2:65" s="1" customFormat="1" ht="22.5" customHeight="1" x14ac:dyDescent="0.3">
      <c r="B784" s="35"/>
      <c r="C784" s="194" t="s">
        <v>1053</v>
      </c>
      <c r="D784" s="194" t="s">
        <v>206</v>
      </c>
      <c r="E784" s="195" t="s">
        <v>3847</v>
      </c>
      <c r="F784" s="196" t="s">
        <v>3848</v>
      </c>
      <c r="G784" s="197" t="s">
        <v>320</v>
      </c>
      <c r="H784" s="198">
        <v>7.02</v>
      </c>
      <c r="I784" s="199"/>
      <c r="J784" s="200">
        <f t="shared" si="10"/>
        <v>0</v>
      </c>
      <c r="K784" s="196" t="s">
        <v>20</v>
      </c>
      <c r="L784" s="55"/>
      <c r="M784" s="201" t="s">
        <v>20</v>
      </c>
      <c r="N784" s="202" t="s">
        <v>49</v>
      </c>
      <c r="O784" s="36"/>
      <c r="P784" s="203">
        <f t="shared" si="11"/>
        <v>0</v>
      </c>
      <c r="Q784" s="203">
        <v>1.3699999999999999E-3</v>
      </c>
      <c r="R784" s="203">
        <f t="shared" si="12"/>
        <v>9.6173999999999982E-3</v>
      </c>
      <c r="S784" s="203">
        <v>0</v>
      </c>
      <c r="T784" s="204">
        <f t="shared" si="13"/>
        <v>0</v>
      </c>
      <c r="AR784" s="18" t="s">
        <v>336</v>
      </c>
      <c r="AT784" s="18" t="s">
        <v>206</v>
      </c>
      <c r="AU784" s="18" t="s">
        <v>86</v>
      </c>
      <c r="AY784" s="18" t="s">
        <v>203</v>
      </c>
      <c r="BE784" s="205">
        <f t="shared" si="14"/>
        <v>0</v>
      </c>
      <c r="BF784" s="205">
        <f t="shared" si="15"/>
        <v>0</v>
      </c>
      <c r="BG784" s="205">
        <f t="shared" si="16"/>
        <v>0</v>
      </c>
      <c r="BH784" s="205">
        <f t="shared" si="17"/>
        <v>0</v>
      </c>
      <c r="BI784" s="205">
        <f t="shared" si="18"/>
        <v>0</v>
      </c>
      <c r="BJ784" s="18" t="s">
        <v>22</v>
      </c>
      <c r="BK784" s="205">
        <f t="shared" si="19"/>
        <v>0</v>
      </c>
      <c r="BL784" s="18" t="s">
        <v>336</v>
      </c>
      <c r="BM784" s="18" t="s">
        <v>3849</v>
      </c>
    </row>
    <row r="785" spans="2:65" s="1" customFormat="1" ht="31.5" customHeight="1" x14ac:dyDescent="0.3">
      <c r="B785" s="35"/>
      <c r="C785" s="194" t="s">
        <v>1058</v>
      </c>
      <c r="D785" s="194" t="s">
        <v>206</v>
      </c>
      <c r="E785" s="195" t="s">
        <v>3850</v>
      </c>
      <c r="F785" s="196" t="s">
        <v>3851</v>
      </c>
      <c r="G785" s="197" t="s">
        <v>320</v>
      </c>
      <c r="H785" s="198">
        <v>4</v>
      </c>
      <c r="I785" s="199"/>
      <c r="J785" s="200">
        <f t="shared" si="10"/>
        <v>0</v>
      </c>
      <c r="K785" s="196" t="s">
        <v>20</v>
      </c>
      <c r="L785" s="55"/>
      <c r="M785" s="201" t="s">
        <v>20</v>
      </c>
      <c r="N785" s="202" t="s">
        <v>49</v>
      </c>
      <c r="O785" s="36"/>
      <c r="P785" s="203">
        <f t="shared" si="11"/>
        <v>0</v>
      </c>
      <c r="Q785" s="203">
        <v>2.1199999999999999E-3</v>
      </c>
      <c r="R785" s="203">
        <f t="shared" si="12"/>
        <v>8.4799999999999997E-3</v>
      </c>
      <c r="S785" s="203">
        <v>0</v>
      </c>
      <c r="T785" s="204">
        <f t="shared" si="13"/>
        <v>0</v>
      </c>
      <c r="AR785" s="18" t="s">
        <v>336</v>
      </c>
      <c r="AT785" s="18" t="s">
        <v>206</v>
      </c>
      <c r="AU785" s="18" t="s">
        <v>86</v>
      </c>
      <c r="AY785" s="18" t="s">
        <v>203</v>
      </c>
      <c r="BE785" s="205">
        <f t="shared" si="14"/>
        <v>0</v>
      </c>
      <c r="BF785" s="205">
        <f t="shared" si="15"/>
        <v>0</v>
      </c>
      <c r="BG785" s="205">
        <f t="shared" si="16"/>
        <v>0</v>
      </c>
      <c r="BH785" s="205">
        <f t="shared" si="17"/>
        <v>0</v>
      </c>
      <c r="BI785" s="205">
        <f t="shared" si="18"/>
        <v>0</v>
      </c>
      <c r="BJ785" s="18" t="s">
        <v>22</v>
      </c>
      <c r="BK785" s="205">
        <f t="shared" si="19"/>
        <v>0</v>
      </c>
      <c r="BL785" s="18" t="s">
        <v>336</v>
      </c>
      <c r="BM785" s="18" t="s">
        <v>3852</v>
      </c>
    </row>
    <row r="786" spans="2:65" s="1" customFormat="1" ht="22.5" customHeight="1" x14ac:dyDescent="0.3">
      <c r="B786" s="35"/>
      <c r="C786" s="194" t="s">
        <v>1071</v>
      </c>
      <c r="D786" s="194" t="s">
        <v>206</v>
      </c>
      <c r="E786" s="195" t="s">
        <v>3853</v>
      </c>
      <c r="F786" s="196" t="s">
        <v>3854</v>
      </c>
      <c r="G786" s="197" t="s">
        <v>320</v>
      </c>
      <c r="H786" s="198">
        <v>7.02</v>
      </c>
      <c r="I786" s="199"/>
      <c r="J786" s="200">
        <f t="shared" si="10"/>
        <v>0</v>
      </c>
      <c r="K786" s="196" t="s">
        <v>20</v>
      </c>
      <c r="L786" s="55"/>
      <c r="M786" s="201" t="s">
        <v>20</v>
      </c>
      <c r="N786" s="202" t="s">
        <v>49</v>
      </c>
      <c r="O786" s="36"/>
      <c r="P786" s="203">
        <f t="shared" si="11"/>
        <v>0</v>
      </c>
      <c r="Q786" s="203">
        <v>1.3699999999999999E-3</v>
      </c>
      <c r="R786" s="203">
        <f t="shared" si="12"/>
        <v>9.6173999999999982E-3</v>
      </c>
      <c r="S786" s="203">
        <v>0</v>
      </c>
      <c r="T786" s="204">
        <f t="shared" si="13"/>
        <v>0</v>
      </c>
      <c r="AR786" s="18" t="s">
        <v>336</v>
      </c>
      <c r="AT786" s="18" t="s">
        <v>206</v>
      </c>
      <c r="AU786" s="18" t="s">
        <v>86</v>
      </c>
      <c r="AY786" s="18" t="s">
        <v>203</v>
      </c>
      <c r="BE786" s="205">
        <f t="shared" si="14"/>
        <v>0</v>
      </c>
      <c r="BF786" s="205">
        <f t="shared" si="15"/>
        <v>0</v>
      </c>
      <c r="BG786" s="205">
        <f t="shared" si="16"/>
        <v>0</v>
      </c>
      <c r="BH786" s="205">
        <f t="shared" si="17"/>
        <v>0</v>
      </c>
      <c r="BI786" s="205">
        <f t="shared" si="18"/>
        <v>0</v>
      </c>
      <c r="BJ786" s="18" t="s">
        <v>22</v>
      </c>
      <c r="BK786" s="205">
        <f t="shared" si="19"/>
        <v>0</v>
      </c>
      <c r="BL786" s="18" t="s">
        <v>336</v>
      </c>
      <c r="BM786" s="18" t="s">
        <v>3855</v>
      </c>
    </row>
    <row r="787" spans="2:65" s="1" customFormat="1" ht="31.5" customHeight="1" x14ac:dyDescent="0.3">
      <c r="B787" s="35"/>
      <c r="C787" s="194" t="s">
        <v>1082</v>
      </c>
      <c r="D787" s="194" t="s">
        <v>206</v>
      </c>
      <c r="E787" s="195" t="s">
        <v>3856</v>
      </c>
      <c r="F787" s="196" t="s">
        <v>3857</v>
      </c>
      <c r="G787" s="197" t="s">
        <v>320</v>
      </c>
      <c r="H787" s="198">
        <v>4</v>
      </c>
      <c r="I787" s="199"/>
      <c r="J787" s="200">
        <f t="shared" si="10"/>
        <v>0</v>
      </c>
      <c r="K787" s="196" t="s">
        <v>20</v>
      </c>
      <c r="L787" s="55"/>
      <c r="M787" s="201" t="s">
        <v>20</v>
      </c>
      <c r="N787" s="202" t="s">
        <v>49</v>
      </c>
      <c r="O787" s="36"/>
      <c r="P787" s="203">
        <f t="shared" si="11"/>
        <v>0</v>
      </c>
      <c r="Q787" s="203">
        <v>2.1199999999999999E-3</v>
      </c>
      <c r="R787" s="203">
        <f t="shared" si="12"/>
        <v>8.4799999999999997E-3</v>
      </c>
      <c r="S787" s="203">
        <v>0</v>
      </c>
      <c r="T787" s="204">
        <f t="shared" si="13"/>
        <v>0</v>
      </c>
      <c r="AR787" s="18" t="s">
        <v>336</v>
      </c>
      <c r="AT787" s="18" t="s">
        <v>206</v>
      </c>
      <c r="AU787" s="18" t="s">
        <v>86</v>
      </c>
      <c r="AY787" s="18" t="s">
        <v>203</v>
      </c>
      <c r="BE787" s="205">
        <f t="shared" si="14"/>
        <v>0</v>
      </c>
      <c r="BF787" s="205">
        <f t="shared" si="15"/>
        <v>0</v>
      </c>
      <c r="BG787" s="205">
        <f t="shared" si="16"/>
        <v>0</v>
      </c>
      <c r="BH787" s="205">
        <f t="shared" si="17"/>
        <v>0</v>
      </c>
      <c r="BI787" s="205">
        <f t="shared" si="18"/>
        <v>0</v>
      </c>
      <c r="BJ787" s="18" t="s">
        <v>22</v>
      </c>
      <c r="BK787" s="205">
        <f t="shared" si="19"/>
        <v>0</v>
      </c>
      <c r="BL787" s="18" t="s">
        <v>336</v>
      </c>
      <c r="BM787" s="18" t="s">
        <v>3858</v>
      </c>
    </row>
    <row r="788" spans="2:65" s="1" customFormat="1" ht="31.5" customHeight="1" x14ac:dyDescent="0.3">
      <c r="B788" s="35"/>
      <c r="C788" s="194" t="s">
        <v>1088</v>
      </c>
      <c r="D788" s="194" t="s">
        <v>206</v>
      </c>
      <c r="E788" s="195" t="s">
        <v>3859</v>
      </c>
      <c r="F788" s="196" t="s">
        <v>3860</v>
      </c>
      <c r="G788" s="197" t="s">
        <v>320</v>
      </c>
      <c r="H788" s="198">
        <v>4</v>
      </c>
      <c r="I788" s="199"/>
      <c r="J788" s="200">
        <f t="shared" si="10"/>
        <v>0</v>
      </c>
      <c r="K788" s="196" t="s">
        <v>20</v>
      </c>
      <c r="L788" s="55"/>
      <c r="M788" s="201" t="s">
        <v>20</v>
      </c>
      <c r="N788" s="202" t="s">
        <v>49</v>
      </c>
      <c r="O788" s="36"/>
      <c r="P788" s="203">
        <f t="shared" si="11"/>
        <v>0</v>
      </c>
      <c r="Q788" s="203">
        <v>2.1199999999999999E-3</v>
      </c>
      <c r="R788" s="203">
        <f t="shared" si="12"/>
        <v>8.4799999999999997E-3</v>
      </c>
      <c r="S788" s="203">
        <v>0</v>
      </c>
      <c r="T788" s="204">
        <f t="shared" si="13"/>
        <v>0</v>
      </c>
      <c r="AR788" s="18" t="s">
        <v>336</v>
      </c>
      <c r="AT788" s="18" t="s">
        <v>206</v>
      </c>
      <c r="AU788" s="18" t="s">
        <v>86</v>
      </c>
      <c r="AY788" s="18" t="s">
        <v>203</v>
      </c>
      <c r="BE788" s="205">
        <f t="shared" si="14"/>
        <v>0</v>
      </c>
      <c r="BF788" s="205">
        <f t="shared" si="15"/>
        <v>0</v>
      </c>
      <c r="BG788" s="205">
        <f t="shared" si="16"/>
        <v>0</v>
      </c>
      <c r="BH788" s="205">
        <f t="shared" si="17"/>
        <v>0</v>
      </c>
      <c r="BI788" s="205">
        <f t="shared" si="18"/>
        <v>0</v>
      </c>
      <c r="BJ788" s="18" t="s">
        <v>22</v>
      </c>
      <c r="BK788" s="205">
        <f t="shared" si="19"/>
        <v>0</v>
      </c>
      <c r="BL788" s="18" t="s">
        <v>336</v>
      </c>
      <c r="BM788" s="18" t="s">
        <v>3861</v>
      </c>
    </row>
    <row r="789" spans="2:65" s="1" customFormat="1" ht="22.5" customHeight="1" x14ac:dyDescent="0.3">
      <c r="B789" s="35"/>
      <c r="C789" s="194" t="s">
        <v>1101</v>
      </c>
      <c r="D789" s="194" t="s">
        <v>206</v>
      </c>
      <c r="E789" s="195" t="s">
        <v>3862</v>
      </c>
      <c r="F789" s="196" t="s">
        <v>3863</v>
      </c>
      <c r="G789" s="197" t="s">
        <v>320</v>
      </c>
      <c r="H789" s="198">
        <v>19.12</v>
      </c>
      <c r="I789" s="199"/>
      <c r="J789" s="200">
        <f t="shared" si="10"/>
        <v>0</v>
      </c>
      <c r="K789" s="196" t="s">
        <v>20</v>
      </c>
      <c r="L789" s="55"/>
      <c r="M789" s="201" t="s">
        <v>20</v>
      </c>
      <c r="N789" s="202" t="s">
        <v>49</v>
      </c>
      <c r="O789" s="36"/>
      <c r="P789" s="203">
        <f t="shared" si="11"/>
        <v>0</v>
      </c>
      <c r="Q789" s="203">
        <v>1.3699999999999999E-3</v>
      </c>
      <c r="R789" s="203">
        <f t="shared" si="12"/>
        <v>2.61944E-2</v>
      </c>
      <c r="S789" s="203">
        <v>0</v>
      </c>
      <c r="T789" s="204">
        <f t="shared" si="13"/>
        <v>0</v>
      </c>
      <c r="AR789" s="18" t="s">
        <v>336</v>
      </c>
      <c r="AT789" s="18" t="s">
        <v>206</v>
      </c>
      <c r="AU789" s="18" t="s">
        <v>86</v>
      </c>
      <c r="AY789" s="18" t="s">
        <v>203</v>
      </c>
      <c r="BE789" s="205">
        <f t="shared" si="14"/>
        <v>0</v>
      </c>
      <c r="BF789" s="205">
        <f t="shared" si="15"/>
        <v>0</v>
      </c>
      <c r="BG789" s="205">
        <f t="shared" si="16"/>
        <v>0</v>
      </c>
      <c r="BH789" s="205">
        <f t="shared" si="17"/>
        <v>0</v>
      </c>
      <c r="BI789" s="205">
        <f t="shared" si="18"/>
        <v>0</v>
      </c>
      <c r="BJ789" s="18" t="s">
        <v>22</v>
      </c>
      <c r="BK789" s="205">
        <f t="shared" si="19"/>
        <v>0</v>
      </c>
      <c r="BL789" s="18" t="s">
        <v>336</v>
      </c>
      <c r="BM789" s="18" t="s">
        <v>3864</v>
      </c>
    </row>
    <row r="790" spans="2:65" s="1" customFormat="1" ht="31.5" customHeight="1" x14ac:dyDescent="0.3">
      <c r="B790" s="35"/>
      <c r="C790" s="194" t="s">
        <v>1109</v>
      </c>
      <c r="D790" s="194" t="s">
        <v>206</v>
      </c>
      <c r="E790" s="195" t="s">
        <v>3865</v>
      </c>
      <c r="F790" s="196" t="s">
        <v>3866</v>
      </c>
      <c r="G790" s="197" t="s">
        <v>320</v>
      </c>
      <c r="H790" s="198">
        <v>214.39</v>
      </c>
      <c r="I790" s="199"/>
      <c r="J790" s="200">
        <f t="shared" si="10"/>
        <v>0</v>
      </c>
      <c r="K790" s="196" t="s">
        <v>20</v>
      </c>
      <c r="L790" s="55"/>
      <c r="M790" s="201" t="s">
        <v>20</v>
      </c>
      <c r="N790" s="202" t="s">
        <v>49</v>
      </c>
      <c r="O790" s="36"/>
      <c r="P790" s="203">
        <f t="shared" si="11"/>
        <v>0</v>
      </c>
      <c r="Q790" s="203">
        <v>2.1299999999999999E-3</v>
      </c>
      <c r="R790" s="203">
        <f t="shared" si="12"/>
        <v>0.45665069999999996</v>
      </c>
      <c r="S790" s="203">
        <v>0</v>
      </c>
      <c r="T790" s="204">
        <f t="shared" si="13"/>
        <v>0</v>
      </c>
      <c r="AR790" s="18" t="s">
        <v>336</v>
      </c>
      <c r="AT790" s="18" t="s">
        <v>206</v>
      </c>
      <c r="AU790" s="18" t="s">
        <v>86</v>
      </c>
      <c r="AY790" s="18" t="s">
        <v>203</v>
      </c>
      <c r="BE790" s="205">
        <f t="shared" si="14"/>
        <v>0</v>
      </c>
      <c r="BF790" s="205">
        <f t="shared" si="15"/>
        <v>0</v>
      </c>
      <c r="BG790" s="205">
        <f t="shared" si="16"/>
        <v>0</v>
      </c>
      <c r="BH790" s="205">
        <f t="shared" si="17"/>
        <v>0</v>
      </c>
      <c r="BI790" s="205">
        <f t="shared" si="18"/>
        <v>0</v>
      </c>
      <c r="BJ790" s="18" t="s">
        <v>22</v>
      </c>
      <c r="BK790" s="205">
        <f t="shared" si="19"/>
        <v>0</v>
      </c>
      <c r="BL790" s="18" t="s">
        <v>336</v>
      </c>
      <c r="BM790" s="18" t="s">
        <v>3867</v>
      </c>
    </row>
    <row r="791" spans="2:65" s="12" customFormat="1" x14ac:dyDescent="0.3">
      <c r="B791" s="206"/>
      <c r="C791" s="207"/>
      <c r="D791" s="208" t="s">
        <v>213</v>
      </c>
      <c r="E791" s="209" t="s">
        <v>20</v>
      </c>
      <c r="F791" s="210" t="s">
        <v>3868</v>
      </c>
      <c r="G791" s="207"/>
      <c r="H791" s="211" t="s">
        <v>20</v>
      </c>
      <c r="I791" s="212"/>
      <c r="J791" s="207"/>
      <c r="K791" s="207"/>
      <c r="L791" s="213"/>
      <c r="M791" s="214"/>
      <c r="N791" s="215"/>
      <c r="O791" s="215"/>
      <c r="P791" s="215"/>
      <c r="Q791" s="215"/>
      <c r="R791" s="215"/>
      <c r="S791" s="215"/>
      <c r="T791" s="216"/>
      <c r="AT791" s="217" t="s">
        <v>213</v>
      </c>
      <c r="AU791" s="217" t="s">
        <v>86</v>
      </c>
      <c r="AV791" s="12" t="s">
        <v>22</v>
      </c>
      <c r="AW791" s="12" t="s">
        <v>41</v>
      </c>
      <c r="AX791" s="12" t="s">
        <v>78</v>
      </c>
      <c r="AY791" s="217" t="s">
        <v>203</v>
      </c>
    </row>
    <row r="792" spans="2:65" s="12" customFormat="1" x14ac:dyDescent="0.3">
      <c r="B792" s="206"/>
      <c r="C792" s="207"/>
      <c r="D792" s="208" t="s">
        <v>213</v>
      </c>
      <c r="E792" s="209" t="s">
        <v>20</v>
      </c>
      <c r="F792" s="210" t="s">
        <v>3869</v>
      </c>
      <c r="G792" s="207"/>
      <c r="H792" s="211" t="s">
        <v>20</v>
      </c>
      <c r="I792" s="212"/>
      <c r="J792" s="207"/>
      <c r="K792" s="207"/>
      <c r="L792" s="213"/>
      <c r="M792" s="214"/>
      <c r="N792" s="215"/>
      <c r="O792" s="215"/>
      <c r="P792" s="215"/>
      <c r="Q792" s="215"/>
      <c r="R792" s="215"/>
      <c r="S792" s="215"/>
      <c r="T792" s="216"/>
      <c r="AT792" s="217" t="s">
        <v>213</v>
      </c>
      <c r="AU792" s="217" t="s">
        <v>86</v>
      </c>
      <c r="AV792" s="12" t="s">
        <v>22</v>
      </c>
      <c r="AW792" s="12" t="s">
        <v>41</v>
      </c>
      <c r="AX792" s="12" t="s">
        <v>78</v>
      </c>
      <c r="AY792" s="217" t="s">
        <v>203</v>
      </c>
    </row>
    <row r="793" spans="2:65" s="12" customFormat="1" x14ac:dyDescent="0.3">
      <c r="B793" s="206"/>
      <c r="C793" s="207"/>
      <c r="D793" s="208" t="s">
        <v>213</v>
      </c>
      <c r="E793" s="209" t="s">
        <v>20</v>
      </c>
      <c r="F793" s="210" t="s">
        <v>3870</v>
      </c>
      <c r="G793" s="207"/>
      <c r="H793" s="211" t="s">
        <v>20</v>
      </c>
      <c r="I793" s="212"/>
      <c r="J793" s="207"/>
      <c r="K793" s="207"/>
      <c r="L793" s="213"/>
      <c r="M793" s="214"/>
      <c r="N793" s="215"/>
      <c r="O793" s="215"/>
      <c r="P793" s="215"/>
      <c r="Q793" s="215"/>
      <c r="R793" s="215"/>
      <c r="S793" s="215"/>
      <c r="T793" s="216"/>
      <c r="AT793" s="217" t="s">
        <v>213</v>
      </c>
      <c r="AU793" s="217" t="s">
        <v>86</v>
      </c>
      <c r="AV793" s="12" t="s">
        <v>22</v>
      </c>
      <c r="AW793" s="12" t="s">
        <v>41</v>
      </c>
      <c r="AX793" s="12" t="s">
        <v>78</v>
      </c>
      <c r="AY793" s="217" t="s">
        <v>203</v>
      </c>
    </row>
    <row r="794" spans="2:65" s="13" customFormat="1" x14ac:dyDescent="0.3">
      <c r="B794" s="218"/>
      <c r="C794" s="219"/>
      <c r="D794" s="208" t="s">
        <v>213</v>
      </c>
      <c r="E794" s="220" t="s">
        <v>20</v>
      </c>
      <c r="F794" s="221" t="s">
        <v>3871</v>
      </c>
      <c r="G794" s="219"/>
      <c r="H794" s="222">
        <v>170.1</v>
      </c>
      <c r="I794" s="223"/>
      <c r="J794" s="219"/>
      <c r="K794" s="219"/>
      <c r="L794" s="224"/>
      <c r="M794" s="225"/>
      <c r="N794" s="226"/>
      <c r="O794" s="226"/>
      <c r="P794" s="226"/>
      <c r="Q794" s="226"/>
      <c r="R794" s="226"/>
      <c r="S794" s="226"/>
      <c r="T794" s="227"/>
      <c r="AT794" s="228" t="s">
        <v>213</v>
      </c>
      <c r="AU794" s="228" t="s">
        <v>86</v>
      </c>
      <c r="AV794" s="13" t="s">
        <v>86</v>
      </c>
      <c r="AW794" s="13" t="s">
        <v>41</v>
      </c>
      <c r="AX794" s="13" t="s">
        <v>78</v>
      </c>
      <c r="AY794" s="228" t="s">
        <v>203</v>
      </c>
    </row>
    <row r="795" spans="2:65" s="12" customFormat="1" x14ac:dyDescent="0.3">
      <c r="B795" s="206"/>
      <c r="C795" s="207"/>
      <c r="D795" s="208" t="s">
        <v>213</v>
      </c>
      <c r="E795" s="209" t="s">
        <v>20</v>
      </c>
      <c r="F795" s="210" t="s">
        <v>3872</v>
      </c>
      <c r="G795" s="207"/>
      <c r="H795" s="211" t="s">
        <v>20</v>
      </c>
      <c r="I795" s="212"/>
      <c r="J795" s="207"/>
      <c r="K795" s="207"/>
      <c r="L795" s="213"/>
      <c r="M795" s="214"/>
      <c r="N795" s="215"/>
      <c r="O795" s="215"/>
      <c r="P795" s="215"/>
      <c r="Q795" s="215"/>
      <c r="R795" s="215"/>
      <c r="S795" s="215"/>
      <c r="T795" s="216"/>
      <c r="AT795" s="217" t="s">
        <v>213</v>
      </c>
      <c r="AU795" s="217" t="s">
        <v>86</v>
      </c>
      <c r="AV795" s="12" t="s">
        <v>22</v>
      </c>
      <c r="AW795" s="12" t="s">
        <v>41</v>
      </c>
      <c r="AX795" s="12" t="s">
        <v>78</v>
      </c>
      <c r="AY795" s="217" t="s">
        <v>203</v>
      </c>
    </row>
    <row r="796" spans="2:65" s="13" customFormat="1" x14ac:dyDescent="0.3">
      <c r="B796" s="218"/>
      <c r="C796" s="219"/>
      <c r="D796" s="208" t="s">
        <v>213</v>
      </c>
      <c r="E796" s="220" t="s">
        <v>20</v>
      </c>
      <c r="F796" s="221" t="s">
        <v>3873</v>
      </c>
      <c r="G796" s="219"/>
      <c r="H796" s="222">
        <v>3</v>
      </c>
      <c r="I796" s="223"/>
      <c r="J796" s="219"/>
      <c r="K796" s="219"/>
      <c r="L796" s="224"/>
      <c r="M796" s="225"/>
      <c r="N796" s="226"/>
      <c r="O796" s="226"/>
      <c r="P796" s="226"/>
      <c r="Q796" s="226"/>
      <c r="R796" s="226"/>
      <c r="S796" s="226"/>
      <c r="T796" s="227"/>
      <c r="AT796" s="228" t="s">
        <v>213</v>
      </c>
      <c r="AU796" s="228" t="s">
        <v>86</v>
      </c>
      <c r="AV796" s="13" t="s">
        <v>86</v>
      </c>
      <c r="AW796" s="13" t="s">
        <v>41</v>
      </c>
      <c r="AX796" s="13" t="s">
        <v>78</v>
      </c>
      <c r="AY796" s="228" t="s">
        <v>203</v>
      </c>
    </row>
    <row r="797" spans="2:65" s="12" customFormat="1" x14ac:dyDescent="0.3">
      <c r="B797" s="206"/>
      <c r="C797" s="207"/>
      <c r="D797" s="208" t="s">
        <v>213</v>
      </c>
      <c r="E797" s="209" t="s">
        <v>20</v>
      </c>
      <c r="F797" s="210" t="s">
        <v>3874</v>
      </c>
      <c r="G797" s="207"/>
      <c r="H797" s="211" t="s">
        <v>20</v>
      </c>
      <c r="I797" s="212"/>
      <c r="J797" s="207"/>
      <c r="K797" s="207"/>
      <c r="L797" s="213"/>
      <c r="M797" s="214"/>
      <c r="N797" s="215"/>
      <c r="O797" s="215"/>
      <c r="P797" s="215"/>
      <c r="Q797" s="215"/>
      <c r="R797" s="215"/>
      <c r="S797" s="215"/>
      <c r="T797" s="216"/>
      <c r="AT797" s="217" t="s">
        <v>213</v>
      </c>
      <c r="AU797" s="217" t="s">
        <v>86</v>
      </c>
      <c r="AV797" s="12" t="s">
        <v>22</v>
      </c>
      <c r="AW797" s="12" t="s">
        <v>41</v>
      </c>
      <c r="AX797" s="12" t="s">
        <v>78</v>
      </c>
      <c r="AY797" s="217" t="s">
        <v>203</v>
      </c>
    </row>
    <row r="798" spans="2:65" s="13" customFormat="1" x14ac:dyDescent="0.3">
      <c r="B798" s="218"/>
      <c r="C798" s="219"/>
      <c r="D798" s="208" t="s">
        <v>213</v>
      </c>
      <c r="E798" s="220" t="s">
        <v>20</v>
      </c>
      <c r="F798" s="221" t="s">
        <v>3875</v>
      </c>
      <c r="G798" s="219"/>
      <c r="H798" s="222">
        <v>3.6</v>
      </c>
      <c r="I798" s="223"/>
      <c r="J798" s="219"/>
      <c r="K798" s="219"/>
      <c r="L798" s="224"/>
      <c r="M798" s="225"/>
      <c r="N798" s="226"/>
      <c r="O798" s="226"/>
      <c r="P798" s="226"/>
      <c r="Q798" s="226"/>
      <c r="R798" s="226"/>
      <c r="S798" s="226"/>
      <c r="T798" s="227"/>
      <c r="AT798" s="228" t="s">
        <v>213</v>
      </c>
      <c r="AU798" s="228" t="s">
        <v>86</v>
      </c>
      <c r="AV798" s="13" t="s">
        <v>86</v>
      </c>
      <c r="AW798" s="13" t="s">
        <v>41</v>
      </c>
      <c r="AX798" s="13" t="s">
        <v>78</v>
      </c>
      <c r="AY798" s="228" t="s">
        <v>203</v>
      </c>
    </row>
    <row r="799" spans="2:65" s="12" customFormat="1" x14ac:dyDescent="0.3">
      <c r="B799" s="206"/>
      <c r="C799" s="207"/>
      <c r="D799" s="208" t="s">
        <v>213</v>
      </c>
      <c r="E799" s="209" t="s">
        <v>20</v>
      </c>
      <c r="F799" s="210" t="s">
        <v>3876</v>
      </c>
      <c r="G799" s="207"/>
      <c r="H799" s="211" t="s">
        <v>20</v>
      </c>
      <c r="I799" s="212"/>
      <c r="J799" s="207"/>
      <c r="K799" s="207"/>
      <c r="L799" s="213"/>
      <c r="M799" s="214"/>
      <c r="N799" s="215"/>
      <c r="O799" s="215"/>
      <c r="P799" s="215"/>
      <c r="Q799" s="215"/>
      <c r="R799" s="215"/>
      <c r="S799" s="215"/>
      <c r="T799" s="216"/>
      <c r="AT799" s="217" t="s">
        <v>213</v>
      </c>
      <c r="AU799" s="217" t="s">
        <v>86</v>
      </c>
      <c r="AV799" s="12" t="s">
        <v>22</v>
      </c>
      <c r="AW799" s="12" t="s">
        <v>41</v>
      </c>
      <c r="AX799" s="12" t="s">
        <v>78</v>
      </c>
      <c r="AY799" s="217" t="s">
        <v>203</v>
      </c>
    </row>
    <row r="800" spans="2:65" s="13" customFormat="1" x14ac:dyDescent="0.3">
      <c r="B800" s="218"/>
      <c r="C800" s="219"/>
      <c r="D800" s="208" t="s">
        <v>213</v>
      </c>
      <c r="E800" s="220" t="s">
        <v>20</v>
      </c>
      <c r="F800" s="221" t="s">
        <v>3877</v>
      </c>
      <c r="G800" s="219"/>
      <c r="H800" s="222">
        <v>1.1499999999999999</v>
      </c>
      <c r="I800" s="223"/>
      <c r="J800" s="219"/>
      <c r="K800" s="219"/>
      <c r="L800" s="224"/>
      <c r="M800" s="225"/>
      <c r="N800" s="226"/>
      <c r="O800" s="226"/>
      <c r="P800" s="226"/>
      <c r="Q800" s="226"/>
      <c r="R800" s="226"/>
      <c r="S800" s="226"/>
      <c r="T800" s="227"/>
      <c r="AT800" s="228" t="s">
        <v>213</v>
      </c>
      <c r="AU800" s="228" t="s">
        <v>86</v>
      </c>
      <c r="AV800" s="13" t="s">
        <v>86</v>
      </c>
      <c r="AW800" s="13" t="s">
        <v>41</v>
      </c>
      <c r="AX800" s="13" t="s">
        <v>78</v>
      </c>
      <c r="AY800" s="228" t="s">
        <v>203</v>
      </c>
    </row>
    <row r="801" spans="2:65" s="12" customFormat="1" x14ac:dyDescent="0.3">
      <c r="B801" s="206"/>
      <c r="C801" s="207"/>
      <c r="D801" s="208" t="s">
        <v>213</v>
      </c>
      <c r="E801" s="209" t="s">
        <v>20</v>
      </c>
      <c r="F801" s="210" t="s">
        <v>3878</v>
      </c>
      <c r="G801" s="207"/>
      <c r="H801" s="211" t="s">
        <v>20</v>
      </c>
      <c r="I801" s="212"/>
      <c r="J801" s="207"/>
      <c r="K801" s="207"/>
      <c r="L801" s="213"/>
      <c r="M801" s="214"/>
      <c r="N801" s="215"/>
      <c r="O801" s="215"/>
      <c r="P801" s="215"/>
      <c r="Q801" s="215"/>
      <c r="R801" s="215"/>
      <c r="S801" s="215"/>
      <c r="T801" s="216"/>
      <c r="AT801" s="217" t="s">
        <v>213</v>
      </c>
      <c r="AU801" s="217" t="s">
        <v>86</v>
      </c>
      <c r="AV801" s="12" t="s">
        <v>22</v>
      </c>
      <c r="AW801" s="12" t="s">
        <v>41</v>
      </c>
      <c r="AX801" s="12" t="s">
        <v>78</v>
      </c>
      <c r="AY801" s="217" t="s">
        <v>203</v>
      </c>
    </row>
    <row r="802" spans="2:65" s="13" customFormat="1" x14ac:dyDescent="0.3">
      <c r="B802" s="218"/>
      <c r="C802" s="219"/>
      <c r="D802" s="208" t="s">
        <v>213</v>
      </c>
      <c r="E802" s="220" t="s">
        <v>20</v>
      </c>
      <c r="F802" s="221" t="s">
        <v>3879</v>
      </c>
      <c r="G802" s="219"/>
      <c r="H802" s="222">
        <v>4.5</v>
      </c>
      <c r="I802" s="223"/>
      <c r="J802" s="219"/>
      <c r="K802" s="219"/>
      <c r="L802" s="224"/>
      <c r="M802" s="225"/>
      <c r="N802" s="226"/>
      <c r="O802" s="226"/>
      <c r="P802" s="226"/>
      <c r="Q802" s="226"/>
      <c r="R802" s="226"/>
      <c r="S802" s="226"/>
      <c r="T802" s="227"/>
      <c r="AT802" s="228" t="s">
        <v>213</v>
      </c>
      <c r="AU802" s="228" t="s">
        <v>86</v>
      </c>
      <c r="AV802" s="13" t="s">
        <v>86</v>
      </c>
      <c r="AW802" s="13" t="s">
        <v>41</v>
      </c>
      <c r="AX802" s="13" t="s">
        <v>78</v>
      </c>
      <c r="AY802" s="228" t="s">
        <v>203</v>
      </c>
    </row>
    <row r="803" spans="2:65" s="12" customFormat="1" x14ac:dyDescent="0.3">
      <c r="B803" s="206"/>
      <c r="C803" s="207"/>
      <c r="D803" s="208" t="s">
        <v>213</v>
      </c>
      <c r="E803" s="209" t="s">
        <v>20</v>
      </c>
      <c r="F803" s="210" t="s">
        <v>3880</v>
      </c>
      <c r="G803" s="207"/>
      <c r="H803" s="211" t="s">
        <v>20</v>
      </c>
      <c r="I803" s="212"/>
      <c r="J803" s="207"/>
      <c r="K803" s="207"/>
      <c r="L803" s="213"/>
      <c r="M803" s="214"/>
      <c r="N803" s="215"/>
      <c r="O803" s="215"/>
      <c r="P803" s="215"/>
      <c r="Q803" s="215"/>
      <c r="R803" s="215"/>
      <c r="S803" s="215"/>
      <c r="T803" s="216"/>
      <c r="AT803" s="217" t="s">
        <v>213</v>
      </c>
      <c r="AU803" s="217" t="s">
        <v>86</v>
      </c>
      <c r="AV803" s="12" t="s">
        <v>22</v>
      </c>
      <c r="AW803" s="12" t="s">
        <v>41</v>
      </c>
      <c r="AX803" s="12" t="s">
        <v>78</v>
      </c>
      <c r="AY803" s="217" t="s">
        <v>203</v>
      </c>
    </row>
    <row r="804" spans="2:65" s="13" customFormat="1" x14ac:dyDescent="0.3">
      <c r="B804" s="218"/>
      <c r="C804" s="219"/>
      <c r="D804" s="208" t="s">
        <v>213</v>
      </c>
      <c r="E804" s="220" t="s">
        <v>20</v>
      </c>
      <c r="F804" s="221" t="s">
        <v>3881</v>
      </c>
      <c r="G804" s="219"/>
      <c r="H804" s="222">
        <v>7</v>
      </c>
      <c r="I804" s="223"/>
      <c r="J804" s="219"/>
      <c r="K804" s="219"/>
      <c r="L804" s="224"/>
      <c r="M804" s="225"/>
      <c r="N804" s="226"/>
      <c r="O804" s="226"/>
      <c r="P804" s="226"/>
      <c r="Q804" s="226"/>
      <c r="R804" s="226"/>
      <c r="S804" s="226"/>
      <c r="T804" s="227"/>
      <c r="AT804" s="228" t="s">
        <v>213</v>
      </c>
      <c r="AU804" s="228" t="s">
        <v>86</v>
      </c>
      <c r="AV804" s="13" t="s">
        <v>86</v>
      </c>
      <c r="AW804" s="13" t="s">
        <v>41</v>
      </c>
      <c r="AX804" s="13" t="s">
        <v>78</v>
      </c>
      <c r="AY804" s="228" t="s">
        <v>203</v>
      </c>
    </row>
    <row r="805" spans="2:65" s="12" customFormat="1" x14ac:dyDescent="0.3">
      <c r="B805" s="206"/>
      <c r="C805" s="207"/>
      <c r="D805" s="208" t="s">
        <v>213</v>
      </c>
      <c r="E805" s="209" t="s">
        <v>20</v>
      </c>
      <c r="F805" s="210" t="s">
        <v>3882</v>
      </c>
      <c r="G805" s="207"/>
      <c r="H805" s="211" t="s">
        <v>20</v>
      </c>
      <c r="I805" s="212"/>
      <c r="J805" s="207"/>
      <c r="K805" s="207"/>
      <c r="L805" s="213"/>
      <c r="M805" s="214"/>
      <c r="N805" s="215"/>
      <c r="O805" s="215"/>
      <c r="P805" s="215"/>
      <c r="Q805" s="215"/>
      <c r="R805" s="215"/>
      <c r="S805" s="215"/>
      <c r="T805" s="216"/>
      <c r="AT805" s="217" t="s">
        <v>213</v>
      </c>
      <c r="AU805" s="217" t="s">
        <v>86</v>
      </c>
      <c r="AV805" s="12" t="s">
        <v>22</v>
      </c>
      <c r="AW805" s="12" t="s">
        <v>41</v>
      </c>
      <c r="AX805" s="12" t="s">
        <v>78</v>
      </c>
      <c r="AY805" s="217" t="s">
        <v>203</v>
      </c>
    </row>
    <row r="806" spans="2:65" s="13" customFormat="1" x14ac:dyDescent="0.3">
      <c r="B806" s="218"/>
      <c r="C806" s="219"/>
      <c r="D806" s="208" t="s">
        <v>213</v>
      </c>
      <c r="E806" s="220" t="s">
        <v>20</v>
      </c>
      <c r="F806" s="221" t="s">
        <v>3873</v>
      </c>
      <c r="G806" s="219"/>
      <c r="H806" s="222">
        <v>3</v>
      </c>
      <c r="I806" s="223"/>
      <c r="J806" s="219"/>
      <c r="K806" s="219"/>
      <c r="L806" s="224"/>
      <c r="M806" s="225"/>
      <c r="N806" s="226"/>
      <c r="O806" s="226"/>
      <c r="P806" s="226"/>
      <c r="Q806" s="226"/>
      <c r="R806" s="226"/>
      <c r="S806" s="226"/>
      <c r="T806" s="227"/>
      <c r="AT806" s="228" t="s">
        <v>213</v>
      </c>
      <c r="AU806" s="228" t="s">
        <v>86</v>
      </c>
      <c r="AV806" s="13" t="s">
        <v>86</v>
      </c>
      <c r="AW806" s="13" t="s">
        <v>41</v>
      </c>
      <c r="AX806" s="13" t="s">
        <v>78</v>
      </c>
      <c r="AY806" s="228" t="s">
        <v>203</v>
      </c>
    </row>
    <row r="807" spans="2:65" s="12" customFormat="1" x14ac:dyDescent="0.3">
      <c r="B807" s="206"/>
      <c r="C807" s="207"/>
      <c r="D807" s="208" t="s">
        <v>213</v>
      </c>
      <c r="E807" s="209" t="s">
        <v>20</v>
      </c>
      <c r="F807" s="210" t="s">
        <v>3883</v>
      </c>
      <c r="G807" s="207"/>
      <c r="H807" s="211" t="s">
        <v>20</v>
      </c>
      <c r="I807" s="212"/>
      <c r="J807" s="207"/>
      <c r="K807" s="207"/>
      <c r="L807" s="213"/>
      <c r="M807" s="214"/>
      <c r="N807" s="215"/>
      <c r="O807" s="215"/>
      <c r="P807" s="215"/>
      <c r="Q807" s="215"/>
      <c r="R807" s="215"/>
      <c r="S807" s="215"/>
      <c r="T807" s="216"/>
      <c r="AT807" s="217" t="s">
        <v>213</v>
      </c>
      <c r="AU807" s="217" t="s">
        <v>86</v>
      </c>
      <c r="AV807" s="12" t="s">
        <v>22</v>
      </c>
      <c r="AW807" s="12" t="s">
        <v>41</v>
      </c>
      <c r="AX807" s="12" t="s">
        <v>78</v>
      </c>
      <c r="AY807" s="217" t="s">
        <v>203</v>
      </c>
    </row>
    <row r="808" spans="2:65" s="13" customFormat="1" x14ac:dyDescent="0.3">
      <c r="B808" s="218"/>
      <c r="C808" s="219"/>
      <c r="D808" s="208" t="s">
        <v>213</v>
      </c>
      <c r="E808" s="220" t="s">
        <v>20</v>
      </c>
      <c r="F808" s="221" t="s">
        <v>3884</v>
      </c>
      <c r="G808" s="219"/>
      <c r="H808" s="222">
        <v>13.5</v>
      </c>
      <c r="I808" s="223"/>
      <c r="J808" s="219"/>
      <c r="K808" s="219"/>
      <c r="L808" s="224"/>
      <c r="M808" s="225"/>
      <c r="N808" s="226"/>
      <c r="O808" s="226"/>
      <c r="P808" s="226"/>
      <c r="Q808" s="226"/>
      <c r="R808" s="226"/>
      <c r="S808" s="226"/>
      <c r="T808" s="227"/>
      <c r="AT808" s="228" t="s">
        <v>213</v>
      </c>
      <c r="AU808" s="228" t="s">
        <v>86</v>
      </c>
      <c r="AV808" s="13" t="s">
        <v>86</v>
      </c>
      <c r="AW808" s="13" t="s">
        <v>41</v>
      </c>
      <c r="AX808" s="13" t="s">
        <v>78</v>
      </c>
      <c r="AY808" s="228" t="s">
        <v>203</v>
      </c>
    </row>
    <row r="809" spans="2:65" s="12" customFormat="1" x14ac:dyDescent="0.3">
      <c r="B809" s="206"/>
      <c r="C809" s="207"/>
      <c r="D809" s="208" t="s">
        <v>213</v>
      </c>
      <c r="E809" s="209" t="s">
        <v>20</v>
      </c>
      <c r="F809" s="210" t="s">
        <v>3885</v>
      </c>
      <c r="G809" s="207"/>
      <c r="H809" s="211" t="s">
        <v>20</v>
      </c>
      <c r="I809" s="212"/>
      <c r="J809" s="207"/>
      <c r="K809" s="207"/>
      <c r="L809" s="213"/>
      <c r="M809" s="214"/>
      <c r="N809" s="215"/>
      <c r="O809" s="215"/>
      <c r="P809" s="215"/>
      <c r="Q809" s="215"/>
      <c r="R809" s="215"/>
      <c r="S809" s="215"/>
      <c r="T809" s="216"/>
      <c r="AT809" s="217" t="s">
        <v>213</v>
      </c>
      <c r="AU809" s="217" t="s">
        <v>86</v>
      </c>
      <c r="AV809" s="12" t="s">
        <v>22</v>
      </c>
      <c r="AW809" s="12" t="s">
        <v>41</v>
      </c>
      <c r="AX809" s="12" t="s">
        <v>78</v>
      </c>
      <c r="AY809" s="217" t="s">
        <v>203</v>
      </c>
    </row>
    <row r="810" spans="2:65" s="13" customFormat="1" x14ac:dyDescent="0.3">
      <c r="B810" s="218"/>
      <c r="C810" s="219"/>
      <c r="D810" s="208" t="s">
        <v>213</v>
      </c>
      <c r="E810" s="220" t="s">
        <v>20</v>
      </c>
      <c r="F810" s="221" t="s">
        <v>3886</v>
      </c>
      <c r="G810" s="219"/>
      <c r="H810" s="222">
        <v>1.6</v>
      </c>
      <c r="I810" s="223"/>
      <c r="J810" s="219"/>
      <c r="K810" s="219"/>
      <c r="L810" s="224"/>
      <c r="M810" s="225"/>
      <c r="N810" s="226"/>
      <c r="O810" s="226"/>
      <c r="P810" s="226"/>
      <c r="Q810" s="226"/>
      <c r="R810" s="226"/>
      <c r="S810" s="226"/>
      <c r="T810" s="227"/>
      <c r="AT810" s="228" t="s">
        <v>213</v>
      </c>
      <c r="AU810" s="228" t="s">
        <v>86</v>
      </c>
      <c r="AV810" s="13" t="s">
        <v>86</v>
      </c>
      <c r="AW810" s="13" t="s">
        <v>41</v>
      </c>
      <c r="AX810" s="13" t="s">
        <v>78</v>
      </c>
      <c r="AY810" s="228" t="s">
        <v>203</v>
      </c>
    </row>
    <row r="811" spans="2:65" s="12" customFormat="1" x14ac:dyDescent="0.3">
      <c r="B811" s="206"/>
      <c r="C811" s="207"/>
      <c r="D811" s="208" t="s">
        <v>213</v>
      </c>
      <c r="E811" s="209" t="s">
        <v>20</v>
      </c>
      <c r="F811" s="210" t="s">
        <v>3887</v>
      </c>
      <c r="G811" s="207"/>
      <c r="H811" s="211" t="s">
        <v>20</v>
      </c>
      <c r="I811" s="212"/>
      <c r="J811" s="207"/>
      <c r="K811" s="207"/>
      <c r="L811" s="213"/>
      <c r="M811" s="214"/>
      <c r="N811" s="215"/>
      <c r="O811" s="215"/>
      <c r="P811" s="215"/>
      <c r="Q811" s="215"/>
      <c r="R811" s="215"/>
      <c r="S811" s="215"/>
      <c r="T811" s="216"/>
      <c r="AT811" s="217" t="s">
        <v>213</v>
      </c>
      <c r="AU811" s="217" t="s">
        <v>86</v>
      </c>
      <c r="AV811" s="12" t="s">
        <v>22</v>
      </c>
      <c r="AW811" s="12" t="s">
        <v>41</v>
      </c>
      <c r="AX811" s="12" t="s">
        <v>78</v>
      </c>
      <c r="AY811" s="217" t="s">
        <v>203</v>
      </c>
    </row>
    <row r="812" spans="2:65" s="13" customFormat="1" x14ac:dyDescent="0.3">
      <c r="B812" s="218"/>
      <c r="C812" s="219"/>
      <c r="D812" s="208" t="s">
        <v>213</v>
      </c>
      <c r="E812" s="220" t="s">
        <v>20</v>
      </c>
      <c r="F812" s="221" t="s">
        <v>3208</v>
      </c>
      <c r="G812" s="219"/>
      <c r="H812" s="222">
        <v>3</v>
      </c>
      <c r="I812" s="223"/>
      <c r="J812" s="219"/>
      <c r="K812" s="219"/>
      <c r="L812" s="224"/>
      <c r="M812" s="225"/>
      <c r="N812" s="226"/>
      <c r="O812" s="226"/>
      <c r="P812" s="226"/>
      <c r="Q812" s="226"/>
      <c r="R812" s="226"/>
      <c r="S812" s="226"/>
      <c r="T812" s="227"/>
      <c r="AT812" s="228" t="s">
        <v>213</v>
      </c>
      <c r="AU812" s="228" t="s">
        <v>86</v>
      </c>
      <c r="AV812" s="13" t="s">
        <v>86</v>
      </c>
      <c r="AW812" s="13" t="s">
        <v>41</v>
      </c>
      <c r="AX812" s="13" t="s">
        <v>78</v>
      </c>
      <c r="AY812" s="228" t="s">
        <v>203</v>
      </c>
    </row>
    <row r="813" spans="2:65" s="12" customFormat="1" x14ac:dyDescent="0.3">
      <c r="B813" s="206"/>
      <c r="C813" s="207"/>
      <c r="D813" s="208" t="s">
        <v>213</v>
      </c>
      <c r="E813" s="209" t="s">
        <v>20</v>
      </c>
      <c r="F813" s="210" t="s">
        <v>3888</v>
      </c>
      <c r="G813" s="207"/>
      <c r="H813" s="211" t="s">
        <v>20</v>
      </c>
      <c r="I813" s="212"/>
      <c r="J813" s="207"/>
      <c r="K813" s="207"/>
      <c r="L813" s="213"/>
      <c r="M813" s="214"/>
      <c r="N813" s="215"/>
      <c r="O813" s="215"/>
      <c r="P813" s="215"/>
      <c r="Q813" s="215"/>
      <c r="R813" s="215"/>
      <c r="S813" s="215"/>
      <c r="T813" s="216"/>
      <c r="AT813" s="217" t="s">
        <v>213</v>
      </c>
      <c r="AU813" s="217" t="s">
        <v>86</v>
      </c>
      <c r="AV813" s="12" t="s">
        <v>22</v>
      </c>
      <c r="AW813" s="12" t="s">
        <v>41</v>
      </c>
      <c r="AX813" s="12" t="s">
        <v>78</v>
      </c>
      <c r="AY813" s="217" t="s">
        <v>203</v>
      </c>
    </row>
    <row r="814" spans="2:65" s="13" customFormat="1" x14ac:dyDescent="0.3">
      <c r="B814" s="218"/>
      <c r="C814" s="219"/>
      <c r="D814" s="208" t="s">
        <v>213</v>
      </c>
      <c r="E814" s="220" t="s">
        <v>20</v>
      </c>
      <c r="F814" s="221" t="s">
        <v>3889</v>
      </c>
      <c r="G814" s="219"/>
      <c r="H814" s="222">
        <v>3.94</v>
      </c>
      <c r="I814" s="223"/>
      <c r="J814" s="219"/>
      <c r="K814" s="219"/>
      <c r="L814" s="224"/>
      <c r="M814" s="225"/>
      <c r="N814" s="226"/>
      <c r="O814" s="226"/>
      <c r="P814" s="226"/>
      <c r="Q814" s="226"/>
      <c r="R814" s="226"/>
      <c r="S814" s="226"/>
      <c r="T814" s="227"/>
      <c r="AT814" s="228" t="s">
        <v>213</v>
      </c>
      <c r="AU814" s="228" t="s">
        <v>86</v>
      </c>
      <c r="AV814" s="13" t="s">
        <v>86</v>
      </c>
      <c r="AW814" s="13" t="s">
        <v>41</v>
      </c>
      <c r="AX814" s="13" t="s">
        <v>78</v>
      </c>
      <c r="AY814" s="228" t="s">
        <v>203</v>
      </c>
    </row>
    <row r="815" spans="2:65" s="14" customFormat="1" x14ac:dyDescent="0.3">
      <c r="B815" s="229"/>
      <c r="C815" s="230"/>
      <c r="D815" s="231" t="s">
        <v>213</v>
      </c>
      <c r="E815" s="232" t="s">
        <v>20</v>
      </c>
      <c r="F815" s="233" t="s">
        <v>225</v>
      </c>
      <c r="G815" s="230"/>
      <c r="H815" s="234">
        <v>214.39</v>
      </c>
      <c r="I815" s="235"/>
      <c r="J815" s="230"/>
      <c r="K815" s="230"/>
      <c r="L815" s="236"/>
      <c r="M815" s="237"/>
      <c r="N815" s="238"/>
      <c r="O815" s="238"/>
      <c r="P815" s="238"/>
      <c r="Q815" s="238"/>
      <c r="R815" s="238"/>
      <c r="S815" s="238"/>
      <c r="T815" s="239"/>
      <c r="AT815" s="240" t="s">
        <v>213</v>
      </c>
      <c r="AU815" s="240" t="s">
        <v>86</v>
      </c>
      <c r="AV815" s="14" t="s">
        <v>211</v>
      </c>
      <c r="AW815" s="14" t="s">
        <v>41</v>
      </c>
      <c r="AX815" s="14" t="s">
        <v>22</v>
      </c>
      <c r="AY815" s="240" t="s">
        <v>203</v>
      </c>
    </row>
    <row r="816" spans="2:65" s="1" customFormat="1" ht="31.5" customHeight="1" x14ac:dyDescent="0.3">
      <c r="B816" s="35"/>
      <c r="C816" s="194" t="s">
        <v>1116</v>
      </c>
      <c r="D816" s="194" t="s">
        <v>206</v>
      </c>
      <c r="E816" s="195" t="s">
        <v>3890</v>
      </c>
      <c r="F816" s="196" t="s">
        <v>3891</v>
      </c>
      <c r="G816" s="197" t="s">
        <v>209</v>
      </c>
      <c r="H816" s="198">
        <v>12.6</v>
      </c>
      <c r="I816" s="199"/>
      <c r="J816" s="200">
        <f>ROUND(I816*H816,2)</f>
        <v>0</v>
      </c>
      <c r="K816" s="196" t="s">
        <v>210</v>
      </c>
      <c r="L816" s="55"/>
      <c r="M816" s="201" t="s">
        <v>20</v>
      </c>
      <c r="N816" s="202" t="s">
        <v>49</v>
      </c>
      <c r="O816" s="36"/>
      <c r="P816" s="203">
        <f>O816*H816</f>
        <v>0</v>
      </c>
      <c r="Q816" s="203">
        <v>2.0300000000000001E-3</v>
      </c>
      <c r="R816" s="203">
        <f>Q816*H816</f>
        <v>2.5578E-2</v>
      </c>
      <c r="S816" s="203">
        <v>0</v>
      </c>
      <c r="T816" s="204">
        <f>S816*H816</f>
        <v>0</v>
      </c>
      <c r="AR816" s="18" t="s">
        <v>336</v>
      </c>
      <c r="AT816" s="18" t="s">
        <v>206</v>
      </c>
      <c r="AU816" s="18" t="s">
        <v>86</v>
      </c>
      <c r="AY816" s="18" t="s">
        <v>203</v>
      </c>
      <c r="BE816" s="205">
        <f>IF(N816="základní",J816,0)</f>
        <v>0</v>
      </c>
      <c r="BF816" s="205">
        <f>IF(N816="snížená",J816,0)</f>
        <v>0</v>
      </c>
      <c r="BG816" s="205">
        <f>IF(N816="zákl. přenesená",J816,0)</f>
        <v>0</v>
      </c>
      <c r="BH816" s="205">
        <f>IF(N816="sníž. přenesená",J816,0)</f>
        <v>0</v>
      </c>
      <c r="BI816" s="205">
        <f>IF(N816="nulová",J816,0)</f>
        <v>0</v>
      </c>
      <c r="BJ816" s="18" t="s">
        <v>22</v>
      </c>
      <c r="BK816" s="205">
        <f>ROUND(I816*H816,2)</f>
        <v>0</v>
      </c>
      <c r="BL816" s="18" t="s">
        <v>336</v>
      </c>
      <c r="BM816" s="18" t="s">
        <v>3892</v>
      </c>
    </row>
    <row r="817" spans="2:65" s="12" customFormat="1" x14ac:dyDescent="0.3">
      <c r="B817" s="206"/>
      <c r="C817" s="207"/>
      <c r="D817" s="208" t="s">
        <v>213</v>
      </c>
      <c r="E817" s="209" t="s">
        <v>20</v>
      </c>
      <c r="F817" s="210" t="s">
        <v>3028</v>
      </c>
      <c r="G817" s="207"/>
      <c r="H817" s="211" t="s">
        <v>20</v>
      </c>
      <c r="I817" s="212"/>
      <c r="J817" s="207"/>
      <c r="K817" s="207"/>
      <c r="L817" s="213"/>
      <c r="M817" s="214"/>
      <c r="N817" s="215"/>
      <c r="O817" s="215"/>
      <c r="P817" s="215"/>
      <c r="Q817" s="215"/>
      <c r="R817" s="215"/>
      <c r="S817" s="215"/>
      <c r="T817" s="216"/>
      <c r="AT817" s="217" t="s">
        <v>213</v>
      </c>
      <c r="AU817" s="217" t="s">
        <v>86</v>
      </c>
      <c r="AV817" s="12" t="s">
        <v>22</v>
      </c>
      <c r="AW817" s="12" t="s">
        <v>41</v>
      </c>
      <c r="AX817" s="12" t="s">
        <v>78</v>
      </c>
      <c r="AY817" s="217" t="s">
        <v>203</v>
      </c>
    </row>
    <row r="818" spans="2:65" s="12" customFormat="1" x14ac:dyDescent="0.3">
      <c r="B818" s="206"/>
      <c r="C818" s="207"/>
      <c r="D818" s="208" t="s">
        <v>213</v>
      </c>
      <c r="E818" s="209" t="s">
        <v>20</v>
      </c>
      <c r="F818" s="210" t="s">
        <v>3893</v>
      </c>
      <c r="G818" s="207"/>
      <c r="H818" s="211" t="s">
        <v>20</v>
      </c>
      <c r="I818" s="212"/>
      <c r="J818" s="207"/>
      <c r="K818" s="207"/>
      <c r="L818" s="213"/>
      <c r="M818" s="214"/>
      <c r="N818" s="215"/>
      <c r="O818" s="215"/>
      <c r="P818" s="215"/>
      <c r="Q818" s="215"/>
      <c r="R818" s="215"/>
      <c r="S818" s="215"/>
      <c r="T818" s="216"/>
      <c r="AT818" s="217" t="s">
        <v>213</v>
      </c>
      <c r="AU818" s="217" t="s">
        <v>86</v>
      </c>
      <c r="AV818" s="12" t="s">
        <v>22</v>
      </c>
      <c r="AW818" s="12" t="s">
        <v>41</v>
      </c>
      <c r="AX818" s="12" t="s">
        <v>78</v>
      </c>
      <c r="AY818" s="217" t="s">
        <v>203</v>
      </c>
    </row>
    <row r="819" spans="2:65" s="12" customFormat="1" x14ac:dyDescent="0.3">
      <c r="B819" s="206"/>
      <c r="C819" s="207"/>
      <c r="D819" s="208" t="s">
        <v>213</v>
      </c>
      <c r="E819" s="209" t="s">
        <v>20</v>
      </c>
      <c r="F819" s="210" t="s">
        <v>3894</v>
      </c>
      <c r="G819" s="207"/>
      <c r="H819" s="211" t="s">
        <v>20</v>
      </c>
      <c r="I819" s="212"/>
      <c r="J819" s="207"/>
      <c r="K819" s="207"/>
      <c r="L819" s="213"/>
      <c r="M819" s="214"/>
      <c r="N819" s="215"/>
      <c r="O819" s="215"/>
      <c r="P819" s="215"/>
      <c r="Q819" s="215"/>
      <c r="R819" s="215"/>
      <c r="S819" s="215"/>
      <c r="T819" s="216"/>
      <c r="AT819" s="217" t="s">
        <v>213</v>
      </c>
      <c r="AU819" s="217" t="s">
        <v>86</v>
      </c>
      <c r="AV819" s="12" t="s">
        <v>22</v>
      </c>
      <c r="AW819" s="12" t="s">
        <v>41</v>
      </c>
      <c r="AX819" s="12" t="s">
        <v>78</v>
      </c>
      <c r="AY819" s="217" t="s">
        <v>203</v>
      </c>
    </row>
    <row r="820" spans="2:65" s="13" customFormat="1" x14ac:dyDescent="0.3">
      <c r="B820" s="218"/>
      <c r="C820" s="219"/>
      <c r="D820" s="208" t="s">
        <v>213</v>
      </c>
      <c r="E820" s="220" t="s">
        <v>20</v>
      </c>
      <c r="F820" s="221" t="s">
        <v>3094</v>
      </c>
      <c r="G820" s="219"/>
      <c r="H820" s="222">
        <v>5.2</v>
      </c>
      <c r="I820" s="223"/>
      <c r="J820" s="219"/>
      <c r="K820" s="219"/>
      <c r="L820" s="224"/>
      <c r="M820" s="225"/>
      <c r="N820" s="226"/>
      <c r="O820" s="226"/>
      <c r="P820" s="226"/>
      <c r="Q820" s="226"/>
      <c r="R820" s="226"/>
      <c r="S820" s="226"/>
      <c r="T820" s="227"/>
      <c r="AT820" s="228" t="s">
        <v>213</v>
      </c>
      <c r="AU820" s="228" t="s">
        <v>86</v>
      </c>
      <c r="AV820" s="13" t="s">
        <v>86</v>
      </c>
      <c r="AW820" s="13" t="s">
        <v>41</v>
      </c>
      <c r="AX820" s="13" t="s">
        <v>78</v>
      </c>
      <c r="AY820" s="228" t="s">
        <v>203</v>
      </c>
    </row>
    <row r="821" spans="2:65" s="12" customFormat="1" x14ac:dyDescent="0.3">
      <c r="B821" s="206"/>
      <c r="C821" s="207"/>
      <c r="D821" s="208" t="s">
        <v>213</v>
      </c>
      <c r="E821" s="209" t="s">
        <v>20</v>
      </c>
      <c r="F821" s="210" t="s">
        <v>3895</v>
      </c>
      <c r="G821" s="207"/>
      <c r="H821" s="211" t="s">
        <v>20</v>
      </c>
      <c r="I821" s="212"/>
      <c r="J821" s="207"/>
      <c r="K821" s="207"/>
      <c r="L821" s="213"/>
      <c r="M821" s="214"/>
      <c r="N821" s="215"/>
      <c r="O821" s="215"/>
      <c r="P821" s="215"/>
      <c r="Q821" s="215"/>
      <c r="R821" s="215"/>
      <c r="S821" s="215"/>
      <c r="T821" s="216"/>
      <c r="AT821" s="217" t="s">
        <v>213</v>
      </c>
      <c r="AU821" s="217" t="s">
        <v>86</v>
      </c>
      <c r="AV821" s="12" t="s">
        <v>22</v>
      </c>
      <c r="AW821" s="12" t="s">
        <v>41</v>
      </c>
      <c r="AX821" s="12" t="s">
        <v>78</v>
      </c>
      <c r="AY821" s="217" t="s">
        <v>203</v>
      </c>
    </row>
    <row r="822" spans="2:65" s="13" customFormat="1" x14ac:dyDescent="0.3">
      <c r="B822" s="218"/>
      <c r="C822" s="219"/>
      <c r="D822" s="208" t="s">
        <v>213</v>
      </c>
      <c r="E822" s="220" t="s">
        <v>20</v>
      </c>
      <c r="F822" s="221" t="s">
        <v>3896</v>
      </c>
      <c r="G822" s="219"/>
      <c r="H822" s="222">
        <v>4.4000000000000004</v>
      </c>
      <c r="I822" s="223"/>
      <c r="J822" s="219"/>
      <c r="K822" s="219"/>
      <c r="L822" s="224"/>
      <c r="M822" s="225"/>
      <c r="N822" s="226"/>
      <c r="O822" s="226"/>
      <c r="P822" s="226"/>
      <c r="Q822" s="226"/>
      <c r="R822" s="226"/>
      <c r="S822" s="226"/>
      <c r="T822" s="227"/>
      <c r="AT822" s="228" t="s">
        <v>213</v>
      </c>
      <c r="AU822" s="228" t="s">
        <v>86</v>
      </c>
      <c r="AV822" s="13" t="s">
        <v>86</v>
      </c>
      <c r="AW822" s="13" t="s">
        <v>41</v>
      </c>
      <c r="AX822" s="13" t="s">
        <v>78</v>
      </c>
      <c r="AY822" s="228" t="s">
        <v>203</v>
      </c>
    </row>
    <row r="823" spans="2:65" s="12" customFormat="1" x14ac:dyDescent="0.3">
      <c r="B823" s="206"/>
      <c r="C823" s="207"/>
      <c r="D823" s="208" t="s">
        <v>213</v>
      </c>
      <c r="E823" s="209" t="s">
        <v>20</v>
      </c>
      <c r="F823" s="210" t="s">
        <v>3897</v>
      </c>
      <c r="G823" s="207"/>
      <c r="H823" s="211" t="s">
        <v>20</v>
      </c>
      <c r="I823" s="212"/>
      <c r="J823" s="207"/>
      <c r="K823" s="207"/>
      <c r="L823" s="213"/>
      <c r="M823" s="214"/>
      <c r="N823" s="215"/>
      <c r="O823" s="215"/>
      <c r="P823" s="215"/>
      <c r="Q823" s="215"/>
      <c r="R823" s="215"/>
      <c r="S823" s="215"/>
      <c r="T823" s="216"/>
      <c r="AT823" s="217" t="s">
        <v>213</v>
      </c>
      <c r="AU823" s="217" t="s">
        <v>86</v>
      </c>
      <c r="AV823" s="12" t="s">
        <v>22</v>
      </c>
      <c r="AW823" s="12" t="s">
        <v>41</v>
      </c>
      <c r="AX823" s="12" t="s">
        <v>78</v>
      </c>
      <c r="AY823" s="217" t="s">
        <v>203</v>
      </c>
    </row>
    <row r="824" spans="2:65" s="13" customFormat="1" x14ac:dyDescent="0.3">
      <c r="B824" s="218"/>
      <c r="C824" s="219"/>
      <c r="D824" s="208" t="s">
        <v>213</v>
      </c>
      <c r="E824" s="220" t="s">
        <v>20</v>
      </c>
      <c r="F824" s="221" t="s">
        <v>3095</v>
      </c>
      <c r="G824" s="219"/>
      <c r="H824" s="222">
        <v>3</v>
      </c>
      <c r="I824" s="223"/>
      <c r="J824" s="219"/>
      <c r="K824" s="219"/>
      <c r="L824" s="224"/>
      <c r="M824" s="225"/>
      <c r="N824" s="226"/>
      <c r="O824" s="226"/>
      <c r="P824" s="226"/>
      <c r="Q824" s="226"/>
      <c r="R824" s="226"/>
      <c r="S824" s="226"/>
      <c r="T824" s="227"/>
      <c r="AT824" s="228" t="s">
        <v>213</v>
      </c>
      <c r="AU824" s="228" t="s">
        <v>86</v>
      </c>
      <c r="AV824" s="13" t="s">
        <v>86</v>
      </c>
      <c r="AW824" s="13" t="s">
        <v>41</v>
      </c>
      <c r="AX824" s="13" t="s">
        <v>78</v>
      </c>
      <c r="AY824" s="228" t="s">
        <v>203</v>
      </c>
    </row>
    <row r="825" spans="2:65" s="14" customFormat="1" x14ac:dyDescent="0.3">
      <c r="B825" s="229"/>
      <c r="C825" s="230"/>
      <c r="D825" s="231" t="s">
        <v>213</v>
      </c>
      <c r="E825" s="232" t="s">
        <v>20</v>
      </c>
      <c r="F825" s="233" t="s">
        <v>225</v>
      </c>
      <c r="G825" s="230"/>
      <c r="H825" s="234">
        <v>12.6</v>
      </c>
      <c r="I825" s="235"/>
      <c r="J825" s="230"/>
      <c r="K825" s="230"/>
      <c r="L825" s="236"/>
      <c r="M825" s="237"/>
      <c r="N825" s="238"/>
      <c r="O825" s="238"/>
      <c r="P825" s="238"/>
      <c r="Q825" s="238"/>
      <c r="R825" s="238"/>
      <c r="S825" s="238"/>
      <c r="T825" s="239"/>
      <c r="AT825" s="240" t="s">
        <v>213</v>
      </c>
      <c r="AU825" s="240" t="s">
        <v>86</v>
      </c>
      <c r="AV825" s="14" t="s">
        <v>211</v>
      </c>
      <c r="AW825" s="14" t="s">
        <v>41</v>
      </c>
      <c r="AX825" s="14" t="s">
        <v>22</v>
      </c>
      <c r="AY825" s="240" t="s">
        <v>203</v>
      </c>
    </row>
    <row r="826" spans="2:65" s="1" customFormat="1" ht="22.5" customHeight="1" x14ac:dyDescent="0.3">
      <c r="B826" s="35"/>
      <c r="C826" s="194" t="s">
        <v>1121</v>
      </c>
      <c r="D826" s="194" t="s">
        <v>206</v>
      </c>
      <c r="E826" s="195" t="s">
        <v>3898</v>
      </c>
      <c r="F826" s="196" t="s">
        <v>3899</v>
      </c>
      <c r="G826" s="197" t="s">
        <v>320</v>
      </c>
      <c r="H826" s="198">
        <v>267</v>
      </c>
      <c r="I826" s="199"/>
      <c r="J826" s="200">
        <f>ROUND(I826*H826,2)</f>
        <v>0</v>
      </c>
      <c r="K826" s="196" t="s">
        <v>20</v>
      </c>
      <c r="L826" s="55"/>
      <c r="M826" s="201" t="s">
        <v>20</v>
      </c>
      <c r="N826" s="202" t="s">
        <v>49</v>
      </c>
      <c r="O826" s="36"/>
      <c r="P826" s="203">
        <f>O826*H826</f>
        <v>0</v>
      </c>
      <c r="Q826" s="203">
        <v>0</v>
      </c>
      <c r="R826" s="203">
        <f>Q826*H826</f>
        <v>0</v>
      </c>
      <c r="S826" s="203">
        <v>0</v>
      </c>
      <c r="T826" s="204">
        <f>S826*H826</f>
        <v>0</v>
      </c>
      <c r="AR826" s="18" t="s">
        <v>336</v>
      </c>
      <c r="AT826" s="18" t="s">
        <v>206</v>
      </c>
      <c r="AU826" s="18" t="s">
        <v>86</v>
      </c>
      <c r="AY826" s="18" t="s">
        <v>203</v>
      </c>
      <c r="BE826" s="205">
        <f>IF(N826="základní",J826,0)</f>
        <v>0</v>
      </c>
      <c r="BF826" s="205">
        <f>IF(N826="snížená",J826,0)</f>
        <v>0</v>
      </c>
      <c r="BG826" s="205">
        <f>IF(N826="zákl. přenesená",J826,0)</f>
        <v>0</v>
      </c>
      <c r="BH826" s="205">
        <f>IF(N826="sníž. přenesená",J826,0)</f>
        <v>0</v>
      </c>
      <c r="BI826" s="205">
        <f>IF(N826="nulová",J826,0)</f>
        <v>0</v>
      </c>
      <c r="BJ826" s="18" t="s">
        <v>22</v>
      </c>
      <c r="BK826" s="205">
        <f>ROUND(I826*H826,2)</f>
        <v>0</v>
      </c>
      <c r="BL826" s="18" t="s">
        <v>336</v>
      </c>
      <c r="BM826" s="18" t="s">
        <v>3900</v>
      </c>
    </row>
    <row r="827" spans="2:65" s="12" customFormat="1" x14ac:dyDescent="0.3">
      <c r="B827" s="206"/>
      <c r="C827" s="207"/>
      <c r="D827" s="208" t="s">
        <v>213</v>
      </c>
      <c r="E827" s="209" t="s">
        <v>20</v>
      </c>
      <c r="F827" s="210" t="s">
        <v>3476</v>
      </c>
      <c r="G827" s="207"/>
      <c r="H827" s="211" t="s">
        <v>20</v>
      </c>
      <c r="I827" s="212"/>
      <c r="J827" s="207"/>
      <c r="K827" s="207"/>
      <c r="L827" s="213"/>
      <c r="M827" s="214"/>
      <c r="N827" s="215"/>
      <c r="O827" s="215"/>
      <c r="P827" s="215"/>
      <c r="Q827" s="215"/>
      <c r="R827" s="215"/>
      <c r="S827" s="215"/>
      <c r="T827" s="216"/>
      <c r="AT827" s="217" t="s">
        <v>213</v>
      </c>
      <c r="AU827" s="217" t="s">
        <v>86</v>
      </c>
      <c r="AV827" s="12" t="s">
        <v>22</v>
      </c>
      <c r="AW827" s="12" t="s">
        <v>41</v>
      </c>
      <c r="AX827" s="12" t="s">
        <v>78</v>
      </c>
      <c r="AY827" s="217" t="s">
        <v>203</v>
      </c>
    </row>
    <row r="828" spans="2:65" s="12" customFormat="1" x14ac:dyDescent="0.3">
      <c r="B828" s="206"/>
      <c r="C828" s="207"/>
      <c r="D828" s="208" t="s">
        <v>213</v>
      </c>
      <c r="E828" s="209" t="s">
        <v>20</v>
      </c>
      <c r="F828" s="210" t="s">
        <v>3901</v>
      </c>
      <c r="G828" s="207"/>
      <c r="H828" s="211" t="s">
        <v>20</v>
      </c>
      <c r="I828" s="212"/>
      <c r="J828" s="207"/>
      <c r="K828" s="207"/>
      <c r="L828" s="213"/>
      <c r="M828" s="214"/>
      <c r="N828" s="215"/>
      <c r="O828" s="215"/>
      <c r="P828" s="215"/>
      <c r="Q828" s="215"/>
      <c r="R828" s="215"/>
      <c r="S828" s="215"/>
      <c r="T828" s="216"/>
      <c r="AT828" s="217" t="s">
        <v>213</v>
      </c>
      <c r="AU828" s="217" t="s">
        <v>86</v>
      </c>
      <c r="AV828" s="12" t="s">
        <v>22</v>
      </c>
      <c r="AW828" s="12" t="s">
        <v>41</v>
      </c>
      <c r="AX828" s="12" t="s">
        <v>78</v>
      </c>
      <c r="AY828" s="217" t="s">
        <v>203</v>
      </c>
    </row>
    <row r="829" spans="2:65" s="13" customFormat="1" x14ac:dyDescent="0.3">
      <c r="B829" s="218"/>
      <c r="C829" s="219"/>
      <c r="D829" s="208" t="s">
        <v>213</v>
      </c>
      <c r="E829" s="220" t="s">
        <v>20</v>
      </c>
      <c r="F829" s="221" t="s">
        <v>3795</v>
      </c>
      <c r="G829" s="219"/>
      <c r="H829" s="222">
        <v>267</v>
      </c>
      <c r="I829" s="223"/>
      <c r="J829" s="219"/>
      <c r="K829" s="219"/>
      <c r="L829" s="224"/>
      <c r="M829" s="225"/>
      <c r="N829" s="226"/>
      <c r="O829" s="226"/>
      <c r="P829" s="226"/>
      <c r="Q829" s="226"/>
      <c r="R829" s="226"/>
      <c r="S829" s="226"/>
      <c r="T829" s="227"/>
      <c r="AT829" s="228" t="s">
        <v>213</v>
      </c>
      <c r="AU829" s="228" t="s">
        <v>86</v>
      </c>
      <c r="AV829" s="13" t="s">
        <v>86</v>
      </c>
      <c r="AW829" s="13" t="s">
        <v>41</v>
      </c>
      <c r="AX829" s="13" t="s">
        <v>78</v>
      </c>
      <c r="AY829" s="228" t="s">
        <v>203</v>
      </c>
    </row>
    <row r="830" spans="2:65" s="14" customFormat="1" x14ac:dyDescent="0.3">
      <c r="B830" s="229"/>
      <c r="C830" s="230"/>
      <c r="D830" s="231" t="s">
        <v>213</v>
      </c>
      <c r="E830" s="232" t="s">
        <v>20</v>
      </c>
      <c r="F830" s="233" t="s">
        <v>225</v>
      </c>
      <c r="G830" s="230"/>
      <c r="H830" s="234">
        <v>267</v>
      </c>
      <c r="I830" s="235"/>
      <c r="J830" s="230"/>
      <c r="K830" s="230"/>
      <c r="L830" s="236"/>
      <c r="M830" s="237"/>
      <c r="N830" s="238"/>
      <c r="O830" s="238"/>
      <c r="P830" s="238"/>
      <c r="Q830" s="238"/>
      <c r="R830" s="238"/>
      <c r="S830" s="238"/>
      <c r="T830" s="239"/>
      <c r="AT830" s="240" t="s">
        <v>213</v>
      </c>
      <c r="AU830" s="240" t="s">
        <v>86</v>
      </c>
      <c r="AV830" s="14" t="s">
        <v>211</v>
      </c>
      <c r="AW830" s="14" t="s">
        <v>41</v>
      </c>
      <c r="AX830" s="14" t="s">
        <v>22</v>
      </c>
      <c r="AY830" s="240" t="s">
        <v>203</v>
      </c>
    </row>
    <row r="831" spans="2:65" s="1" customFormat="1" ht="31.5" customHeight="1" x14ac:dyDescent="0.3">
      <c r="B831" s="35"/>
      <c r="C831" s="194" t="s">
        <v>1126</v>
      </c>
      <c r="D831" s="194" t="s">
        <v>206</v>
      </c>
      <c r="E831" s="195" t="s">
        <v>3902</v>
      </c>
      <c r="F831" s="196" t="s">
        <v>3903</v>
      </c>
      <c r="G831" s="197" t="s">
        <v>301</v>
      </c>
      <c r="H831" s="198">
        <v>1.5649999999999999</v>
      </c>
      <c r="I831" s="199"/>
      <c r="J831" s="200">
        <f>ROUND(I831*H831,2)</f>
        <v>0</v>
      </c>
      <c r="K831" s="196" t="s">
        <v>210</v>
      </c>
      <c r="L831" s="55"/>
      <c r="M831" s="201" t="s">
        <v>20</v>
      </c>
      <c r="N831" s="202" t="s">
        <v>49</v>
      </c>
      <c r="O831" s="36"/>
      <c r="P831" s="203">
        <f>O831*H831</f>
        <v>0</v>
      </c>
      <c r="Q831" s="203">
        <v>0</v>
      </c>
      <c r="R831" s="203">
        <f>Q831*H831</f>
        <v>0</v>
      </c>
      <c r="S831" s="203">
        <v>0</v>
      </c>
      <c r="T831" s="204">
        <f>S831*H831</f>
        <v>0</v>
      </c>
      <c r="AR831" s="18" t="s">
        <v>336</v>
      </c>
      <c r="AT831" s="18" t="s">
        <v>206</v>
      </c>
      <c r="AU831" s="18" t="s">
        <v>86</v>
      </c>
      <c r="AY831" s="18" t="s">
        <v>203</v>
      </c>
      <c r="BE831" s="205">
        <f>IF(N831="základní",J831,0)</f>
        <v>0</v>
      </c>
      <c r="BF831" s="205">
        <f>IF(N831="snížená",J831,0)</f>
        <v>0</v>
      </c>
      <c r="BG831" s="205">
        <f>IF(N831="zákl. přenesená",J831,0)</f>
        <v>0</v>
      </c>
      <c r="BH831" s="205">
        <f>IF(N831="sníž. přenesená",J831,0)</f>
        <v>0</v>
      </c>
      <c r="BI831" s="205">
        <f>IF(N831="nulová",J831,0)</f>
        <v>0</v>
      </c>
      <c r="BJ831" s="18" t="s">
        <v>22</v>
      </c>
      <c r="BK831" s="205">
        <f>ROUND(I831*H831,2)</f>
        <v>0</v>
      </c>
      <c r="BL831" s="18" t="s">
        <v>336</v>
      </c>
      <c r="BM831" s="18" t="s">
        <v>3904</v>
      </c>
    </row>
    <row r="832" spans="2:65" s="11" customFormat="1" ht="29.85" customHeight="1" x14ac:dyDescent="0.3">
      <c r="B832" s="177"/>
      <c r="C832" s="178"/>
      <c r="D832" s="191" t="s">
        <v>77</v>
      </c>
      <c r="E832" s="192" t="s">
        <v>412</v>
      </c>
      <c r="F832" s="192" t="s">
        <v>413</v>
      </c>
      <c r="G832" s="178"/>
      <c r="H832" s="178"/>
      <c r="I832" s="181"/>
      <c r="J832" s="193">
        <f>BK832</f>
        <v>0</v>
      </c>
      <c r="K832" s="178"/>
      <c r="L832" s="183"/>
      <c r="M832" s="184"/>
      <c r="N832" s="185"/>
      <c r="O832" s="185"/>
      <c r="P832" s="186">
        <f>SUM(P833:P858)</f>
        <v>0</v>
      </c>
      <c r="Q832" s="185"/>
      <c r="R832" s="186">
        <f>SUM(R833:R858)</f>
        <v>0</v>
      </c>
      <c r="S832" s="185"/>
      <c r="T832" s="187">
        <f>SUM(T833:T858)</f>
        <v>0</v>
      </c>
      <c r="AR832" s="188" t="s">
        <v>86</v>
      </c>
      <c r="AT832" s="189" t="s">
        <v>77</v>
      </c>
      <c r="AU832" s="189" t="s">
        <v>22</v>
      </c>
      <c r="AY832" s="188" t="s">
        <v>203</v>
      </c>
      <c r="BK832" s="190">
        <f>SUM(BK833:BK858)</f>
        <v>0</v>
      </c>
    </row>
    <row r="833" spans="2:65" s="1" customFormat="1" ht="31.5" customHeight="1" x14ac:dyDescent="0.3">
      <c r="B833" s="35"/>
      <c r="C833" s="194" t="s">
        <v>1131</v>
      </c>
      <c r="D833" s="194" t="s">
        <v>206</v>
      </c>
      <c r="E833" s="195" t="s">
        <v>3905</v>
      </c>
      <c r="F833" s="196" t="s">
        <v>3906</v>
      </c>
      <c r="G833" s="197" t="s">
        <v>461</v>
      </c>
      <c r="H833" s="198">
        <v>26</v>
      </c>
      <c r="I833" s="199"/>
      <c r="J833" s="200">
        <f>ROUND(I833*H833,2)</f>
        <v>0</v>
      </c>
      <c r="K833" s="196" t="s">
        <v>20</v>
      </c>
      <c r="L833" s="55"/>
      <c r="M833" s="201" t="s">
        <v>20</v>
      </c>
      <c r="N833" s="202" t="s">
        <v>49</v>
      </c>
      <c r="O833" s="36"/>
      <c r="P833" s="203">
        <f>O833*H833</f>
        <v>0</v>
      </c>
      <c r="Q833" s="203">
        <v>0</v>
      </c>
      <c r="R833" s="203">
        <f>Q833*H833</f>
        <v>0</v>
      </c>
      <c r="S833" s="203">
        <v>0</v>
      </c>
      <c r="T833" s="204">
        <f>S833*H833</f>
        <v>0</v>
      </c>
      <c r="AR833" s="18" t="s">
        <v>336</v>
      </c>
      <c r="AT833" s="18" t="s">
        <v>206</v>
      </c>
      <c r="AU833" s="18" t="s">
        <v>86</v>
      </c>
      <c r="AY833" s="18" t="s">
        <v>203</v>
      </c>
      <c r="BE833" s="205">
        <f>IF(N833="základní",J833,0)</f>
        <v>0</v>
      </c>
      <c r="BF833" s="205">
        <f>IF(N833="snížená",J833,0)</f>
        <v>0</v>
      </c>
      <c r="BG833" s="205">
        <f>IF(N833="zákl. přenesená",J833,0)</f>
        <v>0</v>
      </c>
      <c r="BH833" s="205">
        <f>IF(N833="sníž. přenesená",J833,0)</f>
        <v>0</v>
      </c>
      <c r="BI833" s="205">
        <f>IF(N833="nulová",J833,0)</f>
        <v>0</v>
      </c>
      <c r="BJ833" s="18" t="s">
        <v>22</v>
      </c>
      <c r="BK833" s="205">
        <f>ROUND(I833*H833,2)</f>
        <v>0</v>
      </c>
      <c r="BL833" s="18" t="s">
        <v>336</v>
      </c>
      <c r="BM833" s="18" t="s">
        <v>3907</v>
      </c>
    </row>
    <row r="834" spans="2:65" s="12" customFormat="1" x14ac:dyDescent="0.3">
      <c r="B834" s="206"/>
      <c r="C834" s="207"/>
      <c r="D834" s="208" t="s">
        <v>213</v>
      </c>
      <c r="E834" s="209" t="s">
        <v>20</v>
      </c>
      <c r="F834" s="210" t="s">
        <v>3908</v>
      </c>
      <c r="G834" s="207"/>
      <c r="H834" s="211" t="s">
        <v>20</v>
      </c>
      <c r="I834" s="212"/>
      <c r="J834" s="207"/>
      <c r="K834" s="207"/>
      <c r="L834" s="213"/>
      <c r="M834" s="214"/>
      <c r="N834" s="215"/>
      <c r="O834" s="215"/>
      <c r="P834" s="215"/>
      <c r="Q834" s="215"/>
      <c r="R834" s="215"/>
      <c r="S834" s="215"/>
      <c r="T834" s="216"/>
      <c r="AT834" s="217" t="s">
        <v>213</v>
      </c>
      <c r="AU834" s="217" t="s">
        <v>86</v>
      </c>
      <c r="AV834" s="12" t="s">
        <v>22</v>
      </c>
      <c r="AW834" s="12" t="s">
        <v>41</v>
      </c>
      <c r="AX834" s="12" t="s">
        <v>78</v>
      </c>
      <c r="AY834" s="217" t="s">
        <v>203</v>
      </c>
    </row>
    <row r="835" spans="2:65" s="12" customFormat="1" x14ac:dyDescent="0.3">
      <c r="B835" s="206"/>
      <c r="C835" s="207"/>
      <c r="D835" s="208" t="s">
        <v>213</v>
      </c>
      <c r="E835" s="209" t="s">
        <v>20</v>
      </c>
      <c r="F835" s="210" t="s">
        <v>3909</v>
      </c>
      <c r="G835" s="207"/>
      <c r="H835" s="211" t="s">
        <v>20</v>
      </c>
      <c r="I835" s="212"/>
      <c r="J835" s="207"/>
      <c r="K835" s="207"/>
      <c r="L835" s="213"/>
      <c r="M835" s="214"/>
      <c r="N835" s="215"/>
      <c r="O835" s="215"/>
      <c r="P835" s="215"/>
      <c r="Q835" s="215"/>
      <c r="R835" s="215"/>
      <c r="S835" s="215"/>
      <c r="T835" s="216"/>
      <c r="AT835" s="217" t="s">
        <v>213</v>
      </c>
      <c r="AU835" s="217" t="s">
        <v>86</v>
      </c>
      <c r="AV835" s="12" t="s">
        <v>22</v>
      </c>
      <c r="AW835" s="12" t="s">
        <v>41</v>
      </c>
      <c r="AX835" s="12" t="s">
        <v>78</v>
      </c>
      <c r="AY835" s="217" t="s">
        <v>203</v>
      </c>
    </row>
    <row r="836" spans="2:65" s="12" customFormat="1" x14ac:dyDescent="0.3">
      <c r="B836" s="206"/>
      <c r="C836" s="207"/>
      <c r="D836" s="208" t="s">
        <v>213</v>
      </c>
      <c r="E836" s="209" t="s">
        <v>20</v>
      </c>
      <c r="F836" s="210" t="s">
        <v>3910</v>
      </c>
      <c r="G836" s="207"/>
      <c r="H836" s="211" t="s">
        <v>20</v>
      </c>
      <c r="I836" s="212"/>
      <c r="J836" s="207"/>
      <c r="K836" s="207"/>
      <c r="L836" s="213"/>
      <c r="M836" s="214"/>
      <c r="N836" s="215"/>
      <c r="O836" s="215"/>
      <c r="P836" s="215"/>
      <c r="Q836" s="215"/>
      <c r="R836" s="215"/>
      <c r="S836" s="215"/>
      <c r="T836" s="216"/>
      <c r="AT836" s="217" t="s">
        <v>213</v>
      </c>
      <c r="AU836" s="217" t="s">
        <v>86</v>
      </c>
      <c r="AV836" s="12" t="s">
        <v>22</v>
      </c>
      <c r="AW836" s="12" t="s">
        <v>41</v>
      </c>
      <c r="AX836" s="12" t="s">
        <v>78</v>
      </c>
      <c r="AY836" s="217" t="s">
        <v>203</v>
      </c>
    </row>
    <row r="837" spans="2:65" s="13" customFormat="1" x14ac:dyDescent="0.3">
      <c r="B837" s="218"/>
      <c r="C837" s="219"/>
      <c r="D837" s="208" t="s">
        <v>213</v>
      </c>
      <c r="E837" s="220" t="s">
        <v>20</v>
      </c>
      <c r="F837" s="221" t="s">
        <v>247</v>
      </c>
      <c r="G837" s="219"/>
      <c r="H837" s="222">
        <v>5</v>
      </c>
      <c r="I837" s="223"/>
      <c r="J837" s="219"/>
      <c r="K837" s="219"/>
      <c r="L837" s="224"/>
      <c r="M837" s="225"/>
      <c r="N837" s="226"/>
      <c r="O837" s="226"/>
      <c r="P837" s="226"/>
      <c r="Q837" s="226"/>
      <c r="R837" s="226"/>
      <c r="S837" s="226"/>
      <c r="T837" s="227"/>
      <c r="AT837" s="228" t="s">
        <v>213</v>
      </c>
      <c r="AU837" s="228" t="s">
        <v>86</v>
      </c>
      <c r="AV837" s="13" t="s">
        <v>86</v>
      </c>
      <c r="AW837" s="13" t="s">
        <v>41</v>
      </c>
      <c r="AX837" s="13" t="s">
        <v>78</v>
      </c>
      <c r="AY837" s="228" t="s">
        <v>203</v>
      </c>
    </row>
    <row r="838" spans="2:65" s="12" customFormat="1" x14ac:dyDescent="0.3">
      <c r="B838" s="206"/>
      <c r="C838" s="207"/>
      <c r="D838" s="208" t="s">
        <v>213</v>
      </c>
      <c r="E838" s="209" t="s">
        <v>20</v>
      </c>
      <c r="F838" s="210" t="s">
        <v>3911</v>
      </c>
      <c r="G838" s="207"/>
      <c r="H838" s="211" t="s">
        <v>20</v>
      </c>
      <c r="I838" s="212"/>
      <c r="J838" s="207"/>
      <c r="K838" s="207"/>
      <c r="L838" s="213"/>
      <c r="M838" s="214"/>
      <c r="N838" s="215"/>
      <c r="O838" s="215"/>
      <c r="P838" s="215"/>
      <c r="Q838" s="215"/>
      <c r="R838" s="215"/>
      <c r="S838" s="215"/>
      <c r="T838" s="216"/>
      <c r="AT838" s="217" t="s">
        <v>213</v>
      </c>
      <c r="AU838" s="217" t="s">
        <v>86</v>
      </c>
      <c r="AV838" s="12" t="s">
        <v>22</v>
      </c>
      <c r="AW838" s="12" t="s">
        <v>41</v>
      </c>
      <c r="AX838" s="12" t="s">
        <v>78</v>
      </c>
      <c r="AY838" s="217" t="s">
        <v>203</v>
      </c>
    </row>
    <row r="839" spans="2:65" s="13" customFormat="1" x14ac:dyDescent="0.3">
      <c r="B839" s="218"/>
      <c r="C839" s="219"/>
      <c r="D839" s="208" t="s">
        <v>213</v>
      </c>
      <c r="E839" s="220" t="s">
        <v>20</v>
      </c>
      <c r="F839" s="221" t="s">
        <v>94</v>
      </c>
      <c r="G839" s="219"/>
      <c r="H839" s="222">
        <v>3</v>
      </c>
      <c r="I839" s="223"/>
      <c r="J839" s="219"/>
      <c r="K839" s="219"/>
      <c r="L839" s="224"/>
      <c r="M839" s="225"/>
      <c r="N839" s="226"/>
      <c r="O839" s="226"/>
      <c r="P839" s="226"/>
      <c r="Q839" s="226"/>
      <c r="R839" s="226"/>
      <c r="S839" s="226"/>
      <c r="T839" s="227"/>
      <c r="AT839" s="228" t="s">
        <v>213</v>
      </c>
      <c r="AU839" s="228" t="s">
        <v>86</v>
      </c>
      <c r="AV839" s="13" t="s">
        <v>86</v>
      </c>
      <c r="AW839" s="13" t="s">
        <v>41</v>
      </c>
      <c r="AX839" s="13" t="s">
        <v>78</v>
      </c>
      <c r="AY839" s="228" t="s">
        <v>203</v>
      </c>
    </row>
    <row r="840" spans="2:65" s="12" customFormat="1" x14ac:dyDescent="0.3">
      <c r="B840" s="206"/>
      <c r="C840" s="207"/>
      <c r="D840" s="208" t="s">
        <v>213</v>
      </c>
      <c r="E840" s="209" t="s">
        <v>20</v>
      </c>
      <c r="F840" s="210" t="s">
        <v>3912</v>
      </c>
      <c r="G840" s="207"/>
      <c r="H840" s="211" t="s">
        <v>20</v>
      </c>
      <c r="I840" s="212"/>
      <c r="J840" s="207"/>
      <c r="K840" s="207"/>
      <c r="L840" s="213"/>
      <c r="M840" s="214"/>
      <c r="N840" s="215"/>
      <c r="O840" s="215"/>
      <c r="P840" s="215"/>
      <c r="Q840" s="215"/>
      <c r="R840" s="215"/>
      <c r="S840" s="215"/>
      <c r="T840" s="216"/>
      <c r="AT840" s="217" t="s">
        <v>213</v>
      </c>
      <c r="AU840" s="217" t="s">
        <v>86</v>
      </c>
      <c r="AV840" s="12" t="s">
        <v>22</v>
      </c>
      <c r="AW840" s="12" t="s">
        <v>41</v>
      </c>
      <c r="AX840" s="12" t="s">
        <v>78</v>
      </c>
      <c r="AY840" s="217" t="s">
        <v>203</v>
      </c>
    </row>
    <row r="841" spans="2:65" s="13" customFormat="1" x14ac:dyDescent="0.3">
      <c r="B841" s="218"/>
      <c r="C841" s="219"/>
      <c r="D841" s="208" t="s">
        <v>213</v>
      </c>
      <c r="E841" s="220" t="s">
        <v>20</v>
      </c>
      <c r="F841" s="221" t="s">
        <v>277</v>
      </c>
      <c r="G841" s="219"/>
      <c r="H841" s="222">
        <v>7</v>
      </c>
      <c r="I841" s="223"/>
      <c r="J841" s="219"/>
      <c r="K841" s="219"/>
      <c r="L841" s="224"/>
      <c r="M841" s="225"/>
      <c r="N841" s="226"/>
      <c r="O841" s="226"/>
      <c r="P841" s="226"/>
      <c r="Q841" s="226"/>
      <c r="R841" s="226"/>
      <c r="S841" s="226"/>
      <c r="T841" s="227"/>
      <c r="AT841" s="228" t="s">
        <v>213</v>
      </c>
      <c r="AU841" s="228" t="s">
        <v>86</v>
      </c>
      <c r="AV841" s="13" t="s">
        <v>86</v>
      </c>
      <c r="AW841" s="13" t="s">
        <v>41</v>
      </c>
      <c r="AX841" s="13" t="s">
        <v>78</v>
      </c>
      <c r="AY841" s="228" t="s">
        <v>203</v>
      </c>
    </row>
    <row r="842" spans="2:65" s="12" customFormat="1" x14ac:dyDescent="0.3">
      <c r="B842" s="206"/>
      <c r="C842" s="207"/>
      <c r="D842" s="208" t="s">
        <v>213</v>
      </c>
      <c r="E842" s="209" t="s">
        <v>20</v>
      </c>
      <c r="F842" s="210" t="s">
        <v>3913</v>
      </c>
      <c r="G842" s="207"/>
      <c r="H842" s="211" t="s">
        <v>20</v>
      </c>
      <c r="I842" s="212"/>
      <c r="J842" s="207"/>
      <c r="K842" s="207"/>
      <c r="L842" s="213"/>
      <c r="M842" s="214"/>
      <c r="N842" s="215"/>
      <c r="O842" s="215"/>
      <c r="P842" s="215"/>
      <c r="Q842" s="215"/>
      <c r="R842" s="215"/>
      <c r="S842" s="215"/>
      <c r="T842" s="216"/>
      <c r="AT842" s="217" t="s">
        <v>213</v>
      </c>
      <c r="AU842" s="217" t="s">
        <v>86</v>
      </c>
      <c r="AV842" s="12" t="s">
        <v>22</v>
      </c>
      <c r="AW842" s="12" t="s">
        <v>41</v>
      </c>
      <c r="AX842" s="12" t="s">
        <v>78</v>
      </c>
      <c r="AY842" s="217" t="s">
        <v>203</v>
      </c>
    </row>
    <row r="843" spans="2:65" s="13" customFormat="1" x14ac:dyDescent="0.3">
      <c r="B843" s="218"/>
      <c r="C843" s="219"/>
      <c r="D843" s="208" t="s">
        <v>213</v>
      </c>
      <c r="E843" s="220" t="s">
        <v>20</v>
      </c>
      <c r="F843" s="221" t="s">
        <v>298</v>
      </c>
      <c r="G843" s="219"/>
      <c r="H843" s="222">
        <v>11</v>
      </c>
      <c r="I843" s="223"/>
      <c r="J843" s="219"/>
      <c r="K843" s="219"/>
      <c r="L843" s="224"/>
      <c r="M843" s="225"/>
      <c r="N843" s="226"/>
      <c r="O843" s="226"/>
      <c r="P843" s="226"/>
      <c r="Q843" s="226"/>
      <c r="R843" s="226"/>
      <c r="S843" s="226"/>
      <c r="T843" s="227"/>
      <c r="AT843" s="228" t="s">
        <v>213</v>
      </c>
      <c r="AU843" s="228" t="s">
        <v>86</v>
      </c>
      <c r="AV843" s="13" t="s">
        <v>86</v>
      </c>
      <c r="AW843" s="13" t="s">
        <v>41</v>
      </c>
      <c r="AX843" s="13" t="s">
        <v>78</v>
      </c>
      <c r="AY843" s="228" t="s">
        <v>203</v>
      </c>
    </row>
    <row r="844" spans="2:65" s="14" customFormat="1" x14ac:dyDescent="0.3">
      <c r="B844" s="229"/>
      <c r="C844" s="230"/>
      <c r="D844" s="231" t="s">
        <v>213</v>
      </c>
      <c r="E844" s="232" t="s">
        <v>20</v>
      </c>
      <c r="F844" s="233" t="s">
        <v>225</v>
      </c>
      <c r="G844" s="230"/>
      <c r="H844" s="234">
        <v>26</v>
      </c>
      <c r="I844" s="235"/>
      <c r="J844" s="230"/>
      <c r="K844" s="230"/>
      <c r="L844" s="236"/>
      <c r="M844" s="237"/>
      <c r="N844" s="238"/>
      <c r="O844" s="238"/>
      <c r="P844" s="238"/>
      <c r="Q844" s="238"/>
      <c r="R844" s="238"/>
      <c r="S844" s="238"/>
      <c r="T844" s="239"/>
      <c r="AT844" s="240" t="s">
        <v>213</v>
      </c>
      <c r="AU844" s="240" t="s">
        <v>86</v>
      </c>
      <c r="AV844" s="14" t="s">
        <v>211</v>
      </c>
      <c r="AW844" s="14" t="s">
        <v>41</v>
      </c>
      <c r="AX844" s="14" t="s">
        <v>22</v>
      </c>
      <c r="AY844" s="240" t="s">
        <v>203</v>
      </c>
    </row>
    <row r="845" spans="2:65" s="1" customFormat="1" ht="31.5" customHeight="1" x14ac:dyDescent="0.3">
      <c r="B845" s="35"/>
      <c r="C845" s="194" t="s">
        <v>1136</v>
      </c>
      <c r="D845" s="194" t="s">
        <v>206</v>
      </c>
      <c r="E845" s="195" t="s">
        <v>3914</v>
      </c>
      <c r="F845" s="196" t="s">
        <v>3915</v>
      </c>
      <c r="G845" s="197" t="s">
        <v>461</v>
      </c>
      <c r="H845" s="198">
        <v>1</v>
      </c>
      <c r="I845" s="199"/>
      <c r="J845" s="200">
        <f t="shared" ref="J845:J858" si="20">ROUND(I845*H845,2)</f>
        <v>0</v>
      </c>
      <c r="K845" s="196" t="s">
        <v>20</v>
      </c>
      <c r="L845" s="55"/>
      <c r="M845" s="201" t="s">
        <v>20</v>
      </c>
      <c r="N845" s="202" t="s">
        <v>49</v>
      </c>
      <c r="O845" s="36"/>
      <c r="P845" s="203">
        <f t="shared" ref="P845:P858" si="21">O845*H845</f>
        <v>0</v>
      </c>
      <c r="Q845" s="203">
        <v>0</v>
      </c>
      <c r="R845" s="203">
        <f t="shared" ref="R845:R858" si="22">Q845*H845</f>
        <v>0</v>
      </c>
      <c r="S845" s="203">
        <v>0</v>
      </c>
      <c r="T845" s="204">
        <f t="shared" ref="T845:T858" si="23">S845*H845</f>
        <v>0</v>
      </c>
      <c r="AR845" s="18" t="s">
        <v>336</v>
      </c>
      <c r="AT845" s="18" t="s">
        <v>206</v>
      </c>
      <c r="AU845" s="18" t="s">
        <v>86</v>
      </c>
      <c r="AY845" s="18" t="s">
        <v>203</v>
      </c>
      <c r="BE845" s="205">
        <f t="shared" ref="BE845:BE858" si="24">IF(N845="základní",J845,0)</f>
        <v>0</v>
      </c>
      <c r="BF845" s="205">
        <f t="shared" ref="BF845:BF858" si="25">IF(N845="snížená",J845,0)</f>
        <v>0</v>
      </c>
      <c r="BG845" s="205">
        <f t="shared" ref="BG845:BG858" si="26">IF(N845="zákl. přenesená",J845,0)</f>
        <v>0</v>
      </c>
      <c r="BH845" s="205">
        <f t="shared" ref="BH845:BH858" si="27">IF(N845="sníž. přenesená",J845,0)</f>
        <v>0</v>
      </c>
      <c r="BI845" s="205">
        <f t="shared" ref="BI845:BI858" si="28">IF(N845="nulová",J845,0)</f>
        <v>0</v>
      </c>
      <c r="BJ845" s="18" t="s">
        <v>22</v>
      </c>
      <c r="BK845" s="205">
        <f t="shared" ref="BK845:BK858" si="29">ROUND(I845*H845,2)</f>
        <v>0</v>
      </c>
      <c r="BL845" s="18" t="s">
        <v>336</v>
      </c>
      <c r="BM845" s="18" t="s">
        <v>3916</v>
      </c>
    </row>
    <row r="846" spans="2:65" s="1" customFormat="1" ht="31.5" customHeight="1" x14ac:dyDescent="0.3">
      <c r="B846" s="35"/>
      <c r="C846" s="194" t="s">
        <v>1141</v>
      </c>
      <c r="D846" s="194" t="s">
        <v>206</v>
      </c>
      <c r="E846" s="195" t="s">
        <v>3917</v>
      </c>
      <c r="F846" s="196" t="s">
        <v>3918</v>
      </c>
      <c r="G846" s="197" t="s">
        <v>461</v>
      </c>
      <c r="H846" s="198">
        <v>3</v>
      </c>
      <c r="I846" s="199"/>
      <c r="J846" s="200">
        <f t="shared" si="20"/>
        <v>0</v>
      </c>
      <c r="K846" s="196" t="s">
        <v>20</v>
      </c>
      <c r="L846" s="55"/>
      <c r="M846" s="201" t="s">
        <v>20</v>
      </c>
      <c r="N846" s="202" t="s">
        <v>49</v>
      </c>
      <c r="O846" s="36"/>
      <c r="P846" s="203">
        <f t="shared" si="21"/>
        <v>0</v>
      </c>
      <c r="Q846" s="203">
        <v>0</v>
      </c>
      <c r="R846" s="203">
        <f t="shared" si="22"/>
        <v>0</v>
      </c>
      <c r="S846" s="203">
        <v>0</v>
      </c>
      <c r="T846" s="204">
        <f t="shared" si="23"/>
        <v>0</v>
      </c>
      <c r="AR846" s="18" t="s">
        <v>336</v>
      </c>
      <c r="AT846" s="18" t="s">
        <v>206</v>
      </c>
      <c r="AU846" s="18" t="s">
        <v>86</v>
      </c>
      <c r="AY846" s="18" t="s">
        <v>203</v>
      </c>
      <c r="BE846" s="205">
        <f t="shared" si="24"/>
        <v>0</v>
      </c>
      <c r="BF846" s="205">
        <f t="shared" si="25"/>
        <v>0</v>
      </c>
      <c r="BG846" s="205">
        <f t="shared" si="26"/>
        <v>0</v>
      </c>
      <c r="BH846" s="205">
        <f t="shared" si="27"/>
        <v>0</v>
      </c>
      <c r="BI846" s="205">
        <f t="shared" si="28"/>
        <v>0</v>
      </c>
      <c r="BJ846" s="18" t="s">
        <v>22</v>
      </c>
      <c r="BK846" s="205">
        <f t="shared" si="29"/>
        <v>0</v>
      </c>
      <c r="BL846" s="18" t="s">
        <v>336</v>
      </c>
      <c r="BM846" s="18" t="s">
        <v>3919</v>
      </c>
    </row>
    <row r="847" spans="2:65" s="1" customFormat="1" ht="31.5" customHeight="1" x14ac:dyDescent="0.3">
      <c r="B847" s="35"/>
      <c r="C847" s="194" t="s">
        <v>1146</v>
      </c>
      <c r="D847" s="194" t="s">
        <v>206</v>
      </c>
      <c r="E847" s="195" t="s">
        <v>3920</v>
      </c>
      <c r="F847" s="196" t="s">
        <v>3921</v>
      </c>
      <c r="G847" s="197" t="s">
        <v>461</v>
      </c>
      <c r="H847" s="198">
        <v>1</v>
      </c>
      <c r="I847" s="199"/>
      <c r="J847" s="200">
        <f t="shared" si="20"/>
        <v>0</v>
      </c>
      <c r="K847" s="196" t="s">
        <v>20</v>
      </c>
      <c r="L847" s="55"/>
      <c r="M847" s="201" t="s">
        <v>20</v>
      </c>
      <c r="N847" s="202" t="s">
        <v>49</v>
      </c>
      <c r="O847" s="36"/>
      <c r="P847" s="203">
        <f t="shared" si="21"/>
        <v>0</v>
      </c>
      <c r="Q847" s="203">
        <v>0</v>
      </c>
      <c r="R847" s="203">
        <f t="shared" si="22"/>
        <v>0</v>
      </c>
      <c r="S847" s="203">
        <v>0</v>
      </c>
      <c r="T847" s="204">
        <f t="shared" si="23"/>
        <v>0</v>
      </c>
      <c r="AR847" s="18" t="s">
        <v>336</v>
      </c>
      <c r="AT847" s="18" t="s">
        <v>206</v>
      </c>
      <c r="AU847" s="18" t="s">
        <v>86</v>
      </c>
      <c r="AY847" s="18" t="s">
        <v>203</v>
      </c>
      <c r="BE847" s="205">
        <f t="shared" si="24"/>
        <v>0</v>
      </c>
      <c r="BF847" s="205">
        <f t="shared" si="25"/>
        <v>0</v>
      </c>
      <c r="BG847" s="205">
        <f t="shared" si="26"/>
        <v>0</v>
      </c>
      <c r="BH847" s="205">
        <f t="shared" si="27"/>
        <v>0</v>
      </c>
      <c r="BI847" s="205">
        <f t="shared" si="28"/>
        <v>0</v>
      </c>
      <c r="BJ847" s="18" t="s">
        <v>22</v>
      </c>
      <c r="BK847" s="205">
        <f t="shared" si="29"/>
        <v>0</v>
      </c>
      <c r="BL847" s="18" t="s">
        <v>336</v>
      </c>
      <c r="BM847" s="18" t="s">
        <v>3922</v>
      </c>
    </row>
    <row r="848" spans="2:65" s="1" customFormat="1" ht="31.5" customHeight="1" x14ac:dyDescent="0.3">
      <c r="B848" s="35"/>
      <c r="C848" s="194" t="s">
        <v>1149</v>
      </c>
      <c r="D848" s="194" t="s">
        <v>206</v>
      </c>
      <c r="E848" s="195" t="s">
        <v>3923</v>
      </c>
      <c r="F848" s="196" t="s">
        <v>3924</v>
      </c>
      <c r="G848" s="197" t="s">
        <v>461</v>
      </c>
      <c r="H848" s="198">
        <v>1</v>
      </c>
      <c r="I848" s="199"/>
      <c r="J848" s="200">
        <f t="shared" si="20"/>
        <v>0</v>
      </c>
      <c r="K848" s="196" t="s">
        <v>20</v>
      </c>
      <c r="L848" s="55"/>
      <c r="M848" s="201" t="s">
        <v>20</v>
      </c>
      <c r="N848" s="202" t="s">
        <v>49</v>
      </c>
      <c r="O848" s="36"/>
      <c r="P848" s="203">
        <f t="shared" si="21"/>
        <v>0</v>
      </c>
      <c r="Q848" s="203">
        <v>0</v>
      </c>
      <c r="R848" s="203">
        <f t="shared" si="22"/>
        <v>0</v>
      </c>
      <c r="S848" s="203">
        <v>0</v>
      </c>
      <c r="T848" s="204">
        <f t="shared" si="23"/>
        <v>0</v>
      </c>
      <c r="AR848" s="18" t="s">
        <v>336</v>
      </c>
      <c r="AT848" s="18" t="s">
        <v>206</v>
      </c>
      <c r="AU848" s="18" t="s">
        <v>86</v>
      </c>
      <c r="AY848" s="18" t="s">
        <v>203</v>
      </c>
      <c r="BE848" s="205">
        <f t="shared" si="24"/>
        <v>0</v>
      </c>
      <c r="BF848" s="205">
        <f t="shared" si="25"/>
        <v>0</v>
      </c>
      <c r="BG848" s="205">
        <f t="shared" si="26"/>
        <v>0</v>
      </c>
      <c r="BH848" s="205">
        <f t="shared" si="27"/>
        <v>0</v>
      </c>
      <c r="BI848" s="205">
        <f t="shared" si="28"/>
        <v>0</v>
      </c>
      <c r="BJ848" s="18" t="s">
        <v>22</v>
      </c>
      <c r="BK848" s="205">
        <f t="shared" si="29"/>
        <v>0</v>
      </c>
      <c r="BL848" s="18" t="s">
        <v>336</v>
      </c>
      <c r="BM848" s="18" t="s">
        <v>3925</v>
      </c>
    </row>
    <row r="849" spans="2:65" s="1" customFormat="1" ht="31.5" customHeight="1" x14ac:dyDescent="0.3">
      <c r="B849" s="35"/>
      <c r="C849" s="194" t="s">
        <v>1153</v>
      </c>
      <c r="D849" s="194" t="s">
        <v>206</v>
      </c>
      <c r="E849" s="195" t="s">
        <v>3926</v>
      </c>
      <c r="F849" s="196" t="s">
        <v>3927</v>
      </c>
      <c r="G849" s="197" t="s">
        <v>461</v>
      </c>
      <c r="H849" s="198">
        <v>1</v>
      </c>
      <c r="I849" s="199"/>
      <c r="J849" s="200">
        <f t="shared" si="20"/>
        <v>0</v>
      </c>
      <c r="K849" s="196" t="s">
        <v>20</v>
      </c>
      <c r="L849" s="55"/>
      <c r="M849" s="201" t="s">
        <v>20</v>
      </c>
      <c r="N849" s="202" t="s">
        <v>49</v>
      </c>
      <c r="O849" s="36"/>
      <c r="P849" s="203">
        <f t="shared" si="21"/>
        <v>0</v>
      </c>
      <c r="Q849" s="203">
        <v>0</v>
      </c>
      <c r="R849" s="203">
        <f t="shared" si="22"/>
        <v>0</v>
      </c>
      <c r="S849" s="203">
        <v>0</v>
      </c>
      <c r="T849" s="204">
        <f t="shared" si="23"/>
        <v>0</v>
      </c>
      <c r="AR849" s="18" t="s">
        <v>336</v>
      </c>
      <c r="AT849" s="18" t="s">
        <v>206</v>
      </c>
      <c r="AU849" s="18" t="s">
        <v>86</v>
      </c>
      <c r="AY849" s="18" t="s">
        <v>203</v>
      </c>
      <c r="BE849" s="205">
        <f t="shared" si="24"/>
        <v>0</v>
      </c>
      <c r="BF849" s="205">
        <f t="shared" si="25"/>
        <v>0</v>
      </c>
      <c r="BG849" s="205">
        <f t="shared" si="26"/>
        <v>0</v>
      </c>
      <c r="BH849" s="205">
        <f t="shared" si="27"/>
        <v>0</v>
      </c>
      <c r="BI849" s="205">
        <f t="shared" si="28"/>
        <v>0</v>
      </c>
      <c r="BJ849" s="18" t="s">
        <v>22</v>
      </c>
      <c r="BK849" s="205">
        <f t="shared" si="29"/>
        <v>0</v>
      </c>
      <c r="BL849" s="18" t="s">
        <v>336</v>
      </c>
      <c r="BM849" s="18" t="s">
        <v>3928</v>
      </c>
    </row>
    <row r="850" spans="2:65" s="1" customFormat="1" ht="31.5" customHeight="1" x14ac:dyDescent="0.3">
      <c r="B850" s="35"/>
      <c r="C850" s="194" t="s">
        <v>28</v>
      </c>
      <c r="D850" s="194" t="s">
        <v>206</v>
      </c>
      <c r="E850" s="195" t="s">
        <v>3929</v>
      </c>
      <c r="F850" s="196" t="s">
        <v>3930</v>
      </c>
      <c r="G850" s="197" t="s">
        <v>461</v>
      </c>
      <c r="H850" s="198">
        <v>2</v>
      </c>
      <c r="I850" s="199"/>
      <c r="J850" s="200">
        <f t="shared" si="20"/>
        <v>0</v>
      </c>
      <c r="K850" s="196" t="s">
        <v>20</v>
      </c>
      <c r="L850" s="55"/>
      <c r="M850" s="201" t="s">
        <v>20</v>
      </c>
      <c r="N850" s="202" t="s">
        <v>49</v>
      </c>
      <c r="O850" s="36"/>
      <c r="P850" s="203">
        <f t="shared" si="21"/>
        <v>0</v>
      </c>
      <c r="Q850" s="203">
        <v>0</v>
      </c>
      <c r="R850" s="203">
        <f t="shared" si="22"/>
        <v>0</v>
      </c>
      <c r="S850" s="203">
        <v>0</v>
      </c>
      <c r="T850" s="204">
        <f t="shared" si="23"/>
        <v>0</v>
      </c>
      <c r="AR850" s="18" t="s">
        <v>336</v>
      </c>
      <c r="AT850" s="18" t="s">
        <v>206</v>
      </c>
      <c r="AU850" s="18" t="s">
        <v>86</v>
      </c>
      <c r="AY850" s="18" t="s">
        <v>203</v>
      </c>
      <c r="BE850" s="205">
        <f t="shared" si="24"/>
        <v>0</v>
      </c>
      <c r="BF850" s="205">
        <f t="shared" si="25"/>
        <v>0</v>
      </c>
      <c r="BG850" s="205">
        <f t="shared" si="26"/>
        <v>0</v>
      </c>
      <c r="BH850" s="205">
        <f t="shared" si="27"/>
        <v>0</v>
      </c>
      <c r="BI850" s="205">
        <f t="shared" si="28"/>
        <v>0</v>
      </c>
      <c r="BJ850" s="18" t="s">
        <v>22</v>
      </c>
      <c r="BK850" s="205">
        <f t="shared" si="29"/>
        <v>0</v>
      </c>
      <c r="BL850" s="18" t="s">
        <v>336</v>
      </c>
      <c r="BM850" s="18" t="s">
        <v>3931</v>
      </c>
    </row>
    <row r="851" spans="2:65" s="1" customFormat="1" ht="22.5" customHeight="1" x14ac:dyDescent="0.3">
      <c r="B851" s="35"/>
      <c r="C851" s="194" t="s">
        <v>1165</v>
      </c>
      <c r="D851" s="194" t="s">
        <v>206</v>
      </c>
      <c r="E851" s="195" t="s">
        <v>3932</v>
      </c>
      <c r="F851" s="196" t="s">
        <v>3933</v>
      </c>
      <c r="G851" s="197" t="s">
        <v>461</v>
      </c>
      <c r="H851" s="198">
        <v>2</v>
      </c>
      <c r="I851" s="199"/>
      <c r="J851" s="200">
        <f t="shared" si="20"/>
        <v>0</v>
      </c>
      <c r="K851" s="196" t="s">
        <v>20</v>
      </c>
      <c r="L851" s="55"/>
      <c r="M851" s="201" t="s">
        <v>20</v>
      </c>
      <c r="N851" s="202" t="s">
        <v>49</v>
      </c>
      <c r="O851" s="36"/>
      <c r="P851" s="203">
        <f t="shared" si="21"/>
        <v>0</v>
      </c>
      <c r="Q851" s="203">
        <v>0</v>
      </c>
      <c r="R851" s="203">
        <f t="shared" si="22"/>
        <v>0</v>
      </c>
      <c r="S851" s="203">
        <v>0</v>
      </c>
      <c r="T851" s="204">
        <f t="shared" si="23"/>
        <v>0</v>
      </c>
      <c r="AR851" s="18" t="s">
        <v>336</v>
      </c>
      <c r="AT851" s="18" t="s">
        <v>206</v>
      </c>
      <c r="AU851" s="18" t="s">
        <v>86</v>
      </c>
      <c r="AY851" s="18" t="s">
        <v>203</v>
      </c>
      <c r="BE851" s="205">
        <f t="shared" si="24"/>
        <v>0</v>
      </c>
      <c r="BF851" s="205">
        <f t="shared" si="25"/>
        <v>0</v>
      </c>
      <c r="BG851" s="205">
        <f t="shared" si="26"/>
        <v>0</v>
      </c>
      <c r="BH851" s="205">
        <f t="shared" si="27"/>
        <v>0</v>
      </c>
      <c r="BI851" s="205">
        <f t="shared" si="28"/>
        <v>0</v>
      </c>
      <c r="BJ851" s="18" t="s">
        <v>22</v>
      </c>
      <c r="BK851" s="205">
        <f t="shared" si="29"/>
        <v>0</v>
      </c>
      <c r="BL851" s="18" t="s">
        <v>336</v>
      </c>
      <c r="BM851" s="18" t="s">
        <v>3934</v>
      </c>
    </row>
    <row r="852" spans="2:65" s="1" customFormat="1" ht="22.5" customHeight="1" x14ac:dyDescent="0.3">
      <c r="B852" s="35"/>
      <c r="C852" s="194" t="s">
        <v>1171</v>
      </c>
      <c r="D852" s="194" t="s">
        <v>206</v>
      </c>
      <c r="E852" s="195" t="s">
        <v>3935</v>
      </c>
      <c r="F852" s="196" t="s">
        <v>3936</v>
      </c>
      <c r="G852" s="197" t="s">
        <v>461</v>
      </c>
      <c r="H852" s="198">
        <v>3</v>
      </c>
      <c r="I852" s="199"/>
      <c r="J852" s="200">
        <f t="shared" si="20"/>
        <v>0</v>
      </c>
      <c r="K852" s="196" t="s">
        <v>20</v>
      </c>
      <c r="L852" s="55"/>
      <c r="M852" s="201" t="s">
        <v>20</v>
      </c>
      <c r="N852" s="202" t="s">
        <v>49</v>
      </c>
      <c r="O852" s="36"/>
      <c r="P852" s="203">
        <f t="shared" si="21"/>
        <v>0</v>
      </c>
      <c r="Q852" s="203">
        <v>0</v>
      </c>
      <c r="R852" s="203">
        <f t="shared" si="22"/>
        <v>0</v>
      </c>
      <c r="S852" s="203">
        <v>0</v>
      </c>
      <c r="T852" s="204">
        <f t="shared" si="23"/>
        <v>0</v>
      </c>
      <c r="AR852" s="18" t="s">
        <v>336</v>
      </c>
      <c r="AT852" s="18" t="s">
        <v>206</v>
      </c>
      <c r="AU852" s="18" t="s">
        <v>86</v>
      </c>
      <c r="AY852" s="18" t="s">
        <v>203</v>
      </c>
      <c r="BE852" s="205">
        <f t="shared" si="24"/>
        <v>0</v>
      </c>
      <c r="BF852" s="205">
        <f t="shared" si="25"/>
        <v>0</v>
      </c>
      <c r="BG852" s="205">
        <f t="shared" si="26"/>
        <v>0</v>
      </c>
      <c r="BH852" s="205">
        <f t="shared" si="27"/>
        <v>0</v>
      </c>
      <c r="BI852" s="205">
        <f t="shared" si="28"/>
        <v>0</v>
      </c>
      <c r="BJ852" s="18" t="s">
        <v>22</v>
      </c>
      <c r="BK852" s="205">
        <f t="shared" si="29"/>
        <v>0</v>
      </c>
      <c r="BL852" s="18" t="s">
        <v>336</v>
      </c>
      <c r="BM852" s="18" t="s">
        <v>3937</v>
      </c>
    </row>
    <row r="853" spans="2:65" s="1" customFormat="1" ht="31.5" customHeight="1" x14ac:dyDescent="0.3">
      <c r="B853" s="35"/>
      <c r="C853" s="194" t="s">
        <v>1178</v>
      </c>
      <c r="D853" s="194" t="s">
        <v>206</v>
      </c>
      <c r="E853" s="195" t="s">
        <v>3938</v>
      </c>
      <c r="F853" s="196" t="s">
        <v>3939</v>
      </c>
      <c r="G853" s="197" t="s">
        <v>461</v>
      </c>
      <c r="H853" s="198">
        <v>2</v>
      </c>
      <c r="I853" s="199"/>
      <c r="J853" s="200">
        <f t="shared" si="20"/>
        <v>0</v>
      </c>
      <c r="K853" s="196" t="s">
        <v>20</v>
      </c>
      <c r="L853" s="55"/>
      <c r="M853" s="201" t="s">
        <v>20</v>
      </c>
      <c r="N853" s="202" t="s">
        <v>49</v>
      </c>
      <c r="O853" s="36"/>
      <c r="P853" s="203">
        <f t="shared" si="21"/>
        <v>0</v>
      </c>
      <c r="Q853" s="203">
        <v>0</v>
      </c>
      <c r="R853" s="203">
        <f t="shared" si="22"/>
        <v>0</v>
      </c>
      <c r="S853" s="203">
        <v>0</v>
      </c>
      <c r="T853" s="204">
        <f t="shared" si="23"/>
        <v>0</v>
      </c>
      <c r="AR853" s="18" t="s">
        <v>336</v>
      </c>
      <c r="AT853" s="18" t="s">
        <v>206</v>
      </c>
      <c r="AU853" s="18" t="s">
        <v>86</v>
      </c>
      <c r="AY853" s="18" t="s">
        <v>203</v>
      </c>
      <c r="BE853" s="205">
        <f t="shared" si="24"/>
        <v>0</v>
      </c>
      <c r="BF853" s="205">
        <f t="shared" si="25"/>
        <v>0</v>
      </c>
      <c r="BG853" s="205">
        <f t="shared" si="26"/>
        <v>0</v>
      </c>
      <c r="BH853" s="205">
        <f t="shared" si="27"/>
        <v>0</v>
      </c>
      <c r="BI853" s="205">
        <f t="shared" si="28"/>
        <v>0</v>
      </c>
      <c r="BJ853" s="18" t="s">
        <v>22</v>
      </c>
      <c r="BK853" s="205">
        <f t="shared" si="29"/>
        <v>0</v>
      </c>
      <c r="BL853" s="18" t="s">
        <v>336</v>
      </c>
      <c r="BM853" s="18" t="s">
        <v>3940</v>
      </c>
    </row>
    <row r="854" spans="2:65" s="1" customFormat="1" ht="31.5" customHeight="1" x14ac:dyDescent="0.3">
      <c r="B854" s="35"/>
      <c r="C854" s="194" t="s">
        <v>1182</v>
      </c>
      <c r="D854" s="194" t="s">
        <v>206</v>
      </c>
      <c r="E854" s="195" t="s">
        <v>3941</v>
      </c>
      <c r="F854" s="196" t="s">
        <v>3942</v>
      </c>
      <c r="G854" s="197" t="s">
        <v>461</v>
      </c>
      <c r="H854" s="198">
        <v>1</v>
      </c>
      <c r="I854" s="199"/>
      <c r="J854" s="200">
        <f t="shared" si="20"/>
        <v>0</v>
      </c>
      <c r="K854" s="196" t="s">
        <v>20</v>
      </c>
      <c r="L854" s="55"/>
      <c r="M854" s="201" t="s">
        <v>20</v>
      </c>
      <c r="N854" s="202" t="s">
        <v>49</v>
      </c>
      <c r="O854" s="36"/>
      <c r="P854" s="203">
        <f t="shared" si="21"/>
        <v>0</v>
      </c>
      <c r="Q854" s="203">
        <v>0</v>
      </c>
      <c r="R854" s="203">
        <f t="shared" si="22"/>
        <v>0</v>
      </c>
      <c r="S854" s="203">
        <v>0</v>
      </c>
      <c r="T854" s="204">
        <f t="shared" si="23"/>
        <v>0</v>
      </c>
      <c r="AR854" s="18" t="s">
        <v>336</v>
      </c>
      <c r="AT854" s="18" t="s">
        <v>206</v>
      </c>
      <c r="AU854" s="18" t="s">
        <v>86</v>
      </c>
      <c r="AY854" s="18" t="s">
        <v>203</v>
      </c>
      <c r="BE854" s="205">
        <f t="shared" si="24"/>
        <v>0</v>
      </c>
      <c r="BF854" s="205">
        <f t="shared" si="25"/>
        <v>0</v>
      </c>
      <c r="BG854" s="205">
        <f t="shared" si="26"/>
        <v>0</v>
      </c>
      <c r="BH854" s="205">
        <f t="shared" si="27"/>
        <v>0</v>
      </c>
      <c r="BI854" s="205">
        <f t="shared" si="28"/>
        <v>0</v>
      </c>
      <c r="BJ854" s="18" t="s">
        <v>22</v>
      </c>
      <c r="BK854" s="205">
        <f t="shared" si="29"/>
        <v>0</v>
      </c>
      <c r="BL854" s="18" t="s">
        <v>336</v>
      </c>
      <c r="BM854" s="18" t="s">
        <v>3943</v>
      </c>
    </row>
    <row r="855" spans="2:65" s="1" customFormat="1" ht="22.5" customHeight="1" x14ac:dyDescent="0.3">
      <c r="B855" s="35"/>
      <c r="C855" s="194" t="s">
        <v>1192</v>
      </c>
      <c r="D855" s="194" t="s">
        <v>206</v>
      </c>
      <c r="E855" s="195" t="s">
        <v>3944</v>
      </c>
      <c r="F855" s="196" t="s">
        <v>3945</v>
      </c>
      <c r="G855" s="197" t="s">
        <v>461</v>
      </c>
      <c r="H855" s="198">
        <v>3</v>
      </c>
      <c r="I855" s="199"/>
      <c r="J855" s="200">
        <f t="shared" si="20"/>
        <v>0</v>
      </c>
      <c r="K855" s="196" t="s">
        <v>20</v>
      </c>
      <c r="L855" s="55"/>
      <c r="M855" s="201" t="s">
        <v>20</v>
      </c>
      <c r="N855" s="202" t="s">
        <v>49</v>
      </c>
      <c r="O855" s="36"/>
      <c r="P855" s="203">
        <f t="shared" si="21"/>
        <v>0</v>
      </c>
      <c r="Q855" s="203">
        <v>0</v>
      </c>
      <c r="R855" s="203">
        <f t="shared" si="22"/>
        <v>0</v>
      </c>
      <c r="S855" s="203">
        <v>0</v>
      </c>
      <c r="T855" s="204">
        <f t="shared" si="23"/>
        <v>0</v>
      </c>
      <c r="AR855" s="18" t="s">
        <v>336</v>
      </c>
      <c r="AT855" s="18" t="s">
        <v>206</v>
      </c>
      <c r="AU855" s="18" t="s">
        <v>86</v>
      </c>
      <c r="AY855" s="18" t="s">
        <v>203</v>
      </c>
      <c r="BE855" s="205">
        <f t="shared" si="24"/>
        <v>0</v>
      </c>
      <c r="BF855" s="205">
        <f t="shared" si="25"/>
        <v>0</v>
      </c>
      <c r="BG855" s="205">
        <f t="shared" si="26"/>
        <v>0</v>
      </c>
      <c r="BH855" s="205">
        <f t="shared" si="27"/>
        <v>0</v>
      </c>
      <c r="BI855" s="205">
        <f t="shared" si="28"/>
        <v>0</v>
      </c>
      <c r="BJ855" s="18" t="s">
        <v>22</v>
      </c>
      <c r="BK855" s="205">
        <f t="shared" si="29"/>
        <v>0</v>
      </c>
      <c r="BL855" s="18" t="s">
        <v>336</v>
      </c>
      <c r="BM855" s="18" t="s">
        <v>3946</v>
      </c>
    </row>
    <row r="856" spans="2:65" s="1" customFormat="1" ht="22.5" customHeight="1" x14ac:dyDescent="0.3">
      <c r="B856" s="35"/>
      <c r="C856" s="194" t="s">
        <v>1204</v>
      </c>
      <c r="D856" s="194" t="s">
        <v>206</v>
      </c>
      <c r="E856" s="195" t="s">
        <v>3947</v>
      </c>
      <c r="F856" s="196" t="s">
        <v>3948</v>
      </c>
      <c r="G856" s="197" t="s">
        <v>461</v>
      </c>
      <c r="H856" s="198">
        <v>1</v>
      </c>
      <c r="I856" s="199"/>
      <c r="J856" s="200">
        <f t="shared" si="20"/>
        <v>0</v>
      </c>
      <c r="K856" s="196" t="s">
        <v>20</v>
      </c>
      <c r="L856" s="55"/>
      <c r="M856" s="201" t="s">
        <v>20</v>
      </c>
      <c r="N856" s="202" t="s">
        <v>49</v>
      </c>
      <c r="O856" s="36"/>
      <c r="P856" s="203">
        <f t="shared" si="21"/>
        <v>0</v>
      </c>
      <c r="Q856" s="203">
        <v>0</v>
      </c>
      <c r="R856" s="203">
        <f t="shared" si="22"/>
        <v>0</v>
      </c>
      <c r="S856" s="203">
        <v>0</v>
      </c>
      <c r="T856" s="204">
        <f t="shared" si="23"/>
        <v>0</v>
      </c>
      <c r="AR856" s="18" t="s">
        <v>336</v>
      </c>
      <c r="AT856" s="18" t="s">
        <v>206</v>
      </c>
      <c r="AU856" s="18" t="s">
        <v>86</v>
      </c>
      <c r="AY856" s="18" t="s">
        <v>203</v>
      </c>
      <c r="BE856" s="205">
        <f t="shared" si="24"/>
        <v>0</v>
      </c>
      <c r="BF856" s="205">
        <f t="shared" si="25"/>
        <v>0</v>
      </c>
      <c r="BG856" s="205">
        <f t="shared" si="26"/>
        <v>0</v>
      </c>
      <c r="BH856" s="205">
        <f t="shared" si="27"/>
        <v>0</v>
      </c>
      <c r="BI856" s="205">
        <f t="shared" si="28"/>
        <v>0</v>
      </c>
      <c r="BJ856" s="18" t="s">
        <v>22</v>
      </c>
      <c r="BK856" s="205">
        <f t="shared" si="29"/>
        <v>0</v>
      </c>
      <c r="BL856" s="18" t="s">
        <v>336</v>
      </c>
      <c r="BM856" s="18" t="s">
        <v>3949</v>
      </c>
    </row>
    <row r="857" spans="2:65" s="1" customFormat="1" ht="22.5" customHeight="1" x14ac:dyDescent="0.3">
      <c r="B857" s="35"/>
      <c r="C857" s="194" t="s">
        <v>1209</v>
      </c>
      <c r="D857" s="194" t="s">
        <v>206</v>
      </c>
      <c r="E857" s="195" t="s">
        <v>3950</v>
      </c>
      <c r="F857" s="196" t="s">
        <v>3951</v>
      </c>
      <c r="G857" s="197" t="s">
        <v>461</v>
      </c>
      <c r="H857" s="198">
        <v>18</v>
      </c>
      <c r="I857" s="199"/>
      <c r="J857" s="200">
        <f t="shared" si="20"/>
        <v>0</v>
      </c>
      <c r="K857" s="196" t="s">
        <v>20</v>
      </c>
      <c r="L857" s="55"/>
      <c r="M857" s="201" t="s">
        <v>20</v>
      </c>
      <c r="N857" s="202" t="s">
        <v>49</v>
      </c>
      <c r="O857" s="36"/>
      <c r="P857" s="203">
        <f t="shared" si="21"/>
        <v>0</v>
      </c>
      <c r="Q857" s="203">
        <v>0</v>
      </c>
      <c r="R857" s="203">
        <f t="shared" si="22"/>
        <v>0</v>
      </c>
      <c r="S857" s="203">
        <v>0</v>
      </c>
      <c r="T857" s="204">
        <f t="shared" si="23"/>
        <v>0</v>
      </c>
      <c r="AR857" s="18" t="s">
        <v>336</v>
      </c>
      <c r="AT857" s="18" t="s">
        <v>206</v>
      </c>
      <c r="AU857" s="18" t="s">
        <v>86</v>
      </c>
      <c r="AY857" s="18" t="s">
        <v>203</v>
      </c>
      <c r="BE857" s="205">
        <f t="shared" si="24"/>
        <v>0</v>
      </c>
      <c r="BF857" s="205">
        <f t="shared" si="25"/>
        <v>0</v>
      </c>
      <c r="BG857" s="205">
        <f t="shared" si="26"/>
        <v>0</v>
      </c>
      <c r="BH857" s="205">
        <f t="shared" si="27"/>
        <v>0</v>
      </c>
      <c r="BI857" s="205">
        <f t="shared" si="28"/>
        <v>0</v>
      </c>
      <c r="BJ857" s="18" t="s">
        <v>22</v>
      </c>
      <c r="BK857" s="205">
        <f t="shared" si="29"/>
        <v>0</v>
      </c>
      <c r="BL857" s="18" t="s">
        <v>336</v>
      </c>
      <c r="BM857" s="18" t="s">
        <v>3952</v>
      </c>
    </row>
    <row r="858" spans="2:65" s="1" customFormat="1" ht="22.5" customHeight="1" x14ac:dyDescent="0.3">
      <c r="B858" s="35"/>
      <c r="C858" s="194" t="s">
        <v>1243</v>
      </c>
      <c r="D858" s="194" t="s">
        <v>206</v>
      </c>
      <c r="E858" s="195" t="s">
        <v>1314</v>
      </c>
      <c r="F858" s="196" t="s">
        <v>1315</v>
      </c>
      <c r="G858" s="197" t="s">
        <v>461</v>
      </c>
      <c r="H858" s="198">
        <v>3</v>
      </c>
      <c r="I858" s="199"/>
      <c r="J858" s="200">
        <f t="shared" si="20"/>
        <v>0</v>
      </c>
      <c r="K858" s="196" t="s">
        <v>20</v>
      </c>
      <c r="L858" s="55"/>
      <c r="M858" s="201" t="s">
        <v>20</v>
      </c>
      <c r="N858" s="202" t="s">
        <v>49</v>
      </c>
      <c r="O858" s="36"/>
      <c r="P858" s="203">
        <f t="shared" si="21"/>
        <v>0</v>
      </c>
      <c r="Q858" s="203">
        <v>0</v>
      </c>
      <c r="R858" s="203">
        <f t="shared" si="22"/>
        <v>0</v>
      </c>
      <c r="S858" s="203">
        <v>0</v>
      </c>
      <c r="T858" s="204">
        <f t="shared" si="23"/>
        <v>0</v>
      </c>
      <c r="AR858" s="18" t="s">
        <v>336</v>
      </c>
      <c r="AT858" s="18" t="s">
        <v>206</v>
      </c>
      <c r="AU858" s="18" t="s">
        <v>86</v>
      </c>
      <c r="AY858" s="18" t="s">
        <v>203</v>
      </c>
      <c r="BE858" s="205">
        <f t="shared" si="24"/>
        <v>0</v>
      </c>
      <c r="BF858" s="205">
        <f t="shared" si="25"/>
        <v>0</v>
      </c>
      <c r="BG858" s="205">
        <f t="shared" si="26"/>
        <v>0</v>
      </c>
      <c r="BH858" s="205">
        <f t="shared" si="27"/>
        <v>0</v>
      </c>
      <c r="BI858" s="205">
        <f t="shared" si="28"/>
        <v>0</v>
      </c>
      <c r="BJ858" s="18" t="s">
        <v>22</v>
      </c>
      <c r="BK858" s="205">
        <f t="shared" si="29"/>
        <v>0</v>
      </c>
      <c r="BL858" s="18" t="s">
        <v>336</v>
      </c>
      <c r="BM858" s="18" t="s">
        <v>3953</v>
      </c>
    </row>
    <row r="859" spans="2:65" s="11" customFormat="1" ht="29.85" customHeight="1" x14ac:dyDescent="0.3">
      <c r="B859" s="177"/>
      <c r="C859" s="178"/>
      <c r="D859" s="191" t="s">
        <v>77</v>
      </c>
      <c r="E859" s="192" t="s">
        <v>420</v>
      </c>
      <c r="F859" s="192" t="s">
        <v>421</v>
      </c>
      <c r="G859" s="178"/>
      <c r="H859" s="178"/>
      <c r="I859" s="181"/>
      <c r="J859" s="193">
        <f>BK859</f>
        <v>0</v>
      </c>
      <c r="K859" s="178"/>
      <c r="L859" s="183"/>
      <c r="M859" s="184"/>
      <c r="N859" s="185"/>
      <c r="O859" s="185"/>
      <c r="P859" s="186">
        <f>SUM(P860:P861)</f>
        <v>0</v>
      </c>
      <c r="Q859" s="185"/>
      <c r="R859" s="186">
        <f>SUM(R860:R861)</f>
        <v>0</v>
      </c>
      <c r="S859" s="185"/>
      <c r="T859" s="187">
        <f>SUM(T860:T861)</f>
        <v>0</v>
      </c>
      <c r="AR859" s="188" t="s">
        <v>86</v>
      </c>
      <c r="AT859" s="189" t="s">
        <v>77</v>
      </c>
      <c r="AU859" s="189" t="s">
        <v>22</v>
      </c>
      <c r="AY859" s="188" t="s">
        <v>203</v>
      </c>
      <c r="BK859" s="190">
        <f>SUM(BK860:BK861)</f>
        <v>0</v>
      </c>
    </row>
    <row r="860" spans="2:65" s="1" customFormat="1" ht="22.5" customHeight="1" x14ac:dyDescent="0.3">
      <c r="B860" s="35"/>
      <c r="C860" s="194" t="s">
        <v>1247</v>
      </c>
      <c r="D860" s="194" t="s">
        <v>206</v>
      </c>
      <c r="E860" s="195" t="s">
        <v>3954</v>
      </c>
      <c r="F860" s="196" t="s">
        <v>3955</v>
      </c>
      <c r="G860" s="197" t="s">
        <v>461</v>
      </c>
      <c r="H860" s="198">
        <v>11</v>
      </c>
      <c r="I860" s="199"/>
      <c r="J860" s="200">
        <f>ROUND(I860*H860,2)</f>
        <v>0</v>
      </c>
      <c r="K860" s="196" t="s">
        <v>20</v>
      </c>
      <c r="L860" s="55"/>
      <c r="M860" s="201" t="s">
        <v>20</v>
      </c>
      <c r="N860" s="202" t="s">
        <v>49</v>
      </c>
      <c r="O860" s="36"/>
      <c r="P860" s="203">
        <f>O860*H860</f>
        <v>0</v>
      </c>
      <c r="Q860" s="203">
        <v>0</v>
      </c>
      <c r="R860" s="203">
        <f>Q860*H860</f>
        <v>0</v>
      </c>
      <c r="S860" s="203">
        <v>0</v>
      </c>
      <c r="T860" s="204">
        <f>S860*H860</f>
        <v>0</v>
      </c>
      <c r="AR860" s="18" t="s">
        <v>336</v>
      </c>
      <c r="AT860" s="18" t="s">
        <v>206</v>
      </c>
      <c r="AU860" s="18" t="s">
        <v>86</v>
      </c>
      <c r="AY860" s="18" t="s">
        <v>203</v>
      </c>
      <c r="BE860" s="205">
        <f>IF(N860="základní",J860,0)</f>
        <v>0</v>
      </c>
      <c r="BF860" s="205">
        <f>IF(N860="snížená",J860,0)</f>
        <v>0</v>
      </c>
      <c r="BG860" s="205">
        <f>IF(N860="zákl. přenesená",J860,0)</f>
        <v>0</v>
      </c>
      <c r="BH860" s="205">
        <f>IF(N860="sníž. přenesená",J860,0)</f>
        <v>0</v>
      </c>
      <c r="BI860" s="205">
        <f>IF(N860="nulová",J860,0)</f>
        <v>0</v>
      </c>
      <c r="BJ860" s="18" t="s">
        <v>22</v>
      </c>
      <c r="BK860" s="205">
        <f>ROUND(I860*H860,2)</f>
        <v>0</v>
      </c>
      <c r="BL860" s="18" t="s">
        <v>336</v>
      </c>
      <c r="BM860" s="18" t="s">
        <v>3956</v>
      </c>
    </row>
    <row r="861" spans="2:65" s="1" customFormat="1" ht="22.5" customHeight="1" x14ac:dyDescent="0.3">
      <c r="B861" s="35"/>
      <c r="C861" s="194" t="s">
        <v>1251</v>
      </c>
      <c r="D861" s="194" t="s">
        <v>206</v>
      </c>
      <c r="E861" s="195" t="s">
        <v>3957</v>
      </c>
      <c r="F861" s="196" t="s">
        <v>3958</v>
      </c>
      <c r="G861" s="197" t="s">
        <v>461</v>
      </c>
      <c r="H861" s="198">
        <v>3</v>
      </c>
      <c r="I861" s="199"/>
      <c r="J861" s="200">
        <f>ROUND(I861*H861,2)</f>
        <v>0</v>
      </c>
      <c r="K861" s="196" t="s">
        <v>20</v>
      </c>
      <c r="L861" s="55"/>
      <c r="M861" s="201" t="s">
        <v>20</v>
      </c>
      <c r="N861" s="202" t="s">
        <v>49</v>
      </c>
      <c r="O861" s="36"/>
      <c r="P861" s="203">
        <f>O861*H861</f>
        <v>0</v>
      </c>
      <c r="Q861" s="203">
        <v>0</v>
      </c>
      <c r="R861" s="203">
        <f>Q861*H861</f>
        <v>0</v>
      </c>
      <c r="S861" s="203">
        <v>0</v>
      </c>
      <c r="T861" s="204">
        <f>S861*H861</f>
        <v>0</v>
      </c>
      <c r="AR861" s="18" t="s">
        <v>336</v>
      </c>
      <c r="AT861" s="18" t="s">
        <v>206</v>
      </c>
      <c r="AU861" s="18" t="s">
        <v>86</v>
      </c>
      <c r="AY861" s="18" t="s">
        <v>203</v>
      </c>
      <c r="BE861" s="205">
        <f>IF(N861="základní",J861,0)</f>
        <v>0</v>
      </c>
      <c r="BF861" s="205">
        <f>IF(N861="snížená",J861,0)</f>
        <v>0</v>
      </c>
      <c r="BG861" s="205">
        <f>IF(N861="zákl. přenesená",J861,0)</f>
        <v>0</v>
      </c>
      <c r="BH861" s="205">
        <f>IF(N861="sníž. přenesená",J861,0)</f>
        <v>0</v>
      </c>
      <c r="BI861" s="205">
        <f>IF(N861="nulová",J861,0)</f>
        <v>0</v>
      </c>
      <c r="BJ861" s="18" t="s">
        <v>22</v>
      </c>
      <c r="BK861" s="205">
        <f>ROUND(I861*H861,2)</f>
        <v>0</v>
      </c>
      <c r="BL861" s="18" t="s">
        <v>336</v>
      </c>
      <c r="BM861" s="18" t="s">
        <v>3959</v>
      </c>
    </row>
    <row r="862" spans="2:65" s="11" customFormat="1" ht="29.85" customHeight="1" x14ac:dyDescent="0.3">
      <c r="B862" s="177"/>
      <c r="C862" s="178"/>
      <c r="D862" s="191" t="s">
        <v>77</v>
      </c>
      <c r="E862" s="192" t="s">
        <v>1552</v>
      </c>
      <c r="F862" s="192" t="s">
        <v>1553</v>
      </c>
      <c r="G862" s="178"/>
      <c r="H862" s="178"/>
      <c r="I862" s="181"/>
      <c r="J862" s="193">
        <f>BK862</f>
        <v>0</v>
      </c>
      <c r="K862" s="178"/>
      <c r="L862" s="183"/>
      <c r="M862" s="184"/>
      <c r="N862" s="185"/>
      <c r="O862" s="185"/>
      <c r="P862" s="186">
        <f>SUM(P863:P896)</f>
        <v>0</v>
      </c>
      <c r="Q862" s="185"/>
      <c r="R862" s="186">
        <f>SUM(R863:R896)</f>
        <v>4.0583499999999995E-2</v>
      </c>
      <c r="S862" s="185"/>
      <c r="T862" s="187">
        <f>SUM(T863:T896)</f>
        <v>0</v>
      </c>
      <c r="AR862" s="188" t="s">
        <v>86</v>
      </c>
      <c r="AT862" s="189" t="s">
        <v>77</v>
      </c>
      <c r="AU862" s="189" t="s">
        <v>22</v>
      </c>
      <c r="AY862" s="188" t="s">
        <v>203</v>
      </c>
      <c r="BK862" s="190">
        <f>SUM(BK863:BK896)</f>
        <v>0</v>
      </c>
    </row>
    <row r="863" spans="2:65" s="1" customFormat="1" ht="22.5" customHeight="1" x14ac:dyDescent="0.3">
      <c r="B863" s="35"/>
      <c r="C863" s="194" t="s">
        <v>1255</v>
      </c>
      <c r="D863" s="194" t="s">
        <v>206</v>
      </c>
      <c r="E863" s="195" t="s">
        <v>1555</v>
      </c>
      <c r="F863" s="196" t="s">
        <v>1556</v>
      </c>
      <c r="G863" s="197" t="s">
        <v>209</v>
      </c>
      <c r="H863" s="198">
        <v>88.224999999999994</v>
      </c>
      <c r="I863" s="199"/>
      <c r="J863" s="200">
        <f>ROUND(I863*H863,2)</f>
        <v>0</v>
      </c>
      <c r="K863" s="196" t="s">
        <v>210</v>
      </c>
      <c r="L863" s="55"/>
      <c r="M863" s="201" t="s">
        <v>20</v>
      </c>
      <c r="N863" s="202" t="s">
        <v>49</v>
      </c>
      <c r="O863" s="36"/>
      <c r="P863" s="203">
        <f>O863*H863</f>
        <v>0</v>
      </c>
      <c r="Q863" s="203">
        <v>2.0000000000000001E-4</v>
      </c>
      <c r="R863" s="203">
        <f>Q863*H863</f>
        <v>1.7645000000000001E-2</v>
      </c>
      <c r="S863" s="203">
        <v>0</v>
      </c>
      <c r="T863" s="204">
        <f>S863*H863</f>
        <v>0</v>
      </c>
      <c r="AR863" s="18" t="s">
        <v>336</v>
      </c>
      <c r="AT863" s="18" t="s">
        <v>206</v>
      </c>
      <c r="AU863" s="18" t="s">
        <v>86</v>
      </c>
      <c r="AY863" s="18" t="s">
        <v>203</v>
      </c>
      <c r="BE863" s="205">
        <f>IF(N863="základní",J863,0)</f>
        <v>0</v>
      </c>
      <c r="BF863" s="205">
        <f>IF(N863="snížená",J863,0)</f>
        <v>0</v>
      </c>
      <c r="BG863" s="205">
        <f>IF(N863="zákl. přenesená",J863,0)</f>
        <v>0</v>
      </c>
      <c r="BH863" s="205">
        <f>IF(N863="sníž. přenesená",J863,0)</f>
        <v>0</v>
      </c>
      <c r="BI863" s="205">
        <f>IF(N863="nulová",J863,0)</f>
        <v>0</v>
      </c>
      <c r="BJ863" s="18" t="s">
        <v>22</v>
      </c>
      <c r="BK863" s="205">
        <f>ROUND(I863*H863,2)</f>
        <v>0</v>
      </c>
      <c r="BL863" s="18" t="s">
        <v>336</v>
      </c>
      <c r="BM863" s="18" t="s">
        <v>3960</v>
      </c>
    </row>
    <row r="864" spans="2:65" s="12" customFormat="1" x14ac:dyDescent="0.3">
      <c r="B864" s="206"/>
      <c r="C864" s="207"/>
      <c r="D864" s="208" t="s">
        <v>213</v>
      </c>
      <c r="E864" s="209" t="s">
        <v>20</v>
      </c>
      <c r="F864" s="210" t="s">
        <v>3001</v>
      </c>
      <c r="G864" s="207"/>
      <c r="H864" s="211" t="s">
        <v>20</v>
      </c>
      <c r="I864" s="212"/>
      <c r="J864" s="207"/>
      <c r="K864" s="207"/>
      <c r="L864" s="213"/>
      <c r="M864" s="214"/>
      <c r="N864" s="215"/>
      <c r="O864" s="215"/>
      <c r="P864" s="215"/>
      <c r="Q864" s="215"/>
      <c r="R864" s="215"/>
      <c r="S864" s="215"/>
      <c r="T864" s="216"/>
      <c r="AT864" s="217" t="s">
        <v>213</v>
      </c>
      <c r="AU864" s="217" t="s">
        <v>86</v>
      </c>
      <c r="AV864" s="12" t="s">
        <v>22</v>
      </c>
      <c r="AW864" s="12" t="s">
        <v>41</v>
      </c>
      <c r="AX864" s="12" t="s">
        <v>78</v>
      </c>
      <c r="AY864" s="217" t="s">
        <v>203</v>
      </c>
    </row>
    <row r="865" spans="2:65" s="12" customFormat="1" x14ac:dyDescent="0.3">
      <c r="B865" s="206"/>
      <c r="C865" s="207"/>
      <c r="D865" s="208" t="s">
        <v>213</v>
      </c>
      <c r="E865" s="209" t="s">
        <v>20</v>
      </c>
      <c r="F865" s="210" t="s">
        <v>3961</v>
      </c>
      <c r="G865" s="207"/>
      <c r="H865" s="211" t="s">
        <v>20</v>
      </c>
      <c r="I865" s="212"/>
      <c r="J865" s="207"/>
      <c r="K865" s="207"/>
      <c r="L865" s="213"/>
      <c r="M865" s="214"/>
      <c r="N865" s="215"/>
      <c r="O865" s="215"/>
      <c r="P865" s="215"/>
      <c r="Q865" s="215"/>
      <c r="R865" s="215"/>
      <c r="S865" s="215"/>
      <c r="T865" s="216"/>
      <c r="AT865" s="217" t="s">
        <v>213</v>
      </c>
      <c r="AU865" s="217" t="s">
        <v>86</v>
      </c>
      <c r="AV865" s="12" t="s">
        <v>22</v>
      </c>
      <c r="AW865" s="12" t="s">
        <v>41</v>
      </c>
      <c r="AX865" s="12" t="s">
        <v>78</v>
      </c>
      <c r="AY865" s="217" t="s">
        <v>203</v>
      </c>
    </row>
    <row r="866" spans="2:65" s="12" customFormat="1" x14ac:dyDescent="0.3">
      <c r="B866" s="206"/>
      <c r="C866" s="207"/>
      <c r="D866" s="208" t="s">
        <v>213</v>
      </c>
      <c r="E866" s="209" t="s">
        <v>20</v>
      </c>
      <c r="F866" s="210" t="s">
        <v>3003</v>
      </c>
      <c r="G866" s="207"/>
      <c r="H866" s="211" t="s">
        <v>20</v>
      </c>
      <c r="I866" s="212"/>
      <c r="J866" s="207"/>
      <c r="K866" s="207"/>
      <c r="L866" s="213"/>
      <c r="M866" s="214"/>
      <c r="N866" s="215"/>
      <c r="O866" s="215"/>
      <c r="P866" s="215"/>
      <c r="Q866" s="215"/>
      <c r="R866" s="215"/>
      <c r="S866" s="215"/>
      <c r="T866" s="216"/>
      <c r="AT866" s="217" t="s">
        <v>213</v>
      </c>
      <c r="AU866" s="217" t="s">
        <v>86</v>
      </c>
      <c r="AV866" s="12" t="s">
        <v>22</v>
      </c>
      <c r="AW866" s="12" t="s">
        <v>41</v>
      </c>
      <c r="AX866" s="12" t="s">
        <v>78</v>
      </c>
      <c r="AY866" s="217" t="s">
        <v>203</v>
      </c>
    </row>
    <row r="867" spans="2:65" s="13" customFormat="1" x14ac:dyDescent="0.3">
      <c r="B867" s="218"/>
      <c r="C867" s="219"/>
      <c r="D867" s="208" t="s">
        <v>213</v>
      </c>
      <c r="E867" s="220" t="s">
        <v>20</v>
      </c>
      <c r="F867" s="221" t="s">
        <v>3590</v>
      </c>
      <c r="G867" s="219"/>
      <c r="H867" s="222">
        <v>14.225</v>
      </c>
      <c r="I867" s="223"/>
      <c r="J867" s="219"/>
      <c r="K867" s="219"/>
      <c r="L867" s="224"/>
      <c r="M867" s="225"/>
      <c r="N867" s="226"/>
      <c r="O867" s="226"/>
      <c r="P867" s="226"/>
      <c r="Q867" s="226"/>
      <c r="R867" s="226"/>
      <c r="S867" s="226"/>
      <c r="T867" s="227"/>
      <c r="AT867" s="228" t="s">
        <v>213</v>
      </c>
      <c r="AU867" s="228" t="s">
        <v>86</v>
      </c>
      <c r="AV867" s="13" t="s">
        <v>86</v>
      </c>
      <c r="AW867" s="13" t="s">
        <v>41</v>
      </c>
      <c r="AX867" s="13" t="s">
        <v>78</v>
      </c>
      <c r="AY867" s="228" t="s">
        <v>203</v>
      </c>
    </row>
    <row r="868" spans="2:65" s="13" customFormat="1" x14ac:dyDescent="0.3">
      <c r="B868" s="218"/>
      <c r="C868" s="219"/>
      <c r="D868" s="208" t="s">
        <v>213</v>
      </c>
      <c r="E868" s="220" t="s">
        <v>20</v>
      </c>
      <c r="F868" s="221" t="s">
        <v>3591</v>
      </c>
      <c r="G868" s="219"/>
      <c r="H868" s="222">
        <v>1.875</v>
      </c>
      <c r="I868" s="223"/>
      <c r="J868" s="219"/>
      <c r="K868" s="219"/>
      <c r="L868" s="224"/>
      <c r="M868" s="225"/>
      <c r="N868" s="226"/>
      <c r="O868" s="226"/>
      <c r="P868" s="226"/>
      <c r="Q868" s="226"/>
      <c r="R868" s="226"/>
      <c r="S868" s="226"/>
      <c r="T868" s="227"/>
      <c r="AT868" s="228" t="s">
        <v>213</v>
      </c>
      <c r="AU868" s="228" t="s">
        <v>86</v>
      </c>
      <c r="AV868" s="13" t="s">
        <v>86</v>
      </c>
      <c r="AW868" s="13" t="s">
        <v>41</v>
      </c>
      <c r="AX868" s="13" t="s">
        <v>78</v>
      </c>
      <c r="AY868" s="228" t="s">
        <v>203</v>
      </c>
    </row>
    <row r="869" spans="2:65" s="12" customFormat="1" x14ac:dyDescent="0.3">
      <c r="B869" s="206"/>
      <c r="C869" s="207"/>
      <c r="D869" s="208" t="s">
        <v>213</v>
      </c>
      <c r="E869" s="209" t="s">
        <v>20</v>
      </c>
      <c r="F869" s="210" t="s">
        <v>1548</v>
      </c>
      <c r="G869" s="207"/>
      <c r="H869" s="211" t="s">
        <v>20</v>
      </c>
      <c r="I869" s="212"/>
      <c r="J869" s="207"/>
      <c r="K869" s="207"/>
      <c r="L869" s="213"/>
      <c r="M869" s="214"/>
      <c r="N869" s="215"/>
      <c r="O869" s="215"/>
      <c r="P869" s="215"/>
      <c r="Q869" s="215"/>
      <c r="R869" s="215"/>
      <c r="S869" s="215"/>
      <c r="T869" s="216"/>
      <c r="AT869" s="217" t="s">
        <v>213</v>
      </c>
      <c r="AU869" s="217" t="s">
        <v>86</v>
      </c>
      <c r="AV869" s="12" t="s">
        <v>22</v>
      </c>
      <c r="AW869" s="12" t="s">
        <v>41</v>
      </c>
      <c r="AX869" s="12" t="s">
        <v>78</v>
      </c>
      <c r="AY869" s="217" t="s">
        <v>203</v>
      </c>
    </row>
    <row r="870" spans="2:65" s="13" customFormat="1" ht="27" x14ac:dyDescent="0.3">
      <c r="B870" s="218"/>
      <c r="C870" s="219"/>
      <c r="D870" s="208" t="s">
        <v>213</v>
      </c>
      <c r="E870" s="220" t="s">
        <v>20</v>
      </c>
      <c r="F870" s="221" t="s">
        <v>3962</v>
      </c>
      <c r="G870" s="219"/>
      <c r="H870" s="222">
        <v>27.35</v>
      </c>
      <c r="I870" s="223"/>
      <c r="J870" s="219"/>
      <c r="K870" s="219"/>
      <c r="L870" s="224"/>
      <c r="M870" s="225"/>
      <c r="N870" s="226"/>
      <c r="O870" s="226"/>
      <c r="P870" s="226"/>
      <c r="Q870" s="226"/>
      <c r="R870" s="226"/>
      <c r="S870" s="226"/>
      <c r="T870" s="227"/>
      <c r="AT870" s="228" t="s">
        <v>213</v>
      </c>
      <c r="AU870" s="228" t="s">
        <v>86</v>
      </c>
      <c r="AV870" s="13" t="s">
        <v>86</v>
      </c>
      <c r="AW870" s="13" t="s">
        <v>41</v>
      </c>
      <c r="AX870" s="13" t="s">
        <v>78</v>
      </c>
      <c r="AY870" s="228" t="s">
        <v>203</v>
      </c>
    </row>
    <row r="871" spans="2:65" s="13" customFormat="1" x14ac:dyDescent="0.3">
      <c r="B871" s="218"/>
      <c r="C871" s="219"/>
      <c r="D871" s="208" t="s">
        <v>213</v>
      </c>
      <c r="E871" s="220" t="s">
        <v>20</v>
      </c>
      <c r="F871" s="221" t="s">
        <v>3593</v>
      </c>
      <c r="G871" s="219"/>
      <c r="H871" s="222">
        <v>1.425</v>
      </c>
      <c r="I871" s="223"/>
      <c r="J871" s="219"/>
      <c r="K871" s="219"/>
      <c r="L871" s="224"/>
      <c r="M871" s="225"/>
      <c r="N871" s="226"/>
      <c r="O871" s="226"/>
      <c r="P871" s="226"/>
      <c r="Q871" s="226"/>
      <c r="R871" s="226"/>
      <c r="S871" s="226"/>
      <c r="T871" s="227"/>
      <c r="AT871" s="228" t="s">
        <v>213</v>
      </c>
      <c r="AU871" s="228" t="s">
        <v>86</v>
      </c>
      <c r="AV871" s="13" t="s">
        <v>86</v>
      </c>
      <c r="AW871" s="13" t="s">
        <v>41</v>
      </c>
      <c r="AX871" s="13" t="s">
        <v>78</v>
      </c>
      <c r="AY871" s="228" t="s">
        <v>203</v>
      </c>
    </row>
    <row r="872" spans="2:65" s="12" customFormat="1" x14ac:dyDescent="0.3">
      <c r="B872" s="206"/>
      <c r="C872" s="207"/>
      <c r="D872" s="208" t="s">
        <v>213</v>
      </c>
      <c r="E872" s="209" t="s">
        <v>20</v>
      </c>
      <c r="F872" s="210" t="s">
        <v>3006</v>
      </c>
      <c r="G872" s="207"/>
      <c r="H872" s="211" t="s">
        <v>20</v>
      </c>
      <c r="I872" s="212"/>
      <c r="J872" s="207"/>
      <c r="K872" s="207"/>
      <c r="L872" s="213"/>
      <c r="M872" s="214"/>
      <c r="N872" s="215"/>
      <c r="O872" s="215"/>
      <c r="P872" s="215"/>
      <c r="Q872" s="215"/>
      <c r="R872" s="215"/>
      <c r="S872" s="215"/>
      <c r="T872" s="216"/>
      <c r="AT872" s="217" t="s">
        <v>213</v>
      </c>
      <c r="AU872" s="217" t="s">
        <v>86</v>
      </c>
      <c r="AV872" s="12" t="s">
        <v>22</v>
      </c>
      <c r="AW872" s="12" t="s">
        <v>41</v>
      </c>
      <c r="AX872" s="12" t="s">
        <v>78</v>
      </c>
      <c r="AY872" s="217" t="s">
        <v>203</v>
      </c>
    </row>
    <row r="873" spans="2:65" s="13" customFormat="1" x14ac:dyDescent="0.3">
      <c r="B873" s="218"/>
      <c r="C873" s="219"/>
      <c r="D873" s="208" t="s">
        <v>213</v>
      </c>
      <c r="E873" s="220" t="s">
        <v>20</v>
      </c>
      <c r="F873" s="221" t="s">
        <v>3594</v>
      </c>
      <c r="G873" s="219"/>
      <c r="H873" s="222">
        <v>17.774999999999999</v>
      </c>
      <c r="I873" s="223"/>
      <c r="J873" s="219"/>
      <c r="K873" s="219"/>
      <c r="L873" s="224"/>
      <c r="M873" s="225"/>
      <c r="N873" s="226"/>
      <c r="O873" s="226"/>
      <c r="P873" s="226"/>
      <c r="Q873" s="226"/>
      <c r="R873" s="226"/>
      <c r="S873" s="226"/>
      <c r="T873" s="227"/>
      <c r="AT873" s="228" t="s">
        <v>213</v>
      </c>
      <c r="AU873" s="228" t="s">
        <v>86</v>
      </c>
      <c r="AV873" s="13" t="s">
        <v>86</v>
      </c>
      <c r="AW873" s="13" t="s">
        <v>41</v>
      </c>
      <c r="AX873" s="13" t="s">
        <v>78</v>
      </c>
      <c r="AY873" s="228" t="s">
        <v>203</v>
      </c>
    </row>
    <row r="874" spans="2:65" s="12" customFormat="1" x14ac:dyDescent="0.3">
      <c r="B874" s="206"/>
      <c r="C874" s="207"/>
      <c r="D874" s="208" t="s">
        <v>213</v>
      </c>
      <c r="E874" s="209" t="s">
        <v>20</v>
      </c>
      <c r="F874" s="210" t="s">
        <v>3008</v>
      </c>
      <c r="G874" s="207"/>
      <c r="H874" s="211" t="s">
        <v>20</v>
      </c>
      <c r="I874" s="212"/>
      <c r="J874" s="207"/>
      <c r="K874" s="207"/>
      <c r="L874" s="213"/>
      <c r="M874" s="214"/>
      <c r="N874" s="215"/>
      <c r="O874" s="215"/>
      <c r="P874" s="215"/>
      <c r="Q874" s="215"/>
      <c r="R874" s="215"/>
      <c r="S874" s="215"/>
      <c r="T874" s="216"/>
      <c r="AT874" s="217" t="s">
        <v>213</v>
      </c>
      <c r="AU874" s="217" t="s">
        <v>86</v>
      </c>
      <c r="AV874" s="12" t="s">
        <v>22</v>
      </c>
      <c r="AW874" s="12" t="s">
        <v>41</v>
      </c>
      <c r="AX874" s="12" t="s">
        <v>78</v>
      </c>
      <c r="AY874" s="217" t="s">
        <v>203</v>
      </c>
    </row>
    <row r="875" spans="2:65" s="13" customFormat="1" x14ac:dyDescent="0.3">
      <c r="B875" s="218"/>
      <c r="C875" s="219"/>
      <c r="D875" s="208" t="s">
        <v>213</v>
      </c>
      <c r="E875" s="220" t="s">
        <v>20</v>
      </c>
      <c r="F875" s="221" t="s">
        <v>3595</v>
      </c>
      <c r="G875" s="219"/>
      <c r="H875" s="222">
        <v>20.625</v>
      </c>
      <c r="I875" s="223"/>
      <c r="J875" s="219"/>
      <c r="K875" s="219"/>
      <c r="L875" s="224"/>
      <c r="M875" s="225"/>
      <c r="N875" s="226"/>
      <c r="O875" s="226"/>
      <c r="P875" s="226"/>
      <c r="Q875" s="226"/>
      <c r="R875" s="226"/>
      <c r="S875" s="226"/>
      <c r="T875" s="227"/>
      <c r="AT875" s="228" t="s">
        <v>213</v>
      </c>
      <c r="AU875" s="228" t="s">
        <v>86</v>
      </c>
      <c r="AV875" s="13" t="s">
        <v>86</v>
      </c>
      <c r="AW875" s="13" t="s">
        <v>41</v>
      </c>
      <c r="AX875" s="13" t="s">
        <v>78</v>
      </c>
      <c r="AY875" s="228" t="s">
        <v>203</v>
      </c>
    </row>
    <row r="876" spans="2:65" s="12" customFormat="1" x14ac:dyDescent="0.3">
      <c r="B876" s="206"/>
      <c r="C876" s="207"/>
      <c r="D876" s="208" t="s">
        <v>213</v>
      </c>
      <c r="E876" s="209" t="s">
        <v>20</v>
      </c>
      <c r="F876" s="210" t="s">
        <v>3010</v>
      </c>
      <c r="G876" s="207"/>
      <c r="H876" s="211" t="s">
        <v>20</v>
      </c>
      <c r="I876" s="212"/>
      <c r="J876" s="207"/>
      <c r="K876" s="207"/>
      <c r="L876" s="213"/>
      <c r="M876" s="214"/>
      <c r="N876" s="215"/>
      <c r="O876" s="215"/>
      <c r="P876" s="215"/>
      <c r="Q876" s="215"/>
      <c r="R876" s="215"/>
      <c r="S876" s="215"/>
      <c r="T876" s="216"/>
      <c r="AT876" s="217" t="s">
        <v>213</v>
      </c>
      <c r="AU876" s="217" t="s">
        <v>86</v>
      </c>
      <c r="AV876" s="12" t="s">
        <v>22</v>
      </c>
      <c r="AW876" s="12" t="s">
        <v>41</v>
      </c>
      <c r="AX876" s="12" t="s">
        <v>78</v>
      </c>
      <c r="AY876" s="217" t="s">
        <v>203</v>
      </c>
    </row>
    <row r="877" spans="2:65" s="13" customFormat="1" x14ac:dyDescent="0.3">
      <c r="B877" s="218"/>
      <c r="C877" s="219"/>
      <c r="D877" s="208" t="s">
        <v>213</v>
      </c>
      <c r="E877" s="220" t="s">
        <v>20</v>
      </c>
      <c r="F877" s="221" t="s">
        <v>3596</v>
      </c>
      <c r="G877" s="219"/>
      <c r="H877" s="222">
        <v>2.4</v>
      </c>
      <c r="I877" s="223"/>
      <c r="J877" s="219"/>
      <c r="K877" s="219"/>
      <c r="L877" s="224"/>
      <c r="M877" s="225"/>
      <c r="N877" s="226"/>
      <c r="O877" s="226"/>
      <c r="P877" s="226"/>
      <c r="Q877" s="226"/>
      <c r="R877" s="226"/>
      <c r="S877" s="226"/>
      <c r="T877" s="227"/>
      <c r="AT877" s="228" t="s">
        <v>213</v>
      </c>
      <c r="AU877" s="228" t="s">
        <v>86</v>
      </c>
      <c r="AV877" s="13" t="s">
        <v>86</v>
      </c>
      <c r="AW877" s="13" t="s">
        <v>41</v>
      </c>
      <c r="AX877" s="13" t="s">
        <v>78</v>
      </c>
      <c r="AY877" s="228" t="s">
        <v>203</v>
      </c>
    </row>
    <row r="878" spans="2:65" s="13" customFormat="1" x14ac:dyDescent="0.3">
      <c r="B878" s="218"/>
      <c r="C878" s="219"/>
      <c r="D878" s="208" t="s">
        <v>213</v>
      </c>
      <c r="E878" s="220" t="s">
        <v>20</v>
      </c>
      <c r="F878" s="221" t="s">
        <v>3597</v>
      </c>
      <c r="G878" s="219"/>
      <c r="H878" s="222">
        <v>2.5499999999999998</v>
      </c>
      <c r="I878" s="223"/>
      <c r="J878" s="219"/>
      <c r="K878" s="219"/>
      <c r="L878" s="224"/>
      <c r="M878" s="225"/>
      <c r="N878" s="226"/>
      <c r="O878" s="226"/>
      <c r="P878" s="226"/>
      <c r="Q878" s="226"/>
      <c r="R878" s="226"/>
      <c r="S878" s="226"/>
      <c r="T878" s="227"/>
      <c r="AT878" s="228" t="s">
        <v>213</v>
      </c>
      <c r="AU878" s="228" t="s">
        <v>86</v>
      </c>
      <c r="AV878" s="13" t="s">
        <v>86</v>
      </c>
      <c r="AW878" s="13" t="s">
        <v>41</v>
      </c>
      <c r="AX878" s="13" t="s">
        <v>78</v>
      </c>
      <c r="AY878" s="228" t="s">
        <v>203</v>
      </c>
    </row>
    <row r="879" spans="2:65" s="14" customFormat="1" x14ac:dyDescent="0.3">
      <c r="B879" s="229"/>
      <c r="C879" s="230"/>
      <c r="D879" s="231" t="s">
        <v>213</v>
      </c>
      <c r="E879" s="232" t="s">
        <v>20</v>
      </c>
      <c r="F879" s="233" t="s">
        <v>225</v>
      </c>
      <c r="G879" s="230"/>
      <c r="H879" s="234">
        <v>88.224999999999994</v>
      </c>
      <c r="I879" s="235"/>
      <c r="J879" s="230"/>
      <c r="K879" s="230"/>
      <c r="L879" s="236"/>
      <c r="M879" s="237"/>
      <c r="N879" s="238"/>
      <c r="O879" s="238"/>
      <c r="P879" s="238"/>
      <c r="Q879" s="238"/>
      <c r="R879" s="238"/>
      <c r="S879" s="238"/>
      <c r="T879" s="239"/>
      <c r="AT879" s="240" t="s">
        <v>213</v>
      </c>
      <c r="AU879" s="240" t="s">
        <v>86</v>
      </c>
      <c r="AV879" s="14" t="s">
        <v>211</v>
      </c>
      <c r="AW879" s="14" t="s">
        <v>41</v>
      </c>
      <c r="AX879" s="14" t="s">
        <v>22</v>
      </c>
      <c r="AY879" s="240" t="s">
        <v>203</v>
      </c>
    </row>
    <row r="880" spans="2:65" s="1" customFormat="1" ht="31.5" customHeight="1" x14ac:dyDescent="0.3">
      <c r="B880" s="35"/>
      <c r="C880" s="194" t="s">
        <v>1259</v>
      </c>
      <c r="D880" s="194" t="s">
        <v>206</v>
      </c>
      <c r="E880" s="195" t="s">
        <v>1587</v>
      </c>
      <c r="F880" s="196" t="s">
        <v>1588</v>
      </c>
      <c r="G880" s="197" t="s">
        <v>209</v>
      </c>
      <c r="H880" s="198">
        <v>88.224999999999994</v>
      </c>
      <c r="I880" s="199"/>
      <c r="J880" s="200">
        <f>ROUND(I880*H880,2)</f>
        <v>0</v>
      </c>
      <c r="K880" s="196" t="s">
        <v>210</v>
      </c>
      <c r="L880" s="55"/>
      <c r="M880" s="201" t="s">
        <v>20</v>
      </c>
      <c r="N880" s="202" t="s">
        <v>49</v>
      </c>
      <c r="O880" s="36"/>
      <c r="P880" s="203">
        <f>O880*H880</f>
        <v>0</v>
      </c>
      <c r="Q880" s="203">
        <v>2.5999999999999998E-4</v>
      </c>
      <c r="R880" s="203">
        <f>Q880*H880</f>
        <v>2.2938499999999997E-2</v>
      </c>
      <c r="S880" s="203">
        <v>0</v>
      </c>
      <c r="T880" s="204">
        <f>S880*H880</f>
        <v>0</v>
      </c>
      <c r="AR880" s="18" t="s">
        <v>336</v>
      </c>
      <c r="AT880" s="18" t="s">
        <v>206</v>
      </c>
      <c r="AU880" s="18" t="s">
        <v>86</v>
      </c>
      <c r="AY880" s="18" t="s">
        <v>203</v>
      </c>
      <c r="BE880" s="205">
        <f>IF(N880="základní",J880,0)</f>
        <v>0</v>
      </c>
      <c r="BF880" s="205">
        <f>IF(N880="snížená",J880,0)</f>
        <v>0</v>
      </c>
      <c r="BG880" s="205">
        <f>IF(N880="zákl. přenesená",J880,0)</f>
        <v>0</v>
      </c>
      <c r="BH880" s="205">
        <f>IF(N880="sníž. přenesená",J880,0)</f>
        <v>0</v>
      </c>
      <c r="BI880" s="205">
        <f>IF(N880="nulová",J880,0)</f>
        <v>0</v>
      </c>
      <c r="BJ880" s="18" t="s">
        <v>22</v>
      </c>
      <c r="BK880" s="205">
        <f>ROUND(I880*H880,2)</f>
        <v>0</v>
      </c>
      <c r="BL880" s="18" t="s">
        <v>336</v>
      </c>
      <c r="BM880" s="18" t="s">
        <v>3963</v>
      </c>
    </row>
    <row r="881" spans="2:51" s="12" customFormat="1" x14ac:dyDescent="0.3">
      <c r="B881" s="206"/>
      <c r="C881" s="207"/>
      <c r="D881" s="208" t="s">
        <v>213</v>
      </c>
      <c r="E881" s="209" t="s">
        <v>20</v>
      </c>
      <c r="F881" s="210" t="s">
        <v>3001</v>
      </c>
      <c r="G881" s="207"/>
      <c r="H881" s="211" t="s">
        <v>20</v>
      </c>
      <c r="I881" s="212"/>
      <c r="J881" s="207"/>
      <c r="K881" s="207"/>
      <c r="L881" s="213"/>
      <c r="M881" s="214"/>
      <c r="N881" s="215"/>
      <c r="O881" s="215"/>
      <c r="P881" s="215"/>
      <c r="Q881" s="215"/>
      <c r="R881" s="215"/>
      <c r="S881" s="215"/>
      <c r="T881" s="216"/>
      <c r="AT881" s="217" t="s">
        <v>213</v>
      </c>
      <c r="AU881" s="217" t="s">
        <v>86</v>
      </c>
      <c r="AV881" s="12" t="s">
        <v>22</v>
      </c>
      <c r="AW881" s="12" t="s">
        <v>41</v>
      </c>
      <c r="AX881" s="12" t="s">
        <v>78</v>
      </c>
      <c r="AY881" s="217" t="s">
        <v>203</v>
      </c>
    </row>
    <row r="882" spans="2:51" s="12" customFormat="1" x14ac:dyDescent="0.3">
      <c r="B882" s="206"/>
      <c r="C882" s="207"/>
      <c r="D882" s="208" t="s">
        <v>213</v>
      </c>
      <c r="E882" s="209" t="s">
        <v>20</v>
      </c>
      <c r="F882" s="210" t="s">
        <v>3964</v>
      </c>
      <c r="G882" s="207"/>
      <c r="H882" s="211" t="s">
        <v>20</v>
      </c>
      <c r="I882" s="212"/>
      <c r="J882" s="207"/>
      <c r="K882" s="207"/>
      <c r="L882" s="213"/>
      <c r="M882" s="214"/>
      <c r="N882" s="215"/>
      <c r="O882" s="215"/>
      <c r="P882" s="215"/>
      <c r="Q882" s="215"/>
      <c r="R882" s="215"/>
      <c r="S882" s="215"/>
      <c r="T882" s="216"/>
      <c r="AT882" s="217" t="s">
        <v>213</v>
      </c>
      <c r="AU882" s="217" t="s">
        <v>86</v>
      </c>
      <c r="AV882" s="12" t="s">
        <v>22</v>
      </c>
      <c r="AW882" s="12" t="s">
        <v>41</v>
      </c>
      <c r="AX882" s="12" t="s">
        <v>78</v>
      </c>
      <c r="AY882" s="217" t="s">
        <v>203</v>
      </c>
    </row>
    <row r="883" spans="2:51" s="12" customFormat="1" x14ac:dyDescent="0.3">
      <c r="B883" s="206"/>
      <c r="C883" s="207"/>
      <c r="D883" s="208" t="s">
        <v>213</v>
      </c>
      <c r="E883" s="209" t="s">
        <v>20</v>
      </c>
      <c r="F883" s="210" t="s">
        <v>3003</v>
      </c>
      <c r="G883" s="207"/>
      <c r="H883" s="211" t="s">
        <v>20</v>
      </c>
      <c r="I883" s="212"/>
      <c r="J883" s="207"/>
      <c r="K883" s="207"/>
      <c r="L883" s="213"/>
      <c r="M883" s="214"/>
      <c r="N883" s="215"/>
      <c r="O883" s="215"/>
      <c r="P883" s="215"/>
      <c r="Q883" s="215"/>
      <c r="R883" s="215"/>
      <c r="S883" s="215"/>
      <c r="T883" s="216"/>
      <c r="AT883" s="217" t="s">
        <v>213</v>
      </c>
      <c r="AU883" s="217" t="s">
        <v>86</v>
      </c>
      <c r="AV883" s="12" t="s">
        <v>22</v>
      </c>
      <c r="AW883" s="12" t="s">
        <v>41</v>
      </c>
      <c r="AX883" s="12" t="s">
        <v>78</v>
      </c>
      <c r="AY883" s="217" t="s">
        <v>203</v>
      </c>
    </row>
    <row r="884" spans="2:51" s="13" customFormat="1" x14ac:dyDescent="0.3">
      <c r="B884" s="218"/>
      <c r="C884" s="219"/>
      <c r="D884" s="208" t="s">
        <v>213</v>
      </c>
      <c r="E884" s="220" t="s">
        <v>20</v>
      </c>
      <c r="F884" s="221" t="s">
        <v>3590</v>
      </c>
      <c r="G884" s="219"/>
      <c r="H884" s="222">
        <v>14.225</v>
      </c>
      <c r="I884" s="223"/>
      <c r="J884" s="219"/>
      <c r="K884" s="219"/>
      <c r="L884" s="224"/>
      <c r="M884" s="225"/>
      <c r="N884" s="226"/>
      <c r="O884" s="226"/>
      <c r="P884" s="226"/>
      <c r="Q884" s="226"/>
      <c r="R884" s="226"/>
      <c r="S884" s="226"/>
      <c r="T884" s="227"/>
      <c r="AT884" s="228" t="s">
        <v>213</v>
      </c>
      <c r="AU884" s="228" t="s">
        <v>86</v>
      </c>
      <c r="AV884" s="13" t="s">
        <v>86</v>
      </c>
      <c r="AW884" s="13" t="s">
        <v>41</v>
      </c>
      <c r="AX884" s="13" t="s">
        <v>78</v>
      </c>
      <c r="AY884" s="228" t="s">
        <v>203</v>
      </c>
    </row>
    <row r="885" spans="2:51" s="13" customFormat="1" x14ac:dyDescent="0.3">
      <c r="B885" s="218"/>
      <c r="C885" s="219"/>
      <c r="D885" s="208" t="s">
        <v>213</v>
      </c>
      <c r="E885" s="220" t="s">
        <v>20</v>
      </c>
      <c r="F885" s="221" t="s">
        <v>3591</v>
      </c>
      <c r="G885" s="219"/>
      <c r="H885" s="222">
        <v>1.875</v>
      </c>
      <c r="I885" s="223"/>
      <c r="J885" s="219"/>
      <c r="K885" s="219"/>
      <c r="L885" s="224"/>
      <c r="M885" s="225"/>
      <c r="N885" s="226"/>
      <c r="O885" s="226"/>
      <c r="P885" s="226"/>
      <c r="Q885" s="226"/>
      <c r="R885" s="226"/>
      <c r="S885" s="226"/>
      <c r="T885" s="227"/>
      <c r="AT885" s="228" t="s">
        <v>213</v>
      </c>
      <c r="AU885" s="228" t="s">
        <v>86</v>
      </c>
      <c r="AV885" s="13" t="s">
        <v>86</v>
      </c>
      <c r="AW885" s="13" t="s">
        <v>41</v>
      </c>
      <c r="AX885" s="13" t="s">
        <v>78</v>
      </c>
      <c r="AY885" s="228" t="s">
        <v>203</v>
      </c>
    </row>
    <row r="886" spans="2:51" s="12" customFormat="1" x14ac:dyDescent="0.3">
      <c r="B886" s="206"/>
      <c r="C886" s="207"/>
      <c r="D886" s="208" t="s">
        <v>213</v>
      </c>
      <c r="E886" s="209" t="s">
        <v>20</v>
      </c>
      <c r="F886" s="210" t="s">
        <v>1548</v>
      </c>
      <c r="G886" s="207"/>
      <c r="H886" s="211" t="s">
        <v>20</v>
      </c>
      <c r="I886" s="212"/>
      <c r="J886" s="207"/>
      <c r="K886" s="207"/>
      <c r="L886" s="213"/>
      <c r="M886" s="214"/>
      <c r="N886" s="215"/>
      <c r="O886" s="215"/>
      <c r="P886" s="215"/>
      <c r="Q886" s="215"/>
      <c r="R886" s="215"/>
      <c r="S886" s="215"/>
      <c r="T886" s="216"/>
      <c r="AT886" s="217" t="s">
        <v>213</v>
      </c>
      <c r="AU886" s="217" t="s">
        <v>86</v>
      </c>
      <c r="AV886" s="12" t="s">
        <v>22</v>
      </c>
      <c r="AW886" s="12" t="s">
        <v>41</v>
      </c>
      <c r="AX886" s="12" t="s">
        <v>78</v>
      </c>
      <c r="AY886" s="217" t="s">
        <v>203</v>
      </c>
    </row>
    <row r="887" spans="2:51" s="13" customFormat="1" ht="27" x14ac:dyDescent="0.3">
      <c r="B887" s="218"/>
      <c r="C887" s="219"/>
      <c r="D887" s="208" t="s">
        <v>213</v>
      </c>
      <c r="E887" s="220" t="s">
        <v>20</v>
      </c>
      <c r="F887" s="221" t="s">
        <v>3962</v>
      </c>
      <c r="G887" s="219"/>
      <c r="H887" s="222">
        <v>27.35</v>
      </c>
      <c r="I887" s="223"/>
      <c r="J887" s="219"/>
      <c r="K887" s="219"/>
      <c r="L887" s="224"/>
      <c r="M887" s="225"/>
      <c r="N887" s="226"/>
      <c r="O887" s="226"/>
      <c r="P887" s="226"/>
      <c r="Q887" s="226"/>
      <c r="R887" s="226"/>
      <c r="S887" s="226"/>
      <c r="T887" s="227"/>
      <c r="AT887" s="228" t="s">
        <v>213</v>
      </c>
      <c r="AU887" s="228" t="s">
        <v>86</v>
      </c>
      <c r="AV887" s="13" t="s">
        <v>86</v>
      </c>
      <c r="AW887" s="13" t="s">
        <v>41</v>
      </c>
      <c r="AX887" s="13" t="s">
        <v>78</v>
      </c>
      <c r="AY887" s="228" t="s">
        <v>203</v>
      </c>
    </row>
    <row r="888" spans="2:51" s="13" customFormat="1" x14ac:dyDescent="0.3">
      <c r="B888" s="218"/>
      <c r="C888" s="219"/>
      <c r="D888" s="208" t="s">
        <v>213</v>
      </c>
      <c r="E888" s="220" t="s">
        <v>20</v>
      </c>
      <c r="F888" s="221" t="s">
        <v>3593</v>
      </c>
      <c r="G888" s="219"/>
      <c r="H888" s="222">
        <v>1.425</v>
      </c>
      <c r="I888" s="223"/>
      <c r="J888" s="219"/>
      <c r="K888" s="219"/>
      <c r="L888" s="224"/>
      <c r="M888" s="225"/>
      <c r="N888" s="226"/>
      <c r="O888" s="226"/>
      <c r="P888" s="226"/>
      <c r="Q888" s="226"/>
      <c r="R888" s="226"/>
      <c r="S888" s="226"/>
      <c r="T888" s="227"/>
      <c r="AT888" s="228" t="s">
        <v>213</v>
      </c>
      <c r="AU888" s="228" t="s">
        <v>86</v>
      </c>
      <c r="AV888" s="13" t="s">
        <v>86</v>
      </c>
      <c r="AW888" s="13" t="s">
        <v>41</v>
      </c>
      <c r="AX888" s="13" t="s">
        <v>78</v>
      </c>
      <c r="AY888" s="228" t="s">
        <v>203</v>
      </c>
    </row>
    <row r="889" spans="2:51" s="12" customFormat="1" x14ac:dyDescent="0.3">
      <c r="B889" s="206"/>
      <c r="C889" s="207"/>
      <c r="D889" s="208" t="s">
        <v>213</v>
      </c>
      <c r="E889" s="209" t="s">
        <v>20</v>
      </c>
      <c r="F889" s="210" t="s">
        <v>3006</v>
      </c>
      <c r="G889" s="207"/>
      <c r="H889" s="211" t="s">
        <v>20</v>
      </c>
      <c r="I889" s="212"/>
      <c r="J889" s="207"/>
      <c r="K889" s="207"/>
      <c r="L889" s="213"/>
      <c r="M889" s="214"/>
      <c r="N889" s="215"/>
      <c r="O889" s="215"/>
      <c r="P889" s="215"/>
      <c r="Q889" s="215"/>
      <c r="R889" s="215"/>
      <c r="S889" s="215"/>
      <c r="T889" s="216"/>
      <c r="AT889" s="217" t="s">
        <v>213</v>
      </c>
      <c r="AU889" s="217" t="s">
        <v>86</v>
      </c>
      <c r="AV889" s="12" t="s">
        <v>22</v>
      </c>
      <c r="AW889" s="12" t="s">
        <v>41</v>
      </c>
      <c r="AX889" s="12" t="s">
        <v>78</v>
      </c>
      <c r="AY889" s="217" t="s">
        <v>203</v>
      </c>
    </row>
    <row r="890" spans="2:51" s="13" customFormat="1" x14ac:dyDescent="0.3">
      <c r="B890" s="218"/>
      <c r="C890" s="219"/>
      <c r="D890" s="208" t="s">
        <v>213</v>
      </c>
      <c r="E890" s="220" t="s">
        <v>20</v>
      </c>
      <c r="F890" s="221" t="s">
        <v>3594</v>
      </c>
      <c r="G890" s="219"/>
      <c r="H890" s="222">
        <v>17.774999999999999</v>
      </c>
      <c r="I890" s="223"/>
      <c r="J890" s="219"/>
      <c r="K890" s="219"/>
      <c r="L890" s="224"/>
      <c r="M890" s="225"/>
      <c r="N890" s="226"/>
      <c r="O890" s="226"/>
      <c r="P890" s="226"/>
      <c r="Q890" s="226"/>
      <c r="R890" s="226"/>
      <c r="S890" s="226"/>
      <c r="T890" s="227"/>
      <c r="AT890" s="228" t="s">
        <v>213</v>
      </c>
      <c r="AU890" s="228" t="s">
        <v>86</v>
      </c>
      <c r="AV890" s="13" t="s">
        <v>86</v>
      </c>
      <c r="AW890" s="13" t="s">
        <v>41</v>
      </c>
      <c r="AX890" s="13" t="s">
        <v>78</v>
      </c>
      <c r="AY890" s="228" t="s">
        <v>203</v>
      </c>
    </row>
    <row r="891" spans="2:51" s="12" customFormat="1" x14ac:dyDescent="0.3">
      <c r="B891" s="206"/>
      <c r="C891" s="207"/>
      <c r="D891" s="208" t="s">
        <v>213</v>
      </c>
      <c r="E891" s="209" t="s">
        <v>20</v>
      </c>
      <c r="F891" s="210" t="s">
        <v>3008</v>
      </c>
      <c r="G891" s="207"/>
      <c r="H891" s="211" t="s">
        <v>20</v>
      </c>
      <c r="I891" s="212"/>
      <c r="J891" s="207"/>
      <c r="K891" s="207"/>
      <c r="L891" s="213"/>
      <c r="M891" s="214"/>
      <c r="N891" s="215"/>
      <c r="O891" s="215"/>
      <c r="P891" s="215"/>
      <c r="Q891" s="215"/>
      <c r="R891" s="215"/>
      <c r="S891" s="215"/>
      <c r="T891" s="216"/>
      <c r="AT891" s="217" t="s">
        <v>213</v>
      </c>
      <c r="AU891" s="217" t="s">
        <v>86</v>
      </c>
      <c r="AV891" s="12" t="s">
        <v>22</v>
      </c>
      <c r="AW891" s="12" t="s">
        <v>41</v>
      </c>
      <c r="AX891" s="12" t="s">
        <v>78</v>
      </c>
      <c r="AY891" s="217" t="s">
        <v>203</v>
      </c>
    </row>
    <row r="892" spans="2:51" s="13" customFormat="1" x14ac:dyDescent="0.3">
      <c r="B892" s="218"/>
      <c r="C892" s="219"/>
      <c r="D892" s="208" t="s">
        <v>213</v>
      </c>
      <c r="E892" s="220" t="s">
        <v>20</v>
      </c>
      <c r="F892" s="221" t="s">
        <v>3595</v>
      </c>
      <c r="G892" s="219"/>
      <c r="H892" s="222">
        <v>20.625</v>
      </c>
      <c r="I892" s="223"/>
      <c r="J892" s="219"/>
      <c r="K892" s="219"/>
      <c r="L892" s="224"/>
      <c r="M892" s="225"/>
      <c r="N892" s="226"/>
      <c r="O892" s="226"/>
      <c r="P892" s="226"/>
      <c r="Q892" s="226"/>
      <c r="R892" s="226"/>
      <c r="S892" s="226"/>
      <c r="T892" s="227"/>
      <c r="AT892" s="228" t="s">
        <v>213</v>
      </c>
      <c r="AU892" s="228" t="s">
        <v>86</v>
      </c>
      <c r="AV892" s="13" t="s">
        <v>86</v>
      </c>
      <c r="AW892" s="13" t="s">
        <v>41</v>
      </c>
      <c r="AX892" s="13" t="s">
        <v>78</v>
      </c>
      <c r="AY892" s="228" t="s">
        <v>203</v>
      </c>
    </row>
    <row r="893" spans="2:51" s="12" customFormat="1" x14ac:dyDescent="0.3">
      <c r="B893" s="206"/>
      <c r="C893" s="207"/>
      <c r="D893" s="208" t="s">
        <v>213</v>
      </c>
      <c r="E893" s="209" t="s">
        <v>20</v>
      </c>
      <c r="F893" s="210" t="s">
        <v>3010</v>
      </c>
      <c r="G893" s="207"/>
      <c r="H893" s="211" t="s">
        <v>20</v>
      </c>
      <c r="I893" s="212"/>
      <c r="J893" s="207"/>
      <c r="K893" s="207"/>
      <c r="L893" s="213"/>
      <c r="M893" s="214"/>
      <c r="N893" s="215"/>
      <c r="O893" s="215"/>
      <c r="P893" s="215"/>
      <c r="Q893" s="215"/>
      <c r="R893" s="215"/>
      <c r="S893" s="215"/>
      <c r="T893" s="216"/>
      <c r="AT893" s="217" t="s">
        <v>213</v>
      </c>
      <c r="AU893" s="217" t="s">
        <v>86</v>
      </c>
      <c r="AV893" s="12" t="s">
        <v>22</v>
      </c>
      <c r="AW893" s="12" t="s">
        <v>41</v>
      </c>
      <c r="AX893" s="12" t="s">
        <v>78</v>
      </c>
      <c r="AY893" s="217" t="s">
        <v>203</v>
      </c>
    </row>
    <row r="894" spans="2:51" s="13" customFormat="1" x14ac:dyDescent="0.3">
      <c r="B894" s="218"/>
      <c r="C894" s="219"/>
      <c r="D894" s="208" t="s">
        <v>213</v>
      </c>
      <c r="E894" s="220" t="s">
        <v>20</v>
      </c>
      <c r="F894" s="221" t="s">
        <v>3596</v>
      </c>
      <c r="G894" s="219"/>
      <c r="H894" s="222">
        <v>2.4</v>
      </c>
      <c r="I894" s="223"/>
      <c r="J894" s="219"/>
      <c r="K894" s="219"/>
      <c r="L894" s="224"/>
      <c r="M894" s="225"/>
      <c r="N894" s="226"/>
      <c r="O894" s="226"/>
      <c r="P894" s="226"/>
      <c r="Q894" s="226"/>
      <c r="R894" s="226"/>
      <c r="S894" s="226"/>
      <c r="T894" s="227"/>
      <c r="AT894" s="228" t="s">
        <v>213</v>
      </c>
      <c r="AU894" s="228" t="s">
        <v>86</v>
      </c>
      <c r="AV894" s="13" t="s">
        <v>86</v>
      </c>
      <c r="AW894" s="13" t="s">
        <v>41</v>
      </c>
      <c r="AX894" s="13" t="s">
        <v>78</v>
      </c>
      <c r="AY894" s="228" t="s">
        <v>203</v>
      </c>
    </row>
    <row r="895" spans="2:51" s="13" customFormat="1" x14ac:dyDescent="0.3">
      <c r="B895" s="218"/>
      <c r="C895" s="219"/>
      <c r="D895" s="208" t="s">
        <v>213</v>
      </c>
      <c r="E895" s="220" t="s">
        <v>20</v>
      </c>
      <c r="F895" s="221" t="s">
        <v>3597</v>
      </c>
      <c r="G895" s="219"/>
      <c r="H895" s="222">
        <v>2.5499999999999998</v>
      </c>
      <c r="I895" s="223"/>
      <c r="J895" s="219"/>
      <c r="K895" s="219"/>
      <c r="L895" s="224"/>
      <c r="M895" s="225"/>
      <c r="N895" s="226"/>
      <c r="O895" s="226"/>
      <c r="P895" s="226"/>
      <c r="Q895" s="226"/>
      <c r="R895" s="226"/>
      <c r="S895" s="226"/>
      <c r="T895" s="227"/>
      <c r="AT895" s="228" t="s">
        <v>213</v>
      </c>
      <c r="AU895" s="228" t="s">
        <v>86</v>
      </c>
      <c r="AV895" s="13" t="s">
        <v>86</v>
      </c>
      <c r="AW895" s="13" t="s">
        <v>41</v>
      </c>
      <c r="AX895" s="13" t="s">
        <v>78</v>
      </c>
      <c r="AY895" s="228" t="s">
        <v>203</v>
      </c>
    </row>
    <row r="896" spans="2:51" s="14" customFormat="1" x14ac:dyDescent="0.3">
      <c r="B896" s="229"/>
      <c r="C896" s="230"/>
      <c r="D896" s="208" t="s">
        <v>213</v>
      </c>
      <c r="E896" s="241" t="s">
        <v>20</v>
      </c>
      <c r="F896" s="242" t="s">
        <v>225</v>
      </c>
      <c r="G896" s="230"/>
      <c r="H896" s="243">
        <v>88.224999999999994</v>
      </c>
      <c r="I896" s="235"/>
      <c r="J896" s="230"/>
      <c r="K896" s="230"/>
      <c r="L896" s="236"/>
      <c r="M896" s="265"/>
      <c r="N896" s="266"/>
      <c r="O896" s="266"/>
      <c r="P896" s="266"/>
      <c r="Q896" s="266"/>
      <c r="R896" s="266"/>
      <c r="S896" s="266"/>
      <c r="T896" s="267"/>
      <c r="AT896" s="240" t="s">
        <v>213</v>
      </c>
      <c r="AU896" s="240" t="s">
        <v>86</v>
      </c>
      <c r="AV896" s="14" t="s">
        <v>211</v>
      </c>
      <c r="AW896" s="14" t="s">
        <v>41</v>
      </c>
      <c r="AX896" s="14" t="s">
        <v>22</v>
      </c>
      <c r="AY896" s="240" t="s">
        <v>203</v>
      </c>
    </row>
    <row r="897" spans="2:12" s="1" customFormat="1" ht="6.95" customHeight="1" x14ac:dyDescent="0.3">
      <c r="B897" s="50"/>
      <c r="C897" s="51"/>
      <c r="D897" s="51"/>
      <c r="E897" s="51"/>
      <c r="F897" s="51"/>
      <c r="G897" s="51"/>
      <c r="H897" s="51"/>
      <c r="I897" s="138"/>
      <c r="J897" s="51"/>
      <c r="K897" s="51"/>
      <c r="L897" s="55"/>
    </row>
  </sheetData>
  <sheetProtection password="CC35" sheet="1" objects="1" scenarios="1" formatColumns="0" formatRows="0" sort="0" autoFilter="0"/>
  <autoFilter ref="C101:K101"/>
  <mergeCells count="15">
    <mergeCell ref="E92:H92"/>
    <mergeCell ref="E90:H90"/>
    <mergeCell ref="E94:H94"/>
    <mergeCell ref="G1:H1"/>
    <mergeCell ref="L2:V2"/>
    <mergeCell ref="E49:H49"/>
    <mergeCell ref="E53:H53"/>
    <mergeCell ref="E51:H51"/>
    <mergeCell ref="E55:H55"/>
    <mergeCell ref="E88:H88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101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691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140</v>
      </c>
      <c r="AZ2" s="264" t="s">
        <v>3408</v>
      </c>
      <c r="BA2" s="264" t="s">
        <v>20</v>
      </c>
      <c r="BB2" s="264" t="s">
        <v>20</v>
      </c>
      <c r="BC2" s="264" t="s">
        <v>3965</v>
      </c>
      <c r="BD2" s="264" t="s">
        <v>86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  <c r="AZ3" s="264" t="s">
        <v>2935</v>
      </c>
      <c r="BA3" s="264" t="s">
        <v>20</v>
      </c>
      <c r="BB3" s="264" t="s">
        <v>20</v>
      </c>
      <c r="BC3" s="264" t="s">
        <v>3133</v>
      </c>
      <c r="BD3" s="264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  <c r="AZ4" s="264" t="s">
        <v>3966</v>
      </c>
      <c r="BA4" s="264" t="s">
        <v>20</v>
      </c>
      <c r="BB4" s="264" t="s">
        <v>20</v>
      </c>
      <c r="BC4" s="264" t="s">
        <v>3967</v>
      </c>
      <c r="BD4" s="264" t="s">
        <v>86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  <c r="AZ5" s="264" t="s">
        <v>3411</v>
      </c>
      <c r="BA5" s="264" t="s">
        <v>20</v>
      </c>
      <c r="BB5" s="264" t="s">
        <v>20</v>
      </c>
      <c r="BC5" s="264" t="s">
        <v>7</v>
      </c>
      <c r="BD5" s="264" t="s">
        <v>86</v>
      </c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  <c r="AZ6" s="264" t="s">
        <v>3413</v>
      </c>
      <c r="BA6" s="264" t="s">
        <v>20</v>
      </c>
      <c r="BB6" s="264" t="s">
        <v>20</v>
      </c>
      <c r="BC6" s="264" t="s">
        <v>3968</v>
      </c>
      <c r="BD6" s="264" t="s">
        <v>86</v>
      </c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  <c r="AZ7" s="264" t="s">
        <v>3415</v>
      </c>
      <c r="BA7" s="264" t="s">
        <v>20</v>
      </c>
      <c r="BB7" s="264" t="s">
        <v>20</v>
      </c>
      <c r="BC7" s="264" t="s">
        <v>3969</v>
      </c>
      <c r="BD7" s="264" t="s">
        <v>86</v>
      </c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  <c r="AZ8" s="264" t="s">
        <v>3417</v>
      </c>
      <c r="BA8" s="264" t="s">
        <v>20</v>
      </c>
      <c r="BB8" s="264" t="s">
        <v>20</v>
      </c>
      <c r="BC8" s="264" t="s">
        <v>3970</v>
      </c>
      <c r="BD8" s="264" t="s">
        <v>86</v>
      </c>
    </row>
    <row r="9" spans="1:70" ht="22.5" customHeight="1" x14ac:dyDescent="0.3">
      <c r="B9" s="22"/>
      <c r="C9" s="23"/>
      <c r="D9" s="23"/>
      <c r="E9" s="405" t="s">
        <v>2943</v>
      </c>
      <c r="F9" s="394"/>
      <c r="G9" s="394"/>
      <c r="H9" s="394"/>
      <c r="I9" s="116"/>
      <c r="J9" s="23"/>
      <c r="K9" s="25"/>
      <c r="AZ9" s="264" t="s">
        <v>3419</v>
      </c>
      <c r="BA9" s="264" t="s">
        <v>20</v>
      </c>
      <c r="BB9" s="264" t="s">
        <v>20</v>
      </c>
      <c r="BC9" s="264" t="s">
        <v>3971</v>
      </c>
      <c r="BD9" s="264" t="s">
        <v>86</v>
      </c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  <c r="AZ10" s="264" t="s">
        <v>3421</v>
      </c>
      <c r="BA10" s="264" t="s">
        <v>20</v>
      </c>
      <c r="BB10" s="264" t="s">
        <v>20</v>
      </c>
      <c r="BC10" s="264" t="s">
        <v>3972</v>
      </c>
      <c r="BD10" s="264" t="s">
        <v>86</v>
      </c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  <c r="AZ11" s="264" t="s">
        <v>3425</v>
      </c>
      <c r="BA11" s="264" t="s">
        <v>20</v>
      </c>
      <c r="BB11" s="264" t="s">
        <v>20</v>
      </c>
      <c r="BC11" s="264" t="s">
        <v>3973</v>
      </c>
      <c r="BD11" s="264" t="s">
        <v>86</v>
      </c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3974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ROUND(J102,2)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ROUND(SUM(BE102:BE690), 2)</f>
        <v>0</v>
      </c>
      <c r="G34" s="36"/>
      <c r="H34" s="36"/>
      <c r="I34" s="130">
        <v>0.21</v>
      </c>
      <c r="J34" s="129">
        <f>ROUND(ROUND((SUM(BE102:BE690)),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ROUND(SUM(BF102:BF690), 2)</f>
        <v>0</v>
      </c>
      <c r="G35" s="36"/>
      <c r="H35" s="36"/>
      <c r="I35" s="130">
        <v>0.15</v>
      </c>
      <c r="J35" s="129">
        <f>ROUND(ROUND((SUM(BF102:BF690)),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ROUND(SUM(BG102:BG690),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ROUND(SUM(BH102:BH690),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ROUND(SUM(BI102:BI690),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2943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02.2 - Nové konstrukce - D2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J102</f>
        <v>0</v>
      </c>
      <c r="K64" s="39"/>
      <c r="AU64" s="18" t="s">
        <v>175</v>
      </c>
    </row>
    <row r="65" spans="2:11" s="8" customFormat="1" ht="24.95" customHeight="1" x14ac:dyDescent="0.3">
      <c r="B65" s="148"/>
      <c r="C65" s="149"/>
      <c r="D65" s="150" t="s">
        <v>176</v>
      </c>
      <c r="E65" s="151"/>
      <c r="F65" s="151"/>
      <c r="G65" s="151"/>
      <c r="H65" s="151"/>
      <c r="I65" s="152"/>
      <c r="J65" s="153">
        <f>J103</f>
        <v>0</v>
      </c>
      <c r="K65" s="154"/>
    </row>
    <row r="66" spans="2:11" s="9" customFormat="1" ht="19.899999999999999" customHeight="1" x14ac:dyDescent="0.3">
      <c r="B66" s="155"/>
      <c r="C66" s="156"/>
      <c r="D66" s="157" t="s">
        <v>2945</v>
      </c>
      <c r="E66" s="158"/>
      <c r="F66" s="158"/>
      <c r="G66" s="158"/>
      <c r="H66" s="158"/>
      <c r="I66" s="159"/>
      <c r="J66" s="160">
        <f>J104</f>
        <v>0</v>
      </c>
      <c r="K66" s="161"/>
    </row>
    <row r="67" spans="2:11" s="9" customFormat="1" ht="19.899999999999999" customHeight="1" x14ac:dyDescent="0.3">
      <c r="B67" s="155"/>
      <c r="C67" s="156"/>
      <c r="D67" s="157" t="s">
        <v>471</v>
      </c>
      <c r="E67" s="158"/>
      <c r="F67" s="158"/>
      <c r="G67" s="158"/>
      <c r="H67" s="158"/>
      <c r="I67" s="159"/>
      <c r="J67" s="160">
        <f>J136</f>
        <v>0</v>
      </c>
      <c r="K67" s="161"/>
    </row>
    <row r="68" spans="2:11" s="9" customFormat="1" ht="19.899999999999999" customHeight="1" x14ac:dyDescent="0.3">
      <c r="B68" s="155"/>
      <c r="C68" s="156"/>
      <c r="D68" s="157" t="s">
        <v>177</v>
      </c>
      <c r="E68" s="158"/>
      <c r="F68" s="158"/>
      <c r="G68" s="158"/>
      <c r="H68" s="158"/>
      <c r="I68" s="159"/>
      <c r="J68" s="160">
        <f>J437</f>
        <v>0</v>
      </c>
      <c r="K68" s="161"/>
    </row>
    <row r="69" spans="2:11" s="9" customFormat="1" ht="19.899999999999999" customHeight="1" x14ac:dyDescent="0.3">
      <c r="B69" s="155"/>
      <c r="C69" s="156"/>
      <c r="D69" s="157" t="s">
        <v>472</v>
      </c>
      <c r="E69" s="158"/>
      <c r="F69" s="158"/>
      <c r="G69" s="158"/>
      <c r="H69" s="158"/>
      <c r="I69" s="159"/>
      <c r="J69" s="160">
        <f>J490</f>
        <v>0</v>
      </c>
      <c r="K69" s="161"/>
    </row>
    <row r="70" spans="2:11" s="8" customFormat="1" ht="24.95" customHeight="1" x14ac:dyDescent="0.3">
      <c r="B70" s="148"/>
      <c r="C70" s="149"/>
      <c r="D70" s="150" t="s">
        <v>179</v>
      </c>
      <c r="E70" s="151"/>
      <c r="F70" s="151"/>
      <c r="G70" s="151"/>
      <c r="H70" s="151"/>
      <c r="I70" s="152"/>
      <c r="J70" s="153">
        <f>J492</f>
        <v>0</v>
      </c>
      <c r="K70" s="154"/>
    </row>
    <row r="71" spans="2:11" s="9" customFormat="1" ht="19.899999999999999" customHeight="1" x14ac:dyDescent="0.3">
      <c r="B71" s="155"/>
      <c r="C71" s="156"/>
      <c r="D71" s="157" t="s">
        <v>3428</v>
      </c>
      <c r="E71" s="158"/>
      <c r="F71" s="158"/>
      <c r="G71" s="158"/>
      <c r="H71" s="158"/>
      <c r="I71" s="159"/>
      <c r="J71" s="160">
        <f>J493</f>
        <v>0</v>
      </c>
      <c r="K71" s="161"/>
    </row>
    <row r="72" spans="2:11" s="9" customFormat="1" ht="19.899999999999999" customHeight="1" x14ac:dyDescent="0.3">
      <c r="B72" s="155"/>
      <c r="C72" s="156"/>
      <c r="D72" s="157" t="s">
        <v>180</v>
      </c>
      <c r="E72" s="158"/>
      <c r="F72" s="158"/>
      <c r="G72" s="158"/>
      <c r="H72" s="158"/>
      <c r="I72" s="159"/>
      <c r="J72" s="160">
        <f>J505</f>
        <v>0</v>
      </c>
      <c r="K72" s="161"/>
    </row>
    <row r="73" spans="2:11" s="9" customFormat="1" ht="19.899999999999999" customHeight="1" x14ac:dyDescent="0.3">
      <c r="B73" s="155"/>
      <c r="C73" s="156"/>
      <c r="D73" s="157" t="s">
        <v>181</v>
      </c>
      <c r="E73" s="158"/>
      <c r="F73" s="158"/>
      <c r="G73" s="158"/>
      <c r="H73" s="158"/>
      <c r="I73" s="159"/>
      <c r="J73" s="160">
        <f>J573</f>
        <v>0</v>
      </c>
      <c r="K73" s="161"/>
    </row>
    <row r="74" spans="2:11" s="9" customFormat="1" ht="19.899999999999999" customHeight="1" x14ac:dyDescent="0.3">
      <c r="B74" s="155"/>
      <c r="C74" s="156"/>
      <c r="D74" s="157" t="s">
        <v>473</v>
      </c>
      <c r="E74" s="158"/>
      <c r="F74" s="158"/>
      <c r="G74" s="158"/>
      <c r="H74" s="158"/>
      <c r="I74" s="159"/>
      <c r="J74" s="160">
        <f>J582</f>
        <v>0</v>
      </c>
      <c r="K74" s="161"/>
    </row>
    <row r="75" spans="2:11" s="9" customFormat="1" ht="19.899999999999999" customHeight="1" x14ac:dyDescent="0.3">
      <c r="B75" s="155"/>
      <c r="C75" s="156"/>
      <c r="D75" s="157" t="s">
        <v>182</v>
      </c>
      <c r="E75" s="158"/>
      <c r="F75" s="158"/>
      <c r="G75" s="158"/>
      <c r="H75" s="158"/>
      <c r="I75" s="159"/>
      <c r="J75" s="160">
        <f>J609</f>
        <v>0</v>
      </c>
      <c r="K75" s="161"/>
    </row>
    <row r="76" spans="2:11" s="9" customFormat="1" ht="19.899999999999999" customHeight="1" x14ac:dyDescent="0.3">
      <c r="B76" s="155"/>
      <c r="C76" s="156"/>
      <c r="D76" s="157" t="s">
        <v>183</v>
      </c>
      <c r="E76" s="158"/>
      <c r="F76" s="158"/>
      <c r="G76" s="158"/>
      <c r="H76" s="158"/>
      <c r="I76" s="159"/>
      <c r="J76" s="160">
        <f>J642</f>
        <v>0</v>
      </c>
      <c r="K76" s="161"/>
    </row>
    <row r="77" spans="2:11" s="9" customFormat="1" ht="19.899999999999999" customHeight="1" x14ac:dyDescent="0.3">
      <c r="B77" s="155"/>
      <c r="C77" s="156"/>
      <c r="D77" s="157" t="s">
        <v>184</v>
      </c>
      <c r="E77" s="158"/>
      <c r="F77" s="158"/>
      <c r="G77" s="158"/>
      <c r="H77" s="158"/>
      <c r="I77" s="159"/>
      <c r="J77" s="160">
        <f>J676</f>
        <v>0</v>
      </c>
      <c r="K77" s="161"/>
    </row>
    <row r="78" spans="2:11" s="9" customFormat="1" ht="19.899999999999999" customHeight="1" x14ac:dyDescent="0.3">
      <c r="B78" s="155"/>
      <c r="C78" s="156"/>
      <c r="D78" s="157" t="s">
        <v>478</v>
      </c>
      <c r="E78" s="158"/>
      <c r="F78" s="158"/>
      <c r="G78" s="158"/>
      <c r="H78" s="158"/>
      <c r="I78" s="159"/>
      <c r="J78" s="160">
        <f>J680</f>
        <v>0</v>
      </c>
      <c r="K78" s="161"/>
    </row>
    <row r="79" spans="2:11" s="1" customFormat="1" ht="21.75" customHeight="1" x14ac:dyDescent="0.3">
      <c r="B79" s="35"/>
      <c r="C79" s="36"/>
      <c r="D79" s="36"/>
      <c r="E79" s="36"/>
      <c r="F79" s="36"/>
      <c r="G79" s="36"/>
      <c r="H79" s="36"/>
      <c r="I79" s="117"/>
      <c r="J79" s="36"/>
      <c r="K79" s="39"/>
    </row>
    <row r="80" spans="2:11" s="1" customFormat="1" ht="6.95" customHeight="1" x14ac:dyDescent="0.3">
      <c r="B80" s="50"/>
      <c r="C80" s="51"/>
      <c r="D80" s="51"/>
      <c r="E80" s="51"/>
      <c r="F80" s="51"/>
      <c r="G80" s="51"/>
      <c r="H80" s="51"/>
      <c r="I80" s="138"/>
      <c r="J80" s="51"/>
      <c r="K80" s="52"/>
    </row>
    <row r="84" spans="2:12" s="1" customFormat="1" ht="6.95" customHeight="1" x14ac:dyDescent="0.3">
      <c r="B84" s="53"/>
      <c r="C84" s="54"/>
      <c r="D84" s="54"/>
      <c r="E84" s="54"/>
      <c r="F84" s="54"/>
      <c r="G84" s="54"/>
      <c r="H84" s="54"/>
      <c r="I84" s="141"/>
      <c r="J84" s="54"/>
      <c r="K84" s="54"/>
      <c r="L84" s="55"/>
    </row>
    <row r="85" spans="2:12" s="1" customFormat="1" ht="36.950000000000003" customHeight="1" x14ac:dyDescent="0.3">
      <c r="B85" s="35"/>
      <c r="C85" s="56" t="s">
        <v>187</v>
      </c>
      <c r="D85" s="57"/>
      <c r="E85" s="57"/>
      <c r="F85" s="57"/>
      <c r="G85" s="57"/>
      <c r="H85" s="57"/>
      <c r="I85" s="162"/>
      <c r="J85" s="57"/>
      <c r="K85" s="57"/>
      <c r="L85" s="55"/>
    </row>
    <row r="86" spans="2:12" s="1" customFormat="1" ht="6.95" customHeight="1" x14ac:dyDescent="0.3">
      <c r="B86" s="35"/>
      <c r="C86" s="57"/>
      <c r="D86" s="57"/>
      <c r="E86" s="57"/>
      <c r="F86" s="57"/>
      <c r="G86" s="57"/>
      <c r="H86" s="57"/>
      <c r="I86" s="162"/>
      <c r="J86" s="57"/>
      <c r="K86" s="57"/>
      <c r="L86" s="55"/>
    </row>
    <row r="87" spans="2:12" s="1" customFormat="1" ht="14.45" customHeight="1" x14ac:dyDescent="0.3">
      <c r="B87" s="35"/>
      <c r="C87" s="59" t="s">
        <v>16</v>
      </c>
      <c r="D87" s="57"/>
      <c r="E87" s="57"/>
      <c r="F87" s="57"/>
      <c r="G87" s="57"/>
      <c r="H87" s="57"/>
      <c r="I87" s="162"/>
      <c r="J87" s="57"/>
      <c r="K87" s="57"/>
      <c r="L87" s="55"/>
    </row>
    <row r="88" spans="2:12" s="1" customFormat="1" ht="22.5" customHeight="1" x14ac:dyDescent="0.3">
      <c r="B88" s="35"/>
      <c r="C88" s="57"/>
      <c r="D88" s="57"/>
      <c r="E88" s="407" t="str">
        <f>E7</f>
        <v>Revitalizace objektu D, Krajské zdravotní a.s. MNÚL</v>
      </c>
      <c r="F88" s="378"/>
      <c r="G88" s="378"/>
      <c r="H88" s="378"/>
      <c r="I88" s="162"/>
      <c r="J88" s="57"/>
      <c r="K88" s="57"/>
      <c r="L88" s="55"/>
    </row>
    <row r="89" spans="2:12" ht="15" x14ac:dyDescent="0.3">
      <c r="B89" s="22"/>
      <c r="C89" s="59" t="s">
        <v>167</v>
      </c>
      <c r="D89" s="163"/>
      <c r="E89" s="163"/>
      <c r="F89" s="163"/>
      <c r="G89" s="163"/>
      <c r="H89" s="163"/>
      <c r="J89" s="163"/>
      <c r="K89" s="163"/>
      <c r="L89" s="164"/>
    </row>
    <row r="90" spans="2:12" ht="22.5" customHeight="1" x14ac:dyDescent="0.3">
      <c r="B90" s="22"/>
      <c r="C90" s="163"/>
      <c r="D90" s="163"/>
      <c r="E90" s="407" t="s">
        <v>2943</v>
      </c>
      <c r="F90" s="410"/>
      <c r="G90" s="410"/>
      <c r="H90" s="410"/>
      <c r="J90" s="163"/>
      <c r="K90" s="163"/>
      <c r="L90" s="164"/>
    </row>
    <row r="91" spans="2:12" ht="15" x14ac:dyDescent="0.3">
      <c r="B91" s="22"/>
      <c r="C91" s="59" t="s">
        <v>169</v>
      </c>
      <c r="D91" s="163"/>
      <c r="E91" s="163"/>
      <c r="F91" s="163"/>
      <c r="G91" s="163"/>
      <c r="H91" s="163"/>
      <c r="J91" s="163"/>
      <c r="K91" s="163"/>
      <c r="L91" s="164"/>
    </row>
    <row r="92" spans="2:12" s="1" customFormat="1" ht="22.5" customHeight="1" x14ac:dyDescent="0.3">
      <c r="B92" s="35"/>
      <c r="C92" s="57"/>
      <c r="D92" s="57"/>
      <c r="E92" s="409" t="s">
        <v>468</v>
      </c>
      <c r="F92" s="378"/>
      <c r="G92" s="378"/>
      <c r="H92" s="378"/>
      <c r="I92" s="162"/>
      <c r="J92" s="57"/>
      <c r="K92" s="57"/>
      <c r="L92" s="55"/>
    </row>
    <row r="93" spans="2:12" s="1" customFormat="1" ht="14.45" customHeight="1" x14ac:dyDescent="0.3">
      <c r="B93" s="35"/>
      <c r="C93" s="59" t="s">
        <v>1596</v>
      </c>
      <c r="D93" s="57"/>
      <c r="E93" s="57"/>
      <c r="F93" s="57"/>
      <c r="G93" s="57"/>
      <c r="H93" s="57"/>
      <c r="I93" s="162"/>
      <c r="J93" s="57"/>
      <c r="K93" s="57"/>
      <c r="L93" s="55"/>
    </row>
    <row r="94" spans="2:12" s="1" customFormat="1" ht="23.25" customHeight="1" x14ac:dyDescent="0.3">
      <c r="B94" s="35"/>
      <c r="C94" s="57"/>
      <c r="D94" s="57"/>
      <c r="E94" s="375" t="str">
        <f>E13</f>
        <v>02.2 - Nové konstrukce - D2</v>
      </c>
      <c r="F94" s="378"/>
      <c r="G94" s="378"/>
      <c r="H94" s="378"/>
      <c r="I94" s="162"/>
      <c r="J94" s="57"/>
      <c r="K94" s="57"/>
      <c r="L94" s="55"/>
    </row>
    <row r="95" spans="2:12" s="1" customFormat="1" ht="6.95" customHeight="1" x14ac:dyDescent="0.3">
      <c r="B95" s="35"/>
      <c r="C95" s="57"/>
      <c r="D95" s="57"/>
      <c r="E95" s="57"/>
      <c r="F95" s="57"/>
      <c r="G95" s="57"/>
      <c r="H95" s="57"/>
      <c r="I95" s="162"/>
      <c r="J95" s="57"/>
      <c r="K95" s="57"/>
      <c r="L95" s="55"/>
    </row>
    <row r="96" spans="2:12" s="1" customFormat="1" ht="18" customHeight="1" x14ac:dyDescent="0.3">
      <c r="B96" s="35"/>
      <c r="C96" s="59" t="s">
        <v>23</v>
      </c>
      <c r="D96" s="57"/>
      <c r="E96" s="57"/>
      <c r="F96" s="165" t="str">
        <f>F16</f>
        <v>Sociální péče 3316 /12A, 401 13 Ústí nad Labem</v>
      </c>
      <c r="G96" s="57"/>
      <c r="H96" s="57"/>
      <c r="I96" s="166" t="s">
        <v>25</v>
      </c>
      <c r="J96" s="67" t="str">
        <f>IF(J16="","",J16)</f>
        <v>27. 9. 2016</v>
      </c>
      <c r="K96" s="57"/>
      <c r="L96" s="55"/>
    </row>
    <row r="97" spans="2:65" s="1" customFormat="1" ht="6.95" customHeight="1" x14ac:dyDescent="0.3">
      <c r="B97" s="35"/>
      <c r="C97" s="57"/>
      <c r="D97" s="57"/>
      <c r="E97" s="57"/>
      <c r="F97" s="57"/>
      <c r="G97" s="57"/>
      <c r="H97" s="57"/>
      <c r="I97" s="162"/>
      <c r="J97" s="57"/>
      <c r="K97" s="57"/>
      <c r="L97" s="55"/>
    </row>
    <row r="98" spans="2:65" s="1" customFormat="1" ht="15" x14ac:dyDescent="0.3">
      <c r="B98" s="35"/>
      <c r="C98" s="59" t="s">
        <v>29</v>
      </c>
      <c r="D98" s="57"/>
      <c r="E98" s="57"/>
      <c r="F98" s="165" t="str">
        <f>E19</f>
        <v>Krajská zdravotní a.s.</v>
      </c>
      <c r="G98" s="57"/>
      <c r="H98" s="57"/>
      <c r="I98" s="166" t="s">
        <v>37</v>
      </c>
      <c r="J98" s="165" t="str">
        <f>E25</f>
        <v>Statika - Dynamika, s.r.o.</v>
      </c>
      <c r="K98" s="57"/>
      <c r="L98" s="55"/>
    </row>
    <row r="99" spans="2:65" s="1" customFormat="1" ht="14.45" customHeight="1" x14ac:dyDescent="0.3">
      <c r="B99" s="35"/>
      <c r="C99" s="59" t="s">
        <v>35</v>
      </c>
      <c r="D99" s="57"/>
      <c r="E99" s="57"/>
      <c r="F99" s="165" t="str">
        <f>IF(E22="","",E22)</f>
        <v/>
      </c>
      <c r="G99" s="57"/>
      <c r="H99" s="57"/>
      <c r="I99" s="162"/>
      <c r="J99" s="57"/>
      <c r="K99" s="57"/>
      <c r="L99" s="55"/>
    </row>
    <row r="100" spans="2:65" s="1" customFormat="1" ht="10.35" customHeight="1" x14ac:dyDescent="0.3">
      <c r="B100" s="35"/>
      <c r="C100" s="57"/>
      <c r="D100" s="57"/>
      <c r="E100" s="57"/>
      <c r="F100" s="57"/>
      <c r="G100" s="57"/>
      <c r="H100" s="57"/>
      <c r="I100" s="162"/>
      <c r="J100" s="57"/>
      <c r="K100" s="57"/>
      <c r="L100" s="55"/>
    </row>
    <row r="101" spans="2:65" s="10" customFormat="1" ht="29.25" customHeight="1" x14ac:dyDescent="0.3">
      <c r="B101" s="167"/>
      <c r="C101" s="168" t="s">
        <v>188</v>
      </c>
      <c r="D101" s="169" t="s">
        <v>63</v>
      </c>
      <c r="E101" s="169" t="s">
        <v>59</v>
      </c>
      <c r="F101" s="169" t="s">
        <v>189</v>
      </c>
      <c r="G101" s="169" t="s">
        <v>190</v>
      </c>
      <c r="H101" s="169" t="s">
        <v>191</v>
      </c>
      <c r="I101" s="170" t="s">
        <v>192</v>
      </c>
      <c r="J101" s="169" t="s">
        <v>173</v>
      </c>
      <c r="K101" s="171" t="s">
        <v>193</v>
      </c>
      <c r="L101" s="172"/>
      <c r="M101" s="76" t="s">
        <v>194</v>
      </c>
      <c r="N101" s="77" t="s">
        <v>48</v>
      </c>
      <c r="O101" s="77" t="s">
        <v>195</v>
      </c>
      <c r="P101" s="77" t="s">
        <v>196</v>
      </c>
      <c r="Q101" s="77" t="s">
        <v>197</v>
      </c>
      <c r="R101" s="77" t="s">
        <v>198</v>
      </c>
      <c r="S101" s="77" t="s">
        <v>199</v>
      </c>
      <c r="T101" s="78" t="s">
        <v>200</v>
      </c>
    </row>
    <row r="102" spans="2:65" s="1" customFormat="1" ht="29.25" customHeight="1" x14ac:dyDescent="0.35">
      <c r="B102" s="35"/>
      <c r="C102" s="82" t="s">
        <v>174</v>
      </c>
      <c r="D102" s="57"/>
      <c r="E102" s="57"/>
      <c r="F102" s="57"/>
      <c r="G102" s="57"/>
      <c r="H102" s="57"/>
      <c r="I102" s="162"/>
      <c r="J102" s="173">
        <f>BK102</f>
        <v>0</v>
      </c>
      <c r="K102" s="57"/>
      <c r="L102" s="55"/>
      <c r="M102" s="79"/>
      <c r="N102" s="80"/>
      <c r="O102" s="80"/>
      <c r="P102" s="174">
        <f>P103+P492</f>
        <v>0</v>
      </c>
      <c r="Q102" s="80"/>
      <c r="R102" s="174">
        <f>R103+R492</f>
        <v>120.88595581999998</v>
      </c>
      <c r="S102" s="80"/>
      <c r="T102" s="175">
        <f>T103+T492</f>
        <v>0</v>
      </c>
      <c r="AT102" s="18" t="s">
        <v>77</v>
      </c>
      <c r="AU102" s="18" t="s">
        <v>175</v>
      </c>
      <c r="BK102" s="176">
        <f>BK103+BK492</f>
        <v>0</v>
      </c>
    </row>
    <row r="103" spans="2:65" s="11" customFormat="1" ht="37.35" customHeight="1" x14ac:dyDescent="0.35">
      <c r="B103" s="177"/>
      <c r="C103" s="178"/>
      <c r="D103" s="179" t="s">
        <v>77</v>
      </c>
      <c r="E103" s="180" t="s">
        <v>201</v>
      </c>
      <c r="F103" s="180" t="s">
        <v>202</v>
      </c>
      <c r="G103" s="178"/>
      <c r="H103" s="178"/>
      <c r="I103" s="181"/>
      <c r="J103" s="182">
        <f>BK103</f>
        <v>0</v>
      </c>
      <c r="K103" s="178"/>
      <c r="L103" s="183"/>
      <c r="M103" s="184"/>
      <c r="N103" s="185"/>
      <c r="O103" s="185"/>
      <c r="P103" s="186">
        <f>P104+P136+P437+P490</f>
        <v>0</v>
      </c>
      <c r="Q103" s="185"/>
      <c r="R103" s="186">
        <f>R104+R136+R437+R490</f>
        <v>102.11787701999998</v>
      </c>
      <c r="S103" s="185"/>
      <c r="T103" s="187">
        <f>T104+T136+T437+T490</f>
        <v>0</v>
      </c>
      <c r="AR103" s="188" t="s">
        <v>22</v>
      </c>
      <c r="AT103" s="189" t="s">
        <v>77</v>
      </c>
      <c r="AU103" s="189" t="s">
        <v>78</v>
      </c>
      <c r="AY103" s="188" t="s">
        <v>203</v>
      </c>
      <c r="BK103" s="190">
        <f>BK104+BK136+BK437+BK490</f>
        <v>0</v>
      </c>
    </row>
    <row r="104" spans="2:65" s="11" customFormat="1" ht="19.899999999999999" customHeight="1" x14ac:dyDescent="0.3">
      <c r="B104" s="177"/>
      <c r="C104" s="178"/>
      <c r="D104" s="191" t="s">
        <v>77</v>
      </c>
      <c r="E104" s="192" t="s">
        <v>22</v>
      </c>
      <c r="F104" s="192" t="s">
        <v>2946</v>
      </c>
      <c r="G104" s="178"/>
      <c r="H104" s="178"/>
      <c r="I104" s="181"/>
      <c r="J104" s="193">
        <f>BK104</f>
        <v>0</v>
      </c>
      <c r="K104" s="178"/>
      <c r="L104" s="183"/>
      <c r="M104" s="184"/>
      <c r="N104" s="185"/>
      <c r="O104" s="185"/>
      <c r="P104" s="186">
        <f>SUM(P105:P135)</f>
        <v>0</v>
      </c>
      <c r="Q104" s="185"/>
      <c r="R104" s="186">
        <f>SUM(R105:R135)</f>
        <v>0</v>
      </c>
      <c r="S104" s="185"/>
      <c r="T104" s="187">
        <f>SUM(T105:T135)</f>
        <v>0</v>
      </c>
      <c r="AR104" s="188" t="s">
        <v>22</v>
      </c>
      <c r="AT104" s="189" t="s">
        <v>77</v>
      </c>
      <c r="AU104" s="189" t="s">
        <v>22</v>
      </c>
      <c r="AY104" s="188" t="s">
        <v>203</v>
      </c>
      <c r="BK104" s="190">
        <f>SUM(BK105:BK135)</f>
        <v>0</v>
      </c>
    </row>
    <row r="105" spans="2:65" s="1" customFormat="1" ht="22.5" customHeight="1" x14ac:dyDescent="0.3">
      <c r="B105" s="35"/>
      <c r="C105" s="194" t="s">
        <v>22</v>
      </c>
      <c r="D105" s="194" t="s">
        <v>206</v>
      </c>
      <c r="E105" s="195" t="s">
        <v>3429</v>
      </c>
      <c r="F105" s="196" t="s">
        <v>3430</v>
      </c>
      <c r="G105" s="197" t="s">
        <v>228</v>
      </c>
      <c r="H105" s="198">
        <v>73.224000000000004</v>
      </c>
      <c r="I105" s="199"/>
      <c r="J105" s="200">
        <f>ROUND(I105*H105,2)</f>
        <v>0</v>
      </c>
      <c r="K105" s="196" t="s">
        <v>210</v>
      </c>
      <c r="L105" s="55"/>
      <c r="M105" s="201" t="s">
        <v>20</v>
      </c>
      <c r="N105" s="202" t="s">
        <v>49</v>
      </c>
      <c r="O105" s="36"/>
      <c r="P105" s="203">
        <f>O105*H105</f>
        <v>0</v>
      </c>
      <c r="Q105" s="203">
        <v>0</v>
      </c>
      <c r="R105" s="203">
        <f>Q105*H105</f>
        <v>0</v>
      </c>
      <c r="S105" s="203">
        <v>0</v>
      </c>
      <c r="T105" s="204">
        <f>S105*H105</f>
        <v>0</v>
      </c>
      <c r="AR105" s="18" t="s">
        <v>211</v>
      </c>
      <c r="AT105" s="18" t="s">
        <v>206</v>
      </c>
      <c r="AU105" s="18" t="s">
        <v>86</v>
      </c>
      <c r="AY105" s="18" t="s">
        <v>203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8" t="s">
        <v>22</v>
      </c>
      <c r="BK105" s="205">
        <f>ROUND(I105*H105,2)</f>
        <v>0</v>
      </c>
      <c r="BL105" s="18" t="s">
        <v>211</v>
      </c>
      <c r="BM105" s="18" t="s">
        <v>3975</v>
      </c>
    </row>
    <row r="106" spans="2:65" s="12" customFormat="1" x14ac:dyDescent="0.3">
      <c r="B106" s="206"/>
      <c r="C106" s="207"/>
      <c r="D106" s="208" t="s">
        <v>213</v>
      </c>
      <c r="E106" s="209" t="s">
        <v>20</v>
      </c>
      <c r="F106" s="210" t="s">
        <v>3138</v>
      </c>
      <c r="G106" s="207"/>
      <c r="H106" s="211" t="s">
        <v>20</v>
      </c>
      <c r="I106" s="212"/>
      <c r="J106" s="207"/>
      <c r="K106" s="207"/>
      <c r="L106" s="213"/>
      <c r="M106" s="214"/>
      <c r="N106" s="215"/>
      <c r="O106" s="215"/>
      <c r="P106" s="215"/>
      <c r="Q106" s="215"/>
      <c r="R106" s="215"/>
      <c r="S106" s="215"/>
      <c r="T106" s="216"/>
      <c r="AT106" s="217" t="s">
        <v>213</v>
      </c>
      <c r="AU106" s="217" t="s">
        <v>86</v>
      </c>
      <c r="AV106" s="12" t="s">
        <v>22</v>
      </c>
      <c r="AW106" s="12" t="s">
        <v>41</v>
      </c>
      <c r="AX106" s="12" t="s">
        <v>78</v>
      </c>
      <c r="AY106" s="217" t="s">
        <v>203</v>
      </c>
    </row>
    <row r="107" spans="2:65" s="12" customFormat="1" x14ac:dyDescent="0.3">
      <c r="B107" s="206"/>
      <c r="C107" s="207"/>
      <c r="D107" s="208" t="s">
        <v>213</v>
      </c>
      <c r="E107" s="209" t="s">
        <v>20</v>
      </c>
      <c r="F107" s="210" t="s">
        <v>3432</v>
      </c>
      <c r="G107" s="207"/>
      <c r="H107" s="211" t="s">
        <v>20</v>
      </c>
      <c r="I107" s="212"/>
      <c r="J107" s="207"/>
      <c r="K107" s="207"/>
      <c r="L107" s="213"/>
      <c r="M107" s="214"/>
      <c r="N107" s="215"/>
      <c r="O107" s="215"/>
      <c r="P107" s="215"/>
      <c r="Q107" s="215"/>
      <c r="R107" s="215"/>
      <c r="S107" s="215"/>
      <c r="T107" s="216"/>
      <c r="AT107" s="217" t="s">
        <v>213</v>
      </c>
      <c r="AU107" s="217" t="s">
        <v>86</v>
      </c>
      <c r="AV107" s="12" t="s">
        <v>22</v>
      </c>
      <c r="AW107" s="12" t="s">
        <v>41</v>
      </c>
      <c r="AX107" s="12" t="s">
        <v>78</v>
      </c>
      <c r="AY107" s="217" t="s">
        <v>203</v>
      </c>
    </row>
    <row r="108" spans="2:65" s="13" customFormat="1" x14ac:dyDescent="0.3">
      <c r="B108" s="218"/>
      <c r="C108" s="219"/>
      <c r="D108" s="208" t="s">
        <v>213</v>
      </c>
      <c r="E108" s="220" t="s">
        <v>20</v>
      </c>
      <c r="F108" s="221" t="s">
        <v>3417</v>
      </c>
      <c r="G108" s="219"/>
      <c r="H108" s="222">
        <v>73.224000000000004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213</v>
      </c>
      <c r="AU108" s="228" t="s">
        <v>86</v>
      </c>
      <c r="AV108" s="13" t="s">
        <v>86</v>
      </c>
      <c r="AW108" s="13" t="s">
        <v>41</v>
      </c>
      <c r="AX108" s="13" t="s">
        <v>78</v>
      </c>
      <c r="AY108" s="228" t="s">
        <v>203</v>
      </c>
    </row>
    <row r="109" spans="2:65" s="14" customFormat="1" x14ac:dyDescent="0.3">
      <c r="B109" s="229"/>
      <c r="C109" s="230"/>
      <c r="D109" s="231" t="s">
        <v>213</v>
      </c>
      <c r="E109" s="232" t="s">
        <v>20</v>
      </c>
      <c r="F109" s="233" t="s">
        <v>225</v>
      </c>
      <c r="G109" s="230"/>
      <c r="H109" s="234">
        <v>73.224000000000004</v>
      </c>
      <c r="I109" s="235"/>
      <c r="J109" s="230"/>
      <c r="K109" s="230"/>
      <c r="L109" s="236"/>
      <c r="M109" s="237"/>
      <c r="N109" s="238"/>
      <c r="O109" s="238"/>
      <c r="P109" s="238"/>
      <c r="Q109" s="238"/>
      <c r="R109" s="238"/>
      <c r="S109" s="238"/>
      <c r="T109" s="239"/>
      <c r="AT109" s="240" t="s">
        <v>213</v>
      </c>
      <c r="AU109" s="240" t="s">
        <v>86</v>
      </c>
      <c r="AV109" s="14" t="s">
        <v>211</v>
      </c>
      <c r="AW109" s="14" t="s">
        <v>41</v>
      </c>
      <c r="AX109" s="14" t="s">
        <v>22</v>
      </c>
      <c r="AY109" s="240" t="s">
        <v>203</v>
      </c>
    </row>
    <row r="110" spans="2:65" s="1" customFormat="1" ht="44.25" customHeight="1" x14ac:dyDescent="0.3">
      <c r="B110" s="35"/>
      <c r="C110" s="194" t="s">
        <v>86</v>
      </c>
      <c r="D110" s="194" t="s">
        <v>206</v>
      </c>
      <c r="E110" s="195" t="s">
        <v>2970</v>
      </c>
      <c r="F110" s="196" t="s">
        <v>2971</v>
      </c>
      <c r="G110" s="197" t="s">
        <v>228</v>
      </c>
      <c r="H110" s="198">
        <v>73.224000000000004</v>
      </c>
      <c r="I110" s="199"/>
      <c r="J110" s="200">
        <f>ROUND(I110*H110,2)</f>
        <v>0</v>
      </c>
      <c r="K110" s="196" t="s">
        <v>210</v>
      </c>
      <c r="L110" s="55"/>
      <c r="M110" s="201" t="s">
        <v>20</v>
      </c>
      <c r="N110" s="202" t="s">
        <v>49</v>
      </c>
      <c r="O110" s="3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AR110" s="18" t="s">
        <v>211</v>
      </c>
      <c r="AT110" s="18" t="s">
        <v>206</v>
      </c>
      <c r="AU110" s="18" t="s">
        <v>86</v>
      </c>
      <c r="AY110" s="18" t="s">
        <v>203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8" t="s">
        <v>22</v>
      </c>
      <c r="BK110" s="205">
        <f>ROUND(I110*H110,2)</f>
        <v>0</v>
      </c>
      <c r="BL110" s="18" t="s">
        <v>211</v>
      </c>
      <c r="BM110" s="18" t="s">
        <v>3976</v>
      </c>
    </row>
    <row r="111" spans="2:65" s="12" customFormat="1" x14ac:dyDescent="0.3">
      <c r="B111" s="206"/>
      <c r="C111" s="207"/>
      <c r="D111" s="208" t="s">
        <v>213</v>
      </c>
      <c r="E111" s="209" t="s">
        <v>20</v>
      </c>
      <c r="F111" s="210" t="s">
        <v>3138</v>
      </c>
      <c r="G111" s="207"/>
      <c r="H111" s="211" t="s">
        <v>20</v>
      </c>
      <c r="I111" s="212"/>
      <c r="J111" s="207"/>
      <c r="K111" s="207"/>
      <c r="L111" s="213"/>
      <c r="M111" s="214"/>
      <c r="N111" s="215"/>
      <c r="O111" s="215"/>
      <c r="P111" s="215"/>
      <c r="Q111" s="215"/>
      <c r="R111" s="215"/>
      <c r="S111" s="215"/>
      <c r="T111" s="216"/>
      <c r="AT111" s="217" t="s">
        <v>213</v>
      </c>
      <c r="AU111" s="217" t="s">
        <v>86</v>
      </c>
      <c r="AV111" s="12" t="s">
        <v>22</v>
      </c>
      <c r="AW111" s="12" t="s">
        <v>41</v>
      </c>
      <c r="AX111" s="12" t="s">
        <v>78</v>
      </c>
      <c r="AY111" s="217" t="s">
        <v>203</v>
      </c>
    </row>
    <row r="112" spans="2:65" s="12" customFormat="1" x14ac:dyDescent="0.3">
      <c r="B112" s="206"/>
      <c r="C112" s="207"/>
      <c r="D112" s="208" t="s">
        <v>213</v>
      </c>
      <c r="E112" s="209" t="s">
        <v>20</v>
      </c>
      <c r="F112" s="210" t="s">
        <v>3434</v>
      </c>
      <c r="G112" s="207"/>
      <c r="H112" s="211" t="s">
        <v>20</v>
      </c>
      <c r="I112" s="212"/>
      <c r="J112" s="207"/>
      <c r="K112" s="207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213</v>
      </c>
      <c r="AU112" s="217" t="s">
        <v>86</v>
      </c>
      <c r="AV112" s="12" t="s">
        <v>22</v>
      </c>
      <c r="AW112" s="12" t="s">
        <v>41</v>
      </c>
      <c r="AX112" s="12" t="s">
        <v>78</v>
      </c>
      <c r="AY112" s="217" t="s">
        <v>203</v>
      </c>
    </row>
    <row r="113" spans="2:65" s="13" customFormat="1" x14ac:dyDescent="0.3">
      <c r="B113" s="218"/>
      <c r="C113" s="219"/>
      <c r="D113" s="208" t="s">
        <v>213</v>
      </c>
      <c r="E113" s="220" t="s">
        <v>20</v>
      </c>
      <c r="F113" s="221" t="s">
        <v>3417</v>
      </c>
      <c r="G113" s="219"/>
      <c r="H113" s="222">
        <v>73.224000000000004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213</v>
      </c>
      <c r="AU113" s="228" t="s">
        <v>86</v>
      </c>
      <c r="AV113" s="13" t="s">
        <v>86</v>
      </c>
      <c r="AW113" s="13" t="s">
        <v>41</v>
      </c>
      <c r="AX113" s="13" t="s">
        <v>78</v>
      </c>
      <c r="AY113" s="228" t="s">
        <v>203</v>
      </c>
    </row>
    <row r="114" spans="2:65" s="14" customFormat="1" x14ac:dyDescent="0.3">
      <c r="B114" s="229"/>
      <c r="C114" s="230"/>
      <c r="D114" s="231" t="s">
        <v>213</v>
      </c>
      <c r="E114" s="232" t="s">
        <v>20</v>
      </c>
      <c r="F114" s="233" t="s">
        <v>225</v>
      </c>
      <c r="G114" s="230"/>
      <c r="H114" s="234">
        <v>73.224000000000004</v>
      </c>
      <c r="I114" s="235"/>
      <c r="J114" s="230"/>
      <c r="K114" s="230"/>
      <c r="L114" s="236"/>
      <c r="M114" s="237"/>
      <c r="N114" s="238"/>
      <c r="O114" s="238"/>
      <c r="P114" s="238"/>
      <c r="Q114" s="238"/>
      <c r="R114" s="238"/>
      <c r="S114" s="238"/>
      <c r="T114" s="239"/>
      <c r="AT114" s="240" t="s">
        <v>213</v>
      </c>
      <c r="AU114" s="240" t="s">
        <v>86</v>
      </c>
      <c r="AV114" s="14" t="s">
        <v>211</v>
      </c>
      <c r="AW114" s="14" t="s">
        <v>41</v>
      </c>
      <c r="AX114" s="14" t="s">
        <v>22</v>
      </c>
      <c r="AY114" s="240" t="s">
        <v>203</v>
      </c>
    </row>
    <row r="115" spans="2:65" s="1" customFormat="1" ht="31.5" customHeight="1" x14ac:dyDescent="0.3">
      <c r="B115" s="35"/>
      <c r="C115" s="194" t="s">
        <v>94</v>
      </c>
      <c r="D115" s="194" t="s">
        <v>206</v>
      </c>
      <c r="E115" s="195" t="s">
        <v>3435</v>
      </c>
      <c r="F115" s="196" t="s">
        <v>3436</v>
      </c>
      <c r="G115" s="197" t="s">
        <v>228</v>
      </c>
      <c r="H115" s="198">
        <v>73.224000000000004</v>
      </c>
      <c r="I115" s="199"/>
      <c r="J115" s="200">
        <f>ROUND(I115*H115,2)</f>
        <v>0</v>
      </c>
      <c r="K115" s="196" t="s">
        <v>210</v>
      </c>
      <c r="L115" s="55"/>
      <c r="M115" s="201" t="s">
        <v>20</v>
      </c>
      <c r="N115" s="202" t="s">
        <v>49</v>
      </c>
      <c r="O115" s="3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AR115" s="18" t="s">
        <v>211</v>
      </c>
      <c r="AT115" s="18" t="s">
        <v>206</v>
      </c>
      <c r="AU115" s="18" t="s">
        <v>86</v>
      </c>
      <c r="AY115" s="18" t="s">
        <v>203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8" t="s">
        <v>22</v>
      </c>
      <c r="BK115" s="205">
        <f>ROUND(I115*H115,2)</f>
        <v>0</v>
      </c>
      <c r="BL115" s="18" t="s">
        <v>211</v>
      </c>
      <c r="BM115" s="18" t="s">
        <v>3977</v>
      </c>
    </row>
    <row r="116" spans="2:65" s="12" customFormat="1" x14ac:dyDescent="0.3">
      <c r="B116" s="206"/>
      <c r="C116" s="207"/>
      <c r="D116" s="208" t="s">
        <v>213</v>
      </c>
      <c r="E116" s="209" t="s">
        <v>20</v>
      </c>
      <c r="F116" s="210" t="s">
        <v>3138</v>
      </c>
      <c r="G116" s="207"/>
      <c r="H116" s="211" t="s">
        <v>20</v>
      </c>
      <c r="I116" s="212"/>
      <c r="J116" s="207"/>
      <c r="K116" s="207"/>
      <c r="L116" s="213"/>
      <c r="M116" s="214"/>
      <c r="N116" s="215"/>
      <c r="O116" s="215"/>
      <c r="P116" s="215"/>
      <c r="Q116" s="215"/>
      <c r="R116" s="215"/>
      <c r="S116" s="215"/>
      <c r="T116" s="216"/>
      <c r="AT116" s="217" t="s">
        <v>213</v>
      </c>
      <c r="AU116" s="217" t="s">
        <v>86</v>
      </c>
      <c r="AV116" s="12" t="s">
        <v>22</v>
      </c>
      <c r="AW116" s="12" t="s">
        <v>41</v>
      </c>
      <c r="AX116" s="12" t="s">
        <v>78</v>
      </c>
      <c r="AY116" s="217" t="s">
        <v>203</v>
      </c>
    </row>
    <row r="117" spans="2:65" s="12" customFormat="1" x14ac:dyDescent="0.3">
      <c r="B117" s="206"/>
      <c r="C117" s="207"/>
      <c r="D117" s="208" t="s">
        <v>213</v>
      </c>
      <c r="E117" s="209" t="s">
        <v>20</v>
      </c>
      <c r="F117" s="210" t="s">
        <v>3438</v>
      </c>
      <c r="G117" s="207"/>
      <c r="H117" s="211" t="s">
        <v>20</v>
      </c>
      <c r="I117" s="212"/>
      <c r="J117" s="207"/>
      <c r="K117" s="207"/>
      <c r="L117" s="213"/>
      <c r="M117" s="214"/>
      <c r="N117" s="215"/>
      <c r="O117" s="215"/>
      <c r="P117" s="215"/>
      <c r="Q117" s="215"/>
      <c r="R117" s="215"/>
      <c r="S117" s="215"/>
      <c r="T117" s="216"/>
      <c r="AT117" s="217" t="s">
        <v>213</v>
      </c>
      <c r="AU117" s="217" t="s">
        <v>86</v>
      </c>
      <c r="AV117" s="12" t="s">
        <v>22</v>
      </c>
      <c r="AW117" s="12" t="s">
        <v>41</v>
      </c>
      <c r="AX117" s="12" t="s">
        <v>78</v>
      </c>
      <c r="AY117" s="217" t="s">
        <v>203</v>
      </c>
    </row>
    <row r="118" spans="2:65" s="13" customFormat="1" x14ac:dyDescent="0.3">
      <c r="B118" s="218"/>
      <c r="C118" s="219"/>
      <c r="D118" s="208" t="s">
        <v>213</v>
      </c>
      <c r="E118" s="220" t="s">
        <v>20</v>
      </c>
      <c r="F118" s="221" t="s">
        <v>3143</v>
      </c>
      <c r="G118" s="219"/>
      <c r="H118" s="222">
        <v>81.36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213</v>
      </c>
      <c r="AU118" s="228" t="s">
        <v>86</v>
      </c>
      <c r="AV118" s="13" t="s">
        <v>86</v>
      </c>
      <c r="AW118" s="13" t="s">
        <v>41</v>
      </c>
      <c r="AX118" s="13" t="s">
        <v>78</v>
      </c>
      <c r="AY118" s="228" t="s">
        <v>203</v>
      </c>
    </row>
    <row r="119" spans="2:65" s="13" customFormat="1" x14ac:dyDescent="0.3">
      <c r="B119" s="218"/>
      <c r="C119" s="219"/>
      <c r="D119" s="208" t="s">
        <v>213</v>
      </c>
      <c r="E119" s="220" t="s">
        <v>20</v>
      </c>
      <c r="F119" s="221" t="s">
        <v>3978</v>
      </c>
      <c r="G119" s="219"/>
      <c r="H119" s="222">
        <v>-8.1359999999999992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213</v>
      </c>
      <c r="AU119" s="228" t="s">
        <v>86</v>
      </c>
      <c r="AV119" s="13" t="s">
        <v>86</v>
      </c>
      <c r="AW119" s="13" t="s">
        <v>41</v>
      </c>
      <c r="AX119" s="13" t="s">
        <v>78</v>
      </c>
      <c r="AY119" s="228" t="s">
        <v>203</v>
      </c>
    </row>
    <row r="120" spans="2:65" s="14" customFormat="1" x14ac:dyDescent="0.3">
      <c r="B120" s="229"/>
      <c r="C120" s="230"/>
      <c r="D120" s="231" t="s">
        <v>213</v>
      </c>
      <c r="E120" s="232" t="s">
        <v>3417</v>
      </c>
      <c r="F120" s="233" t="s">
        <v>225</v>
      </c>
      <c r="G120" s="230"/>
      <c r="H120" s="234">
        <v>73.224000000000004</v>
      </c>
      <c r="I120" s="235"/>
      <c r="J120" s="230"/>
      <c r="K120" s="230"/>
      <c r="L120" s="236"/>
      <c r="M120" s="237"/>
      <c r="N120" s="238"/>
      <c r="O120" s="238"/>
      <c r="P120" s="238"/>
      <c r="Q120" s="238"/>
      <c r="R120" s="238"/>
      <c r="S120" s="238"/>
      <c r="T120" s="239"/>
      <c r="AT120" s="240" t="s">
        <v>213</v>
      </c>
      <c r="AU120" s="240" t="s">
        <v>86</v>
      </c>
      <c r="AV120" s="14" t="s">
        <v>211</v>
      </c>
      <c r="AW120" s="14" t="s">
        <v>41</v>
      </c>
      <c r="AX120" s="14" t="s">
        <v>22</v>
      </c>
      <c r="AY120" s="240" t="s">
        <v>203</v>
      </c>
    </row>
    <row r="121" spans="2:65" s="1" customFormat="1" ht="22.5" customHeight="1" x14ac:dyDescent="0.3">
      <c r="B121" s="35"/>
      <c r="C121" s="194" t="s">
        <v>211</v>
      </c>
      <c r="D121" s="194" t="s">
        <v>206</v>
      </c>
      <c r="E121" s="195" t="s">
        <v>3440</v>
      </c>
      <c r="F121" s="196" t="s">
        <v>3441</v>
      </c>
      <c r="G121" s="197" t="s">
        <v>228</v>
      </c>
      <c r="H121" s="198">
        <v>15.255000000000001</v>
      </c>
      <c r="I121" s="199"/>
      <c r="J121" s="200">
        <f>ROUND(I121*H121,2)</f>
        <v>0</v>
      </c>
      <c r="K121" s="196" t="s">
        <v>210</v>
      </c>
      <c r="L121" s="55"/>
      <c r="M121" s="201" t="s">
        <v>20</v>
      </c>
      <c r="N121" s="202" t="s">
        <v>49</v>
      </c>
      <c r="O121" s="3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AR121" s="18" t="s">
        <v>211</v>
      </c>
      <c r="AT121" s="18" t="s">
        <v>206</v>
      </c>
      <c r="AU121" s="18" t="s">
        <v>86</v>
      </c>
      <c r="AY121" s="18" t="s">
        <v>203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8" t="s">
        <v>22</v>
      </c>
      <c r="BK121" s="205">
        <f>ROUND(I121*H121,2)</f>
        <v>0</v>
      </c>
      <c r="BL121" s="18" t="s">
        <v>211</v>
      </c>
      <c r="BM121" s="18" t="s">
        <v>3979</v>
      </c>
    </row>
    <row r="122" spans="2:65" s="12" customFormat="1" x14ac:dyDescent="0.3">
      <c r="B122" s="206"/>
      <c r="C122" s="207"/>
      <c r="D122" s="208" t="s">
        <v>213</v>
      </c>
      <c r="E122" s="209" t="s">
        <v>20</v>
      </c>
      <c r="F122" s="210" t="s">
        <v>3138</v>
      </c>
      <c r="G122" s="207"/>
      <c r="H122" s="211" t="s">
        <v>20</v>
      </c>
      <c r="I122" s="212"/>
      <c r="J122" s="207"/>
      <c r="K122" s="207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213</v>
      </c>
      <c r="AU122" s="217" t="s">
        <v>86</v>
      </c>
      <c r="AV122" s="12" t="s">
        <v>22</v>
      </c>
      <c r="AW122" s="12" t="s">
        <v>41</v>
      </c>
      <c r="AX122" s="12" t="s">
        <v>78</v>
      </c>
      <c r="AY122" s="217" t="s">
        <v>203</v>
      </c>
    </row>
    <row r="123" spans="2:65" s="12" customFormat="1" x14ac:dyDescent="0.3">
      <c r="B123" s="206"/>
      <c r="C123" s="207"/>
      <c r="D123" s="208" t="s">
        <v>213</v>
      </c>
      <c r="E123" s="209" t="s">
        <v>20</v>
      </c>
      <c r="F123" s="210" t="s">
        <v>3443</v>
      </c>
      <c r="G123" s="207"/>
      <c r="H123" s="211" t="s">
        <v>20</v>
      </c>
      <c r="I123" s="212"/>
      <c r="J123" s="207"/>
      <c r="K123" s="207"/>
      <c r="L123" s="213"/>
      <c r="M123" s="214"/>
      <c r="N123" s="215"/>
      <c r="O123" s="215"/>
      <c r="P123" s="215"/>
      <c r="Q123" s="215"/>
      <c r="R123" s="215"/>
      <c r="S123" s="215"/>
      <c r="T123" s="216"/>
      <c r="AT123" s="217" t="s">
        <v>213</v>
      </c>
      <c r="AU123" s="217" t="s">
        <v>86</v>
      </c>
      <c r="AV123" s="12" t="s">
        <v>22</v>
      </c>
      <c r="AW123" s="12" t="s">
        <v>41</v>
      </c>
      <c r="AX123" s="12" t="s">
        <v>78</v>
      </c>
      <c r="AY123" s="217" t="s">
        <v>203</v>
      </c>
    </row>
    <row r="124" spans="2:65" s="13" customFormat="1" x14ac:dyDescent="0.3">
      <c r="B124" s="218"/>
      <c r="C124" s="219"/>
      <c r="D124" s="208" t="s">
        <v>213</v>
      </c>
      <c r="E124" s="220" t="s">
        <v>20</v>
      </c>
      <c r="F124" s="221" t="s">
        <v>3139</v>
      </c>
      <c r="G124" s="219"/>
      <c r="H124" s="222">
        <v>15.255000000000001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213</v>
      </c>
      <c r="AU124" s="228" t="s">
        <v>86</v>
      </c>
      <c r="AV124" s="13" t="s">
        <v>86</v>
      </c>
      <c r="AW124" s="13" t="s">
        <v>41</v>
      </c>
      <c r="AX124" s="13" t="s">
        <v>78</v>
      </c>
      <c r="AY124" s="228" t="s">
        <v>203</v>
      </c>
    </row>
    <row r="125" spans="2:65" s="14" customFormat="1" x14ac:dyDescent="0.3">
      <c r="B125" s="229"/>
      <c r="C125" s="230"/>
      <c r="D125" s="231" t="s">
        <v>213</v>
      </c>
      <c r="E125" s="232" t="s">
        <v>2935</v>
      </c>
      <c r="F125" s="233" t="s">
        <v>225</v>
      </c>
      <c r="G125" s="230"/>
      <c r="H125" s="234">
        <v>15.255000000000001</v>
      </c>
      <c r="I125" s="235"/>
      <c r="J125" s="230"/>
      <c r="K125" s="230"/>
      <c r="L125" s="236"/>
      <c r="M125" s="237"/>
      <c r="N125" s="238"/>
      <c r="O125" s="238"/>
      <c r="P125" s="238"/>
      <c r="Q125" s="238"/>
      <c r="R125" s="238"/>
      <c r="S125" s="238"/>
      <c r="T125" s="239"/>
      <c r="AT125" s="240" t="s">
        <v>213</v>
      </c>
      <c r="AU125" s="240" t="s">
        <v>86</v>
      </c>
      <c r="AV125" s="14" t="s">
        <v>211</v>
      </c>
      <c r="AW125" s="14" t="s">
        <v>41</v>
      </c>
      <c r="AX125" s="14" t="s">
        <v>22</v>
      </c>
      <c r="AY125" s="240" t="s">
        <v>203</v>
      </c>
    </row>
    <row r="126" spans="2:65" s="1" customFormat="1" ht="31.5" customHeight="1" x14ac:dyDescent="0.3">
      <c r="B126" s="35"/>
      <c r="C126" s="194" t="s">
        <v>247</v>
      </c>
      <c r="D126" s="194" t="s">
        <v>206</v>
      </c>
      <c r="E126" s="195" t="s">
        <v>2953</v>
      </c>
      <c r="F126" s="196" t="s">
        <v>2954</v>
      </c>
      <c r="G126" s="197" t="s">
        <v>228</v>
      </c>
      <c r="H126" s="198">
        <v>15.255000000000001</v>
      </c>
      <c r="I126" s="199"/>
      <c r="J126" s="200">
        <f>ROUND(I126*H126,2)</f>
        <v>0</v>
      </c>
      <c r="K126" s="196" t="s">
        <v>210</v>
      </c>
      <c r="L126" s="55"/>
      <c r="M126" s="201" t="s">
        <v>20</v>
      </c>
      <c r="N126" s="202" t="s">
        <v>49</v>
      </c>
      <c r="O126" s="3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AR126" s="18" t="s">
        <v>211</v>
      </c>
      <c r="AT126" s="18" t="s">
        <v>206</v>
      </c>
      <c r="AU126" s="18" t="s">
        <v>86</v>
      </c>
      <c r="AY126" s="18" t="s">
        <v>203</v>
      </c>
      <c r="BE126" s="205">
        <f>IF(N126="základní",J126,0)</f>
        <v>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8" t="s">
        <v>22</v>
      </c>
      <c r="BK126" s="205">
        <f>ROUND(I126*H126,2)</f>
        <v>0</v>
      </c>
      <c r="BL126" s="18" t="s">
        <v>211</v>
      </c>
      <c r="BM126" s="18" t="s">
        <v>3980</v>
      </c>
    </row>
    <row r="127" spans="2:65" s="12" customFormat="1" x14ac:dyDescent="0.3">
      <c r="B127" s="206"/>
      <c r="C127" s="207"/>
      <c r="D127" s="208" t="s">
        <v>213</v>
      </c>
      <c r="E127" s="209" t="s">
        <v>20</v>
      </c>
      <c r="F127" s="210" t="s">
        <v>3138</v>
      </c>
      <c r="G127" s="207"/>
      <c r="H127" s="211" t="s">
        <v>20</v>
      </c>
      <c r="I127" s="212"/>
      <c r="J127" s="207"/>
      <c r="K127" s="207"/>
      <c r="L127" s="213"/>
      <c r="M127" s="214"/>
      <c r="N127" s="215"/>
      <c r="O127" s="215"/>
      <c r="P127" s="215"/>
      <c r="Q127" s="215"/>
      <c r="R127" s="215"/>
      <c r="S127" s="215"/>
      <c r="T127" s="216"/>
      <c r="AT127" s="217" t="s">
        <v>213</v>
      </c>
      <c r="AU127" s="217" t="s">
        <v>86</v>
      </c>
      <c r="AV127" s="12" t="s">
        <v>22</v>
      </c>
      <c r="AW127" s="12" t="s">
        <v>41</v>
      </c>
      <c r="AX127" s="12" t="s">
        <v>78</v>
      </c>
      <c r="AY127" s="217" t="s">
        <v>203</v>
      </c>
    </row>
    <row r="128" spans="2:65" s="12" customFormat="1" x14ac:dyDescent="0.3">
      <c r="B128" s="206"/>
      <c r="C128" s="207"/>
      <c r="D128" s="208" t="s">
        <v>213</v>
      </c>
      <c r="E128" s="209" t="s">
        <v>20</v>
      </c>
      <c r="F128" s="210" t="s">
        <v>3445</v>
      </c>
      <c r="G128" s="207"/>
      <c r="H128" s="211" t="s">
        <v>20</v>
      </c>
      <c r="I128" s="212"/>
      <c r="J128" s="207"/>
      <c r="K128" s="207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213</v>
      </c>
      <c r="AU128" s="217" t="s">
        <v>86</v>
      </c>
      <c r="AV128" s="12" t="s">
        <v>22</v>
      </c>
      <c r="AW128" s="12" t="s">
        <v>41</v>
      </c>
      <c r="AX128" s="12" t="s">
        <v>78</v>
      </c>
      <c r="AY128" s="217" t="s">
        <v>203</v>
      </c>
    </row>
    <row r="129" spans="2:65" s="13" customFormat="1" x14ac:dyDescent="0.3">
      <c r="B129" s="218"/>
      <c r="C129" s="219"/>
      <c r="D129" s="208" t="s">
        <v>213</v>
      </c>
      <c r="E129" s="220" t="s">
        <v>20</v>
      </c>
      <c r="F129" s="221" t="s">
        <v>2935</v>
      </c>
      <c r="G129" s="219"/>
      <c r="H129" s="222">
        <v>15.255000000000001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213</v>
      </c>
      <c r="AU129" s="228" t="s">
        <v>86</v>
      </c>
      <c r="AV129" s="13" t="s">
        <v>86</v>
      </c>
      <c r="AW129" s="13" t="s">
        <v>41</v>
      </c>
      <c r="AX129" s="13" t="s">
        <v>78</v>
      </c>
      <c r="AY129" s="228" t="s">
        <v>203</v>
      </c>
    </row>
    <row r="130" spans="2:65" s="14" customFormat="1" x14ac:dyDescent="0.3">
      <c r="B130" s="229"/>
      <c r="C130" s="230"/>
      <c r="D130" s="231" t="s">
        <v>213</v>
      </c>
      <c r="E130" s="232" t="s">
        <v>20</v>
      </c>
      <c r="F130" s="233" t="s">
        <v>225</v>
      </c>
      <c r="G130" s="230"/>
      <c r="H130" s="234">
        <v>15.255000000000001</v>
      </c>
      <c r="I130" s="235"/>
      <c r="J130" s="230"/>
      <c r="K130" s="230"/>
      <c r="L130" s="236"/>
      <c r="M130" s="237"/>
      <c r="N130" s="238"/>
      <c r="O130" s="238"/>
      <c r="P130" s="238"/>
      <c r="Q130" s="238"/>
      <c r="R130" s="238"/>
      <c r="S130" s="238"/>
      <c r="T130" s="239"/>
      <c r="AT130" s="240" t="s">
        <v>213</v>
      </c>
      <c r="AU130" s="240" t="s">
        <v>86</v>
      </c>
      <c r="AV130" s="14" t="s">
        <v>211</v>
      </c>
      <c r="AW130" s="14" t="s">
        <v>41</v>
      </c>
      <c r="AX130" s="14" t="s">
        <v>22</v>
      </c>
      <c r="AY130" s="240" t="s">
        <v>203</v>
      </c>
    </row>
    <row r="131" spans="2:65" s="1" customFormat="1" ht="31.5" customHeight="1" x14ac:dyDescent="0.3">
      <c r="B131" s="35"/>
      <c r="C131" s="194" t="s">
        <v>267</v>
      </c>
      <c r="D131" s="194" t="s">
        <v>206</v>
      </c>
      <c r="E131" s="195" t="s">
        <v>3446</v>
      </c>
      <c r="F131" s="196" t="s">
        <v>3447</v>
      </c>
      <c r="G131" s="197" t="s">
        <v>209</v>
      </c>
      <c r="H131" s="198">
        <v>101.7</v>
      </c>
      <c r="I131" s="199"/>
      <c r="J131" s="200">
        <f>ROUND(I131*H131,2)</f>
        <v>0</v>
      </c>
      <c r="K131" s="196" t="s">
        <v>210</v>
      </c>
      <c r="L131" s="55"/>
      <c r="M131" s="201" t="s">
        <v>20</v>
      </c>
      <c r="N131" s="202" t="s">
        <v>49</v>
      </c>
      <c r="O131" s="36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AR131" s="18" t="s">
        <v>211</v>
      </c>
      <c r="AT131" s="18" t="s">
        <v>206</v>
      </c>
      <c r="AU131" s="18" t="s">
        <v>86</v>
      </c>
      <c r="AY131" s="18" t="s">
        <v>203</v>
      </c>
      <c r="BE131" s="205">
        <f>IF(N131="základní",J131,0)</f>
        <v>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8" t="s">
        <v>22</v>
      </c>
      <c r="BK131" s="205">
        <f>ROUND(I131*H131,2)</f>
        <v>0</v>
      </c>
      <c r="BL131" s="18" t="s">
        <v>211</v>
      </c>
      <c r="BM131" s="18" t="s">
        <v>3981</v>
      </c>
    </row>
    <row r="132" spans="2:65" s="12" customFormat="1" x14ac:dyDescent="0.3">
      <c r="B132" s="206"/>
      <c r="C132" s="207"/>
      <c r="D132" s="208" t="s">
        <v>213</v>
      </c>
      <c r="E132" s="209" t="s">
        <v>20</v>
      </c>
      <c r="F132" s="210" t="s">
        <v>2950</v>
      </c>
      <c r="G132" s="207"/>
      <c r="H132" s="211" t="s">
        <v>20</v>
      </c>
      <c r="I132" s="212"/>
      <c r="J132" s="207"/>
      <c r="K132" s="207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213</v>
      </c>
      <c r="AU132" s="217" t="s">
        <v>86</v>
      </c>
      <c r="AV132" s="12" t="s">
        <v>22</v>
      </c>
      <c r="AW132" s="12" t="s">
        <v>41</v>
      </c>
      <c r="AX132" s="12" t="s">
        <v>78</v>
      </c>
      <c r="AY132" s="217" t="s">
        <v>203</v>
      </c>
    </row>
    <row r="133" spans="2:65" s="12" customFormat="1" x14ac:dyDescent="0.3">
      <c r="B133" s="206"/>
      <c r="C133" s="207"/>
      <c r="D133" s="208" t="s">
        <v>213</v>
      </c>
      <c r="E133" s="209" t="s">
        <v>20</v>
      </c>
      <c r="F133" s="210" t="s">
        <v>3449</v>
      </c>
      <c r="G133" s="207"/>
      <c r="H133" s="211" t="s">
        <v>20</v>
      </c>
      <c r="I133" s="212"/>
      <c r="J133" s="207"/>
      <c r="K133" s="207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213</v>
      </c>
      <c r="AU133" s="217" t="s">
        <v>86</v>
      </c>
      <c r="AV133" s="12" t="s">
        <v>22</v>
      </c>
      <c r="AW133" s="12" t="s">
        <v>41</v>
      </c>
      <c r="AX133" s="12" t="s">
        <v>78</v>
      </c>
      <c r="AY133" s="217" t="s">
        <v>203</v>
      </c>
    </row>
    <row r="134" spans="2:65" s="13" customFormat="1" x14ac:dyDescent="0.3">
      <c r="B134" s="218"/>
      <c r="C134" s="219"/>
      <c r="D134" s="208" t="s">
        <v>213</v>
      </c>
      <c r="E134" s="220" t="s">
        <v>20</v>
      </c>
      <c r="F134" s="221" t="s">
        <v>3982</v>
      </c>
      <c r="G134" s="219"/>
      <c r="H134" s="222">
        <v>101.7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213</v>
      </c>
      <c r="AU134" s="228" t="s">
        <v>86</v>
      </c>
      <c r="AV134" s="13" t="s">
        <v>86</v>
      </c>
      <c r="AW134" s="13" t="s">
        <v>41</v>
      </c>
      <c r="AX134" s="13" t="s">
        <v>78</v>
      </c>
      <c r="AY134" s="228" t="s">
        <v>203</v>
      </c>
    </row>
    <row r="135" spans="2:65" s="14" customFormat="1" x14ac:dyDescent="0.3">
      <c r="B135" s="229"/>
      <c r="C135" s="230"/>
      <c r="D135" s="208" t="s">
        <v>213</v>
      </c>
      <c r="E135" s="241" t="s">
        <v>20</v>
      </c>
      <c r="F135" s="242" t="s">
        <v>225</v>
      </c>
      <c r="G135" s="230"/>
      <c r="H135" s="243">
        <v>101.7</v>
      </c>
      <c r="I135" s="235"/>
      <c r="J135" s="230"/>
      <c r="K135" s="230"/>
      <c r="L135" s="236"/>
      <c r="M135" s="237"/>
      <c r="N135" s="238"/>
      <c r="O135" s="238"/>
      <c r="P135" s="238"/>
      <c r="Q135" s="238"/>
      <c r="R135" s="238"/>
      <c r="S135" s="238"/>
      <c r="T135" s="239"/>
      <c r="AT135" s="240" t="s">
        <v>213</v>
      </c>
      <c r="AU135" s="240" t="s">
        <v>86</v>
      </c>
      <c r="AV135" s="14" t="s">
        <v>211</v>
      </c>
      <c r="AW135" s="14" t="s">
        <v>41</v>
      </c>
      <c r="AX135" s="14" t="s">
        <v>22</v>
      </c>
      <c r="AY135" s="240" t="s">
        <v>203</v>
      </c>
    </row>
    <row r="136" spans="2:65" s="11" customFormat="1" ht="29.85" customHeight="1" x14ac:dyDescent="0.3">
      <c r="B136" s="177"/>
      <c r="C136" s="178"/>
      <c r="D136" s="191" t="s">
        <v>77</v>
      </c>
      <c r="E136" s="192" t="s">
        <v>267</v>
      </c>
      <c r="F136" s="192" t="s">
        <v>606</v>
      </c>
      <c r="G136" s="178"/>
      <c r="H136" s="178"/>
      <c r="I136" s="181"/>
      <c r="J136" s="193">
        <f>BK136</f>
        <v>0</v>
      </c>
      <c r="K136" s="178"/>
      <c r="L136" s="183"/>
      <c r="M136" s="184"/>
      <c r="N136" s="185"/>
      <c r="O136" s="185"/>
      <c r="P136" s="186">
        <f>SUM(P137:P436)</f>
        <v>0</v>
      </c>
      <c r="Q136" s="185"/>
      <c r="R136" s="186">
        <f>SUM(R137:R436)</f>
        <v>102.05287701999998</v>
      </c>
      <c r="S136" s="185"/>
      <c r="T136" s="187">
        <f>SUM(T137:T436)</f>
        <v>0</v>
      </c>
      <c r="AR136" s="188" t="s">
        <v>22</v>
      </c>
      <c r="AT136" s="189" t="s">
        <v>77</v>
      </c>
      <c r="AU136" s="189" t="s">
        <v>22</v>
      </c>
      <c r="AY136" s="188" t="s">
        <v>203</v>
      </c>
      <c r="BK136" s="190">
        <f>SUM(BK137:BK436)</f>
        <v>0</v>
      </c>
    </row>
    <row r="137" spans="2:65" s="1" customFormat="1" ht="31.5" customHeight="1" x14ac:dyDescent="0.3">
      <c r="B137" s="35"/>
      <c r="C137" s="194" t="s">
        <v>277</v>
      </c>
      <c r="D137" s="194" t="s">
        <v>206</v>
      </c>
      <c r="E137" s="195" t="s">
        <v>3451</v>
      </c>
      <c r="F137" s="196" t="s">
        <v>3452</v>
      </c>
      <c r="G137" s="197" t="s">
        <v>209</v>
      </c>
      <c r="H137" s="198">
        <v>2902.8150000000001</v>
      </c>
      <c r="I137" s="199"/>
      <c r="J137" s="200">
        <f>ROUND(I137*H137,2)</f>
        <v>0</v>
      </c>
      <c r="K137" s="196" t="s">
        <v>20</v>
      </c>
      <c r="L137" s="55"/>
      <c r="M137" s="201" t="s">
        <v>20</v>
      </c>
      <c r="N137" s="202" t="s">
        <v>49</v>
      </c>
      <c r="O137" s="36"/>
      <c r="P137" s="203">
        <f>O137*H137</f>
        <v>0</v>
      </c>
      <c r="Q137" s="203">
        <v>2.0999999999999999E-3</v>
      </c>
      <c r="R137" s="203">
        <f>Q137*H137</f>
        <v>6.0959114999999997</v>
      </c>
      <c r="S137" s="203">
        <v>0</v>
      </c>
      <c r="T137" s="204">
        <f>S137*H137</f>
        <v>0</v>
      </c>
      <c r="AR137" s="18" t="s">
        <v>211</v>
      </c>
      <c r="AT137" s="18" t="s">
        <v>206</v>
      </c>
      <c r="AU137" s="18" t="s">
        <v>86</v>
      </c>
      <c r="AY137" s="18" t="s">
        <v>203</v>
      </c>
      <c r="BE137" s="205">
        <f>IF(N137="základní",J137,0)</f>
        <v>0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8" t="s">
        <v>22</v>
      </c>
      <c r="BK137" s="205">
        <f>ROUND(I137*H137,2)</f>
        <v>0</v>
      </c>
      <c r="BL137" s="18" t="s">
        <v>211</v>
      </c>
      <c r="BM137" s="18" t="s">
        <v>3983</v>
      </c>
    </row>
    <row r="138" spans="2:65" s="12" customFormat="1" x14ac:dyDescent="0.3">
      <c r="B138" s="206"/>
      <c r="C138" s="207"/>
      <c r="D138" s="208" t="s">
        <v>213</v>
      </c>
      <c r="E138" s="209" t="s">
        <v>20</v>
      </c>
      <c r="F138" s="210" t="s">
        <v>3172</v>
      </c>
      <c r="G138" s="207"/>
      <c r="H138" s="211" t="s">
        <v>20</v>
      </c>
      <c r="I138" s="212"/>
      <c r="J138" s="207"/>
      <c r="K138" s="207"/>
      <c r="L138" s="213"/>
      <c r="M138" s="214"/>
      <c r="N138" s="215"/>
      <c r="O138" s="215"/>
      <c r="P138" s="215"/>
      <c r="Q138" s="215"/>
      <c r="R138" s="215"/>
      <c r="S138" s="215"/>
      <c r="T138" s="216"/>
      <c r="AT138" s="217" t="s">
        <v>213</v>
      </c>
      <c r="AU138" s="217" t="s">
        <v>86</v>
      </c>
      <c r="AV138" s="12" t="s">
        <v>22</v>
      </c>
      <c r="AW138" s="12" t="s">
        <v>41</v>
      </c>
      <c r="AX138" s="12" t="s">
        <v>78</v>
      </c>
      <c r="AY138" s="217" t="s">
        <v>203</v>
      </c>
    </row>
    <row r="139" spans="2:65" s="12" customFormat="1" x14ac:dyDescent="0.3">
      <c r="B139" s="206"/>
      <c r="C139" s="207"/>
      <c r="D139" s="208" t="s">
        <v>213</v>
      </c>
      <c r="E139" s="209" t="s">
        <v>20</v>
      </c>
      <c r="F139" s="210" t="s">
        <v>3455</v>
      </c>
      <c r="G139" s="207"/>
      <c r="H139" s="211" t="s">
        <v>20</v>
      </c>
      <c r="I139" s="212"/>
      <c r="J139" s="207"/>
      <c r="K139" s="207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213</v>
      </c>
      <c r="AU139" s="217" t="s">
        <v>86</v>
      </c>
      <c r="AV139" s="12" t="s">
        <v>22</v>
      </c>
      <c r="AW139" s="12" t="s">
        <v>41</v>
      </c>
      <c r="AX139" s="12" t="s">
        <v>78</v>
      </c>
      <c r="AY139" s="217" t="s">
        <v>203</v>
      </c>
    </row>
    <row r="140" spans="2:65" s="13" customFormat="1" x14ac:dyDescent="0.3">
      <c r="B140" s="218"/>
      <c r="C140" s="219"/>
      <c r="D140" s="208" t="s">
        <v>213</v>
      </c>
      <c r="E140" s="220" t="s">
        <v>20</v>
      </c>
      <c r="F140" s="221" t="s">
        <v>3425</v>
      </c>
      <c r="G140" s="219"/>
      <c r="H140" s="222">
        <v>165.2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213</v>
      </c>
      <c r="AU140" s="228" t="s">
        <v>86</v>
      </c>
      <c r="AV140" s="13" t="s">
        <v>86</v>
      </c>
      <c r="AW140" s="13" t="s">
        <v>41</v>
      </c>
      <c r="AX140" s="13" t="s">
        <v>78</v>
      </c>
      <c r="AY140" s="228" t="s">
        <v>203</v>
      </c>
    </row>
    <row r="141" spans="2:65" s="13" customFormat="1" x14ac:dyDescent="0.3">
      <c r="B141" s="218"/>
      <c r="C141" s="219"/>
      <c r="D141" s="208" t="s">
        <v>213</v>
      </c>
      <c r="E141" s="220" t="s">
        <v>20</v>
      </c>
      <c r="F141" s="221" t="s">
        <v>3419</v>
      </c>
      <c r="G141" s="219"/>
      <c r="H141" s="222">
        <v>2588.4899999999998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213</v>
      </c>
      <c r="AU141" s="228" t="s">
        <v>86</v>
      </c>
      <c r="AV141" s="13" t="s">
        <v>86</v>
      </c>
      <c r="AW141" s="13" t="s">
        <v>41</v>
      </c>
      <c r="AX141" s="13" t="s">
        <v>78</v>
      </c>
      <c r="AY141" s="228" t="s">
        <v>203</v>
      </c>
    </row>
    <row r="142" spans="2:65" s="13" customFormat="1" x14ac:dyDescent="0.3">
      <c r="B142" s="218"/>
      <c r="C142" s="219"/>
      <c r="D142" s="208" t="s">
        <v>213</v>
      </c>
      <c r="E142" s="220" t="s">
        <v>20</v>
      </c>
      <c r="F142" s="221" t="s">
        <v>3421</v>
      </c>
      <c r="G142" s="219"/>
      <c r="H142" s="222">
        <v>128.125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213</v>
      </c>
      <c r="AU142" s="228" t="s">
        <v>86</v>
      </c>
      <c r="AV142" s="13" t="s">
        <v>86</v>
      </c>
      <c r="AW142" s="13" t="s">
        <v>41</v>
      </c>
      <c r="AX142" s="13" t="s">
        <v>78</v>
      </c>
      <c r="AY142" s="228" t="s">
        <v>203</v>
      </c>
    </row>
    <row r="143" spans="2:65" s="13" customFormat="1" x14ac:dyDescent="0.3">
      <c r="B143" s="218"/>
      <c r="C143" s="219"/>
      <c r="D143" s="208" t="s">
        <v>213</v>
      </c>
      <c r="E143" s="220" t="s">
        <v>20</v>
      </c>
      <c r="F143" s="221" t="s">
        <v>3411</v>
      </c>
      <c r="G143" s="219"/>
      <c r="H143" s="222">
        <v>21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213</v>
      </c>
      <c r="AU143" s="228" t="s">
        <v>86</v>
      </c>
      <c r="AV143" s="13" t="s">
        <v>86</v>
      </c>
      <c r="AW143" s="13" t="s">
        <v>41</v>
      </c>
      <c r="AX143" s="13" t="s">
        <v>78</v>
      </c>
      <c r="AY143" s="228" t="s">
        <v>203</v>
      </c>
    </row>
    <row r="144" spans="2:65" s="14" customFormat="1" x14ac:dyDescent="0.3">
      <c r="B144" s="229"/>
      <c r="C144" s="230"/>
      <c r="D144" s="231" t="s">
        <v>213</v>
      </c>
      <c r="E144" s="232" t="s">
        <v>20</v>
      </c>
      <c r="F144" s="233" t="s">
        <v>225</v>
      </c>
      <c r="G144" s="230"/>
      <c r="H144" s="234">
        <v>2902.8150000000001</v>
      </c>
      <c r="I144" s="235"/>
      <c r="J144" s="230"/>
      <c r="K144" s="230"/>
      <c r="L144" s="236"/>
      <c r="M144" s="237"/>
      <c r="N144" s="238"/>
      <c r="O144" s="238"/>
      <c r="P144" s="238"/>
      <c r="Q144" s="238"/>
      <c r="R144" s="238"/>
      <c r="S144" s="238"/>
      <c r="T144" s="239"/>
      <c r="AT144" s="240" t="s">
        <v>213</v>
      </c>
      <c r="AU144" s="240" t="s">
        <v>86</v>
      </c>
      <c r="AV144" s="14" t="s">
        <v>211</v>
      </c>
      <c r="AW144" s="14" t="s">
        <v>41</v>
      </c>
      <c r="AX144" s="14" t="s">
        <v>22</v>
      </c>
      <c r="AY144" s="240" t="s">
        <v>203</v>
      </c>
    </row>
    <row r="145" spans="2:65" s="1" customFormat="1" ht="22.5" customHeight="1" x14ac:dyDescent="0.3">
      <c r="B145" s="35"/>
      <c r="C145" s="194" t="s">
        <v>283</v>
      </c>
      <c r="D145" s="194" t="s">
        <v>206</v>
      </c>
      <c r="E145" s="195" t="s">
        <v>3456</v>
      </c>
      <c r="F145" s="196" t="s">
        <v>3457</v>
      </c>
      <c r="G145" s="197" t="s">
        <v>209</v>
      </c>
      <c r="H145" s="198">
        <v>2881.8150000000001</v>
      </c>
      <c r="I145" s="199"/>
      <c r="J145" s="200">
        <f>ROUND(I145*H145,2)</f>
        <v>0</v>
      </c>
      <c r="K145" s="196" t="s">
        <v>210</v>
      </c>
      <c r="L145" s="55"/>
      <c r="M145" s="201" t="s">
        <v>20</v>
      </c>
      <c r="N145" s="202" t="s">
        <v>49</v>
      </c>
      <c r="O145" s="36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AR145" s="18" t="s">
        <v>211</v>
      </c>
      <c r="AT145" s="18" t="s">
        <v>206</v>
      </c>
      <c r="AU145" s="18" t="s">
        <v>86</v>
      </c>
      <c r="AY145" s="18" t="s">
        <v>203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8" t="s">
        <v>22</v>
      </c>
      <c r="BK145" s="205">
        <f>ROUND(I145*H145,2)</f>
        <v>0</v>
      </c>
      <c r="BL145" s="18" t="s">
        <v>211</v>
      </c>
      <c r="BM145" s="18" t="s">
        <v>3984</v>
      </c>
    </row>
    <row r="146" spans="2:65" s="12" customFormat="1" x14ac:dyDescent="0.3">
      <c r="B146" s="206"/>
      <c r="C146" s="207"/>
      <c r="D146" s="208" t="s">
        <v>213</v>
      </c>
      <c r="E146" s="209" t="s">
        <v>20</v>
      </c>
      <c r="F146" s="210" t="s">
        <v>3172</v>
      </c>
      <c r="G146" s="207"/>
      <c r="H146" s="211" t="s">
        <v>20</v>
      </c>
      <c r="I146" s="212"/>
      <c r="J146" s="207"/>
      <c r="K146" s="207"/>
      <c r="L146" s="213"/>
      <c r="M146" s="214"/>
      <c r="N146" s="215"/>
      <c r="O146" s="215"/>
      <c r="P146" s="215"/>
      <c r="Q146" s="215"/>
      <c r="R146" s="215"/>
      <c r="S146" s="215"/>
      <c r="T146" s="216"/>
      <c r="AT146" s="217" t="s">
        <v>213</v>
      </c>
      <c r="AU146" s="217" t="s">
        <v>86</v>
      </c>
      <c r="AV146" s="12" t="s">
        <v>22</v>
      </c>
      <c r="AW146" s="12" t="s">
        <v>41</v>
      </c>
      <c r="AX146" s="12" t="s">
        <v>78</v>
      </c>
      <c r="AY146" s="217" t="s">
        <v>203</v>
      </c>
    </row>
    <row r="147" spans="2:65" s="12" customFormat="1" x14ac:dyDescent="0.3">
      <c r="B147" s="206"/>
      <c r="C147" s="207"/>
      <c r="D147" s="208" t="s">
        <v>213</v>
      </c>
      <c r="E147" s="209" t="s">
        <v>20</v>
      </c>
      <c r="F147" s="210" t="s">
        <v>3459</v>
      </c>
      <c r="G147" s="207"/>
      <c r="H147" s="211" t="s">
        <v>20</v>
      </c>
      <c r="I147" s="212"/>
      <c r="J147" s="207"/>
      <c r="K147" s="207"/>
      <c r="L147" s="213"/>
      <c r="M147" s="214"/>
      <c r="N147" s="215"/>
      <c r="O147" s="215"/>
      <c r="P147" s="215"/>
      <c r="Q147" s="215"/>
      <c r="R147" s="215"/>
      <c r="S147" s="215"/>
      <c r="T147" s="216"/>
      <c r="AT147" s="217" t="s">
        <v>213</v>
      </c>
      <c r="AU147" s="217" t="s">
        <v>86</v>
      </c>
      <c r="AV147" s="12" t="s">
        <v>22</v>
      </c>
      <c r="AW147" s="12" t="s">
        <v>41</v>
      </c>
      <c r="AX147" s="12" t="s">
        <v>78</v>
      </c>
      <c r="AY147" s="217" t="s">
        <v>203</v>
      </c>
    </row>
    <row r="148" spans="2:65" s="13" customFormat="1" x14ac:dyDescent="0.3">
      <c r="B148" s="218"/>
      <c r="C148" s="219"/>
      <c r="D148" s="208" t="s">
        <v>213</v>
      </c>
      <c r="E148" s="220" t="s">
        <v>20</v>
      </c>
      <c r="F148" s="221" t="s">
        <v>3425</v>
      </c>
      <c r="G148" s="219"/>
      <c r="H148" s="222">
        <v>165.2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213</v>
      </c>
      <c r="AU148" s="228" t="s">
        <v>86</v>
      </c>
      <c r="AV148" s="13" t="s">
        <v>86</v>
      </c>
      <c r="AW148" s="13" t="s">
        <v>41</v>
      </c>
      <c r="AX148" s="13" t="s">
        <v>78</v>
      </c>
      <c r="AY148" s="228" t="s">
        <v>203</v>
      </c>
    </row>
    <row r="149" spans="2:65" s="13" customFormat="1" x14ac:dyDescent="0.3">
      <c r="B149" s="218"/>
      <c r="C149" s="219"/>
      <c r="D149" s="208" t="s">
        <v>213</v>
      </c>
      <c r="E149" s="220" t="s">
        <v>20</v>
      </c>
      <c r="F149" s="221" t="s">
        <v>3419</v>
      </c>
      <c r="G149" s="219"/>
      <c r="H149" s="222">
        <v>2588.4899999999998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213</v>
      </c>
      <c r="AU149" s="228" t="s">
        <v>86</v>
      </c>
      <c r="AV149" s="13" t="s">
        <v>86</v>
      </c>
      <c r="AW149" s="13" t="s">
        <v>41</v>
      </c>
      <c r="AX149" s="13" t="s">
        <v>78</v>
      </c>
      <c r="AY149" s="228" t="s">
        <v>203</v>
      </c>
    </row>
    <row r="150" spans="2:65" s="13" customFormat="1" x14ac:dyDescent="0.3">
      <c r="B150" s="218"/>
      <c r="C150" s="219"/>
      <c r="D150" s="208" t="s">
        <v>213</v>
      </c>
      <c r="E150" s="220" t="s">
        <v>20</v>
      </c>
      <c r="F150" s="221" t="s">
        <v>3421</v>
      </c>
      <c r="G150" s="219"/>
      <c r="H150" s="222">
        <v>128.125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213</v>
      </c>
      <c r="AU150" s="228" t="s">
        <v>86</v>
      </c>
      <c r="AV150" s="13" t="s">
        <v>86</v>
      </c>
      <c r="AW150" s="13" t="s">
        <v>41</v>
      </c>
      <c r="AX150" s="13" t="s">
        <v>78</v>
      </c>
      <c r="AY150" s="228" t="s">
        <v>203</v>
      </c>
    </row>
    <row r="151" spans="2:65" s="14" customFormat="1" x14ac:dyDescent="0.3">
      <c r="B151" s="229"/>
      <c r="C151" s="230"/>
      <c r="D151" s="231" t="s">
        <v>213</v>
      </c>
      <c r="E151" s="232" t="s">
        <v>20</v>
      </c>
      <c r="F151" s="233" t="s">
        <v>225</v>
      </c>
      <c r="G151" s="230"/>
      <c r="H151" s="234">
        <v>2881.8150000000001</v>
      </c>
      <c r="I151" s="235"/>
      <c r="J151" s="230"/>
      <c r="K151" s="230"/>
      <c r="L151" s="236"/>
      <c r="M151" s="237"/>
      <c r="N151" s="238"/>
      <c r="O151" s="238"/>
      <c r="P151" s="238"/>
      <c r="Q151" s="238"/>
      <c r="R151" s="238"/>
      <c r="S151" s="238"/>
      <c r="T151" s="239"/>
      <c r="AT151" s="240" t="s">
        <v>213</v>
      </c>
      <c r="AU151" s="240" t="s">
        <v>86</v>
      </c>
      <c r="AV151" s="14" t="s">
        <v>211</v>
      </c>
      <c r="AW151" s="14" t="s">
        <v>41</v>
      </c>
      <c r="AX151" s="14" t="s">
        <v>22</v>
      </c>
      <c r="AY151" s="240" t="s">
        <v>203</v>
      </c>
    </row>
    <row r="152" spans="2:65" s="1" customFormat="1" ht="31.5" customHeight="1" x14ac:dyDescent="0.3">
      <c r="B152" s="35"/>
      <c r="C152" s="194" t="s">
        <v>204</v>
      </c>
      <c r="D152" s="194" t="s">
        <v>206</v>
      </c>
      <c r="E152" s="195" t="s">
        <v>622</v>
      </c>
      <c r="F152" s="196" t="s">
        <v>623</v>
      </c>
      <c r="G152" s="197" t="s">
        <v>209</v>
      </c>
      <c r="H152" s="198">
        <v>322.70999999999998</v>
      </c>
      <c r="I152" s="199"/>
      <c r="J152" s="200">
        <f>ROUND(I152*H152,2)</f>
        <v>0</v>
      </c>
      <c r="K152" s="196" t="s">
        <v>210</v>
      </c>
      <c r="L152" s="55"/>
      <c r="M152" s="201" t="s">
        <v>20</v>
      </c>
      <c r="N152" s="202" t="s">
        <v>49</v>
      </c>
      <c r="O152" s="36"/>
      <c r="P152" s="203">
        <f>O152*H152</f>
        <v>0</v>
      </c>
      <c r="Q152" s="203">
        <v>1.2E-4</v>
      </c>
      <c r="R152" s="203">
        <f>Q152*H152</f>
        <v>3.8725200000000001E-2</v>
      </c>
      <c r="S152" s="203">
        <v>0</v>
      </c>
      <c r="T152" s="204">
        <f>S152*H152</f>
        <v>0</v>
      </c>
      <c r="AR152" s="18" t="s">
        <v>211</v>
      </c>
      <c r="AT152" s="18" t="s">
        <v>206</v>
      </c>
      <c r="AU152" s="18" t="s">
        <v>86</v>
      </c>
      <c r="AY152" s="18" t="s">
        <v>203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8" t="s">
        <v>22</v>
      </c>
      <c r="BK152" s="205">
        <f>ROUND(I152*H152,2)</f>
        <v>0</v>
      </c>
      <c r="BL152" s="18" t="s">
        <v>211</v>
      </c>
      <c r="BM152" s="18" t="s">
        <v>3985</v>
      </c>
    </row>
    <row r="153" spans="2:65" s="12" customFormat="1" x14ac:dyDescent="0.3">
      <c r="B153" s="206"/>
      <c r="C153" s="207"/>
      <c r="D153" s="208" t="s">
        <v>213</v>
      </c>
      <c r="E153" s="209" t="s">
        <v>20</v>
      </c>
      <c r="F153" s="210" t="s">
        <v>3172</v>
      </c>
      <c r="G153" s="207"/>
      <c r="H153" s="211" t="s">
        <v>20</v>
      </c>
      <c r="I153" s="212"/>
      <c r="J153" s="207"/>
      <c r="K153" s="207"/>
      <c r="L153" s="213"/>
      <c r="M153" s="214"/>
      <c r="N153" s="215"/>
      <c r="O153" s="215"/>
      <c r="P153" s="215"/>
      <c r="Q153" s="215"/>
      <c r="R153" s="215"/>
      <c r="S153" s="215"/>
      <c r="T153" s="216"/>
      <c r="AT153" s="217" t="s">
        <v>213</v>
      </c>
      <c r="AU153" s="217" t="s">
        <v>86</v>
      </c>
      <c r="AV153" s="12" t="s">
        <v>22</v>
      </c>
      <c r="AW153" s="12" t="s">
        <v>41</v>
      </c>
      <c r="AX153" s="12" t="s">
        <v>78</v>
      </c>
      <c r="AY153" s="217" t="s">
        <v>203</v>
      </c>
    </row>
    <row r="154" spans="2:65" s="12" customFormat="1" x14ac:dyDescent="0.3">
      <c r="B154" s="206"/>
      <c r="C154" s="207"/>
      <c r="D154" s="208" t="s">
        <v>213</v>
      </c>
      <c r="E154" s="209" t="s">
        <v>20</v>
      </c>
      <c r="F154" s="210" t="s">
        <v>3461</v>
      </c>
      <c r="G154" s="207"/>
      <c r="H154" s="211" t="s">
        <v>20</v>
      </c>
      <c r="I154" s="212"/>
      <c r="J154" s="207"/>
      <c r="K154" s="207"/>
      <c r="L154" s="213"/>
      <c r="M154" s="214"/>
      <c r="N154" s="215"/>
      <c r="O154" s="215"/>
      <c r="P154" s="215"/>
      <c r="Q154" s="215"/>
      <c r="R154" s="215"/>
      <c r="S154" s="215"/>
      <c r="T154" s="216"/>
      <c r="AT154" s="217" t="s">
        <v>213</v>
      </c>
      <c r="AU154" s="217" t="s">
        <v>86</v>
      </c>
      <c r="AV154" s="12" t="s">
        <v>22</v>
      </c>
      <c r="AW154" s="12" t="s">
        <v>41</v>
      </c>
      <c r="AX154" s="12" t="s">
        <v>78</v>
      </c>
      <c r="AY154" s="217" t="s">
        <v>203</v>
      </c>
    </row>
    <row r="155" spans="2:65" s="12" customFormat="1" x14ac:dyDescent="0.3">
      <c r="B155" s="206"/>
      <c r="C155" s="207"/>
      <c r="D155" s="208" t="s">
        <v>213</v>
      </c>
      <c r="E155" s="209" t="s">
        <v>20</v>
      </c>
      <c r="F155" s="210" t="s">
        <v>3047</v>
      </c>
      <c r="G155" s="207"/>
      <c r="H155" s="211" t="s">
        <v>20</v>
      </c>
      <c r="I155" s="212"/>
      <c r="J155" s="207"/>
      <c r="K155" s="207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213</v>
      </c>
      <c r="AU155" s="217" t="s">
        <v>86</v>
      </c>
      <c r="AV155" s="12" t="s">
        <v>22</v>
      </c>
      <c r="AW155" s="12" t="s">
        <v>41</v>
      </c>
      <c r="AX155" s="12" t="s">
        <v>78</v>
      </c>
      <c r="AY155" s="217" t="s">
        <v>203</v>
      </c>
    </row>
    <row r="156" spans="2:65" s="13" customFormat="1" x14ac:dyDescent="0.3">
      <c r="B156" s="218"/>
      <c r="C156" s="219"/>
      <c r="D156" s="208" t="s">
        <v>213</v>
      </c>
      <c r="E156" s="220" t="s">
        <v>20</v>
      </c>
      <c r="F156" s="221" t="s">
        <v>3986</v>
      </c>
      <c r="G156" s="219"/>
      <c r="H156" s="222">
        <v>7.56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213</v>
      </c>
      <c r="AU156" s="228" t="s">
        <v>86</v>
      </c>
      <c r="AV156" s="13" t="s">
        <v>86</v>
      </c>
      <c r="AW156" s="13" t="s">
        <v>41</v>
      </c>
      <c r="AX156" s="13" t="s">
        <v>78</v>
      </c>
      <c r="AY156" s="228" t="s">
        <v>203</v>
      </c>
    </row>
    <row r="157" spans="2:65" s="12" customFormat="1" x14ac:dyDescent="0.3">
      <c r="B157" s="206"/>
      <c r="C157" s="207"/>
      <c r="D157" s="208" t="s">
        <v>213</v>
      </c>
      <c r="E157" s="209" t="s">
        <v>20</v>
      </c>
      <c r="F157" s="210" t="s">
        <v>3050</v>
      </c>
      <c r="G157" s="207"/>
      <c r="H157" s="211" t="s">
        <v>20</v>
      </c>
      <c r="I157" s="212"/>
      <c r="J157" s="207"/>
      <c r="K157" s="207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213</v>
      </c>
      <c r="AU157" s="217" t="s">
        <v>86</v>
      </c>
      <c r="AV157" s="12" t="s">
        <v>22</v>
      </c>
      <c r="AW157" s="12" t="s">
        <v>41</v>
      </c>
      <c r="AX157" s="12" t="s">
        <v>78</v>
      </c>
      <c r="AY157" s="217" t="s">
        <v>203</v>
      </c>
    </row>
    <row r="158" spans="2:65" s="13" customFormat="1" x14ac:dyDescent="0.3">
      <c r="B158" s="218"/>
      <c r="C158" s="219"/>
      <c r="D158" s="208" t="s">
        <v>213</v>
      </c>
      <c r="E158" s="220" t="s">
        <v>20</v>
      </c>
      <c r="F158" s="221" t="s">
        <v>3987</v>
      </c>
      <c r="G158" s="219"/>
      <c r="H158" s="222">
        <v>64.53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213</v>
      </c>
      <c r="AU158" s="228" t="s">
        <v>86</v>
      </c>
      <c r="AV158" s="13" t="s">
        <v>86</v>
      </c>
      <c r="AW158" s="13" t="s">
        <v>41</v>
      </c>
      <c r="AX158" s="13" t="s">
        <v>78</v>
      </c>
      <c r="AY158" s="228" t="s">
        <v>203</v>
      </c>
    </row>
    <row r="159" spans="2:65" s="12" customFormat="1" x14ac:dyDescent="0.3">
      <c r="B159" s="206"/>
      <c r="C159" s="207"/>
      <c r="D159" s="208" t="s">
        <v>213</v>
      </c>
      <c r="E159" s="209" t="s">
        <v>20</v>
      </c>
      <c r="F159" s="210" t="s">
        <v>3056</v>
      </c>
      <c r="G159" s="207"/>
      <c r="H159" s="211" t="s">
        <v>20</v>
      </c>
      <c r="I159" s="212"/>
      <c r="J159" s="207"/>
      <c r="K159" s="207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213</v>
      </c>
      <c r="AU159" s="217" t="s">
        <v>86</v>
      </c>
      <c r="AV159" s="12" t="s">
        <v>22</v>
      </c>
      <c r="AW159" s="12" t="s">
        <v>41</v>
      </c>
      <c r="AX159" s="12" t="s">
        <v>78</v>
      </c>
      <c r="AY159" s="217" t="s">
        <v>203</v>
      </c>
    </row>
    <row r="160" spans="2:65" s="13" customFormat="1" x14ac:dyDescent="0.3">
      <c r="B160" s="218"/>
      <c r="C160" s="219"/>
      <c r="D160" s="208" t="s">
        <v>213</v>
      </c>
      <c r="E160" s="220" t="s">
        <v>20</v>
      </c>
      <c r="F160" s="221" t="s">
        <v>3988</v>
      </c>
      <c r="G160" s="219"/>
      <c r="H160" s="222">
        <v>113.4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213</v>
      </c>
      <c r="AU160" s="228" t="s">
        <v>86</v>
      </c>
      <c r="AV160" s="13" t="s">
        <v>86</v>
      </c>
      <c r="AW160" s="13" t="s">
        <v>41</v>
      </c>
      <c r="AX160" s="13" t="s">
        <v>78</v>
      </c>
      <c r="AY160" s="228" t="s">
        <v>203</v>
      </c>
    </row>
    <row r="161" spans="2:65" s="12" customFormat="1" x14ac:dyDescent="0.3">
      <c r="B161" s="206"/>
      <c r="C161" s="207"/>
      <c r="D161" s="208" t="s">
        <v>213</v>
      </c>
      <c r="E161" s="209" t="s">
        <v>20</v>
      </c>
      <c r="F161" s="210" t="s">
        <v>3065</v>
      </c>
      <c r="G161" s="207"/>
      <c r="H161" s="211" t="s">
        <v>20</v>
      </c>
      <c r="I161" s="212"/>
      <c r="J161" s="207"/>
      <c r="K161" s="207"/>
      <c r="L161" s="213"/>
      <c r="M161" s="214"/>
      <c r="N161" s="215"/>
      <c r="O161" s="215"/>
      <c r="P161" s="215"/>
      <c r="Q161" s="215"/>
      <c r="R161" s="215"/>
      <c r="S161" s="215"/>
      <c r="T161" s="216"/>
      <c r="AT161" s="217" t="s">
        <v>213</v>
      </c>
      <c r="AU161" s="217" t="s">
        <v>86</v>
      </c>
      <c r="AV161" s="12" t="s">
        <v>22</v>
      </c>
      <c r="AW161" s="12" t="s">
        <v>41</v>
      </c>
      <c r="AX161" s="12" t="s">
        <v>78</v>
      </c>
      <c r="AY161" s="217" t="s">
        <v>203</v>
      </c>
    </row>
    <row r="162" spans="2:65" s="13" customFormat="1" x14ac:dyDescent="0.3">
      <c r="B162" s="218"/>
      <c r="C162" s="219"/>
      <c r="D162" s="208" t="s">
        <v>213</v>
      </c>
      <c r="E162" s="220" t="s">
        <v>20</v>
      </c>
      <c r="F162" s="221" t="s">
        <v>3989</v>
      </c>
      <c r="G162" s="219"/>
      <c r="H162" s="222">
        <v>113.94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213</v>
      </c>
      <c r="AU162" s="228" t="s">
        <v>86</v>
      </c>
      <c r="AV162" s="13" t="s">
        <v>86</v>
      </c>
      <c r="AW162" s="13" t="s">
        <v>41</v>
      </c>
      <c r="AX162" s="13" t="s">
        <v>78</v>
      </c>
      <c r="AY162" s="228" t="s">
        <v>203</v>
      </c>
    </row>
    <row r="163" spans="2:65" s="12" customFormat="1" x14ac:dyDescent="0.3">
      <c r="B163" s="206"/>
      <c r="C163" s="207"/>
      <c r="D163" s="208" t="s">
        <v>213</v>
      </c>
      <c r="E163" s="209" t="s">
        <v>20</v>
      </c>
      <c r="F163" s="210" t="s">
        <v>3070</v>
      </c>
      <c r="G163" s="207"/>
      <c r="H163" s="211" t="s">
        <v>20</v>
      </c>
      <c r="I163" s="212"/>
      <c r="J163" s="207"/>
      <c r="K163" s="207"/>
      <c r="L163" s="213"/>
      <c r="M163" s="214"/>
      <c r="N163" s="215"/>
      <c r="O163" s="215"/>
      <c r="P163" s="215"/>
      <c r="Q163" s="215"/>
      <c r="R163" s="215"/>
      <c r="S163" s="215"/>
      <c r="T163" s="216"/>
      <c r="AT163" s="217" t="s">
        <v>213</v>
      </c>
      <c r="AU163" s="217" t="s">
        <v>86</v>
      </c>
      <c r="AV163" s="12" t="s">
        <v>22</v>
      </c>
      <c r="AW163" s="12" t="s">
        <v>41</v>
      </c>
      <c r="AX163" s="12" t="s">
        <v>78</v>
      </c>
      <c r="AY163" s="217" t="s">
        <v>203</v>
      </c>
    </row>
    <row r="164" spans="2:65" s="13" customFormat="1" x14ac:dyDescent="0.3">
      <c r="B164" s="218"/>
      <c r="C164" s="219"/>
      <c r="D164" s="208" t="s">
        <v>213</v>
      </c>
      <c r="E164" s="220" t="s">
        <v>20</v>
      </c>
      <c r="F164" s="221" t="s">
        <v>3990</v>
      </c>
      <c r="G164" s="219"/>
      <c r="H164" s="222">
        <v>23.28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213</v>
      </c>
      <c r="AU164" s="228" t="s">
        <v>86</v>
      </c>
      <c r="AV164" s="13" t="s">
        <v>86</v>
      </c>
      <c r="AW164" s="13" t="s">
        <v>41</v>
      </c>
      <c r="AX164" s="13" t="s">
        <v>78</v>
      </c>
      <c r="AY164" s="228" t="s">
        <v>203</v>
      </c>
    </row>
    <row r="165" spans="2:65" s="14" customFormat="1" x14ac:dyDescent="0.3">
      <c r="B165" s="229"/>
      <c r="C165" s="230"/>
      <c r="D165" s="231" t="s">
        <v>213</v>
      </c>
      <c r="E165" s="232" t="s">
        <v>20</v>
      </c>
      <c r="F165" s="233" t="s">
        <v>225</v>
      </c>
      <c r="G165" s="230"/>
      <c r="H165" s="234">
        <v>322.70999999999998</v>
      </c>
      <c r="I165" s="235"/>
      <c r="J165" s="230"/>
      <c r="K165" s="230"/>
      <c r="L165" s="236"/>
      <c r="M165" s="237"/>
      <c r="N165" s="238"/>
      <c r="O165" s="238"/>
      <c r="P165" s="238"/>
      <c r="Q165" s="238"/>
      <c r="R165" s="238"/>
      <c r="S165" s="238"/>
      <c r="T165" s="239"/>
      <c r="AT165" s="240" t="s">
        <v>213</v>
      </c>
      <c r="AU165" s="240" t="s">
        <v>86</v>
      </c>
      <c r="AV165" s="14" t="s">
        <v>211</v>
      </c>
      <c r="AW165" s="14" t="s">
        <v>41</v>
      </c>
      <c r="AX165" s="14" t="s">
        <v>22</v>
      </c>
      <c r="AY165" s="240" t="s">
        <v>203</v>
      </c>
    </row>
    <row r="166" spans="2:65" s="1" customFormat="1" ht="31.5" customHeight="1" x14ac:dyDescent="0.3">
      <c r="B166" s="35"/>
      <c r="C166" s="194" t="s">
        <v>27</v>
      </c>
      <c r="D166" s="194" t="s">
        <v>206</v>
      </c>
      <c r="E166" s="195" t="s">
        <v>3473</v>
      </c>
      <c r="F166" s="196" t="s">
        <v>3474</v>
      </c>
      <c r="G166" s="197" t="s">
        <v>209</v>
      </c>
      <c r="H166" s="198">
        <v>49.89</v>
      </c>
      <c r="I166" s="199"/>
      <c r="J166" s="200">
        <f>ROUND(I166*H166,2)</f>
        <v>0</v>
      </c>
      <c r="K166" s="196" t="s">
        <v>210</v>
      </c>
      <c r="L166" s="55"/>
      <c r="M166" s="201" t="s">
        <v>20</v>
      </c>
      <c r="N166" s="202" t="s">
        <v>49</v>
      </c>
      <c r="O166" s="36"/>
      <c r="P166" s="203">
        <f>O166*H166</f>
        <v>0</v>
      </c>
      <c r="Q166" s="203">
        <v>4.2000000000000003E-2</v>
      </c>
      <c r="R166" s="203">
        <f>Q166*H166</f>
        <v>2.09538</v>
      </c>
      <c r="S166" s="203">
        <v>0</v>
      </c>
      <c r="T166" s="204">
        <f>S166*H166</f>
        <v>0</v>
      </c>
      <c r="AR166" s="18" t="s">
        <v>211</v>
      </c>
      <c r="AT166" s="18" t="s">
        <v>206</v>
      </c>
      <c r="AU166" s="18" t="s">
        <v>86</v>
      </c>
      <c r="AY166" s="18" t="s">
        <v>203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8" t="s">
        <v>22</v>
      </c>
      <c r="BK166" s="205">
        <f>ROUND(I166*H166,2)</f>
        <v>0</v>
      </c>
      <c r="BL166" s="18" t="s">
        <v>211</v>
      </c>
      <c r="BM166" s="18" t="s">
        <v>3991</v>
      </c>
    </row>
    <row r="167" spans="2:65" s="12" customFormat="1" x14ac:dyDescent="0.3">
      <c r="B167" s="206"/>
      <c r="C167" s="207"/>
      <c r="D167" s="208" t="s">
        <v>213</v>
      </c>
      <c r="E167" s="209" t="s">
        <v>20</v>
      </c>
      <c r="F167" s="210" t="s">
        <v>3992</v>
      </c>
      <c r="G167" s="207"/>
      <c r="H167" s="211" t="s">
        <v>20</v>
      </c>
      <c r="I167" s="212"/>
      <c r="J167" s="207"/>
      <c r="K167" s="207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213</v>
      </c>
      <c r="AU167" s="217" t="s">
        <v>86</v>
      </c>
      <c r="AV167" s="12" t="s">
        <v>22</v>
      </c>
      <c r="AW167" s="12" t="s">
        <v>41</v>
      </c>
      <c r="AX167" s="12" t="s">
        <v>78</v>
      </c>
      <c r="AY167" s="217" t="s">
        <v>203</v>
      </c>
    </row>
    <row r="168" spans="2:65" s="12" customFormat="1" x14ac:dyDescent="0.3">
      <c r="B168" s="206"/>
      <c r="C168" s="207"/>
      <c r="D168" s="208" t="s">
        <v>213</v>
      </c>
      <c r="E168" s="209" t="s">
        <v>20</v>
      </c>
      <c r="F168" s="210" t="s">
        <v>3477</v>
      </c>
      <c r="G168" s="207"/>
      <c r="H168" s="211" t="s">
        <v>20</v>
      </c>
      <c r="I168" s="212"/>
      <c r="J168" s="207"/>
      <c r="K168" s="207"/>
      <c r="L168" s="213"/>
      <c r="M168" s="214"/>
      <c r="N168" s="215"/>
      <c r="O168" s="215"/>
      <c r="P168" s="215"/>
      <c r="Q168" s="215"/>
      <c r="R168" s="215"/>
      <c r="S168" s="215"/>
      <c r="T168" s="216"/>
      <c r="AT168" s="217" t="s">
        <v>213</v>
      </c>
      <c r="AU168" s="217" t="s">
        <v>86</v>
      </c>
      <c r="AV168" s="12" t="s">
        <v>22</v>
      </c>
      <c r="AW168" s="12" t="s">
        <v>41</v>
      </c>
      <c r="AX168" s="12" t="s">
        <v>78</v>
      </c>
      <c r="AY168" s="217" t="s">
        <v>203</v>
      </c>
    </row>
    <row r="169" spans="2:65" s="13" customFormat="1" x14ac:dyDescent="0.3">
      <c r="B169" s="218"/>
      <c r="C169" s="219"/>
      <c r="D169" s="208" t="s">
        <v>213</v>
      </c>
      <c r="E169" s="220" t="s">
        <v>20</v>
      </c>
      <c r="F169" s="221" t="s">
        <v>3993</v>
      </c>
      <c r="G169" s="219"/>
      <c r="H169" s="222">
        <v>49.89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213</v>
      </c>
      <c r="AU169" s="228" t="s">
        <v>86</v>
      </c>
      <c r="AV169" s="13" t="s">
        <v>86</v>
      </c>
      <c r="AW169" s="13" t="s">
        <v>41</v>
      </c>
      <c r="AX169" s="13" t="s">
        <v>78</v>
      </c>
      <c r="AY169" s="228" t="s">
        <v>203</v>
      </c>
    </row>
    <row r="170" spans="2:65" s="14" customFormat="1" x14ac:dyDescent="0.3">
      <c r="B170" s="229"/>
      <c r="C170" s="230"/>
      <c r="D170" s="231" t="s">
        <v>213</v>
      </c>
      <c r="E170" s="232" t="s">
        <v>20</v>
      </c>
      <c r="F170" s="233" t="s">
        <v>225</v>
      </c>
      <c r="G170" s="230"/>
      <c r="H170" s="234">
        <v>49.89</v>
      </c>
      <c r="I170" s="235"/>
      <c r="J170" s="230"/>
      <c r="K170" s="230"/>
      <c r="L170" s="236"/>
      <c r="M170" s="237"/>
      <c r="N170" s="238"/>
      <c r="O170" s="238"/>
      <c r="P170" s="238"/>
      <c r="Q170" s="238"/>
      <c r="R170" s="238"/>
      <c r="S170" s="238"/>
      <c r="T170" s="239"/>
      <c r="AT170" s="240" t="s">
        <v>213</v>
      </c>
      <c r="AU170" s="240" t="s">
        <v>86</v>
      </c>
      <c r="AV170" s="14" t="s">
        <v>211</v>
      </c>
      <c r="AW170" s="14" t="s">
        <v>41</v>
      </c>
      <c r="AX170" s="14" t="s">
        <v>22</v>
      </c>
      <c r="AY170" s="240" t="s">
        <v>203</v>
      </c>
    </row>
    <row r="171" spans="2:65" s="1" customFormat="1" ht="31.5" customHeight="1" x14ac:dyDescent="0.3">
      <c r="B171" s="35"/>
      <c r="C171" s="194" t="s">
        <v>298</v>
      </c>
      <c r="D171" s="194" t="s">
        <v>206</v>
      </c>
      <c r="E171" s="195" t="s">
        <v>3479</v>
      </c>
      <c r="F171" s="196" t="s">
        <v>3480</v>
      </c>
      <c r="G171" s="197" t="s">
        <v>209</v>
      </c>
      <c r="H171" s="198">
        <v>2902.8150000000001</v>
      </c>
      <c r="I171" s="199"/>
      <c r="J171" s="200">
        <f>ROUND(I171*H171,2)</f>
        <v>0</v>
      </c>
      <c r="K171" s="196" t="s">
        <v>210</v>
      </c>
      <c r="L171" s="55"/>
      <c r="M171" s="201" t="s">
        <v>20</v>
      </c>
      <c r="N171" s="202" t="s">
        <v>49</v>
      </c>
      <c r="O171" s="36"/>
      <c r="P171" s="203">
        <f>O171*H171</f>
        <v>0</v>
      </c>
      <c r="Q171" s="203">
        <v>1.7000000000000001E-4</v>
      </c>
      <c r="R171" s="203">
        <f>Q171*H171</f>
        <v>0.49347855000000007</v>
      </c>
      <c r="S171" s="203">
        <v>0</v>
      </c>
      <c r="T171" s="204">
        <f>S171*H171</f>
        <v>0</v>
      </c>
      <c r="AR171" s="18" t="s">
        <v>336</v>
      </c>
      <c r="AT171" s="18" t="s">
        <v>206</v>
      </c>
      <c r="AU171" s="18" t="s">
        <v>86</v>
      </c>
      <c r="AY171" s="18" t="s">
        <v>203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8" t="s">
        <v>22</v>
      </c>
      <c r="BK171" s="205">
        <f>ROUND(I171*H171,2)</f>
        <v>0</v>
      </c>
      <c r="BL171" s="18" t="s">
        <v>336</v>
      </c>
      <c r="BM171" s="18" t="s">
        <v>3994</v>
      </c>
    </row>
    <row r="172" spans="2:65" s="12" customFormat="1" x14ac:dyDescent="0.3">
      <c r="B172" s="206"/>
      <c r="C172" s="207"/>
      <c r="D172" s="208" t="s">
        <v>213</v>
      </c>
      <c r="E172" s="209" t="s">
        <v>20</v>
      </c>
      <c r="F172" s="210" t="s">
        <v>3995</v>
      </c>
      <c r="G172" s="207"/>
      <c r="H172" s="211" t="s">
        <v>20</v>
      </c>
      <c r="I172" s="212"/>
      <c r="J172" s="207"/>
      <c r="K172" s="207"/>
      <c r="L172" s="213"/>
      <c r="M172" s="214"/>
      <c r="N172" s="215"/>
      <c r="O172" s="215"/>
      <c r="P172" s="215"/>
      <c r="Q172" s="215"/>
      <c r="R172" s="215"/>
      <c r="S172" s="215"/>
      <c r="T172" s="216"/>
      <c r="AT172" s="217" t="s">
        <v>213</v>
      </c>
      <c r="AU172" s="217" t="s">
        <v>86</v>
      </c>
      <c r="AV172" s="12" t="s">
        <v>22</v>
      </c>
      <c r="AW172" s="12" t="s">
        <v>41</v>
      </c>
      <c r="AX172" s="12" t="s">
        <v>78</v>
      </c>
      <c r="AY172" s="217" t="s">
        <v>203</v>
      </c>
    </row>
    <row r="173" spans="2:65" s="12" customFormat="1" x14ac:dyDescent="0.3">
      <c r="B173" s="206"/>
      <c r="C173" s="207"/>
      <c r="D173" s="208" t="s">
        <v>213</v>
      </c>
      <c r="E173" s="209" t="s">
        <v>20</v>
      </c>
      <c r="F173" s="210" t="s">
        <v>3482</v>
      </c>
      <c r="G173" s="207"/>
      <c r="H173" s="211" t="s">
        <v>20</v>
      </c>
      <c r="I173" s="212"/>
      <c r="J173" s="207"/>
      <c r="K173" s="207"/>
      <c r="L173" s="213"/>
      <c r="M173" s="214"/>
      <c r="N173" s="215"/>
      <c r="O173" s="215"/>
      <c r="P173" s="215"/>
      <c r="Q173" s="215"/>
      <c r="R173" s="215"/>
      <c r="S173" s="215"/>
      <c r="T173" s="216"/>
      <c r="AT173" s="217" t="s">
        <v>213</v>
      </c>
      <c r="AU173" s="217" t="s">
        <v>86</v>
      </c>
      <c r="AV173" s="12" t="s">
        <v>22</v>
      </c>
      <c r="AW173" s="12" t="s">
        <v>41</v>
      </c>
      <c r="AX173" s="12" t="s">
        <v>78</v>
      </c>
      <c r="AY173" s="217" t="s">
        <v>203</v>
      </c>
    </row>
    <row r="174" spans="2:65" s="13" customFormat="1" x14ac:dyDescent="0.3">
      <c r="B174" s="218"/>
      <c r="C174" s="219"/>
      <c r="D174" s="208" t="s">
        <v>213</v>
      </c>
      <c r="E174" s="220" t="s">
        <v>20</v>
      </c>
      <c r="F174" s="221" t="s">
        <v>3425</v>
      </c>
      <c r="G174" s="219"/>
      <c r="H174" s="222">
        <v>165.2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213</v>
      </c>
      <c r="AU174" s="228" t="s">
        <v>86</v>
      </c>
      <c r="AV174" s="13" t="s">
        <v>86</v>
      </c>
      <c r="AW174" s="13" t="s">
        <v>41</v>
      </c>
      <c r="AX174" s="13" t="s">
        <v>78</v>
      </c>
      <c r="AY174" s="228" t="s">
        <v>203</v>
      </c>
    </row>
    <row r="175" spans="2:65" s="13" customFormat="1" x14ac:dyDescent="0.3">
      <c r="B175" s="218"/>
      <c r="C175" s="219"/>
      <c r="D175" s="208" t="s">
        <v>213</v>
      </c>
      <c r="E175" s="220" t="s">
        <v>20</v>
      </c>
      <c r="F175" s="221" t="s">
        <v>3419</v>
      </c>
      <c r="G175" s="219"/>
      <c r="H175" s="222">
        <v>2588.4899999999998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213</v>
      </c>
      <c r="AU175" s="228" t="s">
        <v>86</v>
      </c>
      <c r="AV175" s="13" t="s">
        <v>86</v>
      </c>
      <c r="AW175" s="13" t="s">
        <v>41</v>
      </c>
      <c r="AX175" s="13" t="s">
        <v>78</v>
      </c>
      <c r="AY175" s="228" t="s">
        <v>203</v>
      </c>
    </row>
    <row r="176" spans="2:65" s="13" customFormat="1" x14ac:dyDescent="0.3">
      <c r="B176" s="218"/>
      <c r="C176" s="219"/>
      <c r="D176" s="208" t="s">
        <v>213</v>
      </c>
      <c r="E176" s="220" t="s">
        <v>20</v>
      </c>
      <c r="F176" s="221" t="s">
        <v>3421</v>
      </c>
      <c r="G176" s="219"/>
      <c r="H176" s="222">
        <v>128.125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213</v>
      </c>
      <c r="AU176" s="228" t="s">
        <v>86</v>
      </c>
      <c r="AV176" s="13" t="s">
        <v>86</v>
      </c>
      <c r="AW176" s="13" t="s">
        <v>41</v>
      </c>
      <c r="AX176" s="13" t="s">
        <v>78</v>
      </c>
      <c r="AY176" s="228" t="s">
        <v>203</v>
      </c>
    </row>
    <row r="177" spans="2:65" s="13" customFormat="1" x14ac:dyDescent="0.3">
      <c r="B177" s="218"/>
      <c r="C177" s="219"/>
      <c r="D177" s="208" t="s">
        <v>213</v>
      </c>
      <c r="E177" s="220" t="s">
        <v>20</v>
      </c>
      <c r="F177" s="221" t="s">
        <v>3411</v>
      </c>
      <c r="G177" s="219"/>
      <c r="H177" s="222">
        <v>21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213</v>
      </c>
      <c r="AU177" s="228" t="s">
        <v>86</v>
      </c>
      <c r="AV177" s="13" t="s">
        <v>86</v>
      </c>
      <c r="AW177" s="13" t="s">
        <v>41</v>
      </c>
      <c r="AX177" s="13" t="s">
        <v>78</v>
      </c>
      <c r="AY177" s="228" t="s">
        <v>203</v>
      </c>
    </row>
    <row r="178" spans="2:65" s="14" customFormat="1" x14ac:dyDescent="0.3">
      <c r="B178" s="229"/>
      <c r="C178" s="230"/>
      <c r="D178" s="231" t="s">
        <v>213</v>
      </c>
      <c r="E178" s="232" t="s">
        <v>20</v>
      </c>
      <c r="F178" s="233" t="s">
        <v>225</v>
      </c>
      <c r="G178" s="230"/>
      <c r="H178" s="234">
        <v>2902.8150000000001</v>
      </c>
      <c r="I178" s="235"/>
      <c r="J178" s="230"/>
      <c r="K178" s="230"/>
      <c r="L178" s="236"/>
      <c r="M178" s="237"/>
      <c r="N178" s="238"/>
      <c r="O178" s="238"/>
      <c r="P178" s="238"/>
      <c r="Q178" s="238"/>
      <c r="R178" s="238"/>
      <c r="S178" s="238"/>
      <c r="T178" s="239"/>
      <c r="AT178" s="240" t="s">
        <v>213</v>
      </c>
      <c r="AU178" s="240" t="s">
        <v>86</v>
      </c>
      <c r="AV178" s="14" t="s">
        <v>211</v>
      </c>
      <c r="AW178" s="14" t="s">
        <v>41</v>
      </c>
      <c r="AX178" s="14" t="s">
        <v>22</v>
      </c>
      <c r="AY178" s="240" t="s">
        <v>203</v>
      </c>
    </row>
    <row r="179" spans="2:65" s="1" customFormat="1" ht="22.5" customHeight="1" x14ac:dyDescent="0.3">
      <c r="B179" s="35"/>
      <c r="C179" s="194" t="s">
        <v>305</v>
      </c>
      <c r="D179" s="194" t="s">
        <v>206</v>
      </c>
      <c r="E179" s="195" t="s">
        <v>3483</v>
      </c>
      <c r="F179" s="196" t="s">
        <v>3484</v>
      </c>
      <c r="G179" s="197" t="s">
        <v>209</v>
      </c>
      <c r="H179" s="198">
        <v>165.2</v>
      </c>
      <c r="I179" s="199"/>
      <c r="J179" s="200">
        <f>ROUND(I179*H179,2)</f>
        <v>0</v>
      </c>
      <c r="K179" s="196" t="s">
        <v>210</v>
      </c>
      <c r="L179" s="55"/>
      <c r="M179" s="201" t="s">
        <v>20</v>
      </c>
      <c r="N179" s="202" t="s">
        <v>49</v>
      </c>
      <c r="O179" s="36"/>
      <c r="P179" s="203">
        <f>O179*H179</f>
        <v>0</v>
      </c>
      <c r="Q179" s="203">
        <v>8.5000000000000006E-3</v>
      </c>
      <c r="R179" s="203">
        <f>Q179*H179</f>
        <v>1.4042000000000001</v>
      </c>
      <c r="S179" s="203">
        <v>0</v>
      </c>
      <c r="T179" s="204">
        <f>S179*H179</f>
        <v>0</v>
      </c>
      <c r="AR179" s="18" t="s">
        <v>211</v>
      </c>
      <c r="AT179" s="18" t="s">
        <v>206</v>
      </c>
      <c r="AU179" s="18" t="s">
        <v>86</v>
      </c>
      <c r="AY179" s="18" t="s">
        <v>203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8" t="s">
        <v>22</v>
      </c>
      <c r="BK179" s="205">
        <f>ROUND(I179*H179,2)</f>
        <v>0</v>
      </c>
      <c r="BL179" s="18" t="s">
        <v>211</v>
      </c>
      <c r="BM179" s="18" t="s">
        <v>3996</v>
      </c>
    </row>
    <row r="180" spans="2:65" s="12" customFormat="1" x14ac:dyDescent="0.3">
      <c r="B180" s="206"/>
      <c r="C180" s="207"/>
      <c r="D180" s="208" t="s">
        <v>213</v>
      </c>
      <c r="E180" s="209" t="s">
        <v>20</v>
      </c>
      <c r="F180" s="210" t="s">
        <v>3172</v>
      </c>
      <c r="G180" s="207"/>
      <c r="H180" s="211" t="s">
        <v>20</v>
      </c>
      <c r="I180" s="212"/>
      <c r="J180" s="207"/>
      <c r="K180" s="207"/>
      <c r="L180" s="213"/>
      <c r="M180" s="214"/>
      <c r="N180" s="215"/>
      <c r="O180" s="215"/>
      <c r="P180" s="215"/>
      <c r="Q180" s="215"/>
      <c r="R180" s="215"/>
      <c r="S180" s="215"/>
      <c r="T180" s="216"/>
      <c r="AT180" s="217" t="s">
        <v>213</v>
      </c>
      <c r="AU180" s="217" t="s">
        <v>86</v>
      </c>
      <c r="AV180" s="12" t="s">
        <v>22</v>
      </c>
      <c r="AW180" s="12" t="s">
        <v>41</v>
      </c>
      <c r="AX180" s="12" t="s">
        <v>78</v>
      </c>
      <c r="AY180" s="217" t="s">
        <v>203</v>
      </c>
    </row>
    <row r="181" spans="2:65" s="12" customFormat="1" x14ac:dyDescent="0.3">
      <c r="B181" s="206"/>
      <c r="C181" s="207"/>
      <c r="D181" s="208" t="s">
        <v>213</v>
      </c>
      <c r="E181" s="209" t="s">
        <v>20</v>
      </c>
      <c r="F181" s="210" t="s">
        <v>3486</v>
      </c>
      <c r="G181" s="207"/>
      <c r="H181" s="211" t="s">
        <v>20</v>
      </c>
      <c r="I181" s="212"/>
      <c r="J181" s="207"/>
      <c r="K181" s="207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213</v>
      </c>
      <c r="AU181" s="217" t="s">
        <v>86</v>
      </c>
      <c r="AV181" s="12" t="s">
        <v>22</v>
      </c>
      <c r="AW181" s="12" t="s">
        <v>41</v>
      </c>
      <c r="AX181" s="12" t="s">
        <v>78</v>
      </c>
      <c r="AY181" s="217" t="s">
        <v>203</v>
      </c>
    </row>
    <row r="182" spans="2:65" s="12" customFormat="1" x14ac:dyDescent="0.3">
      <c r="B182" s="206"/>
      <c r="C182" s="207"/>
      <c r="D182" s="208" t="s">
        <v>213</v>
      </c>
      <c r="E182" s="209" t="s">
        <v>20</v>
      </c>
      <c r="F182" s="210" t="s">
        <v>3047</v>
      </c>
      <c r="G182" s="207"/>
      <c r="H182" s="211" t="s">
        <v>20</v>
      </c>
      <c r="I182" s="212"/>
      <c r="J182" s="207"/>
      <c r="K182" s="207"/>
      <c r="L182" s="213"/>
      <c r="M182" s="214"/>
      <c r="N182" s="215"/>
      <c r="O182" s="215"/>
      <c r="P182" s="215"/>
      <c r="Q182" s="215"/>
      <c r="R182" s="215"/>
      <c r="S182" s="215"/>
      <c r="T182" s="216"/>
      <c r="AT182" s="217" t="s">
        <v>213</v>
      </c>
      <c r="AU182" s="217" t="s">
        <v>86</v>
      </c>
      <c r="AV182" s="12" t="s">
        <v>22</v>
      </c>
      <c r="AW182" s="12" t="s">
        <v>41</v>
      </c>
      <c r="AX182" s="12" t="s">
        <v>78</v>
      </c>
      <c r="AY182" s="217" t="s">
        <v>203</v>
      </c>
    </row>
    <row r="183" spans="2:65" s="13" customFormat="1" x14ac:dyDescent="0.3">
      <c r="B183" s="218"/>
      <c r="C183" s="219"/>
      <c r="D183" s="208" t="s">
        <v>213</v>
      </c>
      <c r="E183" s="220" t="s">
        <v>20</v>
      </c>
      <c r="F183" s="221" t="s">
        <v>3997</v>
      </c>
      <c r="G183" s="219"/>
      <c r="H183" s="222">
        <v>17.5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213</v>
      </c>
      <c r="AU183" s="228" t="s">
        <v>86</v>
      </c>
      <c r="AV183" s="13" t="s">
        <v>86</v>
      </c>
      <c r="AW183" s="13" t="s">
        <v>41</v>
      </c>
      <c r="AX183" s="13" t="s">
        <v>78</v>
      </c>
      <c r="AY183" s="228" t="s">
        <v>203</v>
      </c>
    </row>
    <row r="184" spans="2:65" s="12" customFormat="1" x14ac:dyDescent="0.3">
      <c r="B184" s="206"/>
      <c r="C184" s="207"/>
      <c r="D184" s="208" t="s">
        <v>213</v>
      </c>
      <c r="E184" s="209" t="s">
        <v>20</v>
      </c>
      <c r="F184" s="210" t="s">
        <v>3050</v>
      </c>
      <c r="G184" s="207"/>
      <c r="H184" s="211" t="s">
        <v>20</v>
      </c>
      <c r="I184" s="212"/>
      <c r="J184" s="207"/>
      <c r="K184" s="207"/>
      <c r="L184" s="213"/>
      <c r="M184" s="214"/>
      <c r="N184" s="215"/>
      <c r="O184" s="215"/>
      <c r="P184" s="215"/>
      <c r="Q184" s="215"/>
      <c r="R184" s="215"/>
      <c r="S184" s="215"/>
      <c r="T184" s="216"/>
      <c r="AT184" s="217" t="s">
        <v>213</v>
      </c>
      <c r="AU184" s="217" t="s">
        <v>86</v>
      </c>
      <c r="AV184" s="12" t="s">
        <v>22</v>
      </c>
      <c r="AW184" s="12" t="s">
        <v>41</v>
      </c>
      <c r="AX184" s="12" t="s">
        <v>78</v>
      </c>
      <c r="AY184" s="217" t="s">
        <v>203</v>
      </c>
    </row>
    <row r="185" spans="2:65" s="13" customFormat="1" x14ac:dyDescent="0.3">
      <c r="B185" s="218"/>
      <c r="C185" s="219"/>
      <c r="D185" s="208" t="s">
        <v>213</v>
      </c>
      <c r="E185" s="220" t="s">
        <v>20</v>
      </c>
      <c r="F185" s="221" t="s">
        <v>3998</v>
      </c>
      <c r="G185" s="219"/>
      <c r="H185" s="222">
        <v>27.2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213</v>
      </c>
      <c r="AU185" s="228" t="s">
        <v>86</v>
      </c>
      <c r="AV185" s="13" t="s">
        <v>86</v>
      </c>
      <c r="AW185" s="13" t="s">
        <v>41</v>
      </c>
      <c r="AX185" s="13" t="s">
        <v>78</v>
      </c>
      <c r="AY185" s="228" t="s">
        <v>203</v>
      </c>
    </row>
    <row r="186" spans="2:65" s="12" customFormat="1" x14ac:dyDescent="0.3">
      <c r="B186" s="206"/>
      <c r="C186" s="207"/>
      <c r="D186" s="208" t="s">
        <v>213</v>
      </c>
      <c r="E186" s="209" t="s">
        <v>20</v>
      </c>
      <c r="F186" s="210" t="s">
        <v>3053</v>
      </c>
      <c r="G186" s="207"/>
      <c r="H186" s="211" t="s">
        <v>20</v>
      </c>
      <c r="I186" s="212"/>
      <c r="J186" s="207"/>
      <c r="K186" s="207"/>
      <c r="L186" s="213"/>
      <c r="M186" s="214"/>
      <c r="N186" s="215"/>
      <c r="O186" s="215"/>
      <c r="P186" s="215"/>
      <c r="Q186" s="215"/>
      <c r="R186" s="215"/>
      <c r="S186" s="215"/>
      <c r="T186" s="216"/>
      <c r="AT186" s="217" t="s">
        <v>213</v>
      </c>
      <c r="AU186" s="217" t="s">
        <v>86</v>
      </c>
      <c r="AV186" s="12" t="s">
        <v>22</v>
      </c>
      <c r="AW186" s="12" t="s">
        <v>41</v>
      </c>
      <c r="AX186" s="12" t="s">
        <v>78</v>
      </c>
      <c r="AY186" s="217" t="s">
        <v>203</v>
      </c>
    </row>
    <row r="187" spans="2:65" s="13" customFormat="1" x14ac:dyDescent="0.3">
      <c r="B187" s="218"/>
      <c r="C187" s="219"/>
      <c r="D187" s="208" t="s">
        <v>213</v>
      </c>
      <c r="E187" s="220" t="s">
        <v>20</v>
      </c>
      <c r="F187" s="221" t="s">
        <v>3516</v>
      </c>
      <c r="G187" s="219"/>
      <c r="H187" s="222">
        <v>4.5999999999999996</v>
      </c>
      <c r="I187" s="223"/>
      <c r="J187" s="219"/>
      <c r="K187" s="219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213</v>
      </c>
      <c r="AU187" s="228" t="s">
        <v>86</v>
      </c>
      <c r="AV187" s="13" t="s">
        <v>86</v>
      </c>
      <c r="AW187" s="13" t="s">
        <v>41</v>
      </c>
      <c r="AX187" s="13" t="s">
        <v>78</v>
      </c>
      <c r="AY187" s="228" t="s">
        <v>203</v>
      </c>
    </row>
    <row r="188" spans="2:65" s="12" customFormat="1" x14ac:dyDescent="0.3">
      <c r="B188" s="206"/>
      <c r="C188" s="207"/>
      <c r="D188" s="208" t="s">
        <v>213</v>
      </c>
      <c r="E188" s="209" t="s">
        <v>20</v>
      </c>
      <c r="F188" s="210" t="s">
        <v>3056</v>
      </c>
      <c r="G188" s="207"/>
      <c r="H188" s="211" t="s">
        <v>20</v>
      </c>
      <c r="I188" s="212"/>
      <c r="J188" s="207"/>
      <c r="K188" s="207"/>
      <c r="L188" s="213"/>
      <c r="M188" s="214"/>
      <c r="N188" s="215"/>
      <c r="O188" s="215"/>
      <c r="P188" s="215"/>
      <c r="Q188" s="215"/>
      <c r="R188" s="215"/>
      <c r="S188" s="215"/>
      <c r="T188" s="216"/>
      <c r="AT188" s="217" t="s">
        <v>213</v>
      </c>
      <c r="AU188" s="217" t="s">
        <v>86</v>
      </c>
      <c r="AV188" s="12" t="s">
        <v>22</v>
      </c>
      <c r="AW188" s="12" t="s">
        <v>41</v>
      </c>
      <c r="AX188" s="12" t="s">
        <v>78</v>
      </c>
      <c r="AY188" s="217" t="s">
        <v>203</v>
      </c>
    </row>
    <row r="189" spans="2:65" s="13" customFormat="1" x14ac:dyDescent="0.3">
      <c r="B189" s="218"/>
      <c r="C189" s="219"/>
      <c r="D189" s="208" t="s">
        <v>213</v>
      </c>
      <c r="E189" s="220" t="s">
        <v>20</v>
      </c>
      <c r="F189" s="221" t="s">
        <v>3999</v>
      </c>
      <c r="G189" s="219"/>
      <c r="H189" s="222">
        <v>37.5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213</v>
      </c>
      <c r="AU189" s="228" t="s">
        <v>86</v>
      </c>
      <c r="AV189" s="13" t="s">
        <v>86</v>
      </c>
      <c r="AW189" s="13" t="s">
        <v>41</v>
      </c>
      <c r="AX189" s="13" t="s">
        <v>78</v>
      </c>
      <c r="AY189" s="228" t="s">
        <v>203</v>
      </c>
    </row>
    <row r="190" spans="2:65" s="12" customFormat="1" x14ac:dyDescent="0.3">
      <c r="B190" s="206"/>
      <c r="C190" s="207"/>
      <c r="D190" s="208" t="s">
        <v>213</v>
      </c>
      <c r="E190" s="209" t="s">
        <v>20</v>
      </c>
      <c r="F190" s="210" t="s">
        <v>3059</v>
      </c>
      <c r="G190" s="207"/>
      <c r="H190" s="211" t="s">
        <v>20</v>
      </c>
      <c r="I190" s="212"/>
      <c r="J190" s="207"/>
      <c r="K190" s="207"/>
      <c r="L190" s="213"/>
      <c r="M190" s="214"/>
      <c r="N190" s="215"/>
      <c r="O190" s="215"/>
      <c r="P190" s="215"/>
      <c r="Q190" s="215"/>
      <c r="R190" s="215"/>
      <c r="S190" s="215"/>
      <c r="T190" s="216"/>
      <c r="AT190" s="217" t="s">
        <v>213</v>
      </c>
      <c r="AU190" s="217" t="s">
        <v>86</v>
      </c>
      <c r="AV190" s="12" t="s">
        <v>22</v>
      </c>
      <c r="AW190" s="12" t="s">
        <v>41</v>
      </c>
      <c r="AX190" s="12" t="s">
        <v>78</v>
      </c>
      <c r="AY190" s="217" t="s">
        <v>203</v>
      </c>
    </row>
    <row r="191" spans="2:65" s="13" customFormat="1" x14ac:dyDescent="0.3">
      <c r="B191" s="218"/>
      <c r="C191" s="219"/>
      <c r="D191" s="208" t="s">
        <v>213</v>
      </c>
      <c r="E191" s="220" t="s">
        <v>20</v>
      </c>
      <c r="F191" s="221" t="s">
        <v>4000</v>
      </c>
      <c r="G191" s="219"/>
      <c r="H191" s="222">
        <v>5.8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213</v>
      </c>
      <c r="AU191" s="228" t="s">
        <v>86</v>
      </c>
      <c r="AV191" s="13" t="s">
        <v>86</v>
      </c>
      <c r="AW191" s="13" t="s">
        <v>41</v>
      </c>
      <c r="AX191" s="13" t="s">
        <v>78</v>
      </c>
      <c r="AY191" s="228" t="s">
        <v>203</v>
      </c>
    </row>
    <row r="192" spans="2:65" s="12" customFormat="1" x14ac:dyDescent="0.3">
      <c r="B192" s="206"/>
      <c r="C192" s="207"/>
      <c r="D192" s="208" t="s">
        <v>213</v>
      </c>
      <c r="E192" s="209" t="s">
        <v>20</v>
      </c>
      <c r="F192" s="210" t="s">
        <v>3062</v>
      </c>
      <c r="G192" s="207"/>
      <c r="H192" s="211" t="s">
        <v>20</v>
      </c>
      <c r="I192" s="212"/>
      <c r="J192" s="207"/>
      <c r="K192" s="207"/>
      <c r="L192" s="213"/>
      <c r="M192" s="214"/>
      <c r="N192" s="215"/>
      <c r="O192" s="215"/>
      <c r="P192" s="215"/>
      <c r="Q192" s="215"/>
      <c r="R192" s="215"/>
      <c r="S192" s="215"/>
      <c r="T192" s="216"/>
      <c r="AT192" s="217" t="s">
        <v>213</v>
      </c>
      <c r="AU192" s="217" t="s">
        <v>86</v>
      </c>
      <c r="AV192" s="12" t="s">
        <v>22</v>
      </c>
      <c r="AW192" s="12" t="s">
        <v>41</v>
      </c>
      <c r="AX192" s="12" t="s">
        <v>78</v>
      </c>
      <c r="AY192" s="217" t="s">
        <v>203</v>
      </c>
    </row>
    <row r="193" spans="2:65" s="13" customFormat="1" x14ac:dyDescent="0.3">
      <c r="B193" s="218"/>
      <c r="C193" s="219"/>
      <c r="D193" s="208" t="s">
        <v>213</v>
      </c>
      <c r="E193" s="220" t="s">
        <v>20</v>
      </c>
      <c r="F193" s="221" t="s">
        <v>3493</v>
      </c>
      <c r="G193" s="219"/>
      <c r="H193" s="222">
        <v>3.9</v>
      </c>
      <c r="I193" s="223"/>
      <c r="J193" s="219"/>
      <c r="K193" s="219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213</v>
      </c>
      <c r="AU193" s="228" t="s">
        <v>86</v>
      </c>
      <c r="AV193" s="13" t="s">
        <v>86</v>
      </c>
      <c r="AW193" s="13" t="s">
        <v>41</v>
      </c>
      <c r="AX193" s="13" t="s">
        <v>78</v>
      </c>
      <c r="AY193" s="228" t="s">
        <v>203</v>
      </c>
    </row>
    <row r="194" spans="2:65" s="12" customFormat="1" x14ac:dyDescent="0.3">
      <c r="B194" s="206"/>
      <c r="C194" s="207"/>
      <c r="D194" s="208" t="s">
        <v>213</v>
      </c>
      <c r="E194" s="209" t="s">
        <v>20</v>
      </c>
      <c r="F194" s="210" t="s">
        <v>3065</v>
      </c>
      <c r="G194" s="207"/>
      <c r="H194" s="211" t="s">
        <v>20</v>
      </c>
      <c r="I194" s="212"/>
      <c r="J194" s="207"/>
      <c r="K194" s="207"/>
      <c r="L194" s="213"/>
      <c r="M194" s="214"/>
      <c r="N194" s="215"/>
      <c r="O194" s="215"/>
      <c r="P194" s="215"/>
      <c r="Q194" s="215"/>
      <c r="R194" s="215"/>
      <c r="S194" s="215"/>
      <c r="T194" s="216"/>
      <c r="AT194" s="217" t="s">
        <v>213</v>
      </c>
      <c r="AU194" s="217" t="s">
        <v>86</v>
      </c>
      <c r="AV194" s="12" t="s">
        <v>22</v>
      </c>
      <c r="AW194" s="12" t="s">
        <v>41</v>
      </c>
      <c r="AX194" s="12" t="s">
        <v>78</v>
      </c>
      <c r="AY194" s="217" t="s">
        <v>203</v>
      </c>
    </row>
    <row r="195" spans="2:65" s="13" customFormat="1" x14ac:dyDescent="0.3">
      <c r="B195" s="218"/>
      <c r="C195" s="219"/>
      <c r="D195" s="208" t="s">
        <v>213</v>
      </c>
      <c r="E195" s="220" t="s">
        <v>20</v>
      </c>
      <c r="F195" s="221" t="s">
        <v>4001</v>
      </c>
      <c r="G195" s="219"/>
      <c r="H195" s="222">
        <v>34.200000000000003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213</v>
      </c>
      <c r="AU195" s="228" t="s">
        <v>86</v>
      </c>
      <c r="AV195" s="13" t="s">
        <v>86</v>
      </c>
      <c r="AW195" s="13" t="s">
        <v>41</v>
      </c>
      <c r="AX195" s="13" t="s">
        <v>78</v>
      </c>
      <c r="AY195" s="228" t="s">
        <v>203</v>
      </c>
    </row>
    <row r="196" spans="2:65" s="12" customFormat="1" x14ac:dyDescent="0.3">
      <c r="B196" s="206"/>
      <c r="C196" s="207"/>
      <c r="D196" s="208" t="s">
        <v>213</v>
      </c>
      <c r="E196" s="209" t="s">
        <v>20</v>
      </c>
      <c r="F196" s="210" t="s">
        <v>3067</v>
      </c>
      <c r="G196" s="207"/>
      <c r="H196" s="211" t="s">
        <v>20</v>
      </c>
      <c r="I196" s="212"/>
      <c r="J196" s="207"/>
      <c r="K196" s="207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213</v>
      </c>
      <c r="AU196" s="217" t="s">
        <v>86</v>
      </c>
      <c r="AV196" s="12" t="s">
        <v>22</v>
      </c>
      <c r="AW196" s="12" t="s">
        <v>41</v>
      </c>
      <c r="AX196" s="12" t="s">
        <v>78</v>
      </c>
      <c r="AY196" s="217" t="s">
        <v>203</v>
      </c>
    </row>
    <row r="197" spans="2:65" s="13" customFormat="1" x14ac:dyDescent="0.3">
      <c r="B197" s="218"/>
      <c r="C197" s="219"/>
      <c r="D197" s="208" t="s">
        <v>213</v>
      </c>
      <c r="E197" s="220" t="s">
        <v>20</v>
      </c>
      <c r="F197" s="221" t="s">
        <v>4002</v>
      </c>
      <c r="G197" s="219"/>
      <c r="H197" s="222">
        <v>9.8000000000000007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213</v>
      </c>
      <c r="AU197" s="228" t="s">
        <v>86</v>
      </c>
      <c r="AV197" s="13" t="s">
        <v>86</v>
      </c>
      <c r="AW197" s="13" t="s">
        <v>41</v>
      </c>
      <c r="AX197" s="13" t="s">
        <v>78</v>
      </c>
      <c r="AY197" s="228" t="s">
        <v>203</v>
      </c>
    </row>
    <row r="198" spans="2:65" s="12" customFormat="1" x14ac:dyDescent="0.3">
      <c r="B198" s="206"/>
      <c r="C198" s="207"/>
      <c r="D198" s="208" t="s">
        <v>213</v>
      </c>
      <c r="E198" s="209" t="s">
        <v>20</v>
      </c>
      <c r="F198" s="210" t="s">
        <v>3070</v>
      </c>
      <c r="G198" s="207"/>
      <c r="H198" s="211" t="s">
        <v>20</v>
      </c>
      <c r="I198" s="212"/>
      <c r="J198" s="207"/>
      <c r="K198" s="207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213</v>
      </c>
      <c r="AU198" s="217" t="s">
        <v>86</v>
      </c>
      <c r="AV198" s="12" t="s">
        <v>22</v>
      </c>
      <c r="AW198" s="12" t="s">
        <v>41</v>
      </c>
      <c r="AX198" s="12" t="s">
        <v>78</v>
      </c>
      <c r="AY198" s="217" t="s">
        <v>203</v>
      </c>
    </row>
    <row r="199" spans="2:65" s="13" customFormat="1" x14ac:dyDescent="0.3">
      <c r="B199" s="218"/>
      <c r="C199" s="219"/>
      <c r="D199" s="208" t="s">
        <v>213</v>
      </c>
      <c r="E199" s="220" t="s">
        <v>20</v>
      </c>
      <c r="F199" s="221" t="s">
        <v>4003</v>
      </c>
      <c r="G199" s="219"/>
      <c r="H199" s="222">
        <v>16.3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213</v>
      </c>
      <c r="AU199" s="228" t="s">
        <v>86</v>
      </c>
      <c r="AV199" s="13" t="s">
        <v>86</v>
      </c>
      <c r="AW199" s="13" t="s">
        <v>41</v>
      </c>
      <c r="AX199" s="13" t="s">
        <v>78</v>
      </c>
      <c r="AY199" s="228" t="s">
        <v>203</v>
      </c>
    </row>
    <row r="200" spans="2:65" s="12" customFormat="1" x14ac:dyDescent="0.3">
      <c r="B200" s="206"/>
      <c r="C200" s="207"/>
      <c r="D200" s="208" t="s">
        <v>213</v>
      </c>
      <c r="E200" s="209" t="s">
        <v>20</v>
      </c>
      <c r="F200" s="210" t="s">
        <v>3073</v>
      </c>
      <c r="G200" s="207"/>
      <c r="H200" s="211" t="s">
        <v>20</v>
      </c>
      <c r="I200" s="212"/>
      <c r="J200" s="207"/>
      <c r="K200" s="207"/>
      <c r="L200" s="213"/>
      <c r="M200" s="214"/>
      <c r="N200" s="215"/>
      <c r="O200" s="215"/>
      <c r="P200" s="215"/>
      <c r="Q200" s="215"/>
      <c r="R200" s="215"/>
      <c r="S200" s="215"/>
      <c r="T200" s="216"/>
      <c r="AT200" s="217" t="s">
        <v>213</v>
      </c>
      <c r="AU200" s="217" t="s">
        <v>86</v>
      </c>
      <c r="AV200" s="12" t="s">
        <v>22</v>
      </c>
      <c r="AW200" s="12" t="s">
        <v>41</v>
      </c>
      <c r="AX200" s="12" t="s">
        <v>78</v>
      </c>
      <c r="AY200" s="217" t="s">
        <v>203</v>
      </c>
    </row>
    <row r="201" spans="2:65" s="13" customFormat="1" x14ac:dyDescent="0.3">
      <c r="B201" s="218"/>
      <c r="C201" s="219"/>
      <c r="D201" s="208" t="s">
        <v>213</v>
      </c>
      <c r="E201" s="220" t="s">
        <v>20</v>
      </c>
      <c r="F201" s="221" t="s">
        <v>4004</v>
      </c>
      <c r="G201" s="219"/>
      <c r="H201" s="222">
        <v>8.4</v>
      </c>
      <c r="I201" s="223"/>
      <c r="J201" s="219"/>
      <c r="K201" s="219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213</v>
      </c>
      <c r="AU201" s="228" t="s">
        <v>86</v>
      </c>
      <c r="AV201" s="13" t="s">
        <v>86</v>
      </c>
      <c r="AW201" s="13" t="s">
        <v>41</v>
      </c>
      <c r="AX201" s="13" t="s">
        <v>78</v>
      </c>
      <c r="AY201" s="228" t="s">
        <v>203</v>
      </c>
    </row>
    <row r="202" spans="2:65" s="14" customFormat="1" x14ac:dyDescent="0.3">
      <c r="B202" s="229"/>
      <c r="C202" s="230"/>
      <c r="D202" s="231" t="s">
        <v>213</v>
      </c>
      <c r="E202" s="232" t="s">
        <v>3425</v>
      </c>
      <c r="F202" s="233" t="s">
        <v>225</v>
      </c>
      <c r="G202" s="230"/>
      <c r="H202" s="234">
        <v>165.2</v>
      </c>
      <c r="I202" s="235"/>
      <c r="J202" s="230"/>
      <c r="K202" s="230"/>
      <c r="L202" s="236"/>
      <c r="M202" s="237"/>
      <c r="N202" s="238"/>
      <c r="O202" s="238"/>
      <c r="P202" s="238"/>
      <c r="Q202" s="238"/>
      <c r="R202" s="238"/>
      <c r="S202" s="238"/>
      <c r="T202" s="239"/>
      <c r="AT202" s="240" t="s">
        <v>213</v>
      </c>
      <c r="AU202" s="240" t="s">
        <v>86</v>
      </c>
      <c r="AV202" s="14" t="s">
        <v>211</v>
      </c>
      <c r="AW202" s="14" t="s">
        <v>41</v>
      </c>
      <c r="AX202" s="14" t="s">
        <v>22</v>
      </c>
      <c r="AY202" s="240" t="s">
        <v>203</v>
      </c>
    </row>
    <row r="203" spans="2:65" s="1" customFormat="1" ht="22.5" customHeight="1" x14ac:dyDescent="0.3">
      <c r="B203" s="35"/>
      <c r="C203" s="252" t="s">
        <v>311</v>
      </c>
      <c r="D203" s="252" t="s">
        <v>512</v>
      </c>
      <c r="E203" s="253" t="s">
        <v>3499</v>
      </c>
      <c r="F203" s="254" t="s">
        <v>3500</v>
      </c>
      <c r="G203" s="255" t="s">
        <v>209</v>
      </c>
      <c r="H203" s="256">
        <v>181.72</v>
      </c>
      <c r="I203" s="257"/>
      <c r="J203" s="258">
        <f>ROUND(I203*H203,2)</f>
        <v>0</v>
      </c>
      <c r="K203" s="254" t="s">
        <v>210</v>
      </c>
      <c r="L203" s="259"/>
      <c r="M203" s="260" t="s">
        <v>20</v>
      </c>
      <c r="N203" s="261" t="s">
        <v>49</v>
      </c>
      <c r="O203" s="36"/>
      <c r="P203" s="203">
        <f>O203*H203</f>
        <v>0</v>
      </c>
      <c r="Q203" s="203">
        <v>4.7999999999999996E-3</v>
      </c>
      <c r="R203" s="203">
        <f>Q203*H203</f>
        <v>0.87225599999999992</v>
      </c>
      <c r="S203" s="203">
        <v>0</v>
      </c>
      <c r="T203" s="204">
        <f>S203*H203</f>
        <v>0</v>
      </c>
      <c r="AR203" s="18" t="s">
        <v>283</v>
      </c>
      <c r="AT203" s="18" t="s">
        <v>512</v>
      </c>
      <c r="AU203" s="18" t="s">
        <v>86</v>
      </c>
      <c r="AY203" s="18" t="s">
        <v>203</v>
      </c>
      <c r="BE203" s="205">
        <f>IF(N203="základní",J203,0)</f>
        <v>0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8" t="s">
        <v>22</v>
      </c>
      <c r="BK203" s="205">
        <f>ROUND(I203*H203,2)</f>
        <v>0</v>
      </c>
      <c r="BL203" s="18" t="s">
        <v>211</v>
      </c>
      <c r="BM203" s="18" t="s">
        <v>4005</v>
      </c>
    </row>
    <row r="204" spans="2:65" s="13" customFormat="1" x14ac:dyDescent="0.3">
      <c r="B204" s="218"/>
      <c r="C204" s="219"/>
      <c r="D204" s="231" t="s">
        <v>213</v>
      </c>
      <c r="E204" s="219"/>
      <c r="F204" s="244" t="s">
        <v>4006</v>
      </c>
      <c r="G204" s="219"/>
      <c r="H204" s="245">
        <v>181.72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213</v>
      </c>
      <c r="AU204" s="228" t="s">
        <v>86</v>
      </c>
      <c r="AV204" s="13" t="s">
        <v>86</v>
      </c>
      <c r="AW204" s="13" t="s">
        <v>4</v>
      </c>
      <c r="AX204" s="13" t="s">
        <v>22</v>
      </c>
      <c r="AY204" s="228" t="s">
        <v>203</v>
      </c>
    </row>
    <row r="205" spans="2:65" s="1" customFormat="1" ht="22.5" customHeight="1" x14ac:dyDescent="0.3">
      <c r="B205" s="35"/>
      <c r="C205" s="194" t="s">
        <v>317</v>
      </c>
      <c r="D205" s="194" t="s">
        <v>206</v>
      </c>
      <c r="E205" s="195" t="s">
        <v>3503</v>
      </c>
      <c r="F205" s="196" t="s">
        <v>3504</v>
      </c>
      <c r="G205" s="197" t="s">
        <v>320</v>
      </c>
      <c r="H205" s="198">
        <v>101.8</v>
      </c>
      <c r="I205" s="199"/>
      <c r="J205" s="200">
        <f>ROUND(I205*H205,2)</f>
        <v>0</v>
      </c>
      <c r="K205" s="196" t="s">
        <v>210</v>
      </c>
      <c r="L205" s="55"/>
      <c r="M205" s="201" t="s">
        <v>20</v>
      </c>
      <c r="N205" s="202" t="s">
        <v>49</v>
      </c>
      <c r="O205" s="36"/>
      <c r="P205" s="203">
        <f>O205*H205</f>
        <v>0</v>
      </c>
      <c r="Q205" s="203">
        <v>6.0000000000000002E-5</v>
      </c>
      <c r="R205" s="203">
        <f>Q205*H205</f>
        <v>6.1079999999999997E-3</v>
      </c>
      <c r="S205" s="203">
        <v>0</v>
      </c>
      <c r="T205" s="204">
        <f>S205*H205</f>
        <v>0</v>
      </c>
      <c r="AR205" s="18" t="s">
        <v>211</v>
      </c>
      <c r="AT205" s="18" t="s">
        <v>206</v>
      </c>
      <c r="AU205" s="18" t="s">
        <v>86</v>
      </c>
      <c r="AY205" s="18" t="s">
        <v>203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8" t="s">
        <v>22</v>
      </c>
      <c r="BK205" s="205">
        <f>ROUND(I205*H205,2)</f>
        <v>0</v>
      </c>
      <c r="BL205" s="18" t="s">
        <v>211</v>
      </c>
      <c r="BM205" s="18" t="s">
        <v>4007</v>
      </c>
    </row>
    <row r="206" spans="2:65" s="12" customFormat="1" x14ac:dyDescent="0.3">
      <c r="B206" s="206"/>
      <c r="C206" s="207"/>
      <c r="D206" s="208" t="s">
        <v>213</v>
      </c>
      <c r="E206" s="209" t="s">
        <v>20</v>
      </c>
      <c r="F206" s="210" t="s">
        <v>3172</v>
      </c>
      <c r="G206" s="207"/>
      <c r="H206" s="211" t="s">
        <v>20</v>
      </c>
      <c r="I206" s="212"/>
      <c r="J206" s="207"/>
      <c r="K206" s="207"/>
      <c r="L206" s="213"/>
      <c r="M206" s="214"/>
      <c r="N206" s="215"/>
      <c r="O206" s="215"/>
      <c r="P206" s="215"/>
      <c r="Q206" s="215"/>
      <c r="R206" s="215"/>
      <c r="S206" s="215"/>
      <c r="T206" s="216"/>
      <c r="AT206" s="217" t="s">
        <v>213</v>
      </c>
      <c r="AU206" s="217" t="s">
        <v>86</v>
      </c>
      <c r="AV206" s="12" t="s">
        <v>22</v>
      </c>
      <c r="AW206" s="12" t="s">
        <v>41</v>
      </c>
      <c r="AX206" s="12" t="s">
        <v>78</v>
      </c>
      <c r="AY206" s="217" t="s">
        <v>203</v>
      </c>
    </row>
    <row r="207" spans="2:65" s="12" customFormat="1" x14ac:dyDescent="0.3">
      <c r="B207" s="206"/>
      <c r="C207" s="207"/>
      <c r="D207" s="208" t="s">
        <v>213</v>
      </c>
      <c r="E207" s="209" t="s">
        <v>20</v>
      </c>
      <c r="F207" s="210" t="s">
        <v>3506</v>
      </c>
      <c r="G207" s="207"/>
      <c r="H207" s="211" t="s">
        <v>20</v>
      </c>
      <c r="I207" s="212"/>
      <c r="J207" s="207"/>
      <c r="K207" s="207"/>
      <c r="L207" s="213"/>
      <c r="M207" s="214"/>
      <c r="N207" s="215"/>
      <c r="O207" s="215"/>
      <c r="P207" s="215"/>
      <c r="Q207" s="215"/>
      <c r="R207" s="215"/>
      <c r="S207" s="215"/>
      <c r="T207" s="216"/>
      <c r="AT207" s="217" t="s">
        <v>213</v>
      </c>
      <c r="AU207" s="217" t="s">
        <v>86</v>
      </c>
      <c r="AV207" s="12" t="s">
        <v>22</v>
      </c>
      <c r="AW207" s="12" t="s">
        <v>41</v>
      </c>
      <c r="AX207" s="12" t="s">
        <v>78</v>
      </c>
      <c r="AY207" s="217" t="s">
        <v>203</v>
      </c>
    </row>
    <row r="208" spans="2:65" s="13" customFormat="1" x14ac:dyDescent="0.3">
      <c r="B208" s="218"/>
      <c r="C208" s="219"/>
      <c r="D208" s="208" t="s">
        <v>213</v>
      </c>
      <c r="E208" s="220" t="s">
        <v>20</v>
      </c>
      <c r="F208" s="221" t="s">
        <v>4008</v>
      </c>
      <c r="G208" s="219"/>
      <c r="H208" s="222">
        <v>101.8</v>
      </c>
      <c r="I208" s="223"/>
      <c r="J208" s="219"/>
      <c r="K208" s="219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213</v>
      </c>
      <c r="AU208" s="228" t="s">
        <v>86</v>
      </c>
      <c r="AV208" s="13" t="s">
        <v>86</v>
      </c>
      <c r="AW208" s="13" t="s">
        <v>41</v>
      </c>
      <c r="AX208" s="13" t="s">
        <v>78</v>
      </c>
      <c r="AY208" s="228" t="s">
        <v>203</v>
      </c>
    </row>
    <row r="209" spans="2:65" s="14" customFormat="1" x14ac:dyDescent="0.3">
      <c r="B209" s="229"/>
      <c r="C209" s="230"/>
      <c r="D209" s="231" t="s">
        <v>213</v>
      </c>
      <c r="E209" s="232" t="s">
        <v>20</v>
      </c>
      <c r="F209" s="233" t="s">
        <v>225</v>
      </c>
      <c r="G209" s="230"/>
      <c r="H209" s="234">
        <v>101.8</v>
      </c>
      <c r="I209" s="235"/>
      <c r="J209" s="230"/>
      <c r="K209" s="230"/>
      <c r="L209" s="236"/>
      <c r="M209" s="237"/>
      <c r="N209" s="238"/>
      <c r="O209" s="238"/>
      <c r="P209" s="238"/>
      <c r="Q209" s="238"/>
      <c r="R209" s="238"/>
      <c r="S209" s="238"/>
      <c r="T209" s="239"/>
      <c r="AT209" s="240" t="s">
        <v>213</v>
      </c>
      <c r="AU209" s="240" t="s">
        <v>86</v>
      </c>
      <c r="AV209" s="14" t="s">
        <v>211</v>
      </c>
      <c r="AW209" s="14" t="s">
        <v>41</v>
      </c>
      <c r="AX209" s="14" t="s">
        <v>22</v>
      </c>
      <c r="AY209" s="240" t="s">
        <v>203</v>
      </c>
    </row>
    <row r="210" spans="2:65" s="1" customFormat="1" ht="22.5" customHeight="1" x14ac:dyDescent="0.3">
      <c r="B210" s="35"/>
      <c r="C210" s="252" t="s">
        <v>8</v>
      </c>
      <c r="D210" s="252" t="s">
        <v>512</v>
      </c>
      <c r="E210" s="253" t="s">
        <v>3508</v>
      </c>
      <c r="F210" s="254" t="s">
        <v>3509</v>
      </c>
      <c r="G210" s="255" t="s">
        <v>320</v>
      </c>
      <c r="H210" s="256">
        <v>111.98</v>
      </c>
      <c r="I210" s="257"/>
      <c r="J210" s="258">
        <f>ROUND(I210*H210,2)</f>
        <v>0</v>
      </c>
      <c r="K210" s="254" t="s">
        <v>210</v>
      </c>
      <c r="L210" s="259"/>
      <c r="M210" s="260" t="s">
        <v>20</v>
      </c>
      <c r="N210" s="261" t="s">
        <v>49</v>
      </c>
      <c r="O210" s="36"/>
      <c r="P210" s="203">
        <f>O210*H210</f>
        <v>0</v>
      </c>
      <c r="Q210" s="203">
        <v>5.9999999999999995E-4</v>
      </c>
      <c r="R210" s="203">
        <f>Q210*H210</f>
        <v>6.7187999999999998E-2</v>
      </c>
      <c r="S210" s="203">
        <v>0</v>
      </c>
      <c r="T210" s="204">
        <f>S210*H210</f>
        <v>0</v>
      </c>
      <c r="AR210" s="18" t="s">
        <v>283</v>
      </c>
      <c r="AT210" s="18" t="s">
        <v>512</v>
      </c>
      <c r="AU210" s="18" t="s">
        <v>86</v>
      </c>
      <c r="AY210" s="18" t="s">
        <v>203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8" t="s">
        <v>22</v>
      </c>
      <c r="BK210" s="205">
        <f>ROUND(I210*H210,2)</f>
        <v>0</v>
      </c>
      <c r="BL210" s="18" t="s">
        <v>211</v>
      </c>
      <c r="BM210" s="18" t="s">
        <v>4009</v>
      </c>
    </row>
    <row r="211" spans="2:65" s="13" customFormat="1" x14ac:dyDescent="0.3">
      <c r="B211" s="218"/>
      <c r="C211" s="219"/>
      <c r="D211" s="231" t="s">
        <v>213</v>
      </c>
      <c r="E211" s="219"/>
      <c r="F211" s="244" t="s">
        <v>4010</v>
      </c>
      <c r="G211" s="219"/>
      <c r="H211" s="245">
        <v>111.98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213</v>
      </c>
      <c r="AU211" s="228" t="s">
        <v>86</v>
      </c>
      <c r="AV211" s="13" t="s">
        <v>86</v>
      </c>
      <c r="AW211" s="13" t="s">
        <v>4</v>
      </c>
      <c r="AX211" s="13" t="s">
        <v>22</v>
      </c>
      <c r="AY211" s="228" t="s">
        <v>203</v>
      </c>
    </row>
    <row r="212" spans="2:65" s="1" customFormat="1" ht="31.5" customHeight="1" x14ac:dyDescent="0.3">
      <c r="B212" s="35"/>
      <c r="C212" s="194" t="s">
        <v>336</v>
      </c>
      <c r="D212" s="194" t="s">
        <v>206</v>
      </c>
      <c r="E212" s="195" t="s">
        <v>3512</v>
      </c>
      <c r="F212" s="196" t="s">
        <v>3513</v>
      </c>
      <c r="G212" s="197" t="s">
        <v>320</v>
      </c>
      <c r="H212" s="198">
        <v>86.6</v>
      </c>
      <c r="I212" s="199"/>
      <c r="J212" s="200">
        <f>ROUND(I212*H212,2)</f>
        <v>0</v>
      </c>
      <c r="K212" s="196" t="s">
        <v>210</v>
      </c>
      <c r="L212" s="55"/>
      <c r="M212" s="201" t="s">
        <v>20</v>
      </c>
      <c r="N212" s="202" t="s">
        <v>49</v>
      </c>
      <c r="O212" s="36"/>
      <c r="P212" s="203">
        <f>O212*H212</f>
        <v>0</v>
      </c>
      <c r="Q212" s="203">
        <v>2.5000000000000001E-4</v>
      </c>
      <c r="R212" s="203">
        <f>Q212*H212</f>
        <v>2.1649999999999999E-2</v>
      </c>
      <c r="S212" s="203">
        <v>0</v>
      </c>
      <c r="T212" s="204">
        <f>S212*H212</f>
        <v>0</v>
      </c>
      <c r="AR212" s="18" t="s">
        <v>211</v>
      </c>
      <c r="AT212" s="18" t="s">
        <v>206</v>
      </c>
      <c r="AU212" s="18" t="s">
        <v>86</v>
      </c>
      <c r="AY212" s="18" t="s">
        <v>203</v>
      </c>
      <c r="BE212" s="205">
        <f>IF(N212="základní",J212,0)</f>
        <v>0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8" t="s">
        <v>22</v>
      </c>
      <c r="BK212" s="205">
        <f>ROUND(I212*H212,2)</f>
        <v>0</v>
      </c>
      <c r="BL212" s="18" t="s">
        <v>211</v>
      </c>
      <c r="BM212" s="18" t="s">
        <v>4011</v>
      </c>
    </row>
    <row r="213" spans="2:65" s="12" customFormat="1" x14ac:dyDescent="0.3">
      <c r="B213" s="206"/>
      <c r="C213" s="207"/>
      <c r="D213" s="208" t="s">
        <v>213</v>
      </c>
      <c r="E213" s="209" t="s">
        <v>20</v>
      </c>
      <c r="F213" s="210" t="s">
        <v>3172</v>
      </c>
      <c r="G213" s="207"/>
      <c r="H213" s="211" t="s">
        <v>20</v>
      </c>
      <c r="I213" s="212"/>
      <c r="J213" s="207"/>
      <c r="K213" s="207"/>
      <c r="L213" s="213"/>
      <c r="M213" s="214"/>
      <c r="N213" s="215"/>
      <c r="O213" s="215"/>
      <c r="P213" s="215"/>
      <c r="Q213" s="215"/>
      <c r="R213" s="215"/>
      <c r="S213" s="215"/>
      <c r="T213" s="216"/>
      <c r="AT213" s="217" t="s">
        <v>213</v>
      </c>
      <c r="AU213" s="217" t="s">
        <v>86</v>
      </c>
      <c r="AV213" s="12" t="s">
        <v>22</v>
      </c>
      <c r="AW213" s="12" t="s">
        <v>41</v>
      </c>
      <c r="AX213" s="12" t="s">
        <v>78</v>
      </c>
      <c r="AY213" s="217" t="s">
        <v>203</v>
      </c>
    </row>
    <row r="214" spans="2:65" s="12" customFormat="1" x14ac:dyDescent="0.3">
      <c r="B214" s="206"/>
      <c r="C214" s="207"/>
      <c r="D214" s="208" t="s">
        <v>213</v>
      </c>
      <c r="E214" s="209" t="s">
        <v>20</v>
      </c>
      <c r="F214" s="210" t="s">
        <v>3515</v>
      </c>
      <c r="G214" s="207"/>
      <c r="H214" s="211" t="s">
        <v>20</v>
      </c>
      <c r="I214" s="212"/>
      <c r="J214" s="207"/>
      <c r="K214" s="207"/>
      <c r="L214" s="213"/>
      <c r="M214" s="214"/>
      <c r="N214" s="215"/>
      <c r="O214" s="215"/>
      <c r="P214" s="215"/>
      <c r="Q214" s="215"/>
      <c r="R214" s="215"/>
      <c r="S214" s="215"/>
      <c r="T214" s="216"/>
      <c r="AT214" s="217" t="s">
        <v>213</v>
      </c>
      <c r="AU214" s="217" t="s">
        <v>86</v>
      </c>
      <c r="AV214" s="12" t="s">
        <v>22</v>
      </c>
      <c r="AW214" s="12" t="s">
        <v>41</v>
      </c>
      <c r="AX214" s="12" t="s">
        <v>78</v>
      </c>
      <c r="AY214" s="217" t="s">
        <v>203</v>
      </c>
    </row>
    <row r="215" spans="2:65" s="12" customFormat="1" x14ac:dyDescent="0.3">
      <c r="B215" s="206"/>
      <c r="C215" s="207"/>
      <c r="D215" s="208" t="s">
        <v>213</v>
      </c>
      <c r="E215" s="209" t="s">
        <v>20</v>
      </c>
      <c r="F215" s="210" t="s">
        <v>3047</v>
      </c>
      <c r="G215" s="207"/>
      <c r="H215" s="211" t="s">
        <v>20</v>
      </c>
      <c r="I215" s="212"/>
      <c r="J215" s="207"/>
      <c r="K215" s="207"/>
      <c r="L215" s="213"/>
      <c r="M215" s="214"/>
      <c r="N215" s="215"/>
      <c r="O215" s="215"/>
      <c r="P215" s="215"/>
      <c r="Q215" s="215"/>
      <c r="R215" s="215"/>
      <c r="S215" s="215"/>
      <c r="T215" s="216"/>
      <c r="AT215" s="217" t="s">
        <v>213</v>
      </c>
      <c r="AU215" s="217" t="s">
        <v>86</v>
      </c>
      <c r="AV215" s="12" t="s">
        <v>22</v>
      </c>
      <c r="AW215" s="12" t="s">
        <v>41</v>
      </c>
      <c r="AX215" s="12" t="s">
        <v>78</v>
      </c>
      <c r="AY215" s="217" t="s">
        <v>203</v>
      </c>
    </row>
    <row r="216" spans="2:65" s="13" customFormat="1" x14ac:dyDescent="0.3">
      <c r="B216" s="218"/>
      <c r="C216" s="219"/>
      <c r="D216" s="208" t="s">
        <v>213</v>
      </c>
      <c r="E216" s="220" t="s">
        <v>20</v>
      </c>
      <c r="F216" s="221" t="s">
        <v>340</v>
      </c>
      <c r="G216" s="219"/>
      <c r="H216" s="222">
        <v>17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213</v>
      </c>
      <c r="AU216" s="228" t="s">
        <v>86</v>
      </c>
      <c r="AV216" s="13" t="s">
        <v>86</v>
      </c>
      <c r="AW216" s="13" t="s">
        <v>41</v>
      </c>
      <c r="AX216" s="13" t="s">
        <v>78</v>
      </c>
      <c r="AY216" s="228" t="s">
        <v>203</v>
      </c>
    </row>
    <row r="217" spans="2:65" s="12" customFormat="1" x14ac:dyDescent="0.3">
      <c r="B217" s="206"/>
      <c r="C217" s="207"/>
      <c r="D217" s="208" t="s">
        <v>213</v>
      </c>
      <c r="E217" s="209" t="s">
        <v>20</v>
      </c>
      <c r="F217" s="210" t="s">
        <v>3056</v>
      </c>
      <c r="G217" s="207"/>
      <c r="H217" s="211" t="s">
        <v>20</v>
      </c>
      <c r="I217" s="212"/>
      <c r="J217" s="207"/>
      <c r="K217" s="207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213</v>
      </c>
      <c r="AU217" s="217" t="s">
        <v>86</v>
      </c>
      <c r="AV217" s="12" t="s">
        <v>22</v>
      </c>
      <c r="AW217" s="12" t="s">
        <v>41</v>
      </c>
      <c r="AX217" s="12" t="s">
        <v>78</v>
      </c>
      <c r="AY217" s="217" t="s">
        <v>203</v>
      </c>
    </row>
    <row r="218" spans="2:65" s="13" customFormat="1" x14ac:dyDescent="0.3">
      <c r="B218" s="218"/>
      <c r="C218" s="219"/>
      <c r="D218" s="208" t="s">
        <v>213</v>
      </c>
      <c r="E218" s="220" t="s">
        <v>20</v>
      </c>
      <c r="F218" s="221" t="s">
        <v>4012</v>
      </c>
      <c r="G218" s="219"/>
      <c r="H218" s="222">
        <v>24.3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213</v>
      </c>
      <c r="AU218" s="228" t="s">
        <v>86</v>
      </c>
      <c r="AV218" s="13" t="s">
        <v>86</v>
      </c>
      <c r="AW218" s="13" t="s">
        <v>41</v>
      </c>
      <c r="AX218" s="13" t="s">
        <v>78</v>
      </c>
      <c r="AY218" s="228" t="s">
        <v>203</v>
      </c>
    </row>
    <row r="219" spans="2:65" s="12" customFormat="1" x14ac:dyDescent="0.3">
      <c r="B219" s="206"/>
      <c r="C219" s="207"/>
      <c r="D219" s="208" t="s">
        <v>213</v>
      </c>
      <c r="E219" s="209" t="s">
        <v>20</v>
      </c>
      <c r="F219" s="210" t="s">
        <v>3065</v>
      </c>
      <c r="G219" s="207"/>
      <c r="H219" s="211" t="s">
        <v>20</v>
      </c>
      <c r="I219" s="212"/>
      <c r="J219" s="207"/>
      <c r="K219" s="207"/>
      <c r="L219" s="213"/>
      <c r="M219" s="214"/>
      <c r="N219" s="215"/>
      <c r="O219" s="215"/>
      <c r="P219" s="215"/>
      <c r="Q219" s="215"/>
      <c r="R219" s="215"/>
      <c r="S219" s="215"/>
      <c r="T219" s="216"/>
      <c r="AT219" s="217" t="s">
        <v>213</v>
      </c>
      <c r="AU219" s="217" t="s">
        <v>86</v>
      </c>
      <c r="AV219" s="12" t="s">
        <v>22</v>
      </c>
      <c r="AW219" s="12" t="s">
        <v>41</v>
      </c>
      <c r="AX219" s="12" t="s">
        <v>78</v>
      </c>
      <c r="AY219" s="217" t="s">
        <v>203</v>
      </c>
    </row>
    <row r="220" spans="2:65" s="13" customFormat="1" x14ac:dyDescent="0.3">
      <c r="B220" s="218"/>
      <c r="C220" s="219"/>
      <c r="D220" s="208" t="s">
        <v>213</v>
      </c>
      <c r="E220" s="220" t="s">
        <v>20</v>
      </c>
      <c r="F220" s="221" t="s">
        <v>4013</v>
      </c>
      <c r="G220" s="219"/>
      <c r="H220" s="222">
        <v>28.2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213</v>
      </c>
      <c r="AU220" s="228" t="s">
        <v>86</v>
      </c>
      <c r="AV220" s="13" t="s">
        <v>86</v>
      </c>
      <c r="AW220" s="13" t="s">
        <v>41</v>
      </c>
      <c r="AX220" s="13" t="s">
        <v>78</v>
      </c>
      <c r="AY220" s="228" t="s">
        <v>203</v>
      </c>
    </row>
    <row r="221" spans="2:65" s="12" customFormat="1" x14ac:dyDescent="0.3">
      <c r="B221" s="206"/>
      <c r="C221" s="207"/>
      <c r="D221" s="208" t="s">
        <v>213</v>
      </c>
      <c r="E221" s="209" t="s">
        <v>20</v>
      </c>
      <c r="F221" s="210" t="s">
        <v>3070</v>
      </c>
      <c r="G221" s="207"/>
      <c r="H221" s="211" t="s">
        <v>20</v>
      </c>
      <c r="I221" s="212"/>
      <c r="J221" s="207"/>
      <c r="K221" s="207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213</v>
      </c>
      <c r="AU221" s="217" t="s">
        <v>86</v>
      </c>
      <c r="AV221" s="12" t="s">
        <v>22</v>
      </c>
      <c r="AW221" s="12" t="s">
        <v>41</v>
      </c>
      <c r="AX221" s="12" t="s">
        <v>78</v>
      </c>
      <c r="AY221" s="217" t="s">
        <v>203</v>
      </c>
    </row>
    <row r="222" spans="2:65" s="13" customFormat="1" x14ac:dyDescent="0.3">
      <c r="B222" s="218"/>
      <c r="C222" s="219"/>
      <c r="D222" s="208" t="s">
        <v>213</v>
      </c>
      <c r="E222" s="220" t="s">
        <v>20</v>
      </c>
      <c r="F222" s="221" t="s">
        <v>4014</v>
      </c>
      <c r="G222" s="219"/>
      <c r="H222" s="222">
        <v>12.6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213</v>
      </c>
      <c r="AU222" s="228" t="s">
        <v>86</v>
      </c>
      <c r="AV222" s="13" t="s">
        <v>86</v>
      </c>
      <c r="AW222" s="13" t="s">
        <v>41</v>
      </c>
      <c r="AX222" s="13" t="s">
        <v>78</v>
      </c>
      <c r="AY222" s="228" t="s">
        <v>203</v>
      </c>
    </row>
    <row r="223" spans="2:65" s="12" customFormat="1" x14ac:dyDescent="0.3">
      <c r="B223" s="206"/>
      <c r="C223" s="207"/>
      <c r="D223" s="208" t="s">
        <v>213</v>
      </c>
      <c r="E223" s="209" t="s">
        <v>20</v>
      </c>
      <c r="F223" s="210" t="s">
        <v>3076</v>
      </c>
      <c r="G223" s="207"/>
      <c r="H223" s="211" t="s">
        <v>20</v>
      </c>
      <c r="I223" s="212"/>
      <c r="J223" s="207"/>
      <c r="K223" s="207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213</v>
      </c>
      <c r="AU223" s="217" t="s">
        <v>86</v>
      </c>
      <c r="AV223" s="12" t="s">
        <v>22</v>
      </c>
      <c r="AW223" s="12" t="s">
        <v>41</v>
      </c>
      <c r="AX223" s="12" t="s">
        <v>78</v>
      </c>
      <c r="AY223" s="217" t="s">
        <v>203</v>
      </c>
    </row>
    <row r="224" spans="2:65" s="13" customFormat="1" x14ac:dyDescent="0.3">
      <c r="B224" s="218"/>
      <c r="C224" s="219"/>
      <c r="D224" s="208" t="s">
        <v>213</v>
      </c>
      <c r="E224" s="220" t="s">
        <v>20</v>
      </c>
      <c r="F224" s="221" t="s">
        <v>4015</v>
      </c>
      <c r="G224" s="219"/>
      <c r="H224" s="222">
        <v>4.5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213</v>
      </c>
      <c r="AU224" s="228" t="s">
        <v>86</v>
      </c>
      <c r="AV224" s="13" t="s">
        <v>86</v>
      </c>
      <c r="AW224" s="13" t="s">
        <v>41</v>
      </c>
      <c r="AX224" s="13" t="s">
        <v>78</v>
      </c>
      <c r="AY224" s="228" t="s">
        <v>203</v>
      </c>
    </row>
    <row r="225" spans="2:65" s="14" customFormat="1" x14ac:dyDescent="0.3">
      <c r="B225" s="229"/>
      <c r="C225" s="230"/>
      <c r="D225" s="231" t="s">
        <v>213</v>
      </c>
      <c r="E225" s="232" t="s">
        <v>20</v>
      </c>
      <c r="F225" s="233" t="s">
        <v>225</v>
      </c>
      <c r="G225" s="230"/>
      <c r="H225" s="234">
        <v>86.6</v>
      </c>
      <c r="I225" s="235"/>
      <c r="J225" s="230"/>
      <c r="K225" s="230"/>
      <c r="L225" s="236"/>
      <c r="M225" s="237"/>
      <c r="N225" s="238"/>
      <c r="O225" s="238"/>
      <c r="P225" s="238"/>
      <c r="Q225" s="238"/>
      <c r="R225" s="238"/>
      <c r="S225" s="238"/>
      <c r="T225" s="239"/>
      <c r="AT225" s="240" t="s">
        <v>213</v>
      </c>
      <c r="AU225" s="240" t="s">
        <v>86</v>
      </c>
      <c r="AV225" s="14" t="s">
        <v>211</v>
      </c>
      <c r="AW225" s="14" t="s">
        <v>41</v>
      </c>
      <c r="AX225" s="14" t="s">
        <v>22</v>
      </c>
      <c r="AY225" s="240" t="s">
        <v>203</v>
      </c>
    </row>
    <row r="226" spans="2:65" s="1" customFormat="1" ht="22.5" customHeight="1" x14ac:dyDescent="0.3">
      <c r="B226" s="35"/>
      <c r="C226" s="252" t="s">
        <v>340</v>
      </c>
      <c r="D226" s="252" t="s">
        <v>512</v>
      </c>
      <c r="E226" s="253" t="s">
        <v>3518</v>
      </c>
      <c r="F226" s="254" t="s">
        <v>3519</v>
      </c>
      <c r="G226" s="255" t="s">
        <v>320</v>
      </c>
      <c r="H226" s="256">
        <v>95.26</v>
      </c>
      <c r="I226" s="257"/>
      <c r="J226" s="258">
        <f>ROUND(I226*H226,2)</f>
        <v>0</v>
      </c>
      <c r="K226" s="254" t="s">
        <v>210</v>
      </c>
      <c r="L226" s="259"/>
      <c r="M226" s="260" t="s">
        <v>20</v>
      </c>
      <c r="N226" s="261" t="s">
        <v>49</v>
      </c>
      <c r="O226" s="36"/>
      <c r="P226" s="203">
        <f>O226*H226</f>
        <v>0</v>
      </c>
      <c r="Q226" s="203">
        <v>5.0000000000000001E-4</v>
      </c>
      <c r="R226" s="203">
        <f>Q226*H226</f>
        <v>4.7630000000000006E-2</v>
      </c>
      <c r="S226" s="203">
        <v>0</v>
      </c>
      <c r="T226" s="204">
        <f>S226*H226</f>
        <v>0</v>
      </c>
      <c r="AR226" s="18" t="s">
        <v>283</v>
      </c>
      <c r="AT226" s="18" t="s">
        <v>512</v>
      </c>
      <c r="AU226" s="18" t="s">
        <v>86</v>
      </c>
      <c r="AY226" s="18" t="s">
        <v>203</v>
      </c>
      <c r="BE226" s="205">
        <f>IF(N226="základní",J226,0)</f>
        <v>0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8" t="s">
        <v>22</v>
      </c>
      <c r="BK226" s="205">
        <f>ROUND(I226*H226,2)</f>
        <v>0</v>
      </c>
      <c r="BL226" s="18" t="s">
        <v>211</v>
      </c>
      <c r="BM226" s="18" t="s">
        <v>4016</v>
      </c>
    </row>
    <row r="227" spans="2:65" s="13" customFormat="1" x14ac:dyDescent="0.3">
      <c r="B227" s="218"/>
      <c r="C227" s="219"/>
      <c r="D227" s="231" t="s">
        <v>213</v>
      </c>
      <c r="E227" s="219"/>
      <c r="F227" s="244" t="s">
        <v>4017</v>
      </c>
      <c r="G227" s="219"/>
      <c r="H227" s="245">
        <v>95.26</v>
      </c>
      <c r="I227" s="223"/>
      <c r="J227" s="219"/>
      <c r="K227" s="219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213</v>
      </c>
      <c r="AU227" s="228" t="s">
        <v>86</v>
      </c>
      <c r="AV227" s="13" t="s">
        <v>86</v>
      </c>
      <c r="AW227" s="13" t="s">
        <v>4</v>
      </c>
      <c r="AX227" s="13" t="s">
        <v>22</v>
      </c>
      <c r="AY227" s="228" t="s">
        <v>203</v>
      </c>
    </row>
    <row r="228" spans="2:65" s="1" customFormat="1" ht="31.5" customHeight="1" x14ac:dyDescent="0.3">
      <c r="B228" s="35"/>
      <c r="C228" s="194" t="s">
        <v>344</v>
      </c>
      <c r="D228" s="194" t="s">
        <v>206</v>
      </c>
      <c r="E228" s="195" t="s">
        <v>3522</v>
      </c>
      <c r="F228" s="196" t="s">
        <v>3523</v>
      </c>
      <c r="G228" s="197" t="s">
        <v>209</v>
      </c>
      <c r="H228" s="198">
        <v>2588.4899999999998</v>
      </c>
      <c r="I228" s="199"/>
      <c r="J228" s="200">
        <f>ROUND(I228*H228,2)</f>
        <v>0</v>
      </c>
      <c r="K228" s="196" t="s">
        <v>210</v>
      </c>
      <c r="L228" s="55"/>
      <c r="M228" s="201" t="s">
        <v>20</v>
      </c>
      <c r="N228" s="202" t="s">
        <v>49</v>
      </c>
      <c r="O228" s="36"/>
      <c r="P228" s="203">
        <f>O228*H228</f>
        <v>0</v>
      </c>
      <c r="Q228" s="203">
        <v>1.14E-2</v>
      </c>
      <c r="R228" s="203">
        <f>Q228*H228</f>
        <v>29.508785999999997</v>
      </c>
      <c r="S228" s="203">
        <v>0</v>
      </c>
      <c r="T228" s="204">
        <f>S228*H228</f>
        <v>0</v>
      </c>
      <c r="AR228" s="18" t="s">
        <v>211</v>
      </c>
      <c r="AT228" s="18" t="s">
        <v>206</v>
      </c>
      <c r="AU228" s="18" t="s">
        <v>86</v>
      </c>
      <c r="AY228" s="18" t="s">
        <v>203</v>
      </c>
      <c r="BE228" s="205">
        <f>IF(N228="základní",J228,0)</f>
        <v>0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8" t="s">
        <v>22</v>
      </c>
      <c r="BK228" s="205">
        <f>ROUND(I228*H228,2)</f>
        <v>0</v>
      </c>
      <c r="BL228" s="18" t="s">
        <v>211</v>
      </c>
      <c r="BM228" s="18" t="s">
        <v>4018</v>
      </c>
    </row>
    <row r="229" spans="2:65" s="12" customFormat="1" x14ac:dyDescent="0.3">
      <c r="B229" s="206"/>
      <c r="C229" s="207"/>
      <c r="D229" s="208" t="s">
        <v>213</v>
      </c>
      <c r="E229" s="209" t="s">
        <v>20</v>
      </c>
      <c r="F229" s="210" t="s">
        <v>3172</v>
      </c>
      <c r="G229" s="207"/>
      <c r="H229" s="211" t="s">
        <v>20</v>
      </c>
      <c r="I229" s="212"/>
      <c r="J229" s="207"/>
      <c r="K229" s="207"/>
      <c r="L229" s="213"/>
      <c r="M229" s="214"/>
      <c r="N229" s="215"/>
      <c r="O229" s="215"/>
      <c r="P229" s="215"/>
      <c r="Q229" s="215"/>
      <c r="R229" s="215"/>
      <c r="S229" s="215"/>
      <c r="T229" s="216"/>
      <c r="AT229" s="217" t="s">
        <v>213</v>
      </c>
      <c r="AU229" s="217" t="s">
        <v>86</v>
      </c>
      <c r="AV229" s="12" t="s">
        <v>22</v>
      </c>
      <c r="AW229" s="12" t="s">
        <v>41</v>
      </c>
      <c r="AX229" s="12" t="s">
        <v>78</v>
      </c>
      <c r="AY229" s="217" t="s">
        <v>203</v>
      </c>
    </row>
    <row r="230" spans="2:65" s="12" customFormat="1" x14ac:dyDescent="0.3">
      <c r="B230" s="206"/>
      <c r="C230" s="207"/>
      <c r="D230" s="208" t="s">
        <v>213</v>
      </c>
      <c r="E230" s="209" t="s">
        <v>20</v>
      </c>
      <c r="F230" s="210" t="s">
        <v>3525</v>
      </c>
      <c r="G230" s="207"/>
      <c r="H230" s="211" t="s">
        <v>20</v>
      </c>
      <c r="I230" s="212"/>
      <c r="J230" s="207"/>
      <c r="K230" s="207"/>
      <c r="L230" s="213"/>
      <c r="M230" s="214"/>
      <c r="N230" s="215"/>
      <c r="O230" s="215"/>
      <c r="P230" s="215"/>
      <c r="Q230" s="215"/>
      <c r="R230" s="215"/>
      <c r="S230" s="215"/>
      <c r="T230" s="216"/>
      <c r="AT230" s="217" t="s">
        <v>213</v>
      </c>
      <c r="AU230" s="217" t="s">
        <v>86</v>
      </c>
      <c r="AV230" s="12" t="s">
        <v>22</v>
      </c>
      <c r="AW230" s="12" t="s">
        <v>41</v>
      </c>
      <c r="AX230" s="12" t="s">
        <v>78</v>
      </c>
      <c r="AY230" s="217" t="s">
        <v>203</v>
      </c>
    </row>
    <row r="231" spans="2:65" s="12" customFormat="1" x14ac:dyDescent="0.3">
      <c r="B231" s="206"/>
      <c r="C231" s="207"/>
      <c r="D231" s="208" t="s">
        <v>213</v>
      </c>
      <c r="E231" s="209" t="s">
        <v>20</v>
      </c>
      <c r="F231" s="210" t="s">
        <v>3047</v>
      </c>
      <c r="G231" s="207"/>
      <c r="H231" s="211" t="s">
        <v>20</v>
      </c>
      <c r="I231" s="212"/>
      <c r="J231" s="207"/>
      <c r="K231" s="207"/>
      <c r="L231" s="213"/>
      <c r="M231" s="214"/>
      <c r="N231" s="215"/>
      <c r="O231" s="215"/>
      <c r="P231" s="215"/>
      <c r="Q231" s="215"/>
      <c r="R231" s="215"/>
      <c r="S231" s="215"/>
      <c r="T231" s="216"/>
      <c r="AT231" s="217" t="s">
        <v>213</v>
      </c>
      <c r="AU231" s="217" t="s">
        <v>86</v>
      </c>
      <c r="AV231" s="12" t="s">
        <v>22</v>
      </c>
      <c r="AW231" s="12" t="s">
        <v>41</v>
      </c>
      <c r="AX231" s="12" t="s">
        <v>78</v>
      </c>
      <c r="AY231" s="217" t="s">
        <v>203</v>
      </c>
    </row>
    <row r="232" spans="2:65" s="13" customFormat="1" x14ac:dyDescent="0.3">
      <c r="B232" s="218"/>
      <c r="C232" s="219"/>
      <c r="D232" s="208" t="s">
        <v>213</v>
      </c>
      <c r="E232" s="220" t="s">
        <v>20</v>
      </c>
      <c r="F232" s="221" t="s">
        <v>4019</v>
      </c>
      <c r="G232" s="219"/>
      <c r="H232" s="222">
        <v>390.2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213</v>
      </c>
      <c r="AU232" s="228" t="s">
        <v>86</v>
      </c>
      <c r="AV232" s="13" t="s">
        <v>86</v>
      </c>
      <c r="AW232" s="13" t="s">
        <v>41</v>
      </c>
      <c r="AX232" s="13" t="s">
        <v>78</v>
      </c>
      <c r="AY232" s="228" t="s">
        <v>203</v>
      </c>
    </row>
    <row r="233" spans="2:65" s="13" customFormat="1" x14ac:dyDescent="0.3">
      <c r="B233" s="218"/>
      <c r="C233" s="219"/>
      <c r="D233" s="208" t="s">
        <v>213</v>
      </c>
      <c r="E233" s="220" t="s">
        <v>20</v>
      </c>
      <c r="F233" s="221" t="s">
        <v>3174</v>
      </c>
      <c r="G233" s="219"/>
      <c r="H233" s="222">
        <v>-7.56</v>
      </c>
      <c r="I233" s="223"/>
      <c r="J233" s="219"/>
      <c r="K233" s="219"/>
      <c r="L233" s="224"/>
      <c r="M233" s="225"/>
      <c r="N233" s="226"/>
      <c r="O233" s="226"/>
      <c r="P233" s="226"/>
      <c r="Q233" s="226"/>
      <c r="R233" s="226"/>
      <c r="S233" s="226"/>
      <c r="T233" s="227"/>
      <c r="AT233" s="228" t="s">
        <v>213</v>
      </c>
      <c r="AU233" s="228" t="s">
        <v>86</v>
      </c>
      <c r="AV233" s="13" t="s">
        <v>86</v>
      </c>
      <c r="AW233" s="13" t="s">
        <v>41</v>
      </c>
      <c r="AX233" s="13" t="s">
        <v>78</v>
      </c>
      <c r="AY233" s="228" t="s">
        <v>203</v>
      </c>
    </row>
    <row r="234" spans="2:65" s="12" customFormat="1" x14ac:dyDescent="0.3">
      <c r="B234" s="206"/>
      <c r="C234" s="207"/>
      <c r="D234" s="208" t="s">
        <v>213</v>
      </c>
      <c r="E234" s="209" t="s">
        <v>20</v>
      </c>
      <c r="F234" s="210" t="s">
        <v>3050</v>
      </c>
      <c r="G234" s="207"/>
      <c r="H234" s="211" t="s">
        <v>20</v>
      </c>
      <c r="I234" s="212"/>
      <c r="J234" s="207"/>
      <c r="K234" s="207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213</v>
      </c>
      <c r="AU234" s="217" t="s">
        <v>86</v>
      </c>
      <c r="AV234" s="12" t="s">
        <v>22</v>
      </c>
      <c r="AW234" s="12" t="s">
        <v>41</v>
      </c>
      <c r="AX234" s="12" t="s">
        <v>78</v>
      </c>
      <c r="AY234" s="217" t="s">
        <v>203</v>
      </c>
    </row>
    <row r="235" spans="2:65" s="13" customFormat="1" x14ac:dyDescent="0.3">
      <c r="B235" s="218"/>
      <c r="C235" s="219"/>
      <c r="D235" s="208" t="s">
        <v>213</v>
      </c>
      <c r="E235" s="220" t="s">
        <v>20</v>
      </c>
      <c r="F235" s="221" t="s">
        <v>4020</v>
      </c>
      <c r="G235" s="219"/>
      <c r="H235" s="222">
        <v>370.1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213</v>
      </c>
      <c r="AU235" s="228" t="s">
        <v>86</v>
      </c>
      <c r="AV235" s="13" t="s">
        <v>86</v>
      </c>
      <c r="AW235" s="13" t="s">
        <v>41</v>
      </c>
      <c r="AX235" s="13" t="s">
        <v>78</v>
      </c>
      <c r="AY235" s="228" t="s">
        <v>203</v>
      </c>
    </row>
    <row r="236" spans="2:65" s="13" customFormat="1" x14ac:dyDescent="0.3">
      <c r="B236" s="218"/>
      <c r="C236" s="219"/>
      <c r="D236" s="208" t="s">
        <v>213</v>
      </c>
      <c r="E236" s="220" t="s">
        <v>20</v>
      </c>
      <c r="F236" s="221" t="s">
        <v>3176</v>
      </c>
      <c r="G236" s="219"/>
      <c r="H236" s="222">
        <v>-64.53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213</v>
      </c>
      <c r="AU236" s="228" t="s">
        <v>86</v>
      </c>
      <c r="AV236" s="13" t="s">
        <v>86</v>
      </c>
      <c r="AW236" s="13" t="s">
        <v>41</v>
      </c>
      <c r="AX236" s="13" t="s">
        <v>78</v>
      </c>
      <c r="AY236" s="228" t="s">
        <v>203</v>
      </c>
    </row>
    <row r="237" spans="2:65" s="12" customFormat="1" x14ac:dyDescent="0.3">
      <c r="B237" s="206"/>
      <c r="C237" s="207"/>
      <c r="D237" s="208" t="s">
        <v>213</v>
      </c>
      <c r="E237" s="209" t="s">
        <v>20</v>
      </c>
      <c r="F237" s="210" t="s">
        <v>3053</v>
      </c>
      <c r="G237" s="207"/>
      <c r="H237" s="211" t="s">
        <v>20</v>
      </c>
      <c r="I237" s="212"/>
      <c r="J237" s="207"/>
      <c r="K237" s="207"/>
      <c r="L237" s="213"/>
      <c r="M237" s="214"/>
      <c r="N237" s="215"/>
      <c r="O237" s="215"/>
      <c r="P237" s="215"/>
      <c r="Q237" s="215"/>
      <c r="R237" s="215"/>
      <c r="S237" s="215"/>
      <c r="T237" s="216"/>
      <c r="AT237" s="217" t="s">
        <v>213</v>
      </c>
      <c r="AU237" s="217" t="s">
        <v>86</v>
      </c>
      <c r="AV237" s="12" t="s">
        <v>22</v>
      </c>
      <c r="AW237" s="12" t="s">
        <v>41</v>
      </c>
      <c r="AX237" s="12" t="s">
        <v>78</v>
      </c>
      <c r="AY237" s="217" t="s">
        <v>203</v>
      </c>
    </row>
    <row r="238" spans="2:65" s="13" customFormat="1" x14ac:dyDescent="0.3">
      <c r="B238" s="218"/>
      <c r="C238" s="219"/>
      <c r="D238" s="208" t="s">
        <v>213</v>
      </c>
      <c r="E238" s="220" t="s">
        <v>20</v>
      </c>
      <c r="F238" s="221" t="s">
        <v>4021</v>
      </c>
      <c r="G238" s="219"/>
      <c r="H238" s="222">
        <v>56.7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213</v>
      </c>
      <c r="AU238" s="228" t="s">
        <v>86</v>
      </c>
      <c r="AV238" s="13" t="s">
        <v>86</v>
      </c>
      <c r="AW238" s="13" t="s">
        <v>41</v>
      </c>
      <c r="AX238" s="13" t="s">
        <v>78</v>
      </c>
      <c r="AY238" s="228" t="s">
        <v>203</v>
      </c>
    </row>
    <row r="239" spans="2:65" s="12" customFormat="1" x14ac:dyDescent="0.3">
      <c r="B239" s="206"/>
      <c r="C239" s="207"/>
      <c r="D239" s="208" t="s">
        <v>213</v>
      </c>
      <c r="E239" s="209" t="s">
        <v>20</v>
      </c>
      <c r="F239" s="210" t="s">
        <v>3056</v>
      </c>
      <c r="G239" s="207"/>
      <c r="H239" s="211" t="s">
        <v>20</v>
      </c>
      <c r="I239" s="212"/>
      <c r="J239" s="207"/>
      <c r="K239" s="207"/>
      <c r="L239" s="213"/>
      <c r="M239" s="214"/>
      <c r="N239" s="215"/>
      <c r="O239" s="215"/>
      <c r="P239" s="215"/>
      <c r="Q239" s="215"/>
      <c r="R239" s="215"/>
      <c r="S239" s="215"/>
      <c r="T239" s="216"/>
      <c r="AT239" s="217" t="s">
        <v>213</v>
      </c>
      <c r="AU239" s="217" t="s">
        <v>86</v>
      </c>
      <c r="AV239" s="12" t="s">
        <v>22</v>
      </c>
      <c r="AW239" s="12" t="s">
        <v>41</v>
      </c>
      <c r="AX239" s="12" t="s">
        <v>78</v>
      </c>
      <c r="AY239" s="217" t="s">
        <v>203</v>
      </c>
    </row>
    <row r="240" spans="2:65" s="13" customFormat="1" x14ac:dyDescent="0.3">
      <c r="B240" s="218"/>
      <c r="C240" s="219"/>
      <c r="D240" s="208" t="s">
        <v>213</v>
      </c>
      <c r="E240" s="220" t="s">
        <v>20</v>
      </c>
      <c r="F240" s="221" t="s">
        <v>4022</v>
      </c>
      <c r="G240" s="219"/>
      <c r="H240" s="222">
        <v>565.9</v>
      </c>
      <c r="I240" s="223"/>
      <c r="J240" s="219"/>
      <c r="K240" s="219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213</v>
      </c>
      <c r="AU240" s="228" t="s">
        <v>86</v>
      </c>
      <c r="AV240" s="13" t="s">
        <v>86</v>
      </c>
      <c r="AW240" s="13" t="s">
        <v>41</v>
      </c>
      <c r="AX240" s="13" t="s">
        <v>78</v>
      </c>
      <c r="AY240" s="228" t="s">
        <v>203</v>
      </c>
    </row>
    <row r="241" spans="2:51" s="13" customFormat="1" x14ac:dyDescent="0.3">
      <c r="B241" s="218"/>
      <c r="C241" s="219"/>
      <c r="D241" s="208" t="s">
        <v>213</v>
      </c>
      <c r="E241" s="220" t="s">
        <v>20</v>
      </c>
      <c r="F241" s="221" t="s">
        <v>3179</v>
      </c>
      <c r="G241" s="219"/>
      <c r="H241" s="222">
        <v>-113.4</v>
      </c>
      <c r="I241" s="223"/>
      <c r="J241" s="219"/>
      <c r="K241" s="219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213</v>
      </c>
      <c r="AU241" s="228" t="s">
        <v>86</v>
      </c>
      <c r="AV241" s="13" t="s">
        <v>86</v>
      </c>
      <c r="AW241" s="13" t="s">
        <v>41</v>
      </c>
      <c r="AX241" s="13" t="s">
        <v>78</v>
      </c>
      <c r="AY241" s="228" t="s">
        <v>203</v>
      </c>
    </row>
    <row r="242" spans="2:51" s="12" customFormat="1" x14ac:dyDescent="0.3">
      <c r="B242" s="206"/>
      <c r="C242" s="207"/>
      <c r="D242" s="208" t="s">
        <v>213</v>
      </c>
      <c r="E242" s="209" t="s">
        <v>20</v>
      </c>
      <c r="F242" s="210" t="s">
        <v>3059</v>
      </c>
      <c r="G242" s="207"/>
      <c r="H242" s="211" t="s">
        <v>20</v>
      </c>
      <c r="I242" s="212"/>
      <c r="J242" s="207"/>
      <c r="K242" s="207"/>
      <c r="L242" s="213"/>
      <c r="M242" s="214"/>
      <c r="N242" s="215"/>
      <c r="O242" s="215"/>
      <c r="P242" s="215"/>
      <c r="Q242" s="215"/>
      <c r="R242" s="215"/>
      <c r="S242" s="215"/>
      <c r="T242" s="216"/>
      <c r="AT242" s="217" t="s">
        <v>213</v>
      </c>
      <c r="AU242" s="217" t="s">
        <v>86</v>
      </c>
      <c r="AV242" s="12" t="s">
        <v>22</v>
      </c>
      <c r="AW242" s="12" t="s">
        <v>41</v>
      </c>
      <c r="AX242" s="12" t="s">
        <v>78</v>
      </c>
      <c r="AY242" s="217" t="s">
        <v>203</v>
      </c>
    </row>
    <row r="243" spans="2:51" s="13" customFormat="1" x14ac:dyDescent="0.3">
      <c r="B243" s="218"/>
      <c r="C243" s="219"/>
      <c r="D243" s="208" t="s">
        <v>213</v>
      </c>
      <c r="E243" s="220" t="s">
        <v>20</v>
      </c>
      <c r="F243" s="221" t="s">
        <v>4023</v>
      </c>
      <c r="G243" s="219"/>
      <c r="H243" s="222">
        <v>122.9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213</v>
      </c>
      <c r="AU243" s="228" t="s">
        <v>86</v>
      </c>
      <c r="AV243" s="13" t="s">
        <v>86</v>
      </c>
      <c r="AW243" s="13" t="s">
        <v>41</v>
      </c>
      <c r="AX243" s="13" t="s">
        <v>78</v>
      </c>
      <c r="AY243" s="228" t="s">
        <v>203</v>
      </c>
    </row>
    <row r="244" spans="2:51" s="12" customFormat="1" x14ac:dyDescent="0.3">
      <c r="B244" s="206"/>
      <c r="C244" s="207"/>
      <c r="D244" s="208" t="s">
        <v>213</v>
      </c>
      <c r="E244" s="209" t="s">
        <v>20</v>
      </c>
      <c r="F244" s="210" t="s">
        <v>3062</v>
      </c>
      <c r="G244" s="207"/>
      <c r="H244" s="211" t="s">
        <v>20</v>
      </c>
      <c r="I244" s="212"/>
      <c r="J244" s="207"/>
      <c r="K244" s="207"/>
      <c r="L244" s="213"/>
      <c r="M244" s="214"/>
      <c r="N244" s="215"/>
      <c r="O244" s="215"/>
      <c r="P244" s="215"/>
      <c r="Q244" s="215"/>
      <c r="R244" s="215"/>
      <c r="S244" s="215"/>
      <c r="T244" s="216"/>
      <c r="AT244" s="217" t="s">
        <v>213</v>
      </c>
      <c r="AU244" s="217" t="s">
        <v>86</v>
      </c>
      <c r="AV244" s="12" t="s">
        <v>22</v>
      </c>
      <c r="AW244" s="12" t="s">
        <v>41</v>
      </c>
      <c r="AX244" s="12" t="s">
        <v>78</v>
      </c>
      <c r="AY244" s="217" t="s">
        <v>203</v>
      </c>
    </row>
    <row r="245" spans="2:51" s="13" customFormat="1" x14ac:dyDescent="0.3">
      <c r="B245" s="218"/>
      <c r="C245" s="219"/>
      <c r="D245" s="208" t="s">
        <v>213</v>
      </c>
      <c r="E245" s="220" t="s">
        <v>20</v>
      </c>
      <c r="F245" s="221" t="s">
        <v>4024</v>
      </c>
      <c r="G245" s="219"/>
      <c r="H245" s="222">
        <v>104.9</v>
      </c>
      <c r="I245" s="223"/>
      <c r="J245" s="219"/>
      <c r="K245" s="219"/>
      <c r="L245" s="224"/>
      <c r="M245" s="225"/>
      <c r="N245" s="226"/>
      <c r="O245" s="226"/>
      <c r="P245" s="226"/>
      <c r="Q245" s="226"/>
      <c r="R245" s="226"/>
      <c r="S245" s="226"/>
      <c r="T245" s="227"/>
      <c r="AT245" s="228" t="s">
        <v>213</v>
      </c>
      <c r="AU245" s="228" t="s">
        <v>86</v>
      </c>
      <c r="AV245" s="13" t="s">
        <v>86</v>
      </c>
      <c r="AW245" s="13" t="s">
        <v>41</v>
      </c>
      <c r="AX245" s="13" t="s">
        <v>78</v>
      </c>
      <c r="AY245" s="228" t="s">
        <v>203</v>
      </c>
    </row>
    <row r="246" spans="2:51" s="12" customFormat="1" x14ac:dyDescent="0.3">
      <c r="B246" s="206"/>
      <c r="C246" s="207"/>
      <c r="D246" s="208" t="s">
        <v>213</v>
      </c>
      <c r="E246" s="209" t="s">
        <v>20</v>
      </c>
      <c r="F246" s="210" t="s">
        <v>3065</v>
      </c>
      <c r="G246" s="207"/>
      <c r="H246" s="211" t="s">
        <v>20</v>
      </c>
      <c r="I246" s="212"/>
      <c r="J246" s="207"/>
      <c r="K246" s="207"/>
      <c r="L246" s="213"/>
      <c r="M246" s="214"/>
      <c r="N246" s="215"/>
      <c r="O246" s="215"/>
      <c r="P246" s="215"/>
      <c r="Q246" s="215"/>
      <c r="R246" s="215"/>
      <c r="S246" s="215"/>
      <c r="T246" s="216"/>
      <c r="AT246" s="217" t="s">
        <v>213</v>
      </c>
      <c r="AU246" s="217" t="s">
        <v>86</v>
      </c>
      <c r="AV246" s="12" t="s">
        <v>22</v>
      </c>
      <c r="AW246" s="12" t="s">
        <v>41</v>
      </c>
      <c r="AX246" s="12" t="s">
        <v>78</v>
      </c>
      <c r="AY246" s="217" t="s">
        <v>203</v>
      </c>
    </row>
    <row r="247" spans="2:51" s="13" customFormat="1" x14ac:dyDescent="0.3">
      <c r="B247" s="218"/>
      <c r="C247" s="219"/>
      <c r="D247" s="208" t="s">
        <v>213</v>
      </c>
      <c r="E247" s="220" t="s">
        <v>20</v>
      </c>
      <c r="F247" s="221" t="s">
        <v>4025</v>
      </c>
      <c r="G247" s="219"/>
      <c r="H247" s="222">
        <v>530.4</v>
      </c>
      <c r="I247" s="223"/>
      <c r="J247" s="219"/>
      <c r="K247" s="219"/>
      <c r="L247" s="224"/>
      <c r="M247" s="225"/>
      <c r="N247" s="226"/>
      <c r="O247" s="226"/>
      <c r="P247" s="226"/>
      <c r="Q247" s="226"/>
      <c r="R247" s="226"/>
      <c r="S247" s="226"/>
      <c r="T247" s="227"/>
      <c r="AT247" s="228" t="s">
        <v>213</v>
      </c>
      <c r="AU247" s="228" t="s">
        <v>86</v>
      </c>
      <c r="AV247" s="13" t="s">
        <v>86</v>
      </c>
      <c r="AW247" s="13" t="s">
        <v>41</v>
      </c>
      <c r="AX247" s="13" t="s">
        <v>78</v>
      </c>
      <c r="AY247" s="228" t="s">
        <v>203</v>
      </c>
    </row>
    <row r="248" spans="2:51" s="13" customFormat="1" x14ac:dyDescent="0.3">
      <c r="B248" s="218"/>
      <c r="C248" s="219"/>
      <c r="D248" s="208" t="s">
        <v>213</v>
      </c>
      <c r="E248" s="220" t="s">
        <v>20</v>
      </c>
      <c r="F248" s="221" t="s">
        <v>3183</v>
      </c>
      <c r="G248" s="219"/>
      <c r="H248" s="222">
        <v>-113.94</v>
      </c>
      <c r="I248" s="223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213</v>
      </c>
      <c r="AU248" s="228" t="s">
        <v>86</v>
      </c>
      <c r="AV248" s="13" t="s">
        <v>86</v>
      </c>
      <c r="AW248" s="13" t="s">
        <v>41</v>
      </c>
      <c r="AX248" s="13" t="s">
        <v>78</v>
      </c>
      <c r="AY248" s="228" t="s">
        <v>203</v>
      </c>
    </row>
    <row r="249" spans="2:51" s="12" customFormat="1" x14ac:dyDescent="0.3">
      <c r="B249" s="206"/>
      <c r="C249" s="207"/>
      <c r="D249" s="208" t="s">
        <v>213</v>
      </c>
      <c r="E249" s="209" t="s">
        <v>20</v>
      </c>
      <c r="F249" s="210" t="s">
        <v>3067</v>
      </c>
      <c r="G249" s="207"/>
      <c r="H249" s="211" t="s">
        <v>20</v>
      </c>
      <c r="I249" s="212"/>
      <c r="J249" s="207"/>
      <c r="K249" s="207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213</v>
      </c>
      <c r="AU249" s="217" t="s">
        <v>86</v>
      </c>
      <c r="AV249" s="12" t="s">
        <v>22</v>
      </c>
      <c r="AW249" s="12" t="s">
        <v>41</v>
      </c>
      <c r="AX249" s="12" t="s">
        <v>78</v>
      </c>
      <c r="AY249" s="217" t="s">
        <v>203</v>
      </c>
    </row>
    <row r="250" spans="2:51" s="13" customFormat="1" x14ac:dyDescent="0.3">
      <c r="B250" s="218"/>
      <c r="C250" s="219"/>
      <c r="D250" s="208" t="s">
        <v>213</v>
      </c>
      <c r="E250" s="220" t="s">
        <v>20</v>
      </c>
      <c r="F250" s="221" t="s">
        <v>4026</v>
      </c>
      <c r="G250" s="219"/>
      <c r="H250" s="222">
        <v>136.9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213</v>
      </c>
      <c r="AU250" s="228" t="s">
        <v>86</v>
      </c>
      <c r="AV250" s="13" t="s">
        <v>86</v>
      </c>
      <c r="AW250" s="13" t="s">
        <v>41</v>
      </c>
      <c r="AX250" s="13" t="s">
        <v>78</v>
      </c>
      <c r="AY250" s="228" t="s">
        <v>203</v>
      </c>
    </row>
    <row r="251" spans="2:51" s="12" customFormat="1" x14ac:dyDescent="0.3">
      <c r="B251" s="206"/>
      <c r="C251" s="207"/>
      <c r="D251" s="208" t="s">
        <v>213</v>
      </c>
      <c r="E251" s="209" t="s">
        <v>20</v>
      </c>
      <c r="F251" s="210" t="s">
        <v>3070</v>
      </c>
      <c r="G251" s="207"/>
      <c r="H251" s="211" t="s">
        <v>20</v>
      </c>
      <c r="I251" s="212"/>
      <c r="J251" s="207"/>
      <c r="K251" s="207"/>
      <c r="L251" s="213"/>
      <c r="M251" s="214"/>
      <c r="N251" s="215"/>
      <c r="O251" s="215"/>
      <c r="P251" s="215"/>
      <c r="Q251" s="215"/>
      <c r="R251" s="215"/>
      <c r="S251" s="215"/>
      <c r="T251" s="216"/>
      <c r="AT251" s="217" t="s">
        <v>213</v>
      </c>
      <c r="AU251" s="217" t="s">
        <v>86</v>
      </c>
      <c r="AV251" s="12" t="s">
        <v>22</v>
      </c>
      <c r="AW251" s="12" t="s">
        <v>41</v>
      </c>
      <c r="AX251" s="12" t="s">
        <v>78</v>
      </c>
      <c r="AY251" s="217" t="s">
        <v>203</v>
      </c>
    </row>
    <row r="252" spans="2:51" s="13" customFormat="1" x14ac:dyDescent="0.3">
      <c r="B252" s="218"/>
      <c r="C252" s="219"/>
      <c r="D252" s="208" t="s">
        <v>213</v>
      </c>
      <c r="E252" s="220" t="s">
        <v>20</v>
      </c>
      <c r="F252" s="221" t="s">
        <v>4027</v>
      </c>
      <c r="G252" s="219"/>
      <c r="H252" s="222">
        <v>372.6</v>
      </c>
      <c r="I252" s="223"/>
      <c r="J252" s="219"/>
      <c r="K252" s="219"/>
      <c r="L252" s="224"/>
      <c r="M252" s="225"/>
      <c r="N252" s="226"/>
      <c r="O252" s="226"/>
      <c r="P252" s="226"/>
      <c r="Q252" s="226"/>
      <c r="R252" s="226"/>
      <c r="S252" s="226"/>
      <c r="T252" s="227"/>
      <c r="AT252" s="228" t="s">
        <v>213</v>
      </c>
      <c r="AU252" s="228" t="s">
        <v>86</v>
      </c>
      <c r="AV252" s="13" t="s">
        <v>86</v>
      </c>
      <c r="AW252" s="13" t="s">
        <v>41</v>
      </c>
      <c r="AX252" s="13" t="s">
        <v>78</v>
      </c>
      <c r="AY252" s="228" t="s">
        <v>203</v>
      </c>
    </row>
    <row r="253" spans="2:51" s="13" customFormat="1" x14ac:dyDescent="0.3">
      <c r="B253" s="218"/>
      <c r="C253" s="219"/>
      <c r="D253" s="208" t="s">
        <v>213</v>
      </c>
      <c r="E253" s="220" t="s">
        <v>20</v>
      </c>
      <c r="F253" s="221" t="s">
        <v>3186</v>
      </c>
      <c r="G253" s="219"/>
      <c r="H253" s="222">
        <v>-23.28</v>
      </c>
      <c r="I253" s="223"/>
      <c r="J253" s="219"/>
      <c r="K253" s="219"/>
      <c r="L253" s="224"/>
      <c r="M253" s="225"/>
      <c r="N253" s="226"/>
      <c r="O253" s="226"/>
      <c r="P253" s="226"/>
      <c r="Q253" s="226"/>
      <c r="R253" s="226"/>
      <c r="S253" s="226"/>
      <c r="T253" s="227"/>
      <c r="AT253" s="228" t="s">
        <v>213</v>
      </c>
      <c r="AU253" s="228" t="s">
        <v>86</v>
      </c>
      <c r="AV253" s="13" t="s">
        <v>86</v>
      </c>
      <c r="AW253" s="13" t="s">
        <v>41</v>
      </c>
      <c r="AX253" s="13" t="s">
        <v>78</v>
      </c>
      <c r="AY253" s="228" t="s">
        <v>203</v>
      </c>
    </row>
    <row r="254" spans="2:51" s="12" customFormat="1" x14ac:dyDescent="0.3">
      <c r="B254" s="206"/>
      <c r="C254" s="207"/>
      <c r="D254" s="208" t="s">
        <v>213</v>
      </c>
      <c r="E254" s="209" t="s">
        <v>20</v>
      </c>
      <c r="F254" s="210" t="s">
        <v>3073</v>
      </c>
      <c r="G254" s="207"/>
      <c r="H254" s="211" t="s">
        <v>20</v>
      </c>
      <c r="I254" s="212"/>
      <c r="J254" s="207"/>
      <c r="K254" s="207"/>
      <c r="L254" s="213"/>
      <c r="M254" s="214"/>
      <c r="N254" s="215"/>
      <c r="O254" s="215"/>
      <c r="P254" s="215"/>
      <c r="Q254" s="215"/>
      <c r="R254" s="215"/>
      <c r="S254" s="215"/>
      <c r="T254" s="216"/>
      <c r="AT254" s="217" t="s">
        <v>213</v>
      </c>
      <c r="AU254" s="217" t="s">
        <v>86</v>
      </c>
      <c r="AV254" s="12" t="s">
        <v>22</v>
      </c>
      <c r="AW254" s="12" t="s">
        <v>41</v>
      </c>
      <c r="AX254" s="12" t="s">
        <v>78</v>
      </c>
      <c r="AY254" s="217" t="s">
        <v>203</v>
      </c>
    </row>
    <row r="255" spans="2:51" s="13" customFormat="1" x14ac:dyDescent="0.3">
      <c r="B255" s="218"/>
      <c r="C255" s="219"/>
      <c r="D255" s="208" t="s">
        <v>213</v>
      </c>
      <c r="E255" s="220" t="s">
        <v>20</v>
      </c>
      <c r="F255" s="221" t="s">
        <v>4028</v>
      </c>
      <c r="G255" s="219"/>
      <c r="H255" s="222">
        <v>159.4</v>
      </c>
      <c r="I255" s="223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213</v>
      </c>
      <c r="AU255" s="228" t="s">
        <v>86</v>
      </c>
      <c r="AV255" s="13" t="s">
        <v>86</v>
      </c>
      <c r="AW255" s="13" t="s">
        <v>41</v>
      </c>
      <c r="AX255" s="13" t="s">
        <v>78</v>
      </c>
      <c r="AY255" s="228" t="s">
        <v>203</v>
      </c>
    </row>
    <row r="256" spans="2:51" s="12" customFormat="1" x14ac:dyDescent="0.3">
      <c r="B256" s="206"/>
      <c r="C256" s="207"/>
      <c r="D256" s="208" t="s">
        <v>213</v>
      </c>
      <c r="E256" s="209" t="s">
        <v>20</v>
      </c>
      <c r="F256" s="210" t="s">
        <v>3076</v>
      </c>
      <c r="G256" s="207"/>
      <c r="H256" s="211" t="s">
        <v>20</v>
      </c>
      <c r="I256" s="212"/>
      <c r="J256" s="207"/>
      <c r="K256" s="207"/>
      <c r="L256" s="213"/>
      <c r="M256" s="214"/>
      <c r="N256" s="215"/>
      <c r="O256" s="215"/>
      <c r="P256" s="215"/>
      <c r="Q256" s="215"/>
      <c r="R256" s="215"/>
      <c r="S256" s="215"/>
      <c r="T256" s="216"/>
      <c r="AT256" s="217" t="s">
        <v>213</v>
      </c>
      <c r="AU256" s="217" t="s">
        <v>86</v>
      </c>
      <c r="AV256" s="12" t="s">
        <v>22</v>
      </c>
      <c r="AW256" s="12" t="s">
        <v>41</v>
      </c>
      <c r="AX256" s="12" t="s">
        <v>78</v>
      </c>
      <c r="AY256" s="217" t="s">
        <v>203</v>
      </c>
    </row>
    <row r="257" spans="2:65" s="13" customFormat="1" x14ac:dyDescent="0.3">
      <c r="B257" s="218"/>
      <c r="C257" s="219"/>
      <c r="D257" s="208" t="s">
        <v>213</v>
      </c>
      <c r="E257" s="220" t="s">
        <v>20</v>
      </c>
      <c r="F257" s="221" t="s">
        <v>3188</v>
      </c>
      <c r="G257" s="219"/>
      <c r="H257" s="222">
        <v>101.2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213</v>
      </c>
      <c r="AU257" s="228" t="s">
        <v>86</v>
      </c>
      <c r="AV257" s="13" t="s">
        <v>86</v>
      </c>
      <c r="AW257" s="13" t="s">
        <v>41</v>
      </c>
      <c r="AX257" s="13" t="s">
        <v>78</v>
      </c>
      <c r="AY257" s="228" t="s">
        <v>203</v>
      </c>
    </row>
    <row r="258" spans="2:65" s="14" customFormat="1" x14ac:dyDescent="0.3">
      <c r="B258" s="229"/>
      <c r="C258" s="230"/>
      <c r="D258" s="231" t="s">
        <v>213</v>
      </c>
      <c r="E258" s="232" t="s">
        <v>3419</v>
      </c>
      <c r="F258" s="233" t="s">
        <v>225</v>
      </c>
      <c r="G258" s="230"/>
      <c r="H258" s="234">
        <v>2588.4899999999998</v>
      </c>
      <c r="I258" s="235"/>
      <c r="J258" s="230"/>
      <c r="K258" s="230"/>
      <c r="L258" s="236"/>
      <c r="M258" s="237"/>
      <c r="N258" s="238"/>
      <c r="O258" s="238"/>
      <c r="P258" s="238"/>
      <c r="Q258" s="238"/>
      <c r="R258" s="238"/>
      <c r="S258" s="238"/>
      <c r="T258" s="239"/>
      <c r="AT258" s="240" t="s">
        <v>213</v>
      </c>
      <c r="AU258" s="240" t="s">
        <v>86</v>
      </c>
      <c r="AV258" s="14" t="s">
        <v>211</v>
      </c>
      <c r="AW258" s="14" t="s">
        <v>41</v>
      </c>
      <c r="AX258" s="14" t="s">
        <v>22</v>
      </c>
      <c r="AY258" s="240" t="s">
        <v>203</v>
      </c>
    </row>
    <row r="259" spans="2:65" s="1" customFormat="1" ht="22.5" customHeight="1" x14ac:dyDescent="0.3">
      <c r="B259" s="35"/>
      <c r="C259" s="252" t="s">
        <v>348</v>
      </c>
      <c r="D259" s="252" t="s">
        <v>512</v>
      </c>
      <c r="E259" s="253" t="s">
        <v>3542</v>
      </c>
      <c r="F259" s="254" t="s">
        <v>3543</v>
      </c>
      <c r="G259" s="255" t="s">
        <v>209</v>
      </c>
      <c r="H259" s="256">
        <v>2847.3389999999999</v>
      </c>
      <c r="I259" s="257"/>
      <c r="J259" s="258">
        <f>ROUND(I259*H259,2)</f>
        <v>0</v>
      </c>
      <c r="K259" s="254" t="s">
        <v>210</v>
      </c>
      <c r="L259" s="259"/>
      <c r="M259" s="260" t="s">
        <v>20</v>
      </c>
      <c r="N259" s="261" t="s">
        <v>49</v>
      </c>
      <c r="O259" s="36"/>
      <c r="P259" s="203">
        <f>O259*H259</f>
        <v>0</v>
      </c>
      <c r="Q259" s="203">
        <v>1.2239999999999999E-2</v>
      </c>
      <c r="R259" s="203">
        <f>Q259*H259</f>
        <v>34.851429359999997</v>
      </c>
      <c r="S259" s="203">
        <v>0</v>
      </c>
      <c r="T259" s="204">
        <f>S259*H259</f>
        <v>0</v>
      </c>
      <c r="AR259" s="18" t="s">
        <v>283</v>
      </c>
      <c r="AT259" s="18" t="s">
        <v>512</v>
      </c>
      <c r="AU259" s="18" t="s">
        <v>86</v>
      </c>
      <c r="AY259" s="18" t="s">
        <v>203</v>
      </c>
      <c r="BE259" s="205">
        <f>IF(N259="základní",J259,0)</f>
        <v>0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8" t="s">
        <v>22</v>
      </c>
      <c r="BK259" s="205">
        <f>ROUND(I259*H259,2)</f>
        <v>0</v>
      </c>
      <c r="BL259" s="18" t="s">
        <v>211</v>
      </c>
      <c r="BM259" s="18" t="s">
        <v>4029</v>
      </c>
    </row>
    <row r="260" spans="2:65" s="13" customFormat="1" x14ac:dyDescent="0.3">
      <c r="B260" s="218"/>
      <c r="C260" s="219"/>
      <c r="D260" s="231" t="s">
        <v>213</v>
      </c>
      <c r="E260" s="219"/>
      <c r="F260" s="244" t="s">
        <v>4030</v>
      </c>
      <c r="G260" s="219"/>
      <c r="H260" s="245">
        <v>2847.3389999999999</v>
      </c>
      <c r="I260" s="223"/>
      <c r="J260" s="219"/>
      <c r="K260" s="219"/>
      <c r="L260" s="224"/>
      <c r="M260" s="225"/>
      <c r="N260" s="226"/>
      <c r="O260" s="226"/>
      <c r="P260" s="226"/>
      <c r="Q260" s="226"/>
      <c r="R260" s="226"/>
      <c r="S260" s="226"/>
      <c r="T260" s="227"/>
      <c r="AT260" s="228" t="s">
        <v>213</v>
      </c>
      <c r="AU260" s="228" t="s">
        <v>86</v>
      </c>
      <c r="AV260" s="13" t="s">
        <v>86</v>
      </c>
      <c r="AW260" s="13" t="s">
        <v>4</v>
      </c>
      <c r="AX260" s="13" t="s">
        <v>22</v>
      </c>
      <c r="AY260" s="228" t="s">
        <v>203</v>
      </c>
    </row>
    <row r="261" spans="2:65" s="1" customFormat="1" ht="44.25" customHeight="1" x14ac:dyDescent="0.3">
      <c r="B261" s="35"/>
      <c r="C261" s="194" t="s">
        <v>353</v>
      </c>
      <c r="D261" s="194" t="s">
        <v>206</v>
      </c>
      <c r="E261" s="195" t="s">
        <v>3546</v>
      </c>
      <c r="F261" s="196" t="s">
        <v>3547</v>
      </c>
      <c r="G261" s="197" t="s">
        <v>320</v>
      </c>
      <c r="H261" s="198">
        <v>512.5</v>
      </c>
      <c r="I261" s="199"/>
      <c r="J261" s="200">
        <f>ROUND(I261*H261,2)</f>
        <v>0</v>
      </c>
      <c r="K261" s="196" t="s">
        <v>210</v>
      </c>
      <c r="L261" s="55"/>
      <c r="M261" s="201" t="s">
        <v>20</v>
      </c>
      <c r="N261" s="202" t="s">
        <v>49</v>
      </c>
      <c r="O261" s="36"/>
      <c r="P261" s="203">
        <f>O261*H261</f>
        <v>0</v>
      </c>
      <c r="Q261" s="203">
        <v>3.31E-3</v>
      </c>
      <c r="R261" s="203">
        <f>Q261*H261</f>
        <v>1.696375</v>
      </c>
      <c r="S261" s="203">
        <v>0</v>
      </c>
      <c r="T261" s="204">
        <f>S261*H261</f>
        <v>0</v>
      </c>
      <c r="AR261" s="18" t="s">
        <v>211</v>
      </c>
      <c r="AT261" s="18" t="s">
        <v>206</v>
      </c>
      <c r="AU261" s="18" t="s">
        <v>86</v>
      </c>
      <c r="AY261" s="18" t="s">
        <v>203</v>
      </c>
      <c r="BE261" s="205">
        <f>IF(N261="základní",J261,0)</f>
        <v>0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8" t="s">
        <v>22</v>
      </c>
      <c r="BK261" s="205">
        <f>ROUND(I261*H261,2)</f>
        <v>0</v>
      </c>
      <c r="BL261" s="18" t="s">
        <v>211</v>
      </c>
      <c r="BM261" s="18" t="s">
        <v>4031</v>
      </c>
    </row>
    <row r="262" spans="2:65" s="12" customFormat="1" x14ac:dyDescent="0.3">
      <c r="B262" s="206"/>
      <c r="C262" s="207"/>
      <c r="D262" s="208" t="s">
        <v>213</v>
      </c>
      <c r="E262" s="209" t="s">
        <v>20</v>
      </c>
      <c r="F262" s="210" t="s">
        <v>3172</v>
      </c>
      <c r="G262" s="207"/>
      <c r="H262" s="211" t="s">
        <v>20</v>
      </c>
      <c r="I262" s="212"/>
      <c r="J262" s="207"/>
      <c r="K262" s="207"/>
      <c r="L262" s="213"/>
      <c r="M262" s="214"/>
      <c r="N262" s="215"/>
      <c r="O262" s="215"/>
      <c r="P262" s="215"/>
      <c r="Q262" s="215"/>
      <c r="R262" s="215"/>
      <c r="S262" s="215"/>
      <c r="T262" s="216"/>
      <c r="AT262" s="217" t="s">
        <v>213</v>
      </c>
      <c r="AU262" s="217" t="s">
        <v>86</v>
      </c>
      <c r="AV262" s="12" t="s">
        <v>22</v>
      </c>
      <c r="AW262" s="12" t="s">
        <v>41</v>
      </c>
      <c r="AX262" s="12" t="s">
        <v>78</v>
      </c>
      <c r="AY262" s="217" t="s">
        <v>203</v>
      </c>
    </row>
    <row r="263" spans="2:65" s="12" customFormat="1" x14ac:dyDescent="0.3">
      <c r="B263" s="206"/>
      <c r="C263" s="207"/>
      <c r="D263" s="208" t="s">
        <v>213</v>
      </c>
      <c r="E263" s="209" t="s">
        <v>20</v>
      </c>
      <c r="F263" s="210" t="s">
        <v>3549</v>
      </c>
      <c r="G263" s="207"/>
      <c r="H263" s="211" t="s">
        <v>20</v>
      </c>
      <c r="I263" s="212"/>
      <c r="J263" s="207"/>
      <c r="K263" s="207"/>
      <c r="L263" s="213"/>
      <c r="M263" s="214"/>
      <c r="N263" s="215"/>
      <c r="O263" s="215"/>
      <c r="P263" s="215"/>
      <c r="Q263" s="215"/>
      <c r="R263" s="215"/>
      <c r="S263" s="215"/>
      <c r="T263" s="216"/>
      <c r="AT263" s="217" t="s">
        <v>213</v>
      </c>
      <c r="AU263" s="217" t="s">
        <v>86</v>
      </c>
      <c r="AV263" s="12" t="s">
        <v>22</v>
      </c>
      <c r="AW263" s="12" t="s">
        <v>41</v>
      </c>
      <c r="AX263" s="12" t="s">
        <v>78</v>
      </c>
      <c r="AY263" s="217" t="s">
        <v>203</v>
      </c>
    </row>
    <row r="264" spans="2:65" s="12" customFormat="1" x14ac:dyDescent="0.3">
      <c r="B264" s="206"/>
      <c r="C264" s="207"/>
      <c r="D264" s="208" t="s">
        <v>213</v>
      </c>
      <c r="E264" s="209" t="s">
        <v>20</v>
      </c>
      <c r="F264" s="210" t="s">
        <v>3047</v>
      </c>
      <c r="G264" s="207"/>
      <c r="H264" s="211" t="s">
        <v>20</v>
      </c>
      <c r="I264" s="212"/>
      <c r="J264" s="207"/>
      <c r="K264" s="207"/>
      <c r="L264" s="213"/>
      <c r="M264" s="214"/>
      <c r="N264" s="215"/>
      <c r="O264" s="215"/>
      <c r="P264" s="215"/>
      <c r="Q264" s="215"/>
      <c r="R264" s="215"/>
      <c r="S264" s="215"/>
      <c r="T264" s="216"/>
      <c r="AT264" s="217" t="s">
        <v>213</v>
      </c>
      <c r="AU264" s="217" t="s">
        <v>86</v>
      </c>
      <c r="AV264" s="12" t="s">
        <v>22</v>
      </c>
      <c r="AW264" s="12" t="s">
        <v>41</v>
      </c>
      <c r="AX264" s="12" t="s">
        <v>78</v>
      </c>
      <c r="AY264" s="217" t="s">
        <v>203</v>
      </c>
    </row>
    <row r="265" spans="2:65" s="13" customFormat="1" x14ac:dyDescent="0.3">
      <c r="B265" s="218"/>
      <c r="C265" s="219"/>
      <c r="D265" s="208" t="s">
        <v>213</v>
      </c>
      <c r="E265" s="220" t="s">
        <v>20</v>
      </c>
      <c r="F265" s="221" t="s">
        <v>4032</v>
      </c>
      <c r="G265" s="219"/>
      <c r="H265" s="222">
        <v>12.2</v>
      </c>
      <c r="I265" s="223"/>
      <c r="J265" s="219"/>
      <c r="K265" s="219"/>
      <c r="L265" s="224"/>
      <c r="M265" s="225"/>
      <c r="N265" s="226"/>
      <c r="O265" s="226"/>
      <c r="P265" s="226"/>
      <c r="Q265" s="226"/>
      <c r="R265" s="226"/>
      <c r="S265" s="226"/>
      <c r="T265" s="227"/>
      <c r="AT265" s="228" t="s">
        <v>213</v>
      </c>
      <c r="AU265" s="228" t="s">
        <v>86</v>
      </c>
      <c r="AV265" s="13" t="s">
        <v>86</v>
      </c>
      <c r="AW265" s="13" t="s">
        <v>41</v>
      </c>
      <c r="AX265" s="13" t="s">
        <v>78</v>
      </c>
      <c r="AY265" s="228" t="s">
        <v>203</v>
      </c>
    </row>
    <row r="266" spans="2:65" s="12" customFormat="1" x14ac:dyDescent="0.3">
      <c r="B266" s="206"/>
      <c r="C266" s="207"/>
      <c r="D266" s="208" t="s">
        <v>213</v>
      </c>
      <c r="E266" s="209" t="s">
        <v>20</v>
      </c>
      <c r="F266" s="210" t="s">
        <v>3050</v>
      </c>
      <c r="G266" s="207"/>
      <c r="H266" s="211" t="s">
        <v>20</v>
      </c>
      <c r="I266" s="212"/>
      <c r="J266" s="207"/>
      <c r="K266" s="207"/>
      <c r="L266" s="213"/>
      <c r="M266" s="214"/>
      <c r="N266" s="215"/>
      <c r="O266" s="215"/>
      <c r="P266" s="215"/>
      <c r="Q266" s="215"/>
      <c r="R266" s="215"/>
      <c r="S266" s="215"/>
      <c r="T266" s="216"/>
      <c r="AT266" s="217" t="s">
        <v>213</v>
      </c>
      <c r="AU266" s="217" t="s">
        <v>86</v>
      </c>
      <c r="AV266" s="12" t="s">
        <v>22</v>
      </c>
      <c r="AW266" s="12" t="s">
        <v>41</v>
      </c>
      <c r="AX266" s="12" t="s">
        <v>78</v>
      </c>
      <c r="AY266" s="217" t="s">
        <v>203</v>
      </c>
    </row>
    <row r="267" spans="2:65" s="13" customFormat="1" x14ac:dyDescent="0.3">
      <c r="B267" s="218"/>
      <c r="C267" s="219"/>
      <c r="D267" s="208" t="s">
        <v>213</v>
      </c>
      <c r="E267" s="220" t="s">
        <v>20</v>
      </c>
      <c r="F267" s="221" t="s">
        <v>4033</v>
      </c>
      <c r="G267" s="219"/>
      <c r="H267" s="222">
        <v>105.9</v>
      </c>
      <c r="I267" s="223"/>
      <c r="J267" s="219"/>
      <c r="K267" s="219"/>
      <c r="L267" s="224"/>
      <c r="M267" s="225"/>
      <c r="N267" s="226"/>
      <c r="O267" s="226"/>
      <c r="P267" s="226"/>
      <c r="Q267" s="226"/>
      <c r="R267" s="226"/>
      <c r="S267" s="226"/>
      <c r="T267" s="227"/>
      <c r="AT267" s="228" t="s">
        <v>213</v>
      </c>
      <c r="AU267" s="228" t="s">
        <v>86</v>
      </c>
      <c r="AV267" s="13" t="s">
        <v>86</v>
      </c>
      <c r="AW267" s="13" t="s">
        <v>41</v>
      </c>
      <c r="AX267" s="13" t="s">
        <v>78</v>
      </c>
      <c r="AY267" s="228" t="s">
        <v>203</v>
      </c>
    </row>
    <row r="268" spans="2:65" s="12" customFormat="1" x14ac:dyDescent="0.3">
      <c r="B268" s="206"/>
      <c r="C268" s="207"/>
      <c r="D268" s="208" t="s">
        <v>213</v>
      </c>
      <c r="E268" s="209" t="s">
        <v>20</v>
      </c>
      <c r="F268" s="210" t="s">
        <v>3056</v>
      </c>
      <c r="G268" s="207"/>
      <c r="H268" s="211" t="s">
        <v>20</v>
      </c>
      <c r="I268" s="212"/>
      <c r="J268" s="207"/>
      <c r="K268" s="207"/>
      <c r="L268" s="213"/>
      <c r="M268" s="214"/>
      <c r="N268" s="215"/>
      <c r="O268" s="215"/>
      <c r="P268" s="215"/>
      <c r="Q268" s="215"/>
      <c r="R268" s="215"/>
      <c r="S268" s="215"/>
      <c r="T268" s="216"/>
      <c r="AT268" s="217" t="s">
        <v>213</v>
      </c>
      <c r="AU268" s="217" t="s">
        <v>86</v>
      </c>
      <c r="AV268" s="12" t="s">
        <v>22</v>
      </c>
      <c r="AW268" s="12" t="s">
        <v>41</v>
      </c>
      <c r="AX268" s="12" t="s">
        <v>78</v>
      </c>
      <c r="AY268" s="217" t="s">
        <v>203</v>
      </c>
    </row>
    <row r="269" spans="2:65" s="13" customFormat="1" x14ac:dyDescent="0.3">
      <c r="B269" s="218"/>
      <c r="C269" s="219"/>
      <c r="D269" s="208" t="s">
        <v>213</v>
      </c>
      <c r="E269" s="220" t="s">
        <v>20</v>
      </c>
      <c r="F269" s="221" t="s">
        <v>4034</v>
      </c>
      <c r="G269" s="219"/>
      <c r="H269" s="222">
        <v>171</v>
      </c>
      <c r="I269" s="223"/>
      <c r="J269" s="219"/>
      <c r="K269" s="219"/>
      <c r="L269" s="224"/>
      <c r="M269" s="225"/>
      <c r="N269" s="226"/>
      <c r="O269" s="226"/>
      <c r="P269" s="226"/>
      <c r="Q269" s="226"/>
      <c r="R269" s="226"/>
      <c r="S269" s="226"/>
      <c r="T269" s="227"/>
      <c r="AT269" s="228" t="s">
        <v>213</v>
      </c>
      <c r="AU269" s="228" t="s">
        <v>86</v>
      </c>
      <c r="AV269" s="13" t="s">
        <v>86</v>
      </c>
      <c r="AW269" s="13" t="s">
        <v>41</v>
      </c>
      <c r="AX269" s="13" t="s">
        <v>78</v>
      </c>
      <c r="AY269" s="228" t="s">
        <v>203</v>
      </c>
    </row>
    <row r="270" spans="2:65" s="12" customFormat="1" x14ac:dyDescent="0.3">
      <c r="B270" s="206"/>
      <c r="C270" s="207"/>
      <c r="D270" s="208" t="s">
        <v>213</v>
      </c>
      <c r="E270" s="209" t="s">
        <v>20</v>
      </c>
      <c r="F270" s="210" t="s">
        <v>3065</v>
      </c>
      <c r="G270" s="207"/>
      <c r="H270" s="211" t="s">
        <v>20</v>
      </c>
      <c r="I270" s="212"/>
      <c r="J270" s="207"/>
      <c r="K270" s="207"/>
      <c r="L270" s="213"/>
      <c r="M270" s="214"/>
      <c r="N270" s="215"/>
      <c r="O270" s="215"/>
      <c r="P270" s="215"/>
      <c r="Q270" s="215"/>
      <c r="R270" s="215"/>
      <c r="S270" s="215"/>
      <c r="T270" s="216"/>
      <c r="AT270" s="217" t="s">
        <v>213</v>
      </c>
      <c r="AU270" s="217" t="s">
        <v>86</v>
      </c>
      <c r="AV270" s="12" t="s">
        <v>22</v>
      </c>
      <c r="AW270" s="12" t="s">
        <v>41</v>
      </c>
      <c r="AX270" s="12" t="s">
        <v>78</v>
      </c>
      <c r="AY270" s="217" t="s">
        <v>203</v>
      </c>
    </row>
    <row r="271" spans="2:65" s="13" customFormat="1" x14ac:dyDescent="0.3">
      <c r="B271" s="218"/>
      <c r="C271" s="219"/>
      <c r="D271" s="208" t="s">
        <v>213</v>
      </c>
      <c r="E271" s="220" t="s">
        <v>20</v>
      </c>
      <c r="F271" s="221" t="s">
        <v>4035</v>
      </c>
      <c r="G271" s="219"/>
      <c r="H271" s="222">
        <v>187.2</v>
      </c>
      <c r="I271" s="223"/>
      <c r="J271" s="219"/>
      <c r="K271" s="219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213</v>
      </c>
      <c r="AU271" s="228" t="s">
        <v>86</v>
      </c>
      <c r="AV271" s="13" t="s">
        <v>86</v>
      </c>
      <c r="AW271" s="13" t="s">
        <v>41</v>
      </c>
      <c r="AX271" s="13" t="s">
        <v>78</v>
      </c>
      <c r="AY271" s="228" t="s">
        <v>203</v>
      </c>
    </row>
    <row r="272" spans="2:65" s="12" customFormat="1" x14ac:dyDescent="0.3">
      <c r="B272" s="206"/>
      <c r="C272" s="207"/>
      <c r="D272" s="208" t="s">
        <v>213</v>
      </c>
      <c r="E272" s="209" t="s">
        <v>20</v>
      </c>
      <c r="F272" s="210" t="s">
        <v>3070</v>
      </c>
      <c r="G272" s="207"/>
      <c r="H272" s="211" t="s">
        <v>20</v>
      </c>
      <c r="I272" s="212"/>
      <c r="J272" s="207"/>
      <c r="K272" s="207"/>
      <c r="L272" s="213"/>
      <c r="M272" s="214"/>
      <c r="N272" s="215"/>
      <c r="O272" s="215"/>
      <c r="P272" s="215"/>
      <c r="Q272" s="215"/>
      <c r="R272" s="215"/>
      <c r="S272" s="215"/>
      <c r="T272" s="216"/>
      <c r="AT272" s="217" t="s">
        <v>213</v>
      </c>
      <c r="AU272" s="217" t="s">
        <v>86</v>
      </c>
      <c r="AV272" s="12" t="s">
        <v>22</v>
      </c>
      <c r="AW272" s="12" t="s">
        <v>41</v>
      </c>
      <c r="AX272" s="12" t="s">
        <v>78</v>
      </c>
      <c r="AY272" s="217" t="s">
        <v>203</v>
      </c>
    </row>
    <row r="273" spans="2:65" s="13" customFormat="1" x14ac:dyDescent="0.3">
      <c r="B273" s="218"/>
      <c r="C273" s="219"/>
      <c r="D273" s="208" t="s">
        <v>213</v>
      </c>
      <c r="E273" s="220" t="s">
        <v>20</v>
      </c>
      <c r="F273" s="221" t="s">
        <v>4036</v>
      </c>
      <c r="G273" s="219"/>
      <c r="H273" s="222">
        <v>36.200000000000003</v>
      </c>
      <c r="I273" s="223"/>
      <c r="J273" s="219"/>
      <c r="K273" s="219"/>
      <c r="L273" s="224"/>
      <c r="M273" s="225"/>
      <c r="N273" s="226"/>
      <c r="O273" s="226"/>
      <c r="P273" s="226"/>
      <c r="Q273" s="226"/>
      <c r="R273" s="226"/>
      <c r="S273" s="226"/>
      <c r="T273" s="227"/>
      <c r="AT273" s="228" t="s">
        <v>213</v>
      </c>
      <c r="AU273" s="228" t="s">
        <v>86</v>
      </c>
      <c r="AV273" s="13" t="s">
        <v>86</v>
      </c>
      <c r="AW273" s="13" t="s">
        <v>41</v>
      </c>
      <c r="AX273" s="13" t="s">
        <v>78</v>
      </c>
      <c r="AY273" s="228" t="s">
        <v>203</v>
      </c>
    </row>
    <row r="274" spans="2:65" s="14" customFormat="1" x14ac:dyDescent="0.3">
      <c r="B274" s="229"/>
      <c r="C274" s="230"/>
      <c r="D274" s="231" t="s">
        <v>213</v>
      </c>
      <c r="E274" s="232" t="s">
        <v>20</v>
      </c>
      <c r="F274" s="233" t="s">
        <v>225</v>
      </c>
      <c r="G274" s="230"/>
      <c r="H274" s="234">
        <v>512.5</v>
      </c>
      <c r="I274" s="235"/>
      <c r="J274" s="230"/>
      <c r="K274" s="230"/>
      <c r="L274" s="236"/>
      <c r="M274" s="237"/>
      <c r="N274" s="238"/>
      <c r="O274" s="238"/>
      <c r="P274" s="238"/>
      <c r="Q274" s="238"/>
      <c r="R274" s="238"/>
      <c r="S274" s="238"/>
      <c r="T274" s="239"/>
      <c r="AT274" s="240" t="s">
        <v>213</v>
      </c>
      <c r="AU274" s="240" t="s">
        <v>86</v>
      </c>
      <c r="AV274" s="14" t="s">
        <v>211</v>
      </c>
      <c r="AW274" s="14" t="s">
        <v>41</v>
      </c>
      <c r="AX274" s="14" t="s">
        <v>22</v>
      </c>
      <c r="AY274" s="240" t="s">
        <v>203</v>
      </c>
    </row>
    <row r="275" spans="2:65" s="1" customFormat="1" ht="22.5" customHeight="1" x14ac:dyDescent="0.3">
      <c r="B275" s="35"/>
      <c r="C275" s="252" t="s">
        <v>7</v>
      </c>
      <c r="D275" s="252" t="s">
        <v>512</v>
      </c>
      <c r="E275" s="253" t="s">
        <v>3561</v>
      </c>
      <c r="F275" s="254" t="s">
        <v>3562</v>
      </c>
      <c r="G275" s="255" t="s">
        <v>209</v>
      </c>
      <c r="H275" s="256">
        <v>140.93799999999999</v>
      </c>
      <c r="I275" s="257"/>
      <c r="J275" s="258">
        <f>ROUND(I275*H275,2)</f>
        <v>0</v>
      </c>
      <c r="K275" s="254" t="s">
        <v>20</v>
      </c>
      <c r="L275" s="259"/>
      <c r="M275" s="260" t="s">
        <v>20</v>
      </c>
      <c r="N275" s="261" t="s">
        <v>49</v>
      </c>
      <c r="O275" s="36"/>
      <c r="P275" s="203">
        <f>O275*H275</f>
        <v>0</v>
      </c>
      <c r="Q275" s="203">
        <v>3.8300000000000001E-3</v>
      </c>
      <c r="R275" s="203">
        <f>Q275*H275</f>
        <v>0.53979253999999999</v>
      </c>
      <c r="S275" s="203">
        <v>0</v>
      </c>
      <c r="T275" s="204">
        <f>S275*H275</f>
        <v>0</v>
      </c>
      <c r="AR275" s="18" t="s">
        <v>283</v>
      </c>
      <c r="AT275" s="18" t="s">
        <v>512</v>
      </c>
      <c r="AU275" s="18" t="s">
        <v>86</v>
      </c>
      <c r="AY275" s="18" t="s">
        <v>203</v>
      </c>
      <c r="BE275" s="205">
        <f>IF(N275="základní",J275,0)</f>
        <v>0</v>
      </c>
      <c r="BF275" s="205">
        <f>IF(N275="snížená",J275,0)</f>
        <v>0</v>
      </c>
      <c r="BG275" s="205">
        <f>IF(N275="zákl. přenesená",J275,0)</f>
        <v>0</v>
      </c>
      <c r="BH275" s="205">
        <f>IF(N275="sníž. přenesená",J275,0)</f>
        <v>0</v>
      </c>
      <c r="BI275" s="205">
        <f>IF(N275="nulová",J275,0)</f>
        <v>0</v>
      </c>
      <c r="BJ275" s="18" t="s">
        <v>22</v>
      </c>
      <c r="BK275" s="205">
        <f>ROUND(I275*H275,2)</f>
        <v>0</v>
      </c>
      <c r="BL275" s="18" t="s">
        <v>211</v>
      </c>
      <c r="BM275" s="18" t="s">
        <v>4037</v>
      </c>
    </row>
    <row r="276" spans="2:65" s="12" customFormat="1" x14ac:dyDescent="0.3">
      <c r="B276" s="206"/>
      <c r="C276" s="207"/>
      <c r="D276" s="208" t="s">
        <v>213</v>
      </c>
      <c r="E276" s="209" t="s">
        <v>20</v>
      </c>
      <c r="F276" s="210" t="s">
        <v>3172</v>
      </c>
      <c r="G276" s="207"/>
      <c r="H276" s="211" t="s">
        <v>20</v>
      </c>
      <c r="I276" s="212"/>
      <c r="J276" s="207"/>
      <c r="K276" s="207"/>
      <c r="L276" s="213"/>
      <c r="M276" s="214"/>
      <c r="N276" s="215"/>
      <c r="O276" s="215"/>
      <c r="P276" s="215"/>
      <c r="Q276" s="215"/>
      <c r="R276" s="215"/>
      <c r="S276" s="215"/>
      <c r="T276" s="216"/>
      <c r="AT276" s="217" t="s">
        <v>213</v>
      </c>
      <c r="AU276" s="217" t="s">
        <v>86</v>
      </c>
      <c r="AV276" s="12" t="s">
        <v>22</v>
      </c>
      <c r="AW276" s="12" t="s">
        <v>41</v>
      </c>
      <c r="AX276" s="12" t="s">
        <v>78</v>
      </c>
      <c r="AY276" s="217" t="s">
        <v>203</v>
      </c>
    </row>
    <row r="277" spans="2:65" s="12" customFormat="1" x14ac:dyDescent="0.3">
      <c r="B277" s="206"/>
      <c r="C277" s="207"/>
      <c r="D277" s="208" t="s">
        <v>213</v>
      </c>
      <c r="E277" s="209" t="s">
        <v>20</v>
      </c>
      <c r="F277" s="210" t="s">
        <v>3564</v>
      </c>
      <c r="G277" s="207"/>
      <c r="H277" s="211" t="s">
        <v>20</v>
      </c>
      <c r="I277" s="212"/>
      <c r="J277" s="207"/>
      <c r="K277" s="207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213</v>
      </c>
      <c r="AU277" s="217" t="s">
        <v>86</v>
      </c>
      <c r="AV277" s="12" t="s">
        <v>22</v>
      </c>
      <c r="AW277" s="12" t="s">
        <v>41</v>
      </c>
      <c r="AX277" s="12" t="s">
        <v>78</v>
      </c>
      <c r="AY277" s="217" t="s">
        <v>203</v>
      </c>
    </row>
    <row r="278" spans="2:65" s="12" customFormat="1" x14ac:dyDescent="0.3">
      <c r="B278" s="206"/>
      <c r="C278" s="207"/>
      <c r="D278" s="208" t="s">
        <v>213</v>
      </c>
      <c r="E278" s="209" t="s">
        <v>20</v>
      </c>
      <c r="F278" s="210" t="s">
        <v>3047</v>
      </c>
      <c r="G278" s="207"/>
      <c r="H278" s="211" t="s">
        <v>20</v>
      </c>
      <c r="I278" s="212"/>
      <c r="J278" s="207"/>
      <c r="K278" s="207"/>
      <c r="L278" s="213"/>
      <c r="M278" s="214"/>
      <c r="N278" s="215"/>
      <c r="O278" s="215"/>
      <c r="P278" s="215"/>
      <c r="Q278" s="215"/>
      <c r="R278" s="215"/>
      <c r="S278" s="215"/>
      <c r="T278" s="216"/>
      <c r="AT278" s="217" t="s">
        <v>213</v>
      </c>
      <c r="AU278" s="217" t="s">
        <v>86</v>
      </c>
      <c r="AV278" s="12" t="s">
        <v>22</v>
      </c>
      <c r="AW278" s="12" t="s">
        <v>41</v>
      </c>
      <c r="AX278" s="12" t="s">
        <v>78</v>
      </c>
      <c r="AY278" s="217" t="s">
        <v>203</v>
      </c>
    </row>
    <row r="279" spans="2:65" s="13" customFormat="1" x14ac:dyDescent="0.3">
      <c r="B279" s="218"/>
      <c r="C279" s="219"/>
      <c r="D279" s="208" t="s">
        <v>213</v>
      </c>
      <c r="E279" s="220" t="s">
        <v>20</v>
      </c>
      <c r="F279" s="221" t="s">
        <v>4038</v>
      </c>
      <c r="G279" s="219"/>
      <c r="H279" s="222">
        <v>3.05</v>
      </c>
      <c r="I279" s="223"/>
      <c r="J279" s="219"/>
      <c r="K279" s="219"/>
      <c r="L279" s="224"/>
      <c r="M279" s="225"/>
      <c r="N279" s="226"/>
      <c r="O279" s="226"/>
      <c r="P279" s="226"/>
      <c r="Q279" s="226"/>
      <c r="R279" s="226"/>
      <c r="S279" s="226"/>
      <c r="T279" s="227"/>
      <c r="AT279" s="228" t="s">
        <v>213</v>
      </c>
      <c r="AU279" s="228" t="s">
        <v>86</v>
      </c>
      <c r="AV279" s="13" t="s">
        <v>86</v>
      </c>
      <c r="AW279" s="13" t="s">
        <v>41</v>
      </c>
      <c r="AX279" s="13" t="s">
        <v>78</v>
      </c>
      <c r="AY279" s="228" t="s">
        <v>203</v>
      </c>
    </row>
    <row r="280" spans="2:65" s="12" customFormat="1" x14ac:dyDescent="0.3">
      <c r="B280" s="206"/>
      <c r="C280" s="207"/>
      <c r="D280" s="208" t="s">
        <v>213</v>
      </c>
      <c r="E280" s="209" t="s">
        <v>20</v>
      </c>
      <c r="F280" s="210" t="s">
        <v>3050</v>
      </c>
      <c r="G280" s="207"/>
      <c r="H280" s="211" t="s">
        <v>20</v>
      </c>
      <c r="I280" s="212"/>
      <c r="J280" s="207"/>
      <c r="K280" s="207"/>
      <c r="L280" s="213"/>
      <c r="M280" s="214"/>
      <c r="N280" s="215"/>
      <c r="O280" s="215"/>
      <c r="P280" s="215"/>
      <c r="Q280" s="215"/>
      <c r="R280" s="215"/>
      <c r="S280" s="215"/>
      <c r="T280" s="216"/>
      <c r="AT280" s="217" t="s">
        <v>213</v>
      </c>
      <c r="AU280" s="217" t="s">
        <v>86</v>
      </c>
      <c r="AV280" s="12" t="s">
        <v>22</v>
      </c>
      <c r="AW280" s="12" t="s">
        <v>41</v>
      </c>
      <c r="AX280" s="12" t="s">
        <v>78</v>
      </c>
      <c r="AY280" s="217" t="s">
        <v>203</v>
      </c>
    </row>
    <row r="281" spans="2:65" s="13" customFormat="1" x14ac:dyDescent="0.3">
      <c r="B281" s="218"/>
      <c r="C281" s="219"/>
      <c r="D281" s="208" t="s">
        <v>213</v>
      </c>
      <c r="E281" s="220" t="s">
        <v>20</v>
      </c>
      <c r="F281" s="221" t="s">
        <v>4039</v>
      </c>
      <c r="G281" s="219"/>
      <c r="H281" s="222">
        <v>26.475000000000001</v>
      </c>
      <c r="I281" s="223"/>
      <c r="J281" s="219"/>
      <c r="K281" s="219"/>
      <c r="L281" s="224"/>
      <c r="M281" s="225"/>
      <c r="N281" s="226"/>
      <c r="O281" s="226"/>
      <c r="P281" s="226"/>
      <c r="Q281" s="226"/>
      <c r="R281" s="226"/>
      <c r="S281" s="226"/>
      <c r="T281" s="227"/>
      <c r="AT281" s="228" t="s">
        <v>213</v>
      </c>
      <c r="AU281" s="228" t="s">
        <v>86</v>
      </c>
      <c r="AV281" s="13" t="s">
        <v>86</v>
      </c>
      <c r="AW281" s="13" t="s">
        <v>41</v>
      </c>
      <c r="AX281" s="13" t="s">
        <v>78</v>
      </c>
      <c r="AY281" s="228" t="s">
        <v>203</v>
      </c>
    </row>
    <row r="282" spans="2:65" s="12" customFormat="1" x14ac:dyDescent="0.3">
      <c r="B282" s="206"/>
      <c r="C282" s="207"/>
      <c r="D282" s="208" t="s">
        <v>213</v>
      </c>
      <c r="E282" s="209" t="s">
        <v>20</v>
      </c>
      <c r="F282" s="210" t="s">
        <v>3056</v>
      </c>
      <c r="G282" s="207"/>
      <c r="H282" s="211" t="s">
        <v>20</v>
      </c>
      <c r="I282" s="212"/>
      <c r="J282" s="207"/>
      <c r="K282" s="207"/>
      <c r="L282" s="213"/>
      <c r="M282" s="214"/>
      <c r="N282" s="215"/>
      <c r="O282" s="215"/>
      <c r="P282" s="215"/>
      <c r="Q282" s="215"/>
      <c r="R282" s="215"/>
      <c r="S282" s="215"/>
      <c r="T282" s="216"/>
      <c r="AT282" s="217" t="s">
        <v>213</v>
      </c>
      <c r="AU282" s="217" t="s">
        <v>86</v>
      </c>
      <c r="AV282" s="12" t="s">
        <v>22</v>
      </c>
      <c r="AW282" s="12" t="s">
        <v>41</v>
      </c>
      <c r="AX282" s="12" t="s">
        <v>78</v>
      </c>
      <c r="AY282" s="217" t="s">
        <v>203</v>
      </c>
    </row>
    <row r="283" spans="2:65" s="13" customFormat="1" x14ac:dyDescent="0.3">
      <c r="B283" s="218"/>
      <c r="C283" s="219"/>
      <c r="D283" s="208" t="s">
        <v>213</v>
      </c>
      <c r="E283" s="220" t="s">
        <v>20</v>
      </c>
      <c r="F283" s="221" t="s">
        <v>4040</v>
      </c>
      <c r="G283" s="219"/>
      <c r="H283" s="222">
        <v>42.75</v>
      </c>
      <c r="I283" s="223"/>
      <c r="J283" s="219"/>
      <c r="K283" s="219"/>
      <c r="L283" s="224"/>
      <c r="M283" s="225"/>
      <c r="N283" s="226"/>
      <c r="O283" s="226"/>
      <c r="P283" s="226"/>
      <c r="Q283" s="226"/>
      <c r="R283" s="226"/>
      <c r="S283" s="226"/>
      <c r="T283" s="227"/>
      <c r="AT283" s="228" t="s">
        <v>213</v>
      </c>
      <c r="AU283" s="228" t="s">
        <v>86</v>
      </c>
      <c r="AV283" s="13" t="s">
        <v>86</v>
      </c>
      <c r="AW283" s="13" t="s">
        <v>41</v>
      </c>
      <c r="AX283" s="13" t="s">
        <v>78</v>
      </c>
      <c r="AY283" s="228" t="s">
        <v>203</v>
      </c>
    </row>
    <row r="284" spans="2:65" s="12" customFormat="1" x14ac:dyDescent="0.3">
      <c r="B284" s="206"/>
      <c r="C284" s="207"/>
      <c r="D284" s="208" t="s">
        <v>213</v>
      </c>
      <c r="E284" s="209" t="s">
        <v>20</v>
      </c>
      <c r="F284" s="210" t="s">
        <v>3065</v>
      </c>
      <c r="G284" s="207"/>
      <c r="H284" s="211" t="s">
        <v>20</v>
      </c>
      <c r="I284" s="212"/>
      <c r="J284" s="207"/>
      <c r="K284" s="207"/>
      <c r="L284" s="213"/>
      <c r="M284" s="214"/>
      <c r="N284" s="215"/>
      <c r="O284" s="215"/>
      <c r="P284" s="215"/>
      <c r="Q284" s="215"/>
      <c r="R284" s="215"/>
      <c r="S284" s="215"/>
      <c r="T284" s="216"/>
      <c r="AT284" s="217" t="s">
        <v>213</v>
      </c>
      <c r="AU284" s="217" t="s">
        <v>86</v>
      </c>
      <c r="AV284" s="12" t="s">
        <v>22</v>
      </c>
      <c r="AW284" s="12" t="s">
        <v>41</v>
      </c>
      <c r="AX284" s="12" t="s">
        <v>78</v>
      </c>
      <c r="AY284" s="217" t="s">
        <v>203</v>
      </c>
    </row>
    <row r="285" spans="2:65" s="13" customFormat="1" x14ac:dyDescent="0.3">
      <c r="B285" s="218"/>
      <c r="C285" s="219"/>
      <c r="D285" s="208" t="s">
        <v>213</v>
      </c>
      <c r="E285" s="220" t="s">
        <v>20</v>
      </c>
      <c r="F285" s="221" t="s">
        <v>4041</v>
      </c>
      <c r="G285" s="219"/>
      <c r="H285" s="222">
        <v>46.8</v>
      </c>
      <c r="I285" s="223"/>
      <c r="J285" s="219"/>
      <c r="K285" s="219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213</v>
      </c>
      <c r="AU285" s="228" t="s">
        <v>86</v>
      </c>
      <c r="AV285" s="13" t="s">
        <v>86</v>
      </c>
      <c r="AW285" s="13" t="s">
        <v>41</v>
      </c>
      <c r="AX285" s="13" t="s">
        <v>78</v>
      </c>
      <c r="AY285" s="228" t="s">
        <v>203</v>
      </c>
    </row>
    <row r="286" spans="2:65" s="12" customFormat="1" x14ac:dyDescent="0.3">
      <c r="B286" s="206"/>
      <c r="C286" s="207"/>
      <c r="D286" s="208" t="s">
        <v>213</v>
      </c>
      <c r="E286" s="209" t="s">
        <v>20</v>
      </c>
      <c r="F286" s="210" t="s">
        <v>3070</v>
      </c>
      <c r="G286" s="207"/>
      <c r="H286" s="211" t="s">
        <v>20</v>
      </c>
      <c r="I286" s="212"/>
      <c r="J286" s="207"/>
      <c r="K286" s="207"/>
      <c r="L286" s="213"/>
      <c r="M286" s="214"/>
      <c r="N286" s="215"/>
      <c r="O286" s="215"/>
      <c r="P286" s="215"/>
      <c r="Q286" s="215"/>
      <c r="R286" s="215"/>
      <c r="S286" s="215"/>
      <c r="T286" s="216"/>
      <c r="AT286" s="217" t="s">
        <v>213</v>
      </c>
      <c r="AU286" s="217" t="s">
        <v>86</v>
      </c>
      <c r="AV286" s="12" t="s">
        <v>22</v>
      </c>
      <c r="AW286" s="12" t="s">
        <v>41</v>
      </c>
      <c r="AX286" s="12" t="s">
        <v>78</v>
      </c>
      <c r="AY286" s="217" t="s">
        <v>203</v>
      </c>
    </row>
    <row r="287" spans="2:65" s="13" customFormat="1" x14ac:dyDescent="0.3">
      <c r="B287" s="218"/>
      <c r="C287" s="219"/>
      <c r="D287" s="208" t="s">
        <v>213</v>
      </c>
      <c r="E287" s="220" t="s">
        <v>20</v>
      </c>
      <c r="F287" s="221" t="s">
        <v>4042</v>
      </c>
      <c r="G287" s="219"/>
      <c r="H287" s="222">
        <v>9.0500000000000007</v>
      </c>
      <c r="I287" s="223"/>
      <c r="J287" s="219"/>
      <c r="K287" s="219"/>
      <c r="L287" s="224"/>
      <c r="M287" s="225"/>
      <c r="N287" s="226"/>
      <c r="O287" s="226"/>
      <c r="P287" s="226"/>
      <c r="Q287" s="226"/>
      <c r="R287" s="226"/>
      <c r="S287" s="226"/>
      <c r="T287" s="227"/>
      <c r="AT287" s="228" t="s">
        <v>213</v>
      </c>
      <c r="AU287" s="228" t="s">
        <v>86</v>
      </c>
      <c r="AV287" s="13" t="s">
        <v>86</v>
      </c>
      <c r="AW287" s="13" t="s">
        <v>41</v>
      </c>
      <c r="AX287" s="13" t="s">
        <v>78</v>
      </c>
      <c r="AY287" s="228" t="s">
        <v>203</v>
      </c>
    </row>
    <row r="288" spans="2:65" s="14" customFormat="1" x14ac:dyDescent="0.3">
      <c r="B288" s="229"/>
      <c r="C288" s="230"/>
      <c r="D288" s="208" t="s">
        <v>213</v>
      </c>
      <c r="E288" s="241" t="s">
        <v>3421</v>
      </c>
      <c r="F288" s="242" t="s">
        <v>225</v>
      </c>
      <c r="G288" s="230"/>
      <c r="H288" s="243">
        <v>128.125</v>
      </c>
      <c r="I288" s="235"/>
      <c r="J288" s="230"/>
      <c r="K288" s="230"/>
      <c r="L288" s="236"/>
      <c r="M288" s="237"/>
      <c r="N288" s="238"/>
      <c r="O288" s="238"/>
      <c r="P288" s="238"/>
      <c r="Q288" s="238"/>
      <c r="R288" s="238"/>
      <c r="S288" s="238"/>
      <c r="T288" s="239"/>
      <c r="AT288" s="240" t="s">
        <v>213</v>
      </c>
      <c r="AU288" s="240" t="s">
        <v>86</v>
      </c>
      <c r="AV288" s="14" t="s">
        <v>211</v>
      </c>
      <c r="AW288" s="14" t="s">
        <v>41</v>
      </c>
      <c r="AX288" s="14" t="s">
        <v>22</v>
      </c>
      <c r="AY288" s="240" t="s">
        <v>203</v>
      </c>
    </row>
    <row r="289" spans="2:65" s="13" customFormat="1" x14ac:dyDescent="0.3">
      <c r="B289" s="218"/>
      <c r="C289" s="219"/>
      <c r="D289" s="231" t="s">
        <v>213</v>
      </c>
      <c r="E289" s="219"/>
      <c r="F289" s="244" t="s">
        <v>4043</v>
      </c>
      <c r="G289" s="219"/>
      <c r="H289" s="245">
        <v>140.93799999999999</v>
      </c>
      <c r="I289" s="223"/>
      <c r="J289" s="219"/>
      <c r="K289" s="219"/>
      <c r="L289" s="224"/>
      <c r="M289" s="225"/>
      <c r="N289" s="226"/>
      <c r="O289" s="226"/>
      <c r="P289" s="226"/>
      <c r="Q289" s="226"/>
      <c r="R289" s="226"/>
      <c r="S289" s="226"/>
      <c r="T289" s="227"/>
      <c r="AT289" s="228" t="s">
        <v>213</v>
      </c>
      <c r="AU289" s="228" t="s">
        <v>86</v>
      </c>
      <c r="AV289" s="13" t="s">
        <v>86</v>
      </c>
      <c r="AW289" s="13" t="s">
        <v>4</v>
      </c>
      <c r="AX289" s="13" t="s">
        <v>22</v>
      </c>
      <c r="AY289" s="228" t="s">
        <v>203</v>
      </c>
    </row>
    <row r="290" spans="2:65" s="1" customFormat="1" ht="31.5" customHeight="1" x14ac:dyDescent="0.3">
      <c r="B290" s="35"/>
      <c r="C290" s="194" t="s">
        <v>366</v>
      </c>
      <c r="D290" s="194" t="s">
        <v>206</v>
      </c>
      <c r="E290" s="195" t="s">
        <v>3577</v>
      </c>
      <c r="F290" s="196" t="s">
        <v>3578</v>
      </c>
      <c r="G290" s="197" t="s">
        <v>209</v>
      </c>
      <c r="H290" s="198">
        <v>2780.3150000000001</v>
      </c>
      <c r="I290" s="199"/>
      <c r="J290" s="200">
        <f>ROUND(I290*H290,2)</f>
        <v>0</v>
      </c>
      <c r="K290" s="196" t="s">
        <v>210</v>
      </c>
      <c r="L290" s="55"/>
      <c r="M290" s="201" t="s">
        <v>20</v>
      </c>
      <c r="N290" s="202" t="s">
        <v>49</v>
      </c>
      <c r="O290" s="36"/>
      <c r="P290" s="203">
        <f>O290*H290</f>
        <v>0</v>
      </c>
      <c r="Q290" s="203">
        <v>2.6800000000000001E-3</v>
      </c>
      <c r="R290" s="203">
        <f>Q290*H290</f>
        <v>7.4512442000000005</v>
      </c>
      <c r="S290" s="203">
        <v>0</v>
      </c>
      <c r="T290" s="204">
        <f>S290*H290</f>
        <v>0</v>
      </c>
      <c r="AR290" s="18" t="s">
        <v>211</v>
      </c>
      <c r="AT290" s="18" t="s">
        <v>206</v>
      </c>
      <c r="AU290" s="18" t="s">
        <v>86</v>
      </c>
      <c r="AY290" s="18" t="s">
        <v>203</v>
      </c>
      <c r="BE290" s="205">
        <f>IF(N290="základní",J290,0)</f>
        <v>0</v>
      </c>
      <c r="BF290" s="205">
        <f>IF(N290="snížená",J290,0)</f>
        <v>0</v>
      </c>
      <c r="BG290" s="205">
        <f>IF(N290="zákl. přenesená",J290,0)</f>
        <v>0</v>
      </c>
      <c r="BH290" s="205">
        <f>IF(N290="sníž. přenesená",J290,0)</f>
        <v>0</v>
      </c>
      <c r="BI290" s="205">
        <f>IF(N290="nulová",J290,0)</f>
        <v>0</v>
      </c>
      <c r="BJ290" s="18" t="s">
        <v>22</v>
      </c>
      <c r="BK290" s="205">
        <f>ROUND(I290*H290,2)</f>
        <v>0</v>
      </c>
      <c r="BL290" s="18" t="s">
        <v>211</v>
      </c>
      <c r="BM290" s="18" t="s">
        <v>4044</v>
      </c>
    </row>
    <row r="291" spans="2:65" s="12" customFormat="1" x14ac:dyDescent="0.3">
      <c r="B291" s="206"/>
      <c r="C291" s="207"/>
      <c r="D291" s="208" t="s">
        <v>213</v>
      </c>
      <c r="E291" s="209" t="s">
        <v>20</v>
      </c>
      <c r="F291" s="210" t="s">
        <v>3172</v>
      </c>
      <c r="G291" s="207"/>
      <c r="H291" s="211" t="s">
        <v>20</v>
      </c>
      <c r="I291" s="212"/>
      <c r="J291" s="207"/>
      <c r="K291" s="207"/>
      <c r="L291" s="213"/>
      <c r="M291" s="214"/>
      <c r="N291" s="215"/>
      <c r="O291" s="215"/>
      <c r="P291" s="215"/>
      <c r="Q291" s="215"/>
      <c r="R291" s="215"/>
      <c r="S291" s="215"/>
      <c r="T291" s="216"/>
      <c r="AT291" s="217" t="s">
        <v>213</v>
      </c>
      <c r="AU291" s="217" t="s">
        <v>86</v>
      </c>
      <c r="AV291" s="12" t="s">
        <v>22</v>
      </c>
      <c r="AW291" s="12" t="s">
        <v>41</v>
      </c>
      <c r="AX291" s="12" t="s">
        <v>78</v>
      </c>
      <c r="AY291" s="217" t="s">
        <v>203</v>
      </c>
    </row>
    <row r="292" spans="2:65" s="12" customFormat="1" x14ac:dyDescent="0.3">
      <c r="B292" s="206"/>
      <c r="C292" s="207"/>
      <c r="D292" s="208" t="s">
        <v>213</v>
      </c>
      <c r="E292" s="209" t="s">
        <v>20</v>
      </c>
      <c r="F292" s="210" t="s">
        <v>3580</v>
      </c>
      <c r="G292" s="207"/>
      <c r="H292" s="211" t="s">
        <v>20</v>
      </c>
      <c r="I292" s="212"/>
      <c r="J292" s="207"/>
      <c r="K292" s="207"/>
      <c r="L292" s="213"/>
      <c r="M292" s="214"/>
      <c r="N292" s="215"/>
      <c r="O292" s="215"/>
      <c r="P292" s="215"/>
      <c r="Q292" s="215"/>
      <c r="R292" s="215"/>
      <c r="S292" s="215"/>
      <c r="T292" s="216"/>
      <c r="AT292" s="217" t="s">
        <v>213</v>
      </c>
      <c r="AU292" s="217" t="s">
        <v>86</v>
      </c>
      <c r="AV292" s="12" t="s">
        <v>22</v>
      </c>
      <c r="AW292" s="12" t="s">
        <v>41</v>
      </c>
      <c r="AX292" s="12" t="s">
        <v>78</v>
      </c>
      <c r="AY292" s="217" t="s">
        <v>203</v>
      </c>
    </row>
    <row r="293" spans="2:65" s="12" customFormat="1" x14ac:dyDescent="0.3">
      <c r="B293" s="206"/>
      <c r="C293" s="207"/>
      <c r="D293" s="208" t="s">
        <v>213</v>
      </c>
      <c r="E293" s="209" t="s">
        <v>20</v>
      </c>
      <c r="F293" s="210" t="s">
        <v>3047</v>
      </c>
      <c r="G293" s="207"/>
      <c r="H293" s="211" t="s">
        <v>20</v>
      </c>
      <c r="I293" s="212"/>
      <c r="J293" s="207"/>
      <c r="K293" s="207"/>
      <c r="L293" s="213"/>
      <c r="M293" s="214"/>
      <c r="N293" s="215"/>
      <c r="O293" s="215"/>
      <c r="P293" s="215"/>
      <c r="Q293" s="215"/>
      <c r="R293" s="215"/>
      <c r="S293" s="215"/>
      <c r="T293" s="216"/>
      <c r="AT293" s="217" t="s">
        <v>213</v>
      </c>
      <c r="AU293" s="217" t="s">
        <v>86</v>
      </c>
      <c r="AV293" s="12" t="s">
        <v>22</v>
      </c>
      <c r="AW293" s="12" t="s">
        <v>41</v>
      </c>
      <c r="AX293" s="12" t="s">
        <v>78</v>
      </c>
      <c r="AY293" s="217" t="s">
        <v>203</v>
      </c>
    </row>
    <row r="294" spans="2:65" s="13" customFormat="1" x14ac:dyDescent="0.3">
      <c r="B294" s="218"/>
      <c r="C294" s="219"/>
      <c r="D294" s="208" t="s">
        <v>213</v>
      </c>
      <c r="E294" s="220" t="s">
        <v>20</v>
      </c>
      <c r="F294" s="221" t="s">
        <v>3173</v>
      </c>
      <c r="G294" s="219"/>
      <c r="H294" s="222">
        <v>394.2</v>
      </c>
      <c r="I294" s="223"/>
      <c r="J294" s="219"/>
      <c r="K294" s="219"/>
      <c r="L294" s="224"/>
      <c r="M294" s="225"/>
      <c r="N294" s="226"/>
      <c r="O294" s="226"/>
      <c r="P294" s="226"/>
      <c r="Q294" s="226"/>
      <c r="R294" s="226"/>
      <c r="S294" s="226"/>
      <c r="T294" s="227"/>
      <c r="AT294" s="228" t="s">
        <v>213</v>
      </c>
      <c r="AU294" s="228" t="s">
        <v>86</v>
      </c>
      <c r="AV294" s="13" t="s">
        <v>86</v>
      </c>
      <c r="AW294" s="13" t="s">
        <v>41</v>
      </c>
      <c r="AX294" s="13" t="s">
        <v>78</v>
      </c>
      <c r="AY294" s="228" t="s">
        <v>203</v>
      </c>
    </row>
    <row r="295" spans="2:65" s="13" customFormat="1" x14ac:dyDescent="0.3">
      <c r="B295" s="218"/>
      <c r="C295" s="219"/>
      <c r="D295" s="208" t="s">
        <v>213</v>
      </c>
      <c r="E295" s="220" t="s">
        <v>20</v>
      </c>
      <c r="F295" s="221" t="s">
        <v>3174</v>
      </c>
      <c r="G295" s="219"/>
      <c r="H295" s="222">
        <v>-7.56</v>
      </c>
      <c r="I295" s="223"/>
      <c r="J295" s="219"/>
      <c r="K295" s="219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213</v>
      </c>
      <c r="AU295" s="228" t="s">
        <v>86</v>
      </c>
      <c r="AV295" s="13" t="s">
        <v>86</v>
      </c>
      <c r="AW295" s="13" t="s">
        <v>41</v>
      </c>
      <c r="AX295" s="13" t="s">
        <v>78</v>
      </c>
      <c r="AY295" s="228" t="s">
        <v>203</v>
      </c>
    </row>
    <row r="296" spans="2:65" s="12" customFormat="1" x14ac:dyDescent="0.3">
      <c r="B296" s="206"/>
      <c r="C296" s="207"/>
      <c r="D296" s="208" t="s">
        <v>213</v>
      </c>
      <c r="E296" s="209" t="s">
        <v>20</v>
      </c>
      <c r="F296" s="210" t="s">
        <v>3050</v>
      </c>
      <c r="G296" s="207"/>
      <c r="H296" s="211" t="s">
        <v>20</v>
      </c>
      <c r="I296" s="212"/>
      <c r="J296" s="207"/>
      <c r="K296" s="207"/>
      <c r="L296" s="213"/>
      <c r="M296" s="214"/>
      <c r="N296" s="215"/>
      <c r="O296" s="215"/>
      <c r="P296" s="215"/>
      <c r="Q296" s="215"/>
      <c r="R296" s="215"/>
      <c r="S296" s="215"/>
      <c r="T296" s="216"/>
      <c r="AT296" s="217" t="s">
        <v>213</v>
      </c>
      <c r="AU296" s="217" t="s">
        <v>86</v>
      </c>
      <c r="AV296" s="12" t="s">
        <v>22</v>
      </c>
      <c r="AW296" s="12" t="s">
        <v>41</v>
      </c>
      <c r="AX296" s="12" t="s">
        <v>78</v>
      </c>
      <c r="AY296" s="217" t="s">
        <v>203</v>
      </c>
    </row>
    <row r="297" spans="2:65" s="13" customFormat="1" x14ac:dyDescent="0.3">
      <c r="B297" s="218"/>
      <c r="C297" s="219"/>
      <c r="D297" s="208" t="s">
        <v>213</v>
      </c>
      <c r="E297" s="220" t="s">
        <v>20</v>
      </c>
      <c r="F297" s="221" t="s">
        <v>3175</v>
      </c>
      <c r="G297" s="219"/>
      <c r="H297" s="222">
        <v>376.6</v>
      </c>
      <c r="I297" s="223"/>
      <c r="J297" s="219"/>
      <c r="K297" s="219"/>
      <c r="L297" s="224"/>
      <c r="M297" s="225"/>
      <c r="N297" s="226"/>
      <c r="O297" s="226"/>
      <c r="P297" s="226"/>
      <c r="Q297" s="226"/>
      <c r="R297" s="226"/>
      <c r="S297" s="226"/>
      <c r="T297" s="227"/>
      <c r="AT297" s="228" t="s">
        <v>213</v>
      </c>
      <c r="AU297" s="228" t="s">
        <v>86</v>
      </c>
      <c r="AV297" s="13" t="s">
        <v>86</v>
      </c>
      <c r="AW297" s="13" t="s">
        <v>41</v>
      </c>
      <c r="AX297" s="13" t="s">
        <v>78</v>
      </c>
      <c r="AY297" s="228" t="s">
        <v>203</v>
      </c>
    </row>
    <row r="298" spans="2:65" s="13" customFormat="1" x14ac:dyDescent="0.3">
      <c r="B298" s="218"/>
      <c r="C298" s="219"/>
      <c r="D298" s="208" t="s">
        <v>213</v>
      </c>
      <c r="E298" s="220" t="s">
        <v>20</v>
      </c>
      <c r="F298" s="221" t="s">
        <v>3176</v>
      </c>
      <c r="G298" s="219"/>
      <c r="H298" s="222">
        <v>-64.53</v>
      </c>
      <c r="I298" s="223"/>
      <c r="J298" s="219"/>
      <c r="K298" s="219"/>
      <c r="L298" s="224"/>
      <c r="M298" s="225"/>
      <c r="N298" s="226"/>
      <c r="O298" s="226"/>
      <c r="P298" s="226"/>
      <c r="Q298" s="226"/>
      <c r="R298" s="226"/>
      <c r="S298" s="226"/>
      <c r="T298" s="227"/>
      <c r="AT298" s="228" t="s">
        <v>213</v>
      </c>
      <c r="AU298" s="228" t="s">
        <v>86</v>
      </c>
      <c r="AV298" s="13" t="s">
        <v>86</v>
      </c>
      <c r="AW298" s="13" t="s">
        <v>41</v>
      </c>
      <c r="AX298" s="13" t="s">
        <v>78</v>
      </c>
      <c r="AY298" s="228" t="s">
        <v>203</v>
      </c>
    </row>
    <row r="299" spans="2:65" s="12" customFormat="1" x14ac:dyDescent="0.3">
      <c r="B299" s="206"/>
      <c r="C299" s="207"/>
      <c r="D299" s="208" t="s">
        <v>213</v>
      </c>
      <c r="E299" s="209" t="s">
        <v>20</v>
      </c>
      <c r="F299" s="210" t="s">
        <v>3053</v>
      </c>
      <c r="G299" s="207"/>
      <c r="H299" s="211" t="s">
        <v>20</v>
      </c>
      <c r="I299" s="212"/>
      <c r="J299" s="207"/>
      <c r="K299" s="207"/>
      <c r="L299" s="213"/>
      <c r="M299" s="214"/>
      <c r="N299" s="215"/>
      <c r="O299" s="215"/>
      <c r="P299" s="215"/>
      <c r="Q299" s="215"/>
      <c r="R299" s="215"/>
      <c r="S299" s="215"/>
      <c r="T299" s="216"/>
      <c r="AT299" s="217" t="s">
        <v>213</v>
      </c>
      <c r="AU299" s="217" t="s">
        <v>86</v>
      </c>
      <c r="AV299" s="12" t="s">
        <v>22</v>
      </c>
      <c r="AW299" s="12" t="s">
        <v>41</v>
      </c>
      <c r="AX299" s="12" t="s">
        <v>78</v>
      </c>
      <c r="AY299" s="217" t="s">
        <v>203</v>
      </c>
    </row>
    <row r="300" spans="2:65" s="13" customFormat="1" x14ac:dyDescent="0.3">
      <c r="B300" s="218"/>
      <c r="C300" s="219"/>
      <c r="D300" s="208" t="s">
        <v>213</v>
      </c>
      <c r="E300" s="220" t="s">
        <v>20</v>
      </c>
      <c r="F300" s="221" t="s">
        <v>3177</v>
      </c>
      <c r="G300" s="219"/>
      <c r="H300" s="222">
        <v>57.9</v>
      </c>
      <c r="I300" s="223"/>
      <c r="J300" s="219"/>
      <c r="K300" s="219"/>
      <c r="L300" s="224"/>
      <c r="M300" s="225"/>
      <c r="N300" s="226"/>
      <c r="O300" s="226"/>
      <c r="P300" s="226"/>
      <c r="Q300" s="226"/>
      <c r="R300" s="226"/>
      <c r="S300" s="226"/>
      <c r="T300" s="227"/>
      <c r="AT300" s="228" t="s">
        <v>213</v>
      </c>
      <c r="AU300" s="228" t="s">
        <v>86</v>
      </c>
      <c r="AV300" s="13" t="s">
        <v>86</v>
      </c>
      <c r="AW300" s="13" t="s">
        <v>41</v>
      </c>
      <c r="AX300" s="13" t="s">
        <v>78</v>
      </c>
      <c r="AY300" s="228" t="s">
        <v>203</v>
      </c>
    </row>
    <row r="301" spans="2:65" s="12" customFormat="1" x14ac:dyDescent="0.3">
      <c r="B301" s="206"/>
      <c r="C301" s="207"/>
      <c r="D301" s="208" t="s">
        <v>213</v>
      </c>
      <c r="E301" s="209" t="s">
        <v>20</v>
      </c>
      <c r="F301" s="210" t="s">
        <v>3056</v>
      </c>
      <c r="G301" s="207"/>
      <c r="H301" s="211" t="s">
        <v>20</v>
      </c>
      <c r="I301" s="212"/>
      <c r="J301" s="207"/>
      <c r="K301" s="207"/>
      <c r="L301" s="213"/>
      <c r="M301" s="214"/>
      <c r="N301" s="215"/>
      <c r="O301" s="215"/>
      <c r="P301" s="215"/>
      <c r="Q301" s="215"/>
      <c r="R301" s="215"/>
      <c r="S301" s="215"/>
      <c r="T301" s="216"/>
      <c r="AT301" s="217" t="s">
        <v>213</v>
      </c>
      <c r="AU301" s="217" t="s">
        <v>86</v>
      </c>
      <c r="AV301" s="12" t="s">
        <v>22</v>
      </c>
      <c r="AW301" s="12" t="s">
        <v>41</v>
      </c>
      <c r="AX301" s="12" t="s">
        <v>78</v>
      </c>
      <c r="AY301" s="217" t="s">
        <v>203</v>
      </c>
    </row>
    <row r="302" spans="2:65" s="13" customFormat="1" x14ac:dyDescent="0.3">
      <c r="B302" s="218"/>
      <c r="C302" s="219"/>
      <c r="D302" s="208" t="s">
        <v>213</v>
      </c>
      <c r="E302" s="220" t="s">
        <v>20</v>
      </c>
      <c r="F302" s="221" t="s">
        <v>3178</v>
      </c>
      <c r="G302" s="219"/>
      <c r="H302" s="222">
        <v>577.4</v>
      </c>
      <c r="I302" s="223"/>
      <c r="J302" s="219"/>
      <c r="K302" s="219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213</v>
      </c>
      <c r="AU302" s="228" t="s">
        <v>86</v>
      </c>
      <c r="AV302" s="13" t="s">
        <v>86</v>
      </c>
      <c r="AW302" s="13" t="s">
        <v>41</v>
      </c>
      <c r="AX302" s="13" t="s">
        <v>78</v>
      </c>
      <c r="AY302" s="228" t="s">
        <v>203</v>
      </c>
    </row>
    <row r="303" spans="2:65" s="13" customFormat="1" x14ac:dyDescent="0.3">
      <c r="B303" s="218"/>
      <c r="C303" s="219"/>
      <c r="D303" s="208" t="s">
        <v>213</v>
      </c>
      <c r="E303" s="220" t="s">
        <v>20</v>
      </c>
      <c r="F303" s="221" t="s">
        <v>3179</v>
      </c>
      <c r="G303" s="219"/>
      <c r="H303" s="222">
        <v>-113.4</v>
      </c>
      <c r="I303" s="223"/>
      <c r="J303" s="219"/>
      <c r="K303" s="219"/>
      <c r="L303" s="224"/>
      <c r="M303" s="225"/>
      <c r="N303" s="226"/>
      <c r="O303" s="226"/>
      <c r="P303" s="226"/>
      <c r="Q303" s="226"/>
      <c r="R303" s="226"/>
      <c r="S303" s="226"/>
      <c r="T303" s="227"/>
      <c r="AT303" s="228" t="s">
        <v>213</v>
      </c>
      <c r="AU303" s="228" t="s">
        <v>86</v>
      </c>
      <c r="AV303" s="13" t="s">
        <v>86</v>
      </c>
      <c r="AW303" s="13" t="s">
        <v>41</v>
      </c>
      <c r="AX303" s="13" t="s">
        <v>78</v>
      </c>
      <c r="AY303" s="228" t="s">
        <v>203</v>
      </c>
    </row>
    <row r="304" spans="2:65" s="12" customFormat="1" x14ac:dyDescent="0.3">
      <c r="B304" s="206"/>
      <c r="C304" s="207"/>
      <c r="D304" s="208" t="s">
        <v>213</v>
      </c>
      <c r="E304" s="209" t="s">
        <v>20</v>
      </c>
      <c r="F304" s="210" t="s">
        <v>3059</v>
      </c>
      <c r="G304" s="207"/>
      <c r="H304" s="211" t="s">
        <v>20</v>
      </c>
      <c r="I304" s="212"/>
      <c r="J304" s="207"/>
      <c r="K304" s="207"/>
      <c r="L304" s="213"/>
      <c r="M304" s="214"/>
      <c r="N304" s="215"/>
      <c r="O304" s="215"/>
      <c r="P304" s="215"/>
      <c r="Q304" s="215"/>
      <c r="R304" s="215"/>
      <c r="S304" s="215"/>
      <c r="T304" s="216"/>
      <c r="AT304" s="217" t="s">
        <v>213</v>
      </c>
      <c r="AU304" s="217" t="s">
        <v>86</v>
      </c>
      <c r="AV304" s="12" t="s">
        <v>22</v>
      </c>
      <c r="AW304" s="12" t="s">
        <v>41</v>
      </c>
      <c r="AX304" s="12" t="s">
        <v>78</v>
      </c>
      <c r="AY304" s="217" t="s">
        <v>203</v>
      </c>
    </row>
    <row r="305" spans="2:51" s="13" customFormat="1" x14ac:dyDescent="0.3">
      <c r="B305" s="218"/>
      <c r="C305" s="219"/>
      <c r="D305" s="208" t="s">
        <v>213</v>
      </c>
      <c r="E305" s="220" t="s">
        <v>20</v>
      </c>
      <c r="F305" s="221" t="s">
        <v>3180</v>
      </c>
      <c r="G305" s="219"/>
      <c r="H305" s="222">
        <v>124.2</v>
      </c>
      <c r="I305" s="223"/>
      <c r="J305" s="219"/>
      <c r="K305" s="219"/>
      <c r="L305" s="224"/>
      <c r="M305" s="225"/>
      <c r="N305" s="226"/>
      <c r="O305" s="226"/>
      <c r="P305" s="226"/>
      <c r="Q305" s="226"/>
      <c r="R305" s="226"/>
      <c r="S305" s="226"/>
      <c r="T305" s="227"/>
      <c r="AT305" s="228" t="s">
        <v>213</v>
      </c>
      <c r="AU305" s="228" t="s">
        <v>86</v>
      </c>
      <c r="AV305" s="13" t="s">
        <v>86</v>
      </c>
      <c r="AW305" s="13" t="s">
        <v>41</v>
      </c>
      <c r="AX305" s="13" t="s">
        <v>78</v>
      </c>
      <c r="AY305" s="228" t="s">
        <v>203</v>
      </c>
    </row>
    <row r="306" spans="2:51" s="12" customFormat="1" x14ac:dyDescent="0.3">
      <c r="B306" s="206"/>
      <c r="C306" s="207"/>
      <c r="D306" s="208" t="s">
        <v>213</v>
      </c>
      <c r="E306" s="209" t="s">
        <v>20</v>
      </c>
      <c r="F306" s="210" t="s">
        <v>3062</v>
      </c>
      <c r="G306" s="207"/>
      <c r="H306" s="211" t="s">
        <v>20</v>
      </c>
      <c r="I306" s="212"/>
      <c r="J306" s="207"/>
      <c r="K306" s="207"/>
      <c r="L306" s="213"/>
      <c r="M306" s="214"/>
      <c r="N306" s="215"/>
      <c r="O306" s="215"/>
      <c r="P306" s="215"/>
      <c r="Q306" s="215"/>
      <c r="R306" s="215"/>
      <c r="S306" s="215"/>
      <c r="T306" s="216"/>
      <c r="AT306" s="217" t="s">
        <v>213</v>
      </c>
      <c r="AU306" s="217" t="s">
        <v>86</v>
      </c>
      <c r="AV306" s="12" t="s">
        <v>22</v>
      </c>
      <c r="AW306" s="12" t="s">
        <v>41</v>
      </c>
      <c r="AX306" s="12" t="s">
        <v>78</v>
      </c>
      <c r="AY306" s="217" t="s">
        <v>203</v>
      </c>
    </row>
    <row r="307" spans="2:51" s="13" customFormat="1" x14ac:dyDescent="0.3">
      <c r="B307" s="218"/>
      <c r="C307" s="219"/>
      <c r="D307" s="208" t="s">
        <v>213</v>
      </c>
      <c r="E307" s="220" t="s">
        <v>20</v>
      </c>
      <c r="F307" s="221" t="s">
        <v>3181</v>
      </c>
      <c r="G307" s="219"/>
      <c r="H307" s="222">
        <v>106.2</v>
      </c>
      <c r="I307" s="223"/>
      <c r="J307" s="219"/>
      <c r="K307" s="219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213</v>
      </c>
      <c r="AU307" s="228" t="s">
        <v>86</v>
      </c>
      <c r="AV307" s="13" t="s">
        <v>86</v>
      </c>
      <c r="AW307" s="13" t="s">
        <v>41</v>
      </c>
      <c r="AX307" s="13" t="s">
        <v>78</v>
      </c>
      <c r="AY307" s="228" t="s">
        <v>203</v>
      </c>
    </row>
    <row r="308" spans="2:51" s="12" customFormat="1" x14ac:dyDescent="0.3">
      <c r="B308" s="206"/>
      <c r="C308" s="207"/>
      <c r="D308" s="208" t="s">
        <v>213</v>
      </c>
      <c r="E308" s="209" t="s">
        <v>20</v>
      </c>
      <c r="F308" s="210" t="s">
        <v>3065</v>
      </c>
      <c r="G308" s="207"/>
      <c r="H308" s="211" t="s">
        <v>20</v>
      </c>
      <c r="I308" s="212"/>
      <c r="J308" s="207"/>
      <c r="K308" s="207"/>
      <c r="L308" s="213"/>
      <c r="M308" s="214"/>
      <c r="N308" s="215"/>
      <c r="O308" s="215"/>
      <c r="P308" s="215"/>
      <c r="Q308" s="215"/>
      <c r="R308" s="215"/>
      <c r="S308" s="215"/>
      <c r="T308" s="216"/>
      <c r="AT308" s="217" t="s">
        <v>213</v>
      </c>
      <c r="AU308" s="217" t="s">
        <v>86</v>
      </c>
      <c r="AV308" s="12" t="s">
        <v>22</v>
      </c>
      <c r="AW308" s="12" t="s">
        <v>41</v>
      </c>
      <c r="AX308" s="12" t="s">
        <v>78</v>
      </c>
      <c r="AY308" s="217" t="s">
        <v>203</v>
      </c>
    </row>
    <row r="309" spans="2:51" s="13" customFormat="1" x14ac:dyDescent="0.3">
      <c r="B309" s="218"/>
      <c r="C309" s="219"/>
      <c r="D309" s="208" t="s">
        <v>213</v>
      </c>
      <c r="E309" s="220" t="s">
        <v>20</v>
      </c>
      <c r="F309" s="221" t="s">
        <v>3182</v>
      </c>
      <c r="G309" s="219"/>
      <c r="H309" s="222">
        <v>539.70000000000005</v>
      </c>
      <c r="I309" s="223"/>
      <c r="J309" s="219"/>
      <c r="K309" s="219"/>
      <c r="L309" s="224"/>
      <c r="M309" s="225"/>
      <c r="N309" s="226"/>
      <c r="O309" s="226"/>
      <c r="P309" s="226"/>
      <c r="Q309" s="226"/>
      <c r="R309" s="226"/>
      <c r="S309" s="226"/>
      <c r="T309" s="227"/>
      <c r="AT309" s="228" t="s">
        <v>213</v>
      </c>
      <c r="AU309" s="228" t="s">
        <v>86</v>
      </c>
      <c r="AV309" s="13" t="s">
        <v>86</v>
      </c>
      <c r="AW309" s="13" t="s">
        <v>41</v>
      </c>
      <c r="AX309" s="13" t="s">
        <v>78</v>
      </c>
      <c r="AY309" s="228" t="s">
        <v>203</v>
      </c>
    </row>
    <row r="310" spans="2:51" s="13" customFormat="1" x14ac:dyDescent="0.3">
      <c r="B310" s="218"/>
      <c r="C310" s="219"/>
      <c r="D310" s="208" t="s">
        <v>213</v>
      </c>
      <c r="E310" s="220" t="s">
        <v>20</v>
      </c>
      <c r="F310" s="221" t="s">
        <v>3183</v>
      </c>
      <c r="G310" s="219"/>
      <c r="H310" s="222">
        <v>-113.94</v>
      </c>
      <c r="I310" s="223"/>
      <c r="J310" s="219"/>
      <c r="K310" s="219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213</v>
      </c>
      <c r="AU310" s="228" t="s">
        <v>86</v>
      </c>
      <c r="AV310" s="13" t="s">
        <v>86</v>
      </c>
      <c r="AW310" s="13" t="s">
        <v>41</v>
      </c>
      <c r="AX310" s="13" t="s">
        <v>78</v>
      </c>
      <c r="AY310" s="228" t="s">
        <v>203</v>
      </c>
    </row>
    <row r="311" spans="2:51" s="12" customFormat="1" x14ac:dyDescent="0.3">
      <c r="B311" s="206"/>
      <c r="C311" s="207"/>
      <c r="D311" s="208" t="s">
        <v>213</v>
      </c>
      <c r="E311" s="209" t="s">
        <v>20</v>
      </c>
      <c r="F311" s="210" t="s">
        <v>3067</v>
      </c>
      <c r="G311" s="207"/>
      <c r="H311" s="211" t="s">
        <v>20</v>
      </c>
      <c r="I311" s="212"/>
      <c r="J311" s="207"/>
      <c r="K311" s="207"/>
      <c r="L311" s="213"/>
      <c r="M311" s="214"/>
      <c r="N311" s="215"/>
      <c r="O311" s="215"/>
      <c r="P311" s="215"/>
      <c r="Q311" s="215"/>
      <c r="R311" s="215"/>
      <c r="S311" s="215"/>
      <c r="T311" s="216"/>
      <c r="AT311" s="217" t="s">
        <v>213</v>
      </c>
      <c r="AU311" s="217" t="s">
        <v>86</v>
      </c>
      <c r="AV311" s="12" t="s">
        <v>22</v>
      </c>
      <c r="AW311" s="12" t="s">
        <v>41</v>
      </c>
      <c r="AX311" s="12" t="s">
        <v>78</v>
      </c>
      <c r="AY311" s="217" t="s">
        <v>203</v>
      </c>
    </row>
    <row r="312" spans="2:51" s="13" customFormat="1" x14ac:dyDescent="0.3">
      <c r="B312" s="218"/>
      <c r="C312" s="219"/>
      <c r="D312" s="208" t="s">
        <v>213</v>
      </c>
      <c r="E312" s="220" t="s">
        <v>20</v>
      </c>
      <c r="F312" s="221" t="s">
        <v>3184</v>
      </c>
      <c r="G312" s="219"/>
      <c r="H312" s="222">
        <v>139.30000000000001</v>
      </c>
      <c r="I312" s="223"/>
      <c r="J312" s="219"/>
      <c r="K312" s="219"/>
      <c r="L312" s="224"/>
      <c r="M312" s="225"/>
      <c r="N312" s="226"/>
      <c r="O312" s="226"/>
      <c r="P312" s="226"/>
      <c r="Q312" s="226"/>
      <c r="R312" s="226"/>
      <c r="S312" s="226"/>
      <c r="T312" s="227"/>
      <c r="AT312" s="228" t="s">
        <v>213</v>
      </c>
      <c r="AU312" s="228" t="s">
        <v>86</v>
      </c>
      <c r="AV312" s="13" t="s">
        <v>86</v>
      </c>
      <c r="AW312" s="13" t="s">
        <v>41</v>
      </c>
      <c r="AX312" s="13" t="s">
        <v>78</v>
      </c>
      <c r="AY312" s="228" t="s">
        <v>203</v>
      </c>
    </row>
    <row r="313" spans="2:51" s="12" customFormat="1" x14ac:dyDescent="0.3">
      <c r="B313" s="206"/>
      <c r="C313" s="207"/>
      <c r="D313" s="208" t="s">
        <v>213</v>
      </c>
      <c r="E313" s="209" t="s">
        <v>20</v>
      </c>
      <c r="F313" s="210" t="s">
        <v>3070</v>
      </c>
      <c r="G313" s="207"/>
      <c r="H313" s="211" t="s">
        <v>20</v>
      </c>
      <c r="I313" s="212"/>
      <c r="J313" s="207"/>
      <c r="K313" s="207"/>
      <c r="L313" s="213"/>
      <c r="M313" s="214"/>
      <c r="N313" s="215"/>
      <c r="O313" s="215"/>
      <c r="P313" s="215"/>
      <c r="Q313" s="215"/>
      <c r="R313" s="215"/>
      <c r="S313" s="215"/>
      <c r="T313" s="216"/>
      <c r="AT313" s="217" t="s">
        <v>213</v>
      </c>
      <c r="AU313" s="217" t="s">
        <v>86</v>
      </c>
      <c r="AV313" s="12" t="s">
        <v>22</v>
      </c>
      <c r="AW313" s="12" t="s">
        <v>41</v>
      </c>
      <c r="AX313" s="12" t="s">
        <v>78</v>
      </c>
      <c r="AY313" s="217" t="s">
        <v>203</v>
      </c>
    </row>
    <row r="314" spans="2:51" s="13" customFormat="1" x14ac:dyDescent="0.3">
      <c r="B314" s="218"/>
      <c r="C314" s="219"/>
      <c r="D314" s="208" t="s">
        <v>213</v>
      </c>
      <c r="E314" s="220" t="s">
        <v>20</v>
      </c>
      <c r="F314" s="221" t="s">
        <v>3185</v>
      </c>
      <c r="G314" s="219"/>
      <c r="H314" s="222">
        <v>375.6</v>
      </c>
      <c r="I314" s="223"/>
      <c r="J314" s="219"/>
      <c r="K314" s="219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213</v>
      </c>
      <c r="AU314" s="228" t="s">
        <v>86</v>
      </c>
      <c r="AV314" s="13" t="s">
        <v>86</v>
      </c>
      <c r="AW314" s="13" t="s">
        <v>41</v>
      </c>
      <c r="AX314" s="13" t="s">
        <v>78</v>
      </c>
      <c r="AY314" s="228" t="s">
        <v>203</v>
      </c>
    </row>
    <row r="315" spans="2:51" s="13" customFormat="1" x14ac:dyDescent="0.3">
      <c r="B315" s="218"/>
      <c r="C315" s="219"/>
      <c r="D315" s="208" t="s">
        <v>213</v>
      </c>
      <c r="E315" s="220" t="s">
        <v>20</v>
      </c>
      <c r="F315" s="221" t="s">
        <v>3186</v>
      </c>
      <c r="G315" s="219"/>
      <c r="H315" s="222">
        <v>-23.28</v>
      </c>
      <c r="I315" s="223"/>
      <c r="J315" s="219"/>
      <c r="K315" s="219"/>
      <c r="L315" s="224"/>
      <c r="M315" s="225"/>
      <c r="N315" s="226"/>
      <c r="O315" s="226"/>
      <c r="P315" s="226"/>
      <c r="Q315" s="226"/>
      <c r="R315" s="226"/>
      <c r="S315" s="226"/>
      <c r="T315" s="227"/>
      <c r="AT315" s="228" t="s">
        <v>213</v>
      </c>
      <c r="AU315" s="228" t="s">
        <v>86</v>
      </c>
      <c r="AV315" s="13" t="s">
        <v>86</v>
      </c>
      <c r="AW315" s="13" t="s">
        <v>41</v>
      </c>
      <c r="AX315" s="13" t="s">
        <v>78</v>
      </c>
      <c r="AY315" s="228" t="s">
        <v>203</v>
      </c>
    </row>
    <row r="316" spans="2:51" s="12" customFormat="1" x14ac:dyDescent="0.3">
      <c r="B316" s="206"/>
      <c r="C316" s="207"/>
      <c r="D316" s="208" t="s">
        <v>213</v>
      </c>
      <c r="E316" s="209" t="s">
        <v>20</v>
      </c>
      <c r="F316" s="210" t="s">
        <v>3073</v>
      </c>
      <c r="G316" s="207"/>
      <c r="H316" s="211" t="s">
        <v>20</v>
      </c>
      <c r="I316" s="212"/>
      <c r="J316" s="207"/>
      <c r="K316" s="207"/>
      <c r="L316" s="213"/>
      <c r="M316" s="214"/>
      <c r="N316" s="215"/>
      <c r="O316" s="215"/>
      <c r="P316" s="215"/>
      <c r="Q316" s="215"/>
      <c r="R316" s="215"/>
      <c r="S316" s="215"/>
      <c r="T316" s="216"/>
      <c r="AT316" s="217" t="s">
        <v>213</v>
      </c>
      <c r="AU316" s="217" t="s">
        <v>86</v>
      </c>
      <c r="AV316" s="12" t="s">
        <v>22</v>
      </c>
      <c r="AW316" s="12" t="s">
        <v>41</v>
      </c>
      <c r="AX316" s="12" t="s">
        <v>78</v>
      </c>
      <c r="AY316" s="217" t="s">
        <v>203</v>
      </c>
    </row>
    <row r="317" spans="2:51" s="13" customFormat="1" x14ac:dyDescent="0.3">
      <c r="B317" s="218"/>
      <c r="C317" s="219"/>
      <c r="D317" s="208" t="s">
        <v>213</v>
      </c>
      <c r="E317" s="220" t="s">
        <v>20</v>
      </c>
      <c r="F317" s="221" t="s">
        <v>3187</v>
      </c>
      <c r="G317" s="219"/>
      <c r="H317" s="222">
        <v>161.6</v>
      </c>
      <c r="I317" s="223"/>
      <c r="J317" s="219"/>
      <c r="K317" s="219"/>
      <c r="L317" s="224"/>
      <c r="M317" s="225"/>
      <c r="N317" s="226"/>
      <c r="O317" s="226"/>
      <c r="P317" s="226"/>
      <c r="Q317" s="226"/>
      <c r="R317" s="226"/>
      <c r="S317" s="226"/>
      <c r="T317" s="227"/>
      <c r="AT317" s="228" t="s">
        <v>213</v>
      </c>
      <c r="AU317" s="228" t="s">
        <v>86</v>
      </c>
      <c r="AV317" s="13" t="s">
        <v>86</v>
      </c>
      <c r="AW317" s="13" t="s">
        <v>41</v>
      </c>
      <c r="AX317" s="13" t="s">
        <v>78</v>
      </c>
      <c r="AY317" s="228" t="s">
        <v>203</v>
      </c>
    </row>
    <row r="318" spans="2:51" s="12" customFormat="1" x14ac:dyDescent="0.3">
      <c r="B318" s="206"/>
      <c r="C318" s="207"/>
      <c r="D318" s="208" t="s">
        <v>213</v>
      </c>
      <c r="E318" s="209" t="s">
        <v>20</v>
      </c>
      <c r="F318" s="210" t="s">
        <v>3076</v>
      </c>
      <c r="G318" s="207"/>
      <c r="H318" s="211" t="s">
        <v>20</v>
      </c>
      <c r="I318" s="212"/>
      <c r="J318" s="207"/>
      <c r="K318" s="207"/>
      <c r="L318" s="213"/>
      <c r="M318" s="214"/>
      <c r="N318" s="215"/>
      <c r="O318" s="215"/>
      <c r="P318" s="215"/>
      <c r="Q318" s="215"/>
      <c r="R318" s="215"/>
      <c r="S318" s="215"/>
      <c r="T318" s="216"/>
      <c r="AT318" s="217" t="s">
        <v>213</v>
      </c>
      <c r="AU318" s="217" t="s">
        <v>86</v>
      </c>
      <c r="AV318" s="12" t="s">
        <v>22</v>
      </c>
      <c r="AW318" s="12" t="s">
        <v>41</v>
      </c>
      <c r="AX318" s="12" t="s">
        <v>78</v>
      </c>
      <c r="AY318" s="217" t="s">
        <v>203</v>
      </c>
    </row>
    <row r="319" spans="2:51" s="13" customFormat="1" x14ac:dyDescent="0.3">
      <c r="B319" s="218"/>
      <c r="C319" s="219"/>
      <c r="D319" s="208" t="s">
        <v>213</v>
      </c>
      <c r="E319" s="220" t="s">
        <v>20</v>
      </c>
      <c r="F319" s="221" t="s">
        <v>3188</v>
      </c>
      <c r="G319" s="219"/>
      <c r="H319" s="222">
        <v>101.2</v>
      </c>
      <c r="I319" s="223"/>
      <c r="J319" s="219"/>
      <c r="K319" s="219"/>
      <c r="L319" s="224"/>
      <c r="M319" s="225"/>
      <c r="N319" s="226"/>
      <c r="O319" s="226"/>
      <c r="P319" s="226"/>
      <c r="Q319" s="226"/>
      <c r="R319" s="226"/>
      <c r="S319" s="226"/>
      <c r="T319" s="227"/>
      <c r="AT319" s="228" t="s">
        <v>213</v>
      </c>
      <c r="AU319" s="228" t="s">
        <v>86</v>
      </c>
      <c r="AV319" s="13" t="s">
        <v>86</v>
      </c>
      <c r="AW319" s="13" t="s">
        <v>41</v>
      </c>
      <c r="AX319" s="13" t="s">
        <v>78</v>
      </c>
      <c r="AY319" s="228" t="s">
        <v>203</v>
      </c>
    </row>
    <row r="320" spans="2:51" s="12" customFormat="1" x14ac:dyDescent="0.3">
      <c r="B320" s="206"/>
      <c r="C320" s="207"/>
      <c r="D320" s="208" t="s">
        <v>213</v>
      </c>
      <c r="E320" s="209" t="s">
        <v>20</v>
      </c>
      <c r="F320" s="210" t="s">
        <v>3581</v>
      </c>
      <c r="G320" s="207"/>
      <c r="H320" s="211" t="s">
        <v>20</v>
      </c>
      <c r="I320" s="212"/>
      <c r="J320" s="207"/>
      <c r="K320" s="207"/>
      <c r="L320" s="213"/>
      <c r="M320" s="214"/>
      <c r="N320" s="215"/>
      <c r="O320" s="215"/>
      <c r="P320" s="215"/>
      <c r="Q320" s="215"/>
      <c r="R320" s="215"/>
      <c r="S320" s="215"/>
      <c r="T320" s="216"/>
      <c r="AT320" s="217" t="s">
        <v>213</v>
      </c>
      <c r="AU320" s="217" t="s">
        <v>86</v>
      </c>
      <c r="AV320" s="12" t="s">
        <v>22</v>
      </c>
      <c r="AW320" s="12" t="s">
        <v>41</v>
      </c>
      <c r="AX320" s="12" t="s">
        <v>78</v>
      </c>
      <c r="AY320" s="217" t="s">
        <v>203</v>
      </c>
    </row>
    <row r="321" spans="2:65" s="12" customFormat="1" x14ac:dyDescent="0.3">
      <c r="B321" s="206"/>
      <c r="C321" s="207"/>
      <c r="D321" s="208" t="s">
        <v>213</v>
      </c>
      <c r="E321" s="209" t="s">
        <v>20</v>
      </c>
      <c r="F321" s="210" t="s">
        <v>3047</v>
      </c>
      <c r="G321" s="207"/>
      <c r="H321" s="211" t="s">
        <v>20</v>
      </c>
      <c r="I321" s="212"/>
      <c r="J321" s="207"/>
      <c r="K321" s="207"/>
      <c r="L321" s="213"/>
      <c r="M321" s="214"/>
      <c r="N321" s="215"/>
      <c r="O321" s="215"/>
      <c r="P321" s="215"/>
      <c r="Q321" s="215"/>
      <c r="R321" s="215"/>
      <c r="S321" s="215"/>
      <c r="T321" s="216"/>
      <c r="AT321" s="217" t="s">
        <v>213</v>
      </c>
      <c r="AU321" s="217" t="s">
        <v>86</v>
      </c>
      <c r="AV321" s="12" t="s">
        <v>22</v>
      </c>
      <c r="AW321" s="12" t="s">
        <v>41</v>
      </c>
      <c r="AX321" s="12" t="s">
        <v>78</v>
      </c>
      <c r="AY321" s="217" t="s">
        <v>203</v>
      </c>
    </row>
    <row r="322" spans="2:65" s="13" customFormat="1" x14ac:dyDescent="0.3">
      <c r="B322" s="218"/>
      <c r="C322" s="219"/>
      <c r="D322" s="208" t="s">
        <v>213</v>
      </c>
      <c r="E322" s="220" t="s">
        <v>20</v>
      </c>
      <c r="F322" s="221" t="s">
        <v>4038</v>
      </c>
      <c r="G322" s="219"/>
      <c r="H322" s="222">
        <v>3.05</v>
      </c>
      <c r="I322" s="223"/>
      <c r="J322" s="219"/>
      <c r="K322" s="219"/>
      <c r="L322" s="224"/>
      <c r="M322" s="225"/>
      <c r="N322" s="226"/>
      <c r="O322" s="226"/>
      <c r="P322" s="226"/>
      <c r="Q322" s="226"/>
      <c r="R322" s="226"/>
      <c r="S322" s="226"/>
      <c r="T322" s="227"/>
      <c r="AT322" s="228" t="s">
        <v>213</v>
      </c>
      <c r="AU322" s="228" t="s">
        <v>86</v>
      </c>
      <c r="AV322" s="13" t="s">
        <v>86</v>
      </c>
      <c r="AW322" s="13" t="s">
        <v>41</v>
      </c>
      <c r="AX322" s="13" t="s">
        <v>78</v>
      </c>
      <c r="AY322" s="228" t="s">
        <v>203</v>
      </c>
    </row>
    <row r="323" spans="2:65" s="12" customFormat="1" x14ac:dyDescent="0.3">
      <c r="B323" s="206"/>
      <c r="C323" s="207"/>
      <c r="D323" s="208" t="s">
        <v>213</v>
      </c>
      <c r="E323" s="209" t="s">
        <v>20</v>
      </c>
      <c r="F323" s="210" t="s">
        <v>3050</v>
      </c>
      <c r="G323" s="207"/>
      <c r="H323" s="211" t="s">
        <v>20</v>
      </c>
      <c r="I323" s="212"/>
      <c r="J323" s="207"/>
      <c r="K323" s="207"/>
      <c r="L323" s="213"/>
      <c r="M323" s="214"/>
      <c r="N323" s="215"/>
      <c r="O323" s="215"/>
      <c r="P323" s="215"/>
      <c r="Q323" s="215"/>
      <c r="R323" s="215"/>
      <c r="S323" s="215"/>
      <c r="T323" s="216"/>
      <c r="AT323" s="217" t="s">
        <v>213</v>
      </c>
      <c r="AU323" s="217" t="s">
        <v>86</v>
      </c>
      <c r="AV323" s="12" t="s">
        <v>22</v>
      </c>
      <c r="AW323" s="12" t="s">
        <v>41</v>
      </c>
      <c r="AX323" s="12" t="s">
        <v>78</v>
      </c>
      <c r="AY323" s="217" t="s">
        <v>203</v>
      </c>
    </row>
    <row r="324" spans="2:65" s="13" customFormat="1" x14ac:dyDescent="0.3">
      <c r="B324" s="218"/>
      <c r="C324" s="219"/>
      <c r="D324" s="208" t="s">
        <v>213</v>
      </c>
      <c r="E324" s="220" t="s">
        <v>20</v>
      </c>
      <c r="F324" s="221" t="s">
        <v>4039</v>
      </c>
      <c r="G324" s="219"/>
      <c r="H324" s="222">
        <v>26.475000000000001</v>
      </c>
      <c r="I324" s="223"/>
      <c r="J324" s="219"/>
      <c r="K324" s="219"/>
      <c r="L324" s="224"/>
      <c r="M324" s="225"/>
      <c r="N324" s="226"/>
      <c r="O324" s="226"/>
      <c r="P324" s="226"/>
      <c r="Q324" s="226"/>
      <c r="R324" s="226"/>
      <c r="S324" s="226"/>
      <c r="T324" s="227"/>
      <c r="AT324" s="228" t="s">
        <v>213</v>
      </c>
      <c r="AU324" s="228" t="s">
        <v>86</v>
      </c>
      <c r="AV324" s="13" t="s">
        <v>86</v>
      </c>
      <c r="AW324" s="13" t="s">
        <v>41</v>
      </c>
      <c r="AX324" s="13" t="s">
        <v>78</v>
      </c>
      <c r="AY324" s="228" t="s">
        <v>203</v>
      </c>
    </row>
    <row r="325" spans="2:65" s="12" customFormat="1" x14ac:dyDescent="0.3">
      <c r="B325" s="206"/>
      <c r="C325" s="207"/>
      <c r="D325" s="208" t="s">
        <v>213</v>
      </c>
      <c r="E325" s="209" t="s">
        <v>20</v>
      </c>
      <c r="F325" s="210" t="s">
        <v>3056</v>
      </c>
      <c r="G325" s="207"/>
      <c r="H325" s="211" t="s">
        <v>20</v>
      </c>
      <c r="I325" s="212"/>
      <c r="J325" s="207"/>
      <c r="K325" s="207"/>
      <c r="L325" s="213"/>
      <c r="M325" s="214"/>
      <c r="N325" s="215"/>
      <c r="O325" s="215"/>
      <c r="P325" s="215"/>
      <c r="Q325" s="215"/>
      <c r="R325" s="215"/>
      <c r="S325" s="215"/>
      <c r="T325" s="216"/>
      <c r="AT325" s="217" t="s">
        <v>213</v>
      </c>
      <c r="AU325" s="217" t="s">
        <v>86</v>
      </c>
      <c r="AV325" s="12" t="s">
        <v>22</v>
      </c>
      <c r="AW325" s="12" t="s">
        <v>41</v>
      </c>
      <c r="AX325" s="12" t="s">
        <v>78</v>
      </c>
      <c r="AY325" s="217" t="s">
        <v>203</v>
      </c>
    </row>
    <row r="326" spans="2:65" s="13" customFormat="1" x14ac:dyDescent="0.3">
      <c r="B326" s="218"/>
      <c r="C326" s="219"/>
      <c r="D326" s="208" t="s">
        <v>213</v>
      </c>
      <c r="E326" s="220" t="s">
        <v>20</v>
      </c>
      <c r="F326" s="221" t="s">
        <v>4040</v>
      </c>
      <c r="G326" s="219"/>
      <c r="H326" s="222">
        <v>42.75</v>
      </c>
      <c r="I326" s="223"/>
      <c r="J326" s="219"/>
      <c r="K326" s="219"/>
      <c r="L326" s="224"/>
      <c r="M326" s="225"/>
      <c r="N326" s="226"/>
      <c r="O326" s="226"/>
      <c r="P326" s="226"/>
      <c r="Q326" s="226"/>
      <c r="R326" s="226"/>
      <c r="S326" s="226"/>
      <c r="T326" s="227"/>
      <c r="AT326" s="228" t="s">
        <v>213</v>
      </c>
      <c r="AU326" s="228" t="s">
        <v>86</v>
      </c>
      <c r="AV326" s="13" t="s">
        <v>86</v>
      </c>
      <c r="AW326" s="13" t="s">
        <v>41</v>
      </c>
      <c r="AX326" s="13" t="s">
        <v>78</v>
      </c>
      <c r="AY326" s="228" t="s">
        <v>203</v>
      </c>
    </row>
    <row r="327" spans="2:65" s="12" customFormat="1" x14ac:dyDescent="0.3">
      <c r="B327" s="206"/>
      <c r="C327" s="207"/>
      <c r="D327" s="208" t="s">
        <v>213</v>
      </c>
      <c r="E327" s="209" t="s">
        <v>20</v>
      </c>
      <c r="F327" s="210" t="s">
        <v>3065</v>
      </c>
      <c r="G327" s="207"/>
      <c r="H327" s="211" t="s">
        <v>20</v>
      </c>
      <c r="I327" s="212"/>
      <c r="J327" s="207"/>
      <c r="K327" s="207"/>
      <c r="L327" s="213"/>
      <c r="M327" s="214"/>
      <c r="N327" s="215"/>
      <c r="O327" s="215"/>
      <c r="P327" s="215"/>
      <c r="Q327" s="215"/>
      <c r="R327" s="215"/>
      <c r="S327" s="215"/>
      <c r="T327" s="216"/>
      <c r="AT327" s="217" t="s">
        <v>213</v>
      </c>
      <c r="AU327" s="217" t="s">
        <v>86</v>
      </c>
      <c r="AV327" s="12" t="s">
        <v>22</v>
      </c>
      <c r="AW327" s="12" t="s">
        <v>41</v>
      </c>
      <c r="AX327" s="12" t="s">
        <v>78</v>
      </c>
      <c r="AY327" s="217" t="s">
        <v>203</v>
      </c>
    </row>
    <row r="328" spans="2:65" s="13" customFormat="1" x14ac:dyDescent="0.3">
      <c r="B328" s="218"/>
      <c r="C328" s="219"/>
      <c r="D328" s="208" t="s">
        <v>213</v>
      </c>
      <c r="E328" s="220" t="s">
        <v>20</v>
      </c>
      <c r="F328" s="221" t="s">
        <v>4041</v>
      </c>
      <c r="G328" s="219"/>
      <c r="H328" s="222">
        <v>46.8</v>
      </c>
      <c r="I328" s="223"/>
      <c r="J328" s="219"/>
      <c r="K328" s="219"/>
      <c r="L328" s="224"/>
      <c r="M328" s="225"/>
      <c r="N328" s="226"/>
      <c r="O328" s="226"/>
      <c r="P328" s="226"/>
      <c r="Q328" s="226"/>
      <c r="R328" s="226"/>
      <c r="S328" s="226"/>
      <c r="T328" s="227"/>
      <c r="AT328" s="228" t="s">
        <v>213</v>
      </c>
      <c r="AU328" s="228" t="s">
        <v>86</v>
      </c>
      <c r="AV328" s="13" t="s">
        <v>86</v>
      </c>
      <c r="AW328" s="13" t="s">
        <v>41</v>
      </c>
      <c r="AX328" s="13" t="s">
        <v>78</v>
      </c>
      <c r="AY328" s="228" t="s">
        <v>203</v>
      </c>
    </row>
    <row r="329" spans="2:65" s="12" customFormat="1" x14ac:dyDescent="0.3">
      <c r="B329" s="206"/>
      <c r="C329" s="207"/>
      <c r="D329" s="208" t="s">
        <v>213</v>
      </c>
      <c r="E329" s="209" t="s">
        <v>20</v>
      </c>
      <c r="F329" s="210" t="s">
        <v>3070</v>
      </c>
      <c r="G329" s="207"/>
      <c r="H329" s="211" t="s">
        <v>20</v>
      </c>
      <c r="I329" s="212"/>
      <c r="J329" s="207"/>
      <c r="K329" s="207"/>
      <c r="L329" s="213"/>
      <c r="M329" s="214"/>
      <c r="N329" s="215"/>
      <c r="O329" s="215"/>
      <c r="P329" s="215"/>
      <c r="Q329" s="215"/>
      <c r="R329" s="215"/>
      <c r="S329" s="215"/>
      <c r="T329" s="216"/>
      <c r="AT329" s="217" t="s">
        <v>213</v>
      </c>
      <c r="AU329" s="217" t="s">
        <v>86</v>
      </c>
      <c r="AV329" s="12" t="s">
        <v>22</v>
      </c>
      <c r="AW329" s="12" t="s">
        <v>41</v>
      </c>
      <c r="AX329" s="12" t="s">
        <v>78</v>
      </c>
      <c r="AY329" s="217" t="s">
        <v>203</v>
      </c>
    </row>
    <row r="330" spans="2:65" s="13" customFormat="1" x14ac:dyDescent="0.3">
      <c r="B330" s="218"/>
      <c r="C330" s="219"/>
      <c r="D330" s="208" t="s">
        <v>213</v>
      </c>
      <c r="E330" s="220" t="s">
        <v>20</v>
      </c>
      <c r="F330" s="221" t="s">
        <v>4042</v>
      </c>
      <c r="G330" s="219"/>
      <c r="H330" s="222">
        <v>9.0500000000000007</v>
      </c>
      <c r="I330" s="223"/>
      <c r="J330" s="219"/>
      <c r="K330" s="219"/>
      <c r="L330" s="224"/>
      <c r="M330" s="225"/>
      <c r="N330" s="226"/>
      <c r="O330" s="226"/>
      <c r="P330" s="226"/>
      <c r="Q330" s="226"/>
      <c r="R330" s="226"/>
      <c r="S330" s="226"/>
      <c r="T330" s="227"/>
      <c r="AT330" s="228" t="s">
        <v>213</v>
      </c>
      <c r="AU330" s="228" t="s">
        <v>86</v>
      </c>
      <c r="AV330" s="13" t="s">
        <v>86</v>
      </c>
      <c r="AW330" s="13" t="s">
        <v>41</v>
      </c>
      <c r="AX330" s="13" t="s">
        <v>78</v>
      </c>
      <c r="AY330" s="228" t="s">
        <v>203</v>
      </c>
    </row>
    <row r="331" spans="2:65" s="12" customFormat="1" x14ac:dyDescent="0.3">
      <c r="B331" s="206"/>
      <c r="C331" s="207"/>
      <c r="D331" s="208" t="s">
        <v>213</v>
      </c>
      <c r="E331" s="209" t="s">
        <v>20</v>
      </c>
      <c r="F331" s="210" t="s">
        <v>3582</v>
      </c>
      <c r="G331" s="207"/>
      <c r="H331" s="211" t="s">
        <v>20</v>
      </c>
      <c r="I331" s="212"/>
      <c r="J331" s="207"/>
      <c r="K331" s="207"/>
      <c r="L331" s="213"/>
      <c r="M331" s="214"/>
      <c r="N331" s="215"/>
      <c r="O331" s="215"/>
      <c r="P331" s="215"/>
      <c r="Q331" s="215"/>
      <c r="R331" s="215"/>
      <c r="S331" s="215"/>
      <c r="T331" s="216"/>
      <c r="AT331" s="217" t="s">
        <v>213</v>
      </c>
      <c r="AU331" s="217" t="s">
        <v>86</v>
      </c>
      <c r="AV331" s="12" t="s">
        <v>22</v>
      </c>
      <c r="AW331" s="12" t="s">
        <v>41</v>
      </c>
      <c r="AX331" s="12" t="s">
        <v>78</v>
      </c>
      <c r="AY331" s="217" t="s">
        <v>203</v>
      </c>
    </row>
    <row r="332" spans="2:65" s="13" customFormat="1" x14ac:dyDescent="0.3">
      <c r="B332" s="218"/>
      <c r="C332" s="219"/>
      <c r="D332" s="208" t="s">
        <v>213</v>
      </c>
      <c r="E332" s="220" t="s">
        <v>3411</v>
      </c>
      <c r="F332" s="221" t="s">
        <v>4045</v>
      </c>
      <c r="G332" s="219"/>
      <c r="H332" s="222">
        <v>21</v>
      </c>
      <c r="I332" s="223"/>
      <c r="J332" s="219"/>
      <c r="K332" s="219"/>
      <c r="L332" s="224"/>
      <c r="M332" s="225"/>
      <c r="N332" s="226"/>
      <c r="O332" s="226"/>
      <c r="P332" s="226"/>
      <c r="Q332" s="226"/>
      <c r="R332" s="226"/>
      <c r="S332" s="226"/>
      <c r="T332" s="227"/>
      <c r="AT332" s="228" t="s">
        <v>213</v>
      </c>
      <c r="AU332" s="228" t="s">
        <v>86</v>
      </c>
      <c r="AV332" s="13" t="s">
        <v>86</v>
      </c>
      <c r="AW332" s="13" t="s">
        <v>41</v>
      </c>
      <c r="AX332" s="13" t="s">
        <v>78</v>
      </c>
      <c r="AY332" s="228" t="s">
        <v>203</v>
      </c>
    </row>
    <row r="333" spans="2:65" s="14" customFormat="1" x14ac:dyDescent="0.3">
      <c r="B333" s="229"/>
      <c r="C333" s="230"/>
      <c r="D333" s="231" t="s">
        <v>213</v>
      </c>
      <c r="E333" s="232" t="s">
        <v>20</v>
      </c>
      <c r="F333" s="233" t="s">
        <v>225</v>
      </c>
      <c r="G333" s="230"/>
      <c r="H333" s="234">
        <v>2780.3150000000001</v>
      </c>
      <c r="I333" s="235"/>
      <c r="J333" s="230"/>
      <c r="K333" s="230"/>
      <c r="L333" s="236"/>
      <c r="M333" s="237"/>
      <c r="N333" s="238"/>
      <c r="O333" s="238"/>
      <c r="P333" s="238"/>
      <c r="Q333" s="238"/>
      <c r="R333" s="238"/>
      <c r="S333" s="238"/>
      <c r="T333" s="239"/>
      <c r="AT333" s="240" t="s">
        <v>213</v>
      </c>
      <c r="AU333" s="240" t="s">
        <v>86</v>
      </c>
      <c r="AV333" s="14" t="s">
        <v>211</v>
      </c>
      <c r="AW333" s="14" t="s">
        <v>41</v>
      </c>
      <c r="AX333" s="14" t="s">
        <v>22</v>
      </c>
      <c r="AY333" s="240" t="s">
        <v>203</v>
      </c>
    </row>
    <row r="334" spans="2:65" s="1" customFormat="1" ht="31.5" customHeight="1" x14ac:dyDescent="0.3">
      <c r="B334" s="35"/>
      <c r="C334" s="194" t="s">
        <v>375</v>
      </c>
      <c r="D334" s="194" t="s">
        <v>206</v>
      </c>
      <c r="E334" s="195" t="s">
        <v>607</v>
      </c>
      <c r="F334" s="196" t="s">
        <v>608</v>
      </c>
      <c r="G334" s="197" t="s">
        <v>209</v>
      </c>
      <c r="H334" s="198">
        <v>76.474999999999994</v>
      </c>
      <c r="I334" s="199"/>
      <c r="J334" s="200">
        <f>ROUND(I334*H334,2)</f>
        <v>0</v>
      </c>
      <c r="K334" s="196" t="s">
        <v>210</v>
      </c>
      <c r="L334" s="55"/>
      <c r="M334" s="201" t="s">
        <v>20</v>
      </c>
      <c r="N334" s="202" t="s">
        <v>49</v>
      </c>
      <c r="O334" s="36"/>
      <c r="P334" s="203">
        <f>O334*H334</f>
        <v>0</v>
      </c>
      <c r="Q334" s="203">
        <v>7.3499999999999998E-3</v>
      </c>
      <c r="R334" s="203">
        <f>Q334*H334</f>
        <v>0.56209124999999993</v>
      </c>
      <c r="S334" s="203">
        <v>0</v>
      </c>
      <c r="T334" s="204">
        <f>S334*H334</f>
        <v>0</v>
      </c>
      <c r="AR334" s="18" t="s">
        <v>211</v>
      </c>
      <c r="AT334" s="18" t="s">
        <v>206</v>
      </c>
      <c r="AU334" s="18" t="s">
        <v>86</v>
      </c>
      <c r="AY334" s="18" t="s">
        <v>203</v>
      </c>
      <c r="BE334" s="205">
        <f>IF(N334="základní",J334,0)</f>
        <v>0</v>
      </c>
      <c r="BF334" s="205">
        <f>IF(N334="snížená",J334,0)</f>
        <v>0</v>
      </c>
      <c r="BG334" s="205">
        <f>IF(N334="zákl. přenesená",J334,0)</f>
        <v>0</v>
      </c>
      <c r="BH334" s="205">
        <f>IF(N334="sníž. přenesená",J334,0)</f>
        <v>0</v>
      </c>
      <c r="BI334" s="205">
        <f>IF(N334="nulová",J334,0)</f>
        <v>0</v>
      </c>
      <c r="BJ334" s="18" t="s">
        <v>22</v>
      </c>
      <c r="BK334" s="205">
        <f>ROUND(I334*H334,2)</f>
        <v>0</v>
      </c>
      <c r="BL334" s="18" t="s">
        <v>211</v>
      </c>
      <c r="BM334" s="18" t="s">
        <v>4046</v>
      </c>
    </row>
    <row r="335" spans="2:65" s="12" customFormat="1" x14ac:dyDescent="0.3">
      <c r="B335" s="206"/>
      <c r="C335" s="207"/>
      <c r="D335" s="208" t="s">
        <v>213</v>
      </c>
      <c r="E335" s="209" t="s">
        <v>20</v>
      </c>
      <c r="F335" s="210" t="s">
        <v>3001</v>
      </c>
      <c r="G335" s="207"/>
      <c r="H335" s="211" t="s">
        <v>20</v>
      </c>
      <c r="I335" s="212"/>
      <c r="J335" s="207"/>
      <c r="K335" s="207"/>
      <c r="L335" s="213"/>
      <c r="M335" s="214"/>
      <c r="N335" s="215"/>
      <c r="O335" s="215"/>
      <c r="P335" s="215"/>
      <c r="Q335" s="215"/>
      <c r="R335" s="215"/>
      <c r="S335" s="215"/>
      <c r="T335" s="216"/>
      <c r="AT335" s="217" t="s">
        <v>213</v>
      </c>
      <c r="AU335" s="217" t="s">
        <v>86</v>
      </c>
      <c r="AV335" s="12" t="s">
        <v>22</v>
      </c>
      <c r="AW335" s="12" t="s">
        <v>41</v>
      </c>
      <c r="AX335" s="12" t="s">
        <v>78</v>
      </c>
      <c r="AY335" s="217" t="s">
        <v>203</v>
      </c>
    </row>
    <row r="336" spans="2:65" s="12" customFormat="1" x14ac:dyDescent="0.3">
      <c r="B336" s="206"/>
      <c r="C336" s="207"/>
      <c r="D336" s="208" t="s">
        <v>213</v>
      </c>
      <c r="E336" s="209" t="s">
        <v>20</v>
      </c>
      <c r="F336" s="210" t="s">
        <v>3589</v>
      </c>
      <c r="G336" s="207"/>
      <c r="H336" s="211" t="s">
        <v>20</v>
      </c>
      <c r="I336" s="212"/>
      <c r="J336" s="207"/>
      <c r="K336" s="207"/>
      <c r="L336" s="213"/>
      <c r="M336" s="214"/>
      <c r="N336" s="215"/>
      <c r="O336" s="215"/>
      <c r="P336" s="215"/>
      <c r="Q336" s="215"/>
      <c r="R336" s="215"/>
      <c r="S336" s="215"/>
      <c r="T336" s="216"/>
      <c r="AT336" s="217" t="s">
        <v>213</v>
      </c>
      <c r="AU336" s="217" t="s">
        <v>86</v>
      </c>
      <c r="AV336" s="12" t="s">
        <v>22</v>
      </c>
      <c r="AW336" s="12" t="s">
        <v>41</v>
      </c>
      <c r="AX336" s="12" t="s">
        <v>78</v>
      </c>
      <c r="AY336" s="217" t="s">
        <v>203</v>
      </c>
    </row>
    <row r="337" spans="2:65" s="12" customFormat="1" x14ac:dyDescent="0.3">
      <c r="B337" s="206"/>
      <c r="C337" s="207"/>
      <c r="D337" s="208" t="s">
        <v>213</v>
      </c>
      <c r="E337" s="209" t="s">
        <v>20</v>
      </c>
      <c r="F337" s="210" t="s">
        <v>3003</v>
      </c>
      <c r="G337" s="207"/>
      <c r="H337" s="211" t="s">
        <v>20</v>
      </c>
      <c r="I337" s="212"/>
      <c r="J337" s="207"/>
      <c r="K337" s="207"/>
      <c r="L337" s="213"/>
      <c r="M337" s="214"/>
      <c r="N337" s="215"/>
      <c r="O337" s="215"/>
      <c r="P337" s="215"/>
      <c r="Q337" s="215"/>
      <c r="R337" s="215"/>
      <c r="S337" s="215"/>
      <c r="T337" s="216"/>
      <c r="AT337" s="217" t="s">
        <v>213</v>
      </c>
      <c r="AU337" s="217" t="s">
        <v>86</v>
      </c>
      <c r="AV337" s="12" t="s">
        <v>22</v>
      </c>
      <c r="AW337" s="12" t="s">
        <v>41</v>
      </c>
      <c r="AX337" s="12" t="s">
        <v>78</v>
      </c>
      <c r="AY337" s="217" t="s">
        <v>203</v>
      </c>
    </row>
    <row r="338" spans="2:65" s="13" customFormat="1" x14ac:dyDescent="0.3">
      <c r="B338" s="218"/>
      <c r="C338" s="219"/>
      <c r="D338" s="208" t="s">
        <v>213</v>
      </c>
      <c r="E338" s="220" t="s">
        <v>20</v>
      </c>
      <c r="F338" s="221" t="s">
        <v>3590</v>
      </c>
      <c r="G338" s="219"/>
      <c r="H338" s="222">
        <v>14.225</v>
      </c>
      <c r="I338" s="223"/>
      <c r="J338" s="219"/>
      <c r="K338" s="219"/>
      <c r="L338" s="224"/>
      <c r="M338" s="225"/>
      <c r="N338" s="226"/>
      <c r="O338" s="226"/>
      <c r="P338" s="226"/>
      <c r="Q338" s="226"/>
      <c r="R338" s="226"/>
      <c r="S338" s="226"/>
      <c r="T338" s="227"/>
      <c r="AT338" s="228" t="s">
        <v>213</v>
      </c>
      <c r="AU338" s="228" t="s">
        <v>86</v>
      </c>
      <c r="AV338" s="13" t="s">
        <v>86</v>
      </c>
      <c r="AW338" s="13" t="s">
        <v>41</v>
      </c>
      <c r="AX338" s="13" t="s">
        <v>78</v>
      </c>
      <c r="AY338" s="228" t="s">
        <v>203</v>
      </c>
    </row>
    <row r="339" spans="2:65" s="13" customFormat="1" x14ac:dyDescent="0.3">
      <c r="B339" s="218"/>
      <c r="C339" s="219"/>
      <c r="D339" s="208" t="s">
        <v>213</v>
      </c>
      <c r="E339" s="220" t="s">
        <v>20</v>
      </c>
      <c r="F339" s="221" t="s">
        <v>3591</v>
      </c>
      <c r="G339" s="219"/>
      <c r="H339" s="222">
        <v>1.875</v>
      </c>
      <c r="I339" s="223"/>
      <c r="J339" s="219"/>
      <c r="K339" s="219"/>
      <c r="L339" s="224"/>
      <c r="M339" s="225"/>
      <c r="N339" s="226"/>
      <c r="O339" s="226"/>
      <c r="P339" s="226"/>
      <c r="Q339" s="226"/>
      <c r="R339" s="226"/>
      <c r="S339" s="226"/>
      <c r="T339" s="227"/>
      <c r="AT339" s="228" t="s">
        <v>213</v>
      </c>
      <c r="AU339" s="228" t="s">
        <v>86</v>
      </c>
      <c r="AV339" s="13" t="s">
        <v>86</v>
      </c>
      <c r="AW339" s="13" t="s">
        <v>41</v>
      </c>
      <c r="AX339" s="13" t="s">
        <v>78</v>
      </c>
      <c r="AY339" s="228" t="s">
        <v>203</v>
      </c>
    </row>
    <row r="340" spans="2:65" s="12" customFormat="1" x14ac:dyDescent="0.3">
      <c r="B340" s="206"/>
      <c r="C340" s="207"/>
      <c r="D340" s="208" t="s">
        <v>213</v>
      </c>
      <c r="E340" s="209" t="s">
        <v>20</v>
      </c>
      <c r="F340" s="210" t="s">
        <v>1548</v>
      </c>
      <c r="G340" s="207"/>
      <c r="H340" s="211" t="s">
        <v>20</v>
      </c>
      <c r="I340" s="212"/>
      <c r="J340" s="207"/>
      <c r="K340" s="207"/>
      <c r="L340" s="213"/>
      <c r="M340" s="214"/>
      <c r="N340" s="215"/>
      <c r="O340" s="215"/>
      <c r="P340" s="215"/>
      <c r="Q340" s="215"/>
      <c r="R340" s="215"/>
      <c r="S340" s="215"/>
      <c r="T340" s="216"/>
      <c r="AT340" s="217" t="s">
        <v>213</v>
      </c>
      <c r="AU340" s="217" t="s">
        <v>86</v>
      </c>
      <c r="AV340" s="12" t="s">
        <v>22</v>
      </c>
      <c r="AW340" s="12" t="s">
        <v>41</v>
      </c>
      <c r="AX340" s="12" t="s">
        <v>78</v>
      </c>
      <c r="AY340" s="217" t="s">
        <v>203</v>
      </c>
    </row>
    <row r="341" spans="2:65" s="13" customFormat="1" x14ac:dyDescent="0.3">
      <c r="B341" s="218"/>
      <c r="C341" s="219"/>
      <c r="D341" s="208" t="s">
        <v>213</v>
      </c>
      <c r="E341" s="220" t="s">
        <v>20</v>
      </c>
      <c r="F341" s="221" t="s">
        <v>3592</v>
      </c>
      <c r="G341" s="219"/>
      <c r="H341" s="222">
        <v>15.6</v>
      </c>
      <c r="I341" s="223"/>
      <c r="J341" s="219"/>
      <c r="K341" s="219"/>
      <c r="L341" s="224"/>
      <c r="M341" s="225"/>
      <c r="N341" s="226"/>
      <c r="O341" s="226"/>
      <c r="P341" s="226"/>
      <c r="Q341" s="226"/>
      <c r="R341" s="226"/>
      <c r="S341" s="226"/>
      <c r="T341" s="227"/>
      <c r="AT341" s="228" t="s">
        <v>213</v>
      </c>
      <c r="AU341" s="228" t="s">
        <v>86</v>
      </c>
      <c r="AV341" s="13" t="s">
        <v>86</v>
      </c>
      <c r="AW341" s="13" t="s">
        <v>41</v>
      </c>
      <c r="AX341" s="13" t="s">
        <v>78</v>
      </c>
      <c r="AY341" s="228" t="s">
        <v>203</v>
      </c>
    </row>
    <row r="342" spans="2:65" s="13" customFormat="1" x14ac:dyDescent="0.3">
      <c r="B342" s="218"/>
      <c r="C342" s="219"/>
      <c r="D342" s="208" t="s">
        <v>213</v>
      </c>
      <c r="E342" s="220" t="s">
        <v>20</v>
      </c>
      <c r="F342" s="221" t="s">
        <v>3593</v>
      </c>
      <c r="G342" s="219"/>
      <c r="H342" s="222">
        <v>1.425</v>
      </c>
      <c r="I342" s="223"/>
      <c r="J342" s="219"/>
      <c r="K342" s="219"/>
      <c r="L342" s="224"/>
      <c r="M342" s="225"/>
      <c r="N342" s="226"/>
      <c r="O342" s="226"/>
      <c r="P342" s="226"/>
      <c r="Q342" s="226"/>
      <c r="R342" s="226"/>
      <c r="S342" s="226"/>
      <c r="T342" s="227"/>
      <c r="AT342" s="228" t="s">
        <v>213</v>
      </c>
      <c r="AU342" s="228" t="s">
        <v>86</v>
      </c>
      <c r="AV342" s="13" t="s">
        <v>86</v>
      </c>
      <c r="AW342" s="13" t="s">
        <v>41</v>
      </c>
      <c r="AX342" s="13" t="s">
        <v>78</v>
      </c>
      <c r="AY342" s="228" t="s">
        <v>203</v>
      </c>
    </row>
    <row r="343" spans="2:65" s="12" customFormat="1" x14ac:dyDescent="0.3">
      <c r="B343" s="206"/>
      <c r="C343" s="207"/>
      <c r="D343" s="208" t="s">
        <v>213</v>
      </c>
      <c r="E343" s="209" t="s">
        <v>20</v>
      </c>
      <c r="F343" s="210" t="s">
        <v>3006</v>
      </c>
      <c r="G343" s="207"/>
      <c r="H343" s="211" t="s">
        <v>20</v>
      </c>
      <c r="I343" s="212"/>
      <c r="J343" s="207"/>
      <c r="K343" s="207"/>
      <c r="L343" s="213"/>
      <c r="M343" s="214"/>
      <c r="N343" s="215"/>
      <c r="O343" s="215"/>
      <c r="P343" s="215"/>
      <c r="Q343" s="215"/>
      <c r="R343" s="215"/>
      <c r="S343" s="215"/>
      <c r="T343" s="216"/>
      <c r="AT343" s="217" t="s">
        <v>213</v>
      </c>
      <c r="AU343" s="217" t="s">
        <v>86</v>
      </c>
      <c r="AV343" s="12" t="s">
        <v>22</v>
      </c>
      <c r="AW343" s="12" t="s">
        <v>41</v>
      </c>
      <c r="AX343" s="12" t="s">
        <v>78</v>
      </c>
      <c r="AY343" s="217" t="s">
        <v>203</v>
      </c>
    </row>
    <row r="344" spans="2:65" s="13" customFormat="1" x14ac:dyDescent="0.3">
      <c r="B344" s="218"/>
      <c r="C344" s="219"/>
      <c r="D344" s="208" t="s">
        <v>213</v>
      </c>
      <c r="E344" s="220" t="s">
        <v>20</v>
      </c>
      <c r="F344" s="221" t="s">
        <v>3594</v>
      </c>
      <c r="G344" s="219"/>
      <c r="H344" s="222">
        <v>17.774999999999999</v>
      </c>
      <c r="I344" s="223"/>
      <c r="J344" s="219"/>
      <c r="K344" s="219"/>
      <c r="L344" s="224"/>
      <c r="M344" s="225"/>
      <c r="N344" s="226"/>
      <c r="O344" s="226"/>
      <c r="P344" s="226"/>
      <c r="Q344" s="226"/>
      <c r="R344" s="226"/>
      <c r="S344" s="226"/>
      <c r="T344" s="227"/>
      <c r="AT344" s="228" t="s">
        <v>213</v>
      </c>
      <c r="AU344" s="228" t="s">
        <v>86</v>
      </c>
      <c r="AV344" s="13" t="s">
        <v>86</v>
      </c>
      <c r="AW344" s="13" t="s">
        <v>41</v>
      </c>
      <c r="AX344" s="13" t="s">
        <v>78</v>
      </c>
      <c r="AY344" s="228" t="s">
        <v>203</v>
      </c>
    </row>
    <row r="345" spans="2:65" s="12" customFormat="1" x14ac:dyDescent="0.3">
      <c r="B345" s="206"/>
      <c r="C345" s="207"/>
      <c r="D345" s="208" t="s">
        <v>213</v>
      </c>
      <c r="E345" s="209" t="s">
        <v>20</v>
      </c>
      <c r="F345" s="210" t="s">
        <v>3008</v>
      </c>
      <c r="G345" s="207"/>
      <c r="H345" s="211" t="s">
        <v>20</v>
      </c>
      <c r="I345" s="212"/>
      <c r="J345" s="207"/>
      <c r="K345" s="207"/>
      <c r="L345" s="213"/>
      <c r="M345" s="214"/>
      <c r="N345" s="215"/>
      <c r="O345" s="215"/>
      <c r="P345" s="215"/>
      <c r="Q345" s="215"/>
      <c r="R345" s="215"/>
      <c r="S345" s="215"/>
      <c r="T345" s="216"/>
      <c r="AT345" s="217" t="s">
        <v>213</v>
      </c>
      <c r="AU345" s="217" t="s">
        <v>86</v>
      </c>
      <c r="AV345" s="12" t="s">
        <v>22</v>
      </c>
      <c r="AW345" s="12" t="s">
        <v>41</v>
      </c>
      <c r="AX345" s="12" t="s">
        <v>78</v>
      </c>
      <c r="AY345" s="217" t="s">
        <v>203</v>
      </c>
    </row>
    <row r="346" spans="2:65" s="13" customFormat="1" x14ac:dyDescent="0.3">
      <c r="B346" s="218"/>
      <c r="C346" s="219"/>
      <c r="D346" s="208" t="s">
        <v>213</v>
      </c>
      <c r="E346" s="220" t="s">
        <v>20</v>
      </c>
      <c r="F346" s="221" t="s">
        <v>3595</v>
      </c>
      <c r="G346" s="219"/>
      <c r="H346" s="222">
        <v>20.625</v>
      </c>
      <c r="I346" s="223"/>
      <c r="J346" s="219"/>
      <c r="K346" s="219"/>
      <c r="L346" s="224"/>
      <c r="M346" s="225"/>
      <c r="N346" s="226"/>
      <c r="O346" s="226"/>
      <c r="P346" s="226"/>
      <c r="Q346" s="226"/>
      <c r="R346" s="226"/>
      <c r="S346" s="226"/>
      <c r="T346" s="227"/>
      <c r="AT346" s="228" t="s">
        <v>213</v>
      </c>
      <c r="AU346" s="228" t="s">
        <v>86</v>
      </c>
      <c r="AV346" s="13" t="s">
        <v>86</v>
      </c>
      <c r="AW346" s="13" t="s">
        <v>41</v>
      </c>
      <c r="AX346" s="13" t="s">
        <v>78</v>
      </c>
      <c r="AY346" s="228" t="s">
        <v>203</v>
      </c>
    </row>
    <row r="347" spans="2:65" s="12" customFormat="1" x14ac:dyDescent="0.3">
      <c r="B347" s="206"/>
      <c r="C347" s="207"/>
      <c r="D347" s="208" t="s">
        <v>213</v>
      </c>
      <c r="E347" s="209" t="s">
        <v>20</v>
      </c>
      <c r="F347" s="210" t="s">
        <v>3010</v>
      </c>
      <c r="G347" s="207"/>
      <c r="H347" s="211" t="s">
        <v>20</v>
      </c>
      <c r="I347" s="212"/>
      <c r="J347" s="207"/>
      <c r="K347" s="207"/>
      <c r="L347" s="213"/>
      <c r="M347" s="214"/>
      <c r="N347" s="215"/>
      <c r="O347" s="215"/>
      <c r="P347" s="215"/>
      <c r="Q347" s="215"/>
      <c r="R347" s="215"/>
      <c r="S347" s="215"/>
      <c r="T347" s="216"/>
      <c r="AT347" s="217" t="s">
        <v>213</v>
      </c>
      <c r="AU347" s="217" t="s">
        <v>86</v>
      </c>
      <c r="AV347" s="12" t="s">
        <v>22</v>
      </c>
      <c r="AW347" s="12" t="s">
        <v>41</v>
      </c>
      <c r="AX347" s="12" t="s">
        <v>78</v>
      </c>
      <c r="AY347" s="217" t="s">
        <v>203</v>
      </c>
    </row>
    <row r="348" spans="2:65" s="13" customFormat="1" x14ac:dyDescent="0.3">
      <c r="B348" s="218"/>
      <c r="C348" s="219"/>
      <c r="D348" s="208" t="s">
        <v>213</v>
      </c>
      <c r="E348" s="220" t="s">
        <v>20</v>
      </c>
      <c r="F348" s="221" t="s">
        <v>3596</v>
      </c>
      <c r="G348" s="219"/>
      <c r="H348" s="222">
        <v>2.4</v>
      </c>
      <c r="I348" s="223"/>
      <c r="J348" s="219"/>
      <c r="K348" s="219"/>
      <c r="L348" s="224"/>
      <c r="M348" s="225"/>
      <c r="N348" s="226"/>
      <c r="O348" s="226"/>
      <c r="P348" s="226"/>
      <c r="Q348" s="226"/>
      <c r="R348" s="226"/>
      <c r="S348" s="226"/>
      <c r="T348" s="227"/>
      <c r="AT348" s="228" t="s">
        <v>213</v>
      </c>
      <c r="AU348" s="228" t="s">
        <v>86</v>
      </c>
      <c r="AV348" s="13" t="s">
        <v>86</v>
      </c>
      <c r="AW348" s="13" t="s">
        <v>41</v>
      </c>
      <c r="AX348" s="13" t="s">
        <v>78</v>
      </c>
      <c r="AY348" s="228" t="s">
        <v>203</v>
      </c>
    </row>
    <row r="349" spans="2:65" s="13" customFormat="1" x14ac:dyDescent="0.3">
      <c r="B349" s="218"/>
      <c r="C349" s="219"/>
      <c r="D349" s="208" t="s">
        <v>213</v>
      </c>
      <c r="E349" s="220" t="s">
        <v>20</v>
      </c>
      <c r="F349" s="221" t="s">
        <v>3597</v>
      </c>
      <c r="G349" s="219"/>
      <c r="H349" s="222">
        <v>2.5499999999999998</v>
      </c>
      <c r="I349" s="223"/>
      <c r="J349" s="219"/>
      <c r="K349" s="219"/>
      <c r="L349" s="224"/>
      <c r="M349" s="225"/>
      <c r="N349" s="226"/>
      <c r="O349" s="226"/>
      <c r="P349" s="226"/>
      <c r="Q349" s="226"/>
      <c r="R349" s="226"/>
      <c r="S349" s="226"/>
      <c r="T349" s="227"/>
      <c r="AT349" s="228" t="s">
        <v>213</v>
      </c>
      <c r="AU349" s="228" t="s">
        <v>86</v>
      </c>
      <c r="AV349" s="13" t="s">
        <v>86</v>
      </c>
      <c r="AW349" s="13" t="s">
        <v>41</v>
      </c>
      <c r="AX349" s="13" t="s">
        <v>78</v>
      </c>
      <c r="AY349" s="228" t="s">
        <v>203</v>
      </c>
    </row>
    <row r="350" spans="2:65" s="14" customFormat="1" x14ac:dyDescent="0.3">
      <c r="B350" s="229"/>
      <c r="C350" s="230"/>
      <c r="D350" s="231" t="s">
        <v>213</v>
      </c>
      <c r="E350" s="232" t="s">
        <v>20</v>
      </c>
      <c r="F350" s="233" t="s">
        <v>225</v>
      </c>
      <c r="G350" s="230"/>
      <c r="H350" s="234">
        <v>76.474999999999994</v>
      </c>
      <c r="I350" s="235"/>
      <c r="J350" s="230"/>
      <c r="K350" s="230"/>
      <c r="L350" s="236"/>
      <c r="M350" s="237"/>
      <c r="N350" s="238"/>
      <c r="O350" s="238"/>
      <c r="P350" s="238"/>
      <c r="Q350" s="238"/>
      <c r="R350" s="238"/>
      <c r="S350" s="238"/>
      <c r="T350" s="239"/>
      <c r="AT350" s="240" t="s">
        <v>213</v>
      </c>
      <c r="AU350" s="240" t="s">
        <v>86</v>
      </c>
      <c r="AV350" s="14" t="s">
        <v>211</v>
      </c>
      <c r="AW350" s="14" t="s">
        <v>41</v>
      </c>
      <c r="AX350" s="14" t="s">
        <v>22</v>
      </c>
      <c r="AY350" s="240" t="s">
        <v>203</v>
      </c>
    </row>
    <row r="351" spans="2:65" s="1" customFormat="1" ht="22.5" customHeight="1" x14ac:dyDescent="0.3">
      <c r="B351" s="35"/>
      <c r="C351" s="194" t="s">
        <v>382</v>
      </c>
      <c r="D351" s="194" t="s">
        <v>206</v>
      </c>
      <c r="E351" s="195" t="s">
        <v>3598</v>
      </c>
      <c r="F351" s="196" t="s">
        <v>3599</v>
      </c>
      <c r="G351" s="197" t="s">
        <v>209</v>
      </c>
      <c r="H351" s="198">
        <v>35.57</v>
      </c>
      <c r="I351" s="199"/>
      <c r="J351" s="200">
        <f>ROUND(I351*H351,2)</f>
        <v>0</v>
      </c>
      <c r="K351" s="196" t="s">
        <v>210</v>
      </c>
      <c r="L351" s="55"/>
      <c r="M351" s="201" t="s">
        <v>20</v>
      </c>
      <c r="N351" s="202" t="s">
        <v>49</v>
      </c>
      <c r="O351" s="36"/>
      <c r="P351" s="203">
        <f>O351*H351</f>
        <v>0</v>
      </c>
      <c r="Q351" s="203">
        <v>3.3579999999999999E-2</v>
      </c>
      <c r="R351" s="203">
        <f>Q351*H351</f>
        <v>1.1944406000000001</v>
      </c>
      <c r="S351" s="203">
        <v>0</v>
      </c>
      <c r="T351" s="204">
        <f>S351*H351</f>
        <v>0</v>
      </c>
      <c r="AR351" s="18" t="s">
        <v>211</v>
      </c>
      <c r="AT351" s="18" t="s">
        <v>206</v>
      </c>
      <c r="AU351" s="18" t="s">
        <v>86</v>
      </c>
      <c r="AY351" s="18" t="s">
        <v>203</v>
      </c>
      <c r="BE351" s="205">
        <f>IF(N351="základní",J351,0)</f>
        <v>0</v>
      </c>
      <c r="BF351" s="205">
        <f>IF(N351="snížená",J351,0)</f>
        <v>0</v>
      </c>
      <c r="BG351" s="205">
        <f>IF(N351="zákl. přenesená",J351,0)</f>
        <v>0</v>
      </c>
      <c r="BH351" s="205">
        <f>IF(N351="sníž. přenesená",J351,0)</f>
        <v>0</v>
      </c>
      <c r="BI351" s="205">
        <f>IF(N351="nulová",J351,0)</f>
        <v>0</v>
      </c>
      <c r="BJ351" s="18" t="s">
        <v>22</v>
      </c>
      <c r="BK351" s="205">
        <f>ROUND(I351*H351,2)</f>
        <v>0</v>
      </c>
      <c r="BL351" s="18" t="s">
        <v>211</v>
      </c>
      <c r="BM351" s="18" t="s">
        <v>4047</v>
      </c>
    </row>
    <row r="352" spans="2:65" s="12" customFormat="1" x14ac:dyDescent="0.3">
      <c r="B352" s="206"/>
      <c r="C352" s="207"/>
      <c r="D352" s="208" t="s">
        <v>213</v>
      </c>
      <c r="E352" s="209" t="s">
        <v>20</v>
      </c>
      <c r="F352" s="210" t="s">
        <v>3202</v>
      </c>
      <c r="G352" s="207"/>
      <c r="H352" s="211" t="s">
        <v>20</v>
      </c>
      <c r="I352" s="212"/>
      <c r="J352" s="207"/>
      <c r="K352" s="207"/>
      <c r="L352" s="213"/>
      <c r="M352" s="214"/>
      <c r="N352" s="215"/>
      <c r="O352" s="215"/>
      <c r="P352" s="215"/>
      <c r="Q352" s="215"/>
      <c r="R352" s="215"/>
      <c r="S352" s="215"/>
      <c r="T352" s="216"/>
      <c r="AT352" s="217" t="s">
        <v>213</v>
      </c>
      <c r="AU352" s="217" t="s">
        <v>86</v>
      </c>
      <c r="AV352" s="12" t="s">
        <v>22</v>
      </c>
      <c r="AW352" s="12" t="s">
        <v>41</v>
      </c>
      <c r="AX352" s="12" t="s">
        <v>78</v>
      </c>
      <c r="AY352" s="217" t="s">
        <v>203</v>
      </c>
    </row>
    <row r="353" spans="2:65" s="12" customFormat="1" x14ac:dyDescent="0.3">
      <c r="B353" s="206"/>
      <c r="C353" s="207"/>
      <c r="D353" s="208" t="s">
        <v>213</v>
      </c>
      <c r="E353" s="209" t="s">
        <v>20</v>
      </c>
      <c r="F353" s="210" t="s">
        <v>3601</v>
      </c>
      <c r="G353" s="207"/>
      <c r="H353" s="211" t="s">
        <v>20</v>
      </c>
      <c r="I353" s="212"/>
      <c r="J353" s="207"/>
      <c r="K353" s="207"/>
      <c r="L353" s="213"/>
      <c r="M353" s="214"/>
      <c r="N353" s="215"/>
      <c r="O353" s="215"/>
      <c r="P353" s="215"/>
      <c r="Q353" s="215"/>
      <c r="R353" s="215"/>
      <c r="S353" s="215"/>
      <c r="T353" s="216"/>
      <c r="AT353" s="217" t="s">
        <v>213</v>
      </c>
      <c r="AU353" s="217" t="s">
        <v>86</v>
      </c>
      <c r="AV353" s="12" t="s">
        <v>22</v>
      </c>
      <c r="AW353" s="12" t="s">
        <v>41</v>
      </c>
      <c r="AX353" s="12" t="s">
        <v>78</v>
      </c>
      <c r="AY353" s="217" t="s">
        <v>203</v>
      </c>
    </row>
    <row r="354" spans="2:65" s="12" customFormat="1" x14ac:dyDescent="0.3">
      <c r="B354" s="206"/>
      <c r="C354" s="207"/>
      <c r="D354" s="208" t="s">
        <v>213</v>
      </c>
      <c r="E354" s="209" t="s">
        <v>20</v>
      </c>
      <c r="F354" s="210" t="s">
        <v>3003</v>
      </c>
      <c r="G354" s="207"/>
      <c r="H354" s="211" t="s">
        <v>20</v>
      </c>
      <c r="I354" s="212"/>
      <c r="J354" s="207"/>
      <c r="K354" s="207"/>
      <c r="L354" s="213"/>
      <c r="M354" s="214"/>
      <c r="N354" s="215"/>
      <c r="O354" s="215"/>
      <c r="P354" s="215"/>
      <c r="Q354" s="215"/>
      <c r="R354" s="215"/>
      <c r="S354" s="215"/>
      <c r="T354" s="216"/>
      <c r="AT354" s="217" t="s">
        <v>213</v>
      </c>
      <c r="AU354" s="217" t="s">
        <v>86</v>
      </c>
      <c r="AV354" s="12" t="s">
        <v>22</v>
      </c>
      <c r="AW354" s="12" t="s">
        <v>41</v>
      </c>
      <c r="AX354" s="12" t="s">
        <v>78</v>
      </c>
      <c r="AY354" s="217" t="s">
        <v>203</v>
      </c>
    </row>
    <row r="355" spans="2:65" s="13" customFormat="1" x14ac:dyDescent="0.3">
      <c r="B355" s="218"/>
      <c r="C355" s="219"/>
      <c r="D355" s="208" t="s">
        <v>213</v>
      </c>
      <c r="E355" s="220" t="s">
        <v>20</v>
      </c>
      <c r="F355" s="221" t="s">
        <v>4048</v>
      </c>
      <c r="G355" s="219"/>
      <c r="H355" s="222">
        <v>1.0449999999999999</v>
      </c>
      <c r="I355" s="223"/>
      <c r="J355" s="219"/>
      <c r="K355" s="219"/>
      <c r="L355" s="224"/>
      <c r="M355" s="225"/>
      <c r="N355" s="226"/>
      <c r="O355" s="226"/>
      <c r="P355" s="226"/>
      <c r="Q355" s="226"/>
      <c r="R355" s="226"/>
      <c r="S355" s="226"/>
      <c r="T355" s="227"/>
      <c r="AT355" s="228" t="s">
        <v>213</v>
      </c>
      <c r="AU355" s="228" t="s">
        <v>86</v>
      </c>
      <c r="AV355" s="13" t="s">
        <v>86</v>
      </c>
      <c r="AW355" s="13" t="s">
        <v>41</v>
      </c>
      <c r="AX355" s="13" t="s">
        <v>78</v>
      </c>
      <c r="AY355" s="228" t="s">
        <v>203</v>
      </c>
    </row>
    <row r="356" spans="2:65" s="13" customFormat="1" x14ac:dyDescent="0.3">
      <c r="B356" s="218"/>
      <c r="C356" s="219"/>
      <c r="D356" s="208" t="s">
        <v>213</v>
      </c>
      <c r="E356" s="220" t="s">
        <v>20</v>
      </c>
      <c r="F356" s="221" t="s">
        <v>4049</v>
      </c>
      <c r="G356" s="219"/>
      <c r="H356" s="222">
        <v>1.45</v>
      </c>
      <c r="I356" s="223"/>
      <c r="J356" s="219"/>
      <c r="K356" s="219"/>
      <c r="L356" s="224"/>
      <c r="M356" s="225"/>
      <c r="N356" s="226"/>
      <c r="O356" s="226"/>
      <c r="P356" s="226"/>
      <c r="Q356" s="226"/>
      <c r="R356" s="226"/>
      <c r="S356" s="226"/>
      <c r="T356" s="227"/>
      <c r="AT356" s="228" t="s">
        <v>213</v>
      </c>
      <c r="AU356" s="228" t="s">
        <v>86</v>
      </c>
      <c r="AV356" s="13" t="s">
        <v>86</v>
      </c>
      <c r="AW356" s="13" t="s">
        <v>41</v>
      </c>
      <c r="AX356" s="13" t="s">
        <v>78</v>
      </c>
      <c r="AY356" s="228" t="s">
        <v>203</v>
      </c>
    </row>
    <row r="357" spans="2:65" s="12" customFormat="1" x14ac:dyDescent="0.3">
      <c r="B357" s="206"/>
      <c r="C357" s="207"/>
      <c r="D357" s="208" t="s">
        <v>213</v>
      </c>
      <c r="E357" s="209" t="s">
        <v>20</v>
      </c>
      <c r="F357" s="210" t="s">
        <v>3006</v>
      </c>
      <c r="G357" s="207"/>
      <c r="H357" s="211" t="s">
        <v>20</v>
      </c>
      <c r="I357" s="212"/>
      <c r="J357" s="207"/>
      <c r="K357" s="207"/>
      <c r="L357" s="213"/>
      <c r="M357" s="214"/>
      <c r="N357" s="215"/>
      <c r="O357" s="215"/>
      <c r="P357" s="215"/>
      <c r="Q357" s="215"/>
      <c r="R357" s="215"/>
      <c r="S357" s="215"/>
      <c r="T357" s="216"/>
      <c r="AT357" s="217" t="s">
        <v>213</v>
      </c>
      <c r="AU357" s="217" t="s">
        <v>86</v>
      </c>
      <c r="AV357" s="12" t="s">
        <v>22</v>
      </c>
      <c r="AW357" s="12" t="s">
        <v>41</v>
      </c>
      <c r="AX357" s="12" t="s">
        <v>78</v>
      </c>
      <c r="AY357" s="217" t="s">
        <v>203</v>
      </c>
    </row>
    <row r="358" spans="2:65" s="13" customFormat="1" x14ac:dyDescent="0.3">
      <c r="B358" s="218"/>
      <c r="C358" s="219"/>
      <c r="D358" s="208" t="s">
        <v>213</v>
      </c>
      <c r="E358" s="220" t="s">
        <v>20</v>
      </c>
      <c r="F358" s="221" t="s">
        <v>4050</v>
      </c>
      <c r="G358" s="219"/>
      <c r="H358" s="222">
        <v>6</v>
      </c>
      <c r="I358" s="223"/>
      <c r="J358" s="219"/>
      <c r="K358" s="219"/>
      <c r="L358" s="224"/>
      <c r="M358" s="225"/>
      <c r="N358" s="226"/>
      <c r="O358" s="226"/>
      <c r="P358" s="226"/>
      <c r="Q358" s="226"/>
      <c r="R358" s="226"/>
      <c r="S358" s="226"/>
      <c r="T358" s="227"/>
      <c r="AT358" s="228" t="s">
        <v>213</v>
      </c>
      <c r="AU358" s="228" t="s">
        <v>86</v>
      </c>
      <c r="AV358" s="13" t="s">
        <v>86</v>
      </c>
      <c r="AW358" s="13" t="s">
        <v>41</v>
      </c>
      <c r="AX358" s="13" t="s">
        <v>78</v>
      </c>
      <c r="AY358" s="228" t="s">
        <v>203</v>
      </c>
    </row>
    <row r="359" spans="2:65" s="12" customFormat="1" x14ac:dyDescent="0.3">
      <c r="B359" s="206"/>
      <c r="C359" s="207"/>
      <c r="D359" s="208" t="s">
        <v>213</v>
      </c>
      <c r="E359" s="209" t="s">
        <v>20</v>
      </c>
      <c r="F359" s="210" t="s">
        <v>3008</v>
      </c>
      <c r="G359" s="207"/>
      <c r="H359" s="211" t="s">
        <v>20</v>
      </c>
      <c r="I359" s="212"/>
      <c r="J359" s="207"/>
      <c r="K359" s="207"/>
      <c r="L359" s="213"/>
      <c r="M359" s="214"/>
      <c r="N359" s="215"/>
      <c r="O359" s="215"/>
      <c r="P359" s="215"/>
      <c r="Q359" s="215"/>
      <c r="R359" s="215"/>
      <c r="S359" s="215"/>
      <c r="T359" s="216"/>
      <c r="AT359" s="217" t="s">
        <v>213</v>
      </c>
      <c r="AU359" s="217" t="s">
        <v>86</v>
      </c>
      <c r="AV359" s="12" t="s">
        <v>22</v>
      </c>
      <c r="AW359" s="12" t="s">
        <v>41</v>
      </c>
      <c r="AX359" s="12" t="s">
        <v>78</v>
      </c>
      <c r="AY359" s="217" t="s">
        <v>203</v>
      </c>
    </row>
    <row r="360" spans="2:65" s="13" customFormat="1" x14ac:dyDescent="0.3">
      <c r="B360" s="218"/>
      <c r="C360" s="219"/>
      <c r="D360" s="208" t="s">
        <v>213</v>
      </c>
      <c r="E360" s="220" t="s">
        <v>20</v>
      </c>
      <c r="F360" s="221" t="s">
        <v>4051</v>
      </c>
      <c r="G360" s="219"/>
      <c r="H360" s="222">
        <v>15</v>
      </c>
      <c r="I360" s="223"/>
      <c r="J360" s="219"/>
      <c r="K360" s="219"/>
      <c r="L360" s="224"/>
      <c r="M360" s="225"/>
      <c r="N360" s="226"/>
      <c r="O360" s="226"/>
      <c r="P360" s="226"/>
      <c r="Q360" s="226"/>
      <c r="R360" s="226"/>
      <c r="S360" s="226"/>
      <c r="T360" s="227"/>
      <c r="AT360" s="228" t="s">
        <v>213</v>
      </c>
      <c r="AU360" s="228" t="s">
        <v>86</v>
      </c>
      <c r="AV360" s="13" t="s">
        <v>86</v>
      </c>
      <c r="AW360" s="13" t="s">
        <v>41</v>
      </c>
      <c r="AX360" s="13" t="s">
        <v>78</v>
      </c>
      <c r="AY360" s="228" t="s">
        <v>203</v>
      </c>
    </row>
    <row r="361" spans="2:65" s="12" customFormat="1" x14ac:dyDescent="0.3">
      <c r="B361" s="206"/>
      <c r="C361" s="207"/>
      <c r="D361" s="208" t="s">
        <v>213</v>
      </c>
      <c r="E361" s="209" t="s">
        <v>20</v>
      </c>
      <c r="F361" s="210" t="s">
        <v>533</v>
      </c>
      <c r="G361" s="207"/>
      <c r="H361" s="211" t="s">
        <v>20</v>
      </c>
      <c r="I361" s="212"/>
      <c r="J361" s="207"/>
      <c r="K361" s="207"/>
      <c r="L361" s="213"/>
      <c r="M361" s="214"/>
      <c r="N361" s="215"/>
      <c r="O361" s="215"/>
      <c r="P361" s="215"/>
      <c r="Q361" s="215"/>
      <c r="R361" s="215"/>
      <c r="S361" s="215"/>
      <c r="T361" s="216"/>
      <c r="AT361" s="217" t="s">
        <v>213</v>
      </c>
      <c r="AU361" s="217" t="s">
        <v>86</v>
      </c>
      <c r="AV361" s="12" t="s">
        <v>22</v>
      </c>
      <c r="AW361" s="12" t="s">
        <v>41</v>
      </c>
      <c r="AX361" s="12" t="s">
        <v>78</v>
      </c>
      <c r="AY361" s="217" t="s">
        <v>203</v>
      </c>
    </row>
    <row r="362" spans="2:65" s="13" customFormat="1" x14ac:dyDescent="0.3">
      <c r="B362" s="218"/>
      <c r="C362" s="219"/>
      <c r="D362" s="208" t="s">
        <v>213</v>
      </c>
      <c r="E362" s="220" t="s">
        <v>20</v>
      </c>
      <c r="F362" s="221" t="s">
        <v>3593</v>
      </c>
      <c r="G362" s="219"/>
      <c r="H362" s="222">
        <v>1.425</v>
      </c>
      <c r="I362" s="223"/>
      <c r="J362" s="219"/>
      <c r="K362" s="219"/>
      <c r="L362" s="224"/>
      <c r="M362" s="225"/>
      <c r="N362" s="226"/>
      <c r="O362" s="226"/>
      <c r="P362" s="226"/>
      <c r="Q362" s="226"/>
      <c r="R362" s="226"/>
      <c r="S362" s="226"/>
      <c r="T362" s="227"/>
      <c r="AT362" s="228" t="s">
        <v>213</v>
      </c>
      <c r="AU362" s="228" t="s">
        <v>86</v>
      </c>
      <c r="AV362" s="13" t="s">
        <v>86</v>
      </c>
      <c r="AW362" s="13" t="s">
        <v>41</v>
      </c>
      <c r="AX362" s="13" t="s">
        <v>78</v>
      </c>
      <c r="AY362" s="228" t="s">
        <v>203</v>
      </c>
    </row>
    <row r="363" spans="2:65" s="12" customFormat="1" x14ac:dyDescent="0.3">
      <c r="B363" s="206"/>
      <c r="C363" s="207"/>
      <c r="D363" s="208" t="s">
        <v>213</v>
      </c>
      <c r="E363" s="209" t="s">
        <v>20</v>
      </c>
      <c r="F363" s="210" t="s">
        <v>611</v>
      </c>
      <c r="G363" s="207"/>
      <c r="H363" s="211" t="s">
        <v>20</v>
      </c>
      <c r="I363" s="212"/>
      <c r="J363" s="207"/>
      <c r="K363" s="207"/>
      <c r="L363" s="213"/>
      <c r="M363" s="214"/>
      <c r="N363" s="215"/>
      <c r="O363" s="215"/>
      <c r="P363" s="215"/>
      <c r="Q363" s="215"/>
      <c r="R363" s="215"/>
      <c r="S363" s="215"/>
      <c r="T363" s="216"/>
      <c r="AT363" s="217" t="s">
        <v>213</v>
      </c>
      <c r="AU363" s="217" t="s">
        <v>86</v>
      </c>
      <c r="AV363" s="12" t="s">
        <v>22</v>
      </c>
      <c r="AW363" s="12" t="s">
        <v>41</v>
      </c>
      <c r="AX363" s="12" t="s">
        <v>78</v>
      </c>
      <c r="AY363" s="217" t="s">
        <v>203</v>
      </c>
    </row>
    <row r="364" spans="2:65" s="13" customFormat="1" x14ac:dyDescent="0.3">
      <c r="B364" s="218"/>
      <c r="C364" s="219"/>
      <c r="D364" s="208" t="s">
        <v>213</v>
      </c>
      <c r="E364" s="220" t="s">
        <v>20</v>
      </c>
      <c r="F364" s="221" t="s">
        <v>4052</v>
      </c>
      <c r="G364" s="219"/>
      <c r="H364" s="222">
        <v>9.1</v>
      </c>
      <c r="I364" s="223"/>
      <c r="J364" s="219"/>
      <c r="K364" s="219"/>
      <c r="L364" s="224"/>
      <c r="M364" s="225"/>
      <c r="N364" s="226"/>
      <c r="O364" s="226"/>
      <c r="P364" s="226"/>
      <c r="Q364" s="226"/>
      <c r="R364" s="226"/>
      <c r="S364" s="226"/>
      <c r="T364" s="227"/>
      <c r="AT364" s="228" t="s">
        <v>213</v>
      </c>
      <c r="AU364" s="228" t="s">
        <v>86</v>
      </c>
      <c r="AV364" s="13" t="s">
        <v>86</v>
      </c>
      <c r="AW364" s="13" t="s">
        <v>41</v>
      </c>
      <c r="AX364" s="13" t="s">
        <v>78</v>
      </c>
      <c r="AY364" s="228" t="s">
        <v>203</v>
      </c>
    </row>
    <row r="365" spans="2:65" s="12" customFormat="1" x14ac:dyDescent="0.3">
      <c r="B365" s="206"/>
      <c r="C365" s="207"/>
      <c r="D365" s="208" t="s">
        <v>213</v>
      </c>
      <c r="E365" s="209" t="s">
        <v>20</v>
      </c>
      <c r="F365" s="210" t="s">
        <v>3162</v>
      </c>
      <c r="G365" s="207"/>
      <c r="H365" s="211" t="s">
        <v>20</v>
      </c>
      <c r="I365" s="212"/>
      <c r="J365" s="207"/>
      <c r="K365" s="207"/>
      <c r="L365" s="213"/>
      <c r="M365" s="214"/>
      <c r="N365" s="215"/>
      <c r="O365" s="215"/>
      <c r="P365" s="215"/>
      <c r="Q365" s="215"/>
      <c r="R365" s="215"/>
      <c r="S365" s="215"/>
      <c r="T365" s="216"/>
      <c r="AT365" s="217" t="s">
        <v>213</v>
      </c>
      <c r="AU365" s="217" t="s">
        <v>86</v>
      </c>
      <c r="AV365" s="12" t="s">
        <v>22</v>
      </c>
      <c r="AW365" s="12" t="s">
        <v>41</v>
      </c>
      <c r="AX365" s="12" t="s">
        <v>78</v>
      </c>
      <c r="AY365" s="217" t="s">
        <v>203</v>
      </c>
    </row>
    <row r="366" spans="2:65" s="13" customFormat="1" x14ac:dyDescent="0.3">
      <c r="B366" s="218"/>
      <c r="C366" s="219"/>
      <c r="D366" s="208" t="s">
        <v>213</v>
      </c>
      <c r="E366" s="220" t="s">
        <v>20</v>
      </c>
      <c r="F366" s="221" t="s">
        <v>4053</v>
      </c>
      <c r="G366" s="219"/>
      <c r="H366" s="222">
        <v>1.55</v>
      </c>
      <c r="I366" s="223"/>
      <c r="J366" s="219"/>
      <c r="K366" s="219"/>
      <c r="L366" s="224"/>
      <c r="M366" s="225"/>
      <c r="N366" s="226"/>
      <c r="O366" s="226"/>
      <c r="P366" s="226"/>
      <c r="Q366" s="226"/>
      <c r="R366" s="226"/>
      <c r="S366" s="226"/>
      <c r="T366" s="227"/>
      <c r="AT366" s="228" t="s">
        <v>213</v>
      </c>
      <c r="AU366" s="228" t="s">
        <v>86</v>
      </c>
      <c r="AV366" s="13" t="s">
        <v>86</v>
      </c>
      <c r="AW366" s="13" t="s">
        <v>41</v>
      </c>
      <c r="AX366" s="13" t="s">
        <v>78</v>
      </c>
      <c r="AY366" s="228" t="s">
        <v>203</v>
      </c>
    </row>
    <row r="367" spans="2:65" s="14" customFormat="1" x14ac:dyDescent="0.3">
      <c r="B367" s="229"/>
      <c r="C367" s="230"/>
      <c r="D367" s="231" t="s">
        <v>213</v>
      </c>
      <c r="E367" s="232" t="s">
        <v>3966</v>
      </c>
      <c r="F367" s="233" t="s">
        <v>225</v>
      </c>
      <c r="G367" s="230"/>
      <c r="H367" s="234">
        <v>35.57</v>
      </c>
      <c r="I367" s="235"/>
      <c r="J367" s="230"/>
      <c r="K367" s="230"/>
      <c r="L367" s="236"/>
      <c r="M367" s="237"/>
      <c r="N367" s="238"/>
      <c r="O367" s="238"/>
      <c r="P367" s="238"/>
      <c r="Q367" s="238"/>
      <c r="R367" s="238"/>
      <c r="S367" s="238"/>
      <c r="T367" s="239"/>
      <c r="AT367" s="240" t="s">
        <v>213</v>
      </c>
      <c r="AU367" s="240" t="s">
        <v>86</v>
      </c>
      <c r="AV367" s="14" t="s">
        <v>211</v>
      </c>
      <c r="AW367" s="14" t="s">
        <v>41</v>
      </c>
      <c r="AX367" s="14" t="s">
        <v>22</v>
      </c>
      <c r="AY367" s="240" t="s">
        <v>203</v>
      </c>
    </row>
    <row r="368" spans="2:65" s="1" customFormat="1" ht="31.5" customHeight="1" x14ac:dyDescent="0.3">
      <c r="B368" s="35"/>
      <c r="C368" s="194" t="s">
        <v>390</v>
      </c>
      <c r="D368" s="194" t="s">
        <v>206</v>
      </c>
      <c r="E368" s="195" t="s">
        <v>3603</v>
      </c>
      <c r="F368" s="196" t="s">
        <v>3604</v>
      </c>
      <c r="G368" s="197" t="s">
        <v>320</v>
      </c>
      <c r="H368" s="198">
        <v>874.5</v>
      </c>
      <c r="I368" s="199"/>
      <c r="J368" s="200">
        <f>ROUND(I368*H368,2)</f>
        <v>0</v>
      </c>
      <c r="K368" s="196" t="s">
        <v>210</v>
      </c>
      <c r="L368" s="55"/>
      <c r="M368" s="201" t="s">
        <v>20</v>
      </c>
      <c r="N368" s="202" t="s">
        <v>49</v>
      </c>
      <c r="O368" s="36"/>
      <c r="P368" s="203">
        <f>O368*H368</f>
        <v>0</v>
      </c>
      <c r="Q368" s="203">
        <v>0</v>
      </c>
      <c r="R368" s="203">
        <f>Q368*H368</f>
        <v>0</v>
      </c>
      <c r="S368" s="203">
        <v>0</v>
      </c>
      <c r="T368" s="204">
        <f>S368*H368</f>
        <v>0</v>
      </c>
      <c r="AR368" s="18" t="s">
        <v>211</v>
      </c>
      <c r="AT368" s="18" t="s">
        <v>206</v>
      </c>
      <c r="AU368" s="18" t="s">
        <v>86</v>
      </c>
      <c r="AY368" s="18" t="s">
        <v>203</v>
      </c>
      <c r="BE368" s="205">
        <f>IF(N368="základní",J368,0)</f>
        <v>0</v>
      </c>
      <c r="BF368" s="205">
        <f>IF(N368="snížená",J368,0)</f>
        <v>0</v>
      </c>
      <c r="BG368" s="205">
        <f>IF(N368="zákl. přenesená",J368,0)</f>
        <v>0</v>
      </c>
      <c r="BH368" s="205">
        <f>IF(N368="sníž. přenesená",J368,0)</f>
        <v>0</v>
      </c>
      <c r="BI368" s="205">
        <f>IF(N368="nulová",J368,0)</f>
        <v>0</v>
      </c>
      <c r="BJ368" s="18" t="s">
        <v>22</v>
      </c>
      <c r="BK368" s="205">
        <f>ROUND(I368*H368,2)</f>
        <v>0</v>
      </c>
      <c r="BL368" s="18" t="s">
        <v>211</v>
      </c>
      <c r="BM368" s="18" t="s">
        <v>4054</v>
      </c>
    </row>
    <row r="369" spans="2:65" s="1" customFormat="1" ht="22.5" customHeight="1" x14ac:dyDescent="0.3">
      <c r="B369" s="35"/>
      <c r="C369" s="252" t="s">
        <v>399</v>
      </c>
      <c r="D369" s="252" t="s">
        <v>512</v>
      </c>
      <c r="E369" s="253" t="s">
        <v>3606</v>
      </c>
      <c r="F369" s="254" t="s">
        <v>3607</v>
      </c>
      <c r="G369" s="255" t="s">
        <v>320</v>
      </c>
      <c r="H369" s="256">
        <v>961.95</v>
      </c>
      <c r="I369" s="257"/>
      <c r="J369" s="258">
        <f>ROUND(I369*H369,2)</f>
        <v>0</v>
      </c>
      <c r="K369" s="254" t="s">
        <v>210</v>
      </c>
      <c r="L369" s="259"/>
      <c r="M369" s="260" t="s">
        <v>20</v>
      </c>
      <c r="N369" s="261" t="s">
        <v>49</v>
      </c>
      <c r="O369" s="36"/>
      <c r="P369" s="203">
        <f>O369*H369</f>
        <v>0</v>
      </c>
      <c r="Q369" s="203">
        <v>3.0000000000000001E-5</v>
      </c>
      <c r="R369" s="203">
        <f>Q369*H369</f>
        <v>2.8858500000000002E-2</v>
      </c>
      <c r="S369" s="203">
        <v>0</v>
      </c>
      <c r="T369" s="204">
        <f>S369*H369</f>
        <v>0</v>
      </c>
      <c r="AR369" s="18" t="s">
        <v>283</v>
      </c>
      <c r="AT369" s="18" t="s">
        <v>512</v>
      </c>
      <c r="AU369" s="18" t="s">
        <v>86</v>
      </c>
      <c r="AY369" s="18" t="s">
        <v>203</v>
      </c>
      <c r="BE369" s="205">
        <f>IF(N369="základní",J369,0)</f>
        <v>0</v>
      </c>
      <c r="BF369" s="205">
        <f>IF(N369="snížená",J369,0)</f>
        <v>0</v>
      </c>
      <c r="BG369" s="205">
        <f>IF(N369="zákl. přenesená",J369,0)</f>
        <v>0</v>
      </c>
      <c r="BH369" s="205">
        <f>IF(N369="sníž. přenesená",J369,0)</f>
        <v>0</v>
      </c>
      <c r="BI369" s="205">
        <f>IF(N369="nulová",J369,0)</f>
        <v>0</v>
      </c>
      <c r="BJ369" s="18" t="s">
        <v>22</v>
      </c>
      <c r="BK369" s="205">
        <f>ROUND(I369*H369,2)</f>
        <v>0</v>
      </c>
      <c r="BL369" s="18" t="s">
        <v>211</v>
      </c>
      <c r="BM369" s="18" t="s">
        <v>4055</v>
      </c>
    </row>
    <row r="370" spans="2:65" s="12" customFormat="1" x14ac:dyDescent="0.3">
      <c r="B370" s="206"/>
      <c r="C370" s="207"/>
      <c r="D370" s="208" t="s">
        <v>213</v>
      </c>
      <c r="E370" s="209" t="s">
        <v>20</v>
      </c>
      <c r="F370" s="210" t="s">
        <v>3172</v>
      </c>
      <c r="G370" s="207"/>
      <c r="H370" s="211" t="s">
        <v>20</v>
      </c>
      <c r="I370" s="212"/>
      <c r="J370" s="207"/>
      <c r="K370" s="207"/>
      <c r="L370" s="213"/>
      <c r="M370" s="214"/>
      <c r="N370" s="215"/>
      <c r="O370" s="215"/>
      <c r="P370" s="215"/>
      <c r="Q370" s="215"/>
      <c r="R370" s="215"/>
      <c r="S370" s="215"/>
      <c r="T370" s="216"/>
      <c r="AT370" s="217" t="s">
        <v>213</v>
      </c>
      <c r="AU370" s="217" t="s">
        <v>86</v>
      </c>
      <c r="AV370" s="12" t="s">
        <v>22</v>
      </c>
      <c r="AW370" s="12" t="s">
        <v>41</v>
      </c>
      <c r="AX370" s="12" t="s">
        <v>78</v>
      </c>
      <c r="AY370" s="217" t="s">
        <v>203</v>
      </c>
    </row>
    <row r="371" spans="2:65" s="12" customFormat="1" x14ac:dyDescent="0.3">
      <c r="B371" s="206"/>
      <c r="C371" s="207"/>
      <c r="D371" s="208" t="s">
        <v>213</v>
      </c>
      <c r="E371" s="209" t="s">
        <v>20</v>
      </c>
      <c r="F371" s="210" t="s">
        <v>3609</v>
      </c>
      <c r="G371" s="207"/>
      <c r="H371" s="211" t="s">
        <v>20</v>
      </c>
      <c r="I371" s="212"/>
      <c r="J371" s="207"/>
      <c r="K371" s="207"/>
      <c r="L371" s="213"/>
      <c r="M371" s="214"/>
      <c r="N371" s="215"/>
      <c r="O371" s="215"/>
      <c r="P371" s="215"/>
      <c r="Q371" s="215"/>
      <c r="R371" s="215"/>
      <c r="S371" s="215"/>
      <c r="T371" s="216"/>
      <c r="AT371" s="217" t="s">
        <v>213</v>
      </c>
      <c r="AU371" s="217" t="s">
        <v>86</v>
      </c>
      <c r="AV371" s="12" t="s">
        <v>22</v>
      </c>
      <c r="AW371" s="12" t="s">
        <v>41</v>
      </c>
      <c r="AX371" s="12" t="s">
        <v>78</v>
      </c>
      <c r="AY371" s="217" t="s">
        <v>203</v>
      </c>
    </row>
    <row r="372" spans="2:65" s="12" customFormat="1" x14ac:dyDescent="0.3">
      <c r="B372" s="206"/>
      <c r="C372" s="207"/>
      <c r="D372" s="208" t="s">
        <v>213</v>
      </c>
      <c r="E372" s="209" t="s">
        <v>20</v>
      </c>
      <c r="F372" s="210" t="s">
        <v>3047</v>
      </c>
      <c r="G372" s="207"/>
      <c r="H372" s="211" t="s">
        <v>20</v>
      </c>
      <c r="I372" s="212"/>
      <c r="J372" s="207"/>
      <c r="K372" s="207"/>
      <c r="L372" s="213"/>
      <c r="M372" s="214"/>
      <c r="N372" s="215"/>
      <c r="O372" s="215"/>
      <c r="P372" s="215"/>
      <c r="Q372" s="215"/>
      <c r="R372" s="215"/>
      <c r="S372" s="215"/>
      <c r="T372" s="216"/>
      <c r="AT372" s="217" t="s">
        <v>213</v>
      </c>
      <c r="AU372" s="217" t="s">
        <v>86</v>
      </c>
      <c r="AV372" s="12" t="s">
        <v>22</v>
      </c>
      <c r="AW372" s="12" t="s">
        <v>41</v>
      </c>
      <c r="AX372" s="12" t="s">
        <v>78</v>
      </c>
      <c r="AY372" s="217" t="s">
        <v>203</v>
      </c>
    </row>
    <row r="373" spans="2:65" s="13" customFormat="1" x14ac:dyDescent="0.3">
      <c r="B373" s="218"/>
      <c r="C373" s="219"/>
      <c r="D373" s="208" t="s">
        <v>213</v>
      </c>
      <c r="E373" s="220" t="s">
        <v>20</v>
      </c>
      <c r="F373" s="221" t="s">
        <v>4056</v>
      </c>
      <c r="G373" s="219"/>
      <c r="H373" s="222">
        <v>47.9</v>
      </c>
      <c r="I373" s="223"/>
      <c r="J373" s="219"/>
      <c r="K373" s="219"/>
      <c r="L373" s="224"/>
      <c r="M373" s="225"/>
      <c r="N373" s="226"/>
      <c r="O373" s="226"/>
      <c r="P373" s="226"/>
      <c r="Q373" s="226"/>
      <c r="R373" s="226"/>
      <c r="S373" s="226"/>
      <c r="T373" s="227"/>
      <c r="AT373" s="228" t="s">
        <v>213</v>
      </c>
      <c r="AU373" s="228" t="s">
        <v>86</v>
      </c>
      <c r="AV373" s="13" t="s">
        <v>86</v>
      </c>
      <c r="AW373" s="13" t="s">
        <v>41</v>
      </c>
      <c r="AX373" s="13" t="s">
        <v>78</v>
      </c>
      <c r="AY373" s="228" t="s">
        <v>203</v>
      </c>
    </row>
    <row r="374" spans="2:65" s="12" customFormat="1" x14ac:dyDescent="0.3">
      <c r="B374" s="206"/>
      <c r="C374" s="207"/>
      <c r="D374" s="208" t="s">
        <v>213</v>
      </c>
      <c r="E374" s="209" t="s">
        <v>20</v>
      </c>
      <c r="F374" s="210" t="s">
        <v>3050</v>
      </c>
      <c r="G374" s="207"/>
      <c r="H374" s="211" t="s">
        <v>20</v>
      </c>
      <c r="I374" s="212"/>
      <c r="J374" s="207"/>
      <c r="K374" s="207"/>
      <c r="L374" s="213"/>
      <c r="M374" s="214"/>
      <c r="N374" s="215"/>
      <c r="O374" s="215"/>
      <c r="P374" s="215"/>
      <c r="Q374" s="215"/>
      <c r="R374" s="215"/>
      <c r="S374" s="215"/>
      <c r="T374" s="216"/>
      <c r="AT374" s="217" t="s">
        <v>213</v>
      </c>
      <c r="AU374" s="217" t="s">
        <v>86</v>
      </c>
      <c r="AV374" s="12" t="s">
        <v>22</v>
      </c>
      <c r="AW374" s="12" t="s">
        <v>41</v>
      </c>
      <c r="AX374" s="12" t="s">
        <v>78</v>
      </c>
      <c r="AY374" s="217" t="s">
        <v>203</v>
      </c>
    </row>
    <row r="375" spans="2:65" s="13" customFormat="1" x14ac:dyDescent="0.3">
      <c r="B375" s="218"/>
      <c r="C375" s="219"/>
      <c r="D375" s="208" t="s">
        <v>213</v>
      </c>
      <c r="E375" s="220" t="s">
        <v>20</v>
      </c>
      <c r="F375" s="221" t="s">
        <v>4057</v>
      </c>
      <c r="G375" s="219"/>
      <c r="H375" s="222">
        <v>130.1</v>
      </c>
      <c r="I375" s="223"/>
      <c r="J375" s="219"/>
      <c r="K375" s="219"/>
      <c r="L375" s="224"/>
      <c r="M375" s="225"/>
      <c r="N375" s="226"/>
      <c r="O375" s="226"/>
      <c r="P375" s="226"/>
      <c r="Q375" s="226"/>
      <c r="R375" s="226"/>
      <c r="S375" s="226"/>
      <c r="T375" s="227"/>
      <c r="AT375" s="228" t="s">
        <v>213</v>
      </c>
      <c r="AU375" s="228" t="s">
        <v>86</v>
      </c>
      <c r="AV375" s="13" t="s">
        <v>86</v>
      </c>
      <c r="AW375" s="13" t="s">
        <v>41</v>
      </c>
      <c r="AX375" s="13" t="s">
        <v>78</v>
      </c>
      <c r="AY375" s="228" t="s">
        <v>203</v>
      </c>
    </row>
    <row r="376" spans="2:65" s="12" customFormat="1" x14ac:dyDescent="0.3">
      <c r="B376" s="206"/>
      <c r="C376" s="207"/>
      <c r="D376" s="208" t="s">
        <v>213</v>
      </c>
      <c r="E376" s="209" t="s">
        <v>20</v>
      </c>
      <c r="F376" s="210" t="s">
        <v>3053</v>
      </c>
      <c r="G376" s="207"/>
      <c r="H376" s="211" t="s">
        <v>20</v>
      </c>
      <c r="I376" s="212"/>
      <c r="J376" s="207"/>
      <c r="K376" s="207"/>
      <c r="L376" s="213"/>
      <c r="M376" s="214"/>
      <c r="N376" s="215"/>
      <c r="O376" s="215"/>
      <c r="P376" s="215"/>
      <c r="Q376" s="215"/>
      <c r="R376" s="215"/>
      <c r="S376" s="215"/>
      <c r="T376" s="216"/>
      <c r="AT376" s="217" t="s">
        <v>213</v>
      </c>
      <c r="AU376" s="217" t="s">
        <v>86</v>
      </c>
      <c r="AV376" s="12" t="s">
        <v>22</v>
      </c>
      <c r="AW376" s="12" t="s">
        <v>41</v>
      </c>
      <c r="AX376" s="12" t="s">
        <v>78</v>
      </c>
      <c r="AY376" s="217" t="s">
        <v>203</v>
      </c>
    </row>
    <row r="377" spans="2:65" s="13" customFormat="1" x14ac:dyDescent="0.3">
      <c r="B377" s="218"/>
      <c r="C377" s="219"/>
      <c r="D377" s="208" t="s">
        <v>213</v>
      </c>
      <c r="E377" s="220" t="s">
        <v>20</v>
      </c>
      <c r="F377" s="221" t="s">
        <v>4058</v>
      </c>
      <c r="G377" s="219"/>
      <c r="H377" s="222">
        <v>19.2</v>
      </c>
      <c r="I377" s="223"/>
      <c r="J377" s="219"/>
      <c r="K377" s="219"/>
      <c r="L377" s="224"/>
      <c r="M377" s="225"/>
      <c r="N377" s="226"/>
      <c r="O377" s="226"/>
      <c r="P377" s="226"/>
      <c r="Q377" s="226"/>
      <c r="R377" s="226"/>
      <c r="S377" s="226"/>
      <c r="T377" s="227"/>
      <c r="AT377" s="228" t="s">
        <v>213</v>
      </c>
      <c r="AU377" s="228" t="s">
        <v>86</v>
      </c>
      <c r="AV377" s="13" t="s">
        <v>86</v>
      </c>
      <c r="AW377" s="13" t="s">
        <v>41</v>
      </c>
      <c r="AX377" s="13" t="s">
        <v>78</v>
      </c>
      <c r="AY377" s="228" t="s">
        <v>203</v>
      </c>
    </row>
    <row r="378" spans="2:65" s="12" customFormat="1" x14ac:dyDescent="0.3">
      <c r="B378" s="206"/>
      <c r="C378" s="207"/>
      <c r="D378" s="208" t="s">
        <v>213</v>
      </c>
      <c r="E378" s="209" t="s">
        <v>20</v>
      </c>
      <c r="F378" s="210" t="s">
        <v>3056</v>
      </c>
      <c r="G378" s="207"/>
      <c r="H378" s="211" t="s">
        <v>20</v>
      </c>
      <c r="I378" s="212"/>
      <c r="J378" s="207"/>
      <c r="K378" s="207"/>
      <c r="L378" s="213"/>
      <c r="M378" s="214"/>
      <c r="N378" s="215"/>
      <c r="O378" s="215"/>
      <c r="P378" s="215"/>
      <c r="Q378" s="215"/>
      <c r="R378" s="215"/>
      <c r="S378" s="215"/>
      <c r="T378" s="216"/>
      <c r="AT378" s="217" t="s">
        <v>213</v>
      </c>
      <c r="AU378" s="217" t="s">
        <v>86</v>
      </c>
      <c r="AV378" s="12" t="s">
        <v>22</v>
      </c>
      <c r="AW378" s="12" t="s">
        <v>41</v>
      </c>
      <c r="AX378" s="12" t="s">
        <v>78</v>
      </c>
      <c r="AY378" s="217" t="s">
        <v>203</v>
      </c>
    </row>
    <row r="379" spans="2:65" s="13" customFormat="1" x14ac:dyDescent="0.3">
      <c r="B379" s="218"/>
      <c r="C379" s="219"/>
      <c r="D379" s="208" t="s">
        <v>213</v>
      </c>
      <c r="E379" s="220" t="s">
        <v>20</v>
      </c>
      <c r="F379" s="221" t="s">
        <v>4059</v>
      </c>
      <c r="G379" s="219"/>
      <c r="H379" s="222">
        <v>195.8</v>
      </c>
      <c r="I379" s="223"/>
      <c r="J379" s="219"/>
      <c r="K379" s="219"/>
      <c r="L379" s="224"/>
      <c r="M379" s="225"/>
      <c r="N379" s="226"/>
      <c r="O379" s="226"/>
      <c r="P379" s="226"/>
      <c r="Q379" s="226"/>
      <c r="R379" s="226"/>
      <c r="S379" s="226"/>
      <c r="T379" s="227"/>
      <c r="AT379" s="228" t="s">
        <v>213</v>
      </c>
      <c r="AU379" s="228" t="s">
        <v>86</v>
      </c>
      <c r="AV379" s="13" t="s">
        <v>86</v>
      </c>
      <c r="AW379" s="13" t="s">
        <v>41</v>
      </c>
      <c r="AX379" s="13" t="s">
        <v>78</v>
      </c>
      <c r="AY379" s="228" t="s">
        <v>203</v>
      </c>
    </row>
    <row r="380" spans="2:65" s="12" customFormat="1" x14ac:dyDescent="0.3">
      <c r="B380" s="206"/>
      <c r="C380" s="207"/>
      <c r="D380" s="208" t="s">
        <v>213</v>
      </c>
      <c r="E380" s="209" t="s">
        <v>20</v>
      </c>
      <c r="F380" s="210" t="s">
        <v>3059</v>
      </c>
      <c r="G380" s="207"/>
      <c r="H380" s="211" t="s">
        <v>20</v>
      </c>
      <c r="I380" s="212"/>
      <c r="J380" s="207"/>
      <c r="K380" s="207"/>
      <c r="L380" s="213"/>
      <c r="M380" s="214"/>
      <c r="N380" s="215"/>
      <c r="O380" s="215"/>
      <c r="P380" s="215"/>
      <c r="Q380" s="215"/>
      <c r="R380" s="215"/>
      <c r="S380" s="215"/>
      <c r="T380" s="216"/>
      <c r="AT380" s="217" t="s">
        <v>213</v>
      </c>
      <c r="AU380" s="217" t="s">
        <v>86</v>
      </c>
      <c r="AV380" s="12" t="s">
        <v>22</v>
      </c>
      <c r="AW380" s="12" t="s">
        <v>41</v>
      </c>
      <c r="AX380" s="12" t="s">
        <v>78</v>
      </c>
      <c r="AY380" s="217" t="s">
        <v>203</v>
      </c>
    </row>
    <row r="381" spans="2:65" s="13" customFormat="1" x14ac:dyDescent="0.3">
      <c r="B381" s="218"/>
      <c r="C381" s="219"/>
      <c r="D381" s="208" t="s">
        <v>213</v>
      </c>
      <c r="E381" s="220" t="s">
        <v>20</v>
      </c>
      <c r="F381" s="221" t="s">
        <v>4060</v>
      </c>
      <c r="G381" s="219"/>
      <c r="H381" s="222">
        <v>25.3</v>
      </c>
      <c r="I381" s="223"/>
      <c r="J381" s="219"/>
      <c r="K381" s="219"/>
      <c r="L381" s="224"/>
      <c r="M381" s="225"/>
      <c r="N381" s="226"/>
      <c r="O381" s="226"/>
      <c r="P381" s="226"/>
      <c r="Q381" s="226"/>
      <c r="R381" s="226"/>
      <c r="S381" s="226"/>
      <c r="T381" s="227"/>
      <c r="AT381" s="228" t="s">
        <v>213</v>
      </c>
      <c r="AU381" s="228" t="s">
        <v>86</v>
      </c>
      <c r="AV381" s="13" t="s">
        <v>86</v>
      </c>
      <c r="AW381" s="13" t="s">
        <v>41</v>
      </c>
      <c r="AX381" s="13" t="s">
        <v>78</v>
      </c>
      <c r="AY381" s="228" t="s">
        <v>203</v>
      </c>
    </row>
    <row r="382" spans="2:65" s="12" customFormat="1" x14ac:dyDescent="0.3">
      <c r="B382" s="206"/>
      <c r="C382" s="207"/>
      <c r="D382" s="208" t="s">
        <v>213</v>
      </c>
      <c r="E382" s="209" t="s">
        <v>20</v>
      </c>
      <c r="F382" s="210" t="s">
        <v>3062</v>
      </c>
      <c r="G382" s="207"/>
      <c r="H382" s="211" t="s">
        <v>20</v>
      </c>
      <c r="I382" s="212"/>
      <c r="J382" s="207"/>
      <c r="K382" s="207"/>
      <c r="L382" s="213"/>
      <c r="M382" s="214"/>
      <c r="N382" s="215"/>
      <c r="O382" s="215"/>
      <c r="P382" s="215"/>
      <c r="Q382" s="215"/>
      <c r="R382" s="215"/>
      <c r="S382" s="215"/>
      <c r="T382" s="216"/>
      <c r="AT382" s="217" t="s">
        <v>213</v>
      </c>
      <c r="AU382" s="217" t="s">
        <v>86</v>
      </c>
      <c r="AV382" s="12" t="s">
        <v>22</v>
      </c>
      <c r="AW382" s="12" t="s">
        <v>41</v>
      </c>
      <c r="AX382" s="12" t="s">
        <v>78</v>
      </c>
      <c r="AY382" s="217" t="s">
        <v>203</v>
      </c>
    </row>
    <row r="383" spans="2:65" s="13" customFormat="1" x14ac:dyDescent="0.3">
      <c r="B383" s="218"/>
      <c r="C383" s="219"/>
      <c r="D383" s="208" t="s">
        <v>213</v>
      </c>
      <c r="E383" s="220" t="s">
        <v>20</v>
      </c>
      <c r="F383" s="221" t="s">
        <v>4013</v>
      </c>
      <c r="G383" s="219"/>
      <c r="H383" s="222">
        <v>28.2</v>
      </c>
      <c r="I383" s="223"/>
      <c r="J383" s="219"/>
      <c r="K383" s="219"/>
      <c r="L383" s="224"/>
      <c r="M383" s="225"/>
      <c r="N383" s="226"/>
      <c r="O383" s="226"/>
      <c r="P383" s="226"/>
      <c r="Q383" s="226"/>
      <c r="R383" s="226"/>
      <c r="S383" s="226"/>
      <c r="T383" s="227"/>
      <c r="AT383" s="228" t="s">
        <v>213</v>
      </c>
      <c r="AU383" s="228" t="s">
        <v>86</v>
      </c>
      <c r="AV383" s="13" t="s">
        <v>86</v>
      </c>
      <c r="AW383" s="13" t="s">
        <v>41</v>
      </c>
      <c r="AX383" s="13" t="s">
        <v>78</v>
      </c>
      <c r="AY383" s="228" t="s">
        <v>203</v>
      </c>
    </row>
    <row r="384" spans="2:65" s="12" customFormat="1" x14ac:dyDescent="0.3">
      <c r="B384" s="206"/>
      <c r="C384" s="207"/>
      <c r="D384" s="208" t="s">
        <v>213</v>
      </c>
      <c r="E384" s="209" t="s">
        <v>20</v>
      </c>
      <c r="F384" s="210" t="s">
        <v>3065</v>
      </c>
      <c r="G384" s="207"/>
      <c r="H384" s="211" t="s">
        <v>20</v>
      </c>
      <c r="I384" s="212"/>
      <c r="J384" s="207"/>
      <c r="K384" s="207"/>
      <c r="L384" s="213"/>
      <c r="M384" s="214"/>
      <c r="N384" s="215"/>
      <c r="O384" s="215"/>
      <c r="P384" s="215"/>
      <c r="Q384" s="215"/>
      <c r="R384" s="215"/>
      <c r="S384" s="215"/>
      <c r="T384" s="216"/>
      <c r="AT384" s="217" t="s">
        <v>213</v>
      </c>
      <c r="AU384" s="217" t="s">
        <v>86</v>
      </c>
      <c r="AV384" s="12" t="s">
        <v>22</v>
      </c>
      <c r="AW384" s="12" t="s">
        <v>41</v>
      </c>
      <c r="AX384" s="12" t="s">
        <v>78</v>
      </c>
      <c r="AY384" s="217" t="s">
        <v>203</v>
      </c>
    </row>
    <row r="385" spans="2:65" s="13" customFormat="1" x14ac:dyDescent="0.3">
      <c r="B385" s="218"/>
      <c r="C385" s="219"/>
      <c r="D385" s="208" t="s">
        <v>213</v>
      </c>
      <c r="E385" s="220" t="s">
        <v>20</v>
      </c>
      <c r="F385" s="221" t="s">
        <v>4061</v>
      </c>
      <c r="G385" s="219"/>
      <c r="H385" s="222">
        <v>210.6</v>
      </c>
      <c r="I385" s="223"/>
      <c r="J385" s="219"/>
      <c r="K385" s="219"/>
      <c r="L385" s="224"/>
      <c r="M385" s="225"/>
      <c r="N385" s="226"/>
      <c r="O385" s="226"/>
      <c r="P385" s="226"/>
      <c r="Q385" s="226"/>
      <c r="R385" s="226"/>
      <c r="S385" s="226"/>
      <c r="T385" s="227"/>
      <c r="AT385" s="228" t="s">
        <v>213</v>
      </c>
      <c r="AU385" s="228" t="s">
        <v>86</v>
      </c>
      <c r="AV385" s="13" t="s">
        <v>86</v>
      </c>
      <c r="AW385" s="13" t="s">
        <v>41</v>
      </c>
      <c r="AX385" s="13" t="s">
        <v>78</v>
      </c>
      <c r="AY385" s="228" t="s">
        <v>203</v>
      </c>
    </row>
    <row r="386" spans="2:65" s="12" customFormat="1" x14ac:dyDescent="0.3">
      <c r="B386" s="206"/>
      <c r="C386" s="207"/>
      <c r="D386" s="208" t="s">
        <v>213</v>
      </c>
      <c r="E386" s="209" t="s">
        <v>20</v>
      </c>
      <c r="F386" s="210" t="s">
        <v>3067</v>
      </c>
      <c r="G386" s="207"/>
      <c r="H386" s="211" t="s">
        <v>20</v>
      </c>
      <c r="I386" s="212"/>
      <c r="J386" s="207"/>
      <c r="K386" s="207"/>
      <c r="L386" s="213"/>
      <c r="M386" s="214"/>
      <c r="N386" s="215"/>
      <c r="O386" s="215"/>
      <c r="P386" s="215"/>
      <c r="Q386" s="215"/>
      <c r="R386" s="215"/>
      <c r="S386" s="215"/>
      <c r="T386" s="216"/>
      <c r="AT386" s="217" t="s">
        <v>213</v>
      </c>
      <c r="AU386" s="217" t="s">
        <v>86</v>
      </c>
      <c r="AV386" s="12" t="s">
        <v>22</v>
      </c>
      <c r="AW386" s="12" t="s">
        <v>41</v>
      </c>
      <c r="AX386" s="12" t="s">
        <v>78</v>
      </c>
      <c r="AY386" s="217" t="s">
        <v>203</v>
      </c>
    </row>
    <row r="387" spans="2:65" s="13" customFormat="1" x14ac:dyDescent="0.3">
      <c r="B387" s="218"/>
      <c r="C387" s="219"/>
      <c r="D387" s="208" t="s">
        <v>213</v>
      </c>
      <c r="E387" s="220" t="s">
        <v>20</v>
      </c>
      <c r="F387" s="221" t="s">
        <v>4062</v>
      </c>
      <c r="G387" s="219"/>
      <c r="H387" s="222">
        <v>45.6</v>
      </c>
      <c r="I387" s="223"/>
      <c r="J387" s="219"/>
      <c r="K387" s="219"/>
      <c r="L387" s="224"/>
      <c r="M387" s="225"/>
      <c r="N387" s="226"/>
      <c r="O387" s="226"/>
      <c r="P387" s="226"/>
      <c r="Q387" s="226"/>
      <c r="R387" s="226"/>
      <c r="S387" s="226"/>
      <c r="T387" s="227"/>
      <c r="AT387" s="228" t="s">
        <v>213</v>
      </c>
      <c r="AU387" s="228" t="s">
        <v>86</v>
      </c>
      <c r="AV387" s="13" t="s">
        <v>86</v>
      </c>
      <c r="AW387" s="13" t="s">
        <v>41</v>
      </c>
      <c r="AX387" s="13" t="s">
        <v>78</v>
      </c>
      <c r="AY387" s="228" t="s">
        <v>203</v>
      </c>
    </row>
    <row r="388" spans="2:65" s="12" customFormat="1" x14ac:dyDescent="0.3">
      <c r="B388" s="206"/>
      <c r="C388" s="207"/>
      <c r="D388" s="208" t="s">
        <v>213</v>
      </c>
      <c r="E388" s="209" t="s">
        <v>20</v>
      </c>
      <c r="F388" s="210" t="s">
        <v>3070</v>
      </c>
      <c r="G388" s="207"/>
      <c r="H388" s="211" t="s">
        <v>20</v>
      </c>
      <c r="I388" s="212"/>
      <c r="J388" s="207"/>
      <c r="K388" s="207"/>
      <c r="L388" s="213"/>
      <c r="M388" s="214"/>
      <c r="N388" s="215"/>
      <c r="O388" s="215"/>
      <c r="P388" s="215"/>
      <c r="Q388" s="215"/>
      <c r="R388" s="215"/>
      <c r="S388" s="215"/>
      <c r="T388" s="216"/>
      <c r="AT388" s="217" t="s">
        <v>213</v>
      </c>
      <c r="AU388" s="217" t="s">
        <v>86</v>
      </c>
      <c r="AV388" s="12" t="s">
        <v>22</v>
      </c>
      <c r="AW388" s="12" t="s">
        <v>41</v>
      </c>
      <c r="AX388" s="12" t="s">
        <v>78</v>
      </c>
      <c r="AY388" s="217" t="s">
        <v>203</v>
      </c>
    </row>
    <row r="389" spans="2:65" s="13" customFormat="1" x14ac:dyDescent="0.3">
      <c r="B389" s="218"/>
      <c r="C389" s="219"/>
      <c r="D389" s="208" t="s">
        <v>213</v>
      </c>
      <c r="E389" s="220" t="s">
        <v>20</v>
      </c>
      <c r="F389" s="221" t="s">
        <v>4063</v>
      </c>
      <c r="G389" s="219"/>
      <c r="H389" s="222">
        <v>76.8</v>
      </c>
      <c r="I389" s="223"/>
      <c r="J389" s="219"/>
      <c r="K389" s="219"/>
      <c r="L389" s="224"/>
      <c r="M389" s="225"/>
      <c r="N389" s="226"/>
      <c r="O389" s="226"/>
      <c r="P389" s="226"/>
      <c r="Q389" s="226"/>
      <c r="R389" s="226"/>
      <c r="S389" s="226"/>
      <c r="T389" s="227"/>
      <c r="AT389" s="228" t="s">
        <v>213</v>
      </c>
      <c r="AU389" s="228" t="s">
        <v>86</v>
      </c>
      <c r="AV389" s="13" t="s">
        <v>86</v>
      </c>
      <c r="AW389" s="13" t="s">
        <v>41</v>
      </c>
      <c r="AX389" s="13" t="s">
        <v>78</v>
      </c>
      <c r="AY389" s="228" t="s">
        <v>203</v>
      </c>
    </row>
    <row r="390" spans="2:65" s="12" customFormat="1" x14ac:dyDescent="0.3">
      <c r="B390" s="206"/>
      <c r="C390" s="207"/>
      <c r="D390" s="208" t="s">
        <v>213</v>
      </c>
      <c r="E390" s="209" t="s">
        <v>20</v>
      </c>
      <c r="F390" s="210" t="s">
        <v>3073</v>
      </c>
      <c r="G390" s="207"/>
      <c r="H390" s="211" t="s">
        <v>20</v>
      </c>
      <c r="I390" s="212"/>
      <c r="J390" s="207"/>
      <c r="K390" s="207"/>
      <c r="L390" s="213"/>
      <c r="M390" s="214"/>
      <c r="N390" s="215"/>
      <c r="O390" s="215"/>
      <c r="P390" s="215"/>
      <c r="Q390" s="215"/>
      <c r="R390" s="215"/>
      <c r="S390" s="215"/>
      <c r="T390" s="216"/>
      <c r="AT390" s="217" t="s">
        <v>213</v>
      </c>
      <c r="AU390" s="217" t="s">
        <v>86</v>
      </c>
      <c r="AV390" s="12" t="s">
        <v>22</v>
      </c>
      <c r="AW390" s="12" t="s">
        <v>41</v>
      </c>
      <c r="AX390" s="12" t="s">
        <v>78</v>
      </c>
      <c r="AY390" s="217" t="s">
        <v>203</v>
      </c>
    </row>
    <row r="391" spans="2:65" s="13" customFormat="1" x14ac:dyDescent="0.3">
      <c r="B391" s="218"/>
      <c r="C391" s="219"/>
      <c r="D391" s="208" t="s">
        <v>213</v>
      </c>
      <c r="E391" s="220" t="s">
        <v>20</v>
      </c>
      <c r="F391" s="221" t="s">
        <v>4064</v>
      </c>
      <c r="G391" s="219"/>
      <c r="H391" s="222">
        <v>55.2</v>
      </c>
      <c r="I391" s="223"/>
      <c r="J391" s="219"/>
      <c r="K391" s="219"/>
      <c r="L391" s="224"/>
      <c r="M391" s="225"/>
      <c r="N391" s="226"/>
      <c r="O391" s="226"/>
      <c r="P391" s="226"/>
      <c r="Q391" s="226"/>
      <c r="R391" s="226"/>
      <c r="S391" s="226"/>
      <c r="T391" s="227"/>
      <c r="AT391" s="228" t="s">
        <v>213</v>
      </c>
      <c r="AU391" s="228" t="s">
        <v>86</v>
      </c>
      <c r="AV391" s="13" t="s">
        <v>86</v>
      </c>
      <c r="AW391" s="13" t="s">
        <v>41</v>
      </c>
      <c r="AX391" s="13" t="s">
        <v>78</v>
      </c>
      <c r="AY391" s="228" t="s">
        <v>203</v>
      </c>
    </row>
    <row r="392" spans="2:65" s="12" customFormat="1" x14ac:dyDescent="0.3">
      <c r="B392" s="206"/>
      <c r="C392" s="207"/>
      <c r="D392" s="208" t="s">
        <v>213</v>
      </c>
      <c r="E392" s="209" t="s">
        <v>20</v>
      </c>
      <c r="F392" s="210" t="s">
        <v>3076</v>
      </c>
      <c r="G392" s="207"/>
      <c r="H392" s="211" t="s">
        <v>20</v>
      </c>
      <c r="I392" s="212"/>
      <c r="J392" s="207"/>
      <c r="K392" s="207"/>
      <c r="L392" s="213"/>
      <c r="M392" s="214"/>
      <c r="N392" s="215"/>
      <c r="O392" s="215"/>
      <c r="P392" s="215"/>
      <c r="Q392" s="215"/>
      <c r="R392" s="215"/>
      <c r="S392" s="215"/>
      <c r="T392" s="216"/>
      <c r="AT392" s="217" t="s">
        <v>213</v>
      </c>
      <c r="AU392" s="217" t="s">
        <v>86</v>
      </c>
      <c r="AV392" s="12" t="s">
        <v>22</v>
      </c>
      <c r="AW392" s="12" t="s">
        <v>41</v>
      </c>
      <c r="AX392" s="12" t="s">
        <v>78</v>
      </c>
      <c r="AY392" s="217" t="s">
        <v>203</v>
      </c>
    </row>
    <row r="393" spans="2:65" s="13" customFormat="1" x14ac:dyDescent="0.3">
      <c r="B393" s="218"/>
      <c r="C393" s="219"/>
      <c r="D393" s="208" t="s">
        <v>213</v>
      </c>
      <c r="E393" s="220" t="s">
        <v>20</v>
      </c>
      <c r="F393" s="221" t="s">
        <v>4065</v>
      </c>
      <c r="G393" s="219"/>
      <c r="H393" s="222">
        <v>39.799999999999997</v>
      </c>
      <c r="I393" s="223"/>
      <c r="J393" s="219"/>
      <c r="K393" s="219"/>
      <c r="L393" s="224"/>
      <c r="M393" s="225"/>
      <c r="N393" s="226"/>
      <c r="O393" s="226"/>
      <c r="P393" s="226"/>
      <c r="Q393" s="226"/>
      <c r="R393" s="226"/>
      <c r="S393" s="226"/>
      <c r="T393" s="227"/>
      <c r="AT393" s="228" t="s">
        <v>213</v>
      </c>
      <c r="AU393" s="228" t="s">
        <v>86</v>
      </c>
      <c r="AV393" s="13" t="s">
        <v>86</v>
      </c>
      <c r="AW393" s="13" t="s">
        <v>41</v>
      </c>
      <c r="AX393" s="13" t="s">
        <v>78</v>
      </c>
      <c r="AY393" s="228" t="s">
        <v>203</v>
      </c>
    </row>
    <row r="394" spans="2:65" s="14" customFormat="1" x14ac:dyDescent="0.3">
      <c r="B394" s="229"/>
      <c r="C394" s="230"/>
      <c r="D394" s="208" t="s">
        <v>213</v>
      </c>
      <c r="E394" s="241" t="s">
        <v>20</v>
      </c>
      <c r="F394" s="242" t="s">
        <v>225</v>
      </c>
      <c r="G394" s="230"/>
      <c r="H394" s="243">
        <v>874.5</v>
      </c>
      <c r="I394" s="235"/>
      <c r="J394" s="230"/>
      <c r="K394" s="230"/>
      <c r="L394" s="236"/>
      <c r="M394" s="237"/>
      <c r="N394" s="238"/>
      <c r="O394" s="238"/>
      <c r="P394" s="238"/>
      <c r="Q394" s="238"/>
      <c r="R394" s="238"/>
      <c r="S394" s="238"/>
      <c r="T394" s="239"/>
      <c r="AT394" s="240" t="s">
        <v>213</v>
      </c>
      <c r="AU394" s="240" t="s">
        <v>86</v>
      </c>
      <c r="AV394" s="14" t="s">
        <v>211</v>
      </c>
      <c r="AW394" s="14" t="s">
        <v>41</v>
      </c>
      <c r="AX394" s="14" t="s">
        <v>22</v>
      </c>
      <c r="AY394" s="240" t="s">
        <v>203</v>
      </c>
    </row>
    <row r="395" spans="2:65" s="13" customFormat="1" x14ac:dyDescent="0.3">
      <c r="B395" s="218"/>
      <c r="C395" s="219"/>
      <c r="D395" s="231" t="s">
        <v>213</v>
      </c>
      <c r="E395" s="219"/>
      <c r="F395" s="244" t="s">
        <v>4066</v>
      </c>
      <c r="G395" s="219"/>
      <c r="H395" s="245">
        <v>961.95</v>
      </c>
      <c r="I395" s="223"/>
      <c r="J395" s="219"/>
      <c r="K395" s="219"/>
      <c r="L395" s="224"/>
      <c r="M395" s="225"/>
      <c r="N395" s="226"/>
      <c r="O395" s="226"/>
      <c r="P395" s="226"/>
      <c r="Q395" s="226"/>
      <c r="R395" s="226"/>
      <c r="S395" s="226"/>
      <c r="T395" s="227"/>
      <c r="AT395" s="228" t="s">
        <v>213</v>
      </c>
      <c r="AU395" s="228" t="s">
        <v>86</v>
      </c>
      <c r="AV395" s="13" t="s">
        <v>86</v>
      </c>
      <c r="AW395" s="13" t="s">
        <v>4</v>
      </c>
      <c r="AX395" s="13" t="s">
        <v>22</v>
      </c>
      <c r="AY395" s="228" t="s">
        <v>203</v>
      </c>
    </row>
    <row r="396" spans="2:65" s="1" customFormat="1" ht="31.5" customHeight="1" x14ac:dyDescent="0.3">
      <c r="B396" s="35"/>
      <c r="C396" s="194" t="s">
        <v>406</v>
      </c>
      <c r="D396" s="194" t="s">
        <v>206</v>
      </c>
      <c r="E396" s="195" t="s">
        <v>3622</v>
      </c>
      <c r="F396" s="196" t="s">
        <v>3623</v>
      </c>
      <c r="G396" s="197" t="s">
        <v>320</v>
      </c>
      <c r="H396" s="198">
        <v>654.78</v>
      </c>
      <c r="I396" s="199"/>
      <c r="J396" s="200">
        <f>ROUND(I396*H396,2)</f>
        <v>0</v>
      </c>
      <c r="K396" s="196" t="s">
        <v>210</v>
      </c>
      <c r="L396" s="55"/>
      <c r="M396" s="201" t="s">
        <v>20</v>
      </c>
      <c r="N396" s="202" t="s">
        <v>49</v>
      </c>
      <c r="O396" s="36"/>
      <c r="P396" s="203">
        <f>O396*H396</f>
        <v>0</v>
      </c>
      <c r="Q396" s="203">
        <v>0</v>
      </c>
      <c r="R396" s="203">
        <f>Q396*H396</f>
        <v>0</v>
      </c>
      <c r="S396" s="203">
        <v>0</v>
      </c>
      <c r="T396" s="204">
        <f>S396*H396</f>
        <v>0</v>
      </c>
      <c r="AR396" s="18" t="s">
        <v>211</v>
      </c>
      <c r="AT396" s="18" t="s">
        <v>206</v>
      </c>
      <c r="AU396" s="18" t="s">
        <v>86</v>
      </c>
      <c r="AY396" s="18" t="s">
        <v>203</v>
      </c>
      <c r="BE396" s="205">
        <f>IF(N396="základní",J396,0)</f>
        <v>0</v>
      </c>
      <c r="BF396" s="205">
        <f>IF(N396="snížená",J396,0)</f>
        <v>0</v>
      </c>
      <c r="BG396" s="205">
        <f>IF(N396="zákl. přenesená",J396,0)</f>
        <v>0</v>
      </c>
      <c r="BH396" s="205">
        <f>IF(N396="sníž. přenesená",J396,0)</f>
        <v>0</v>
      </c>
      <c r="BI396" s="205">
        <f>IF(N396="nulová",J396,0)</f>
        <v>0</v>
      </c>
      <c r="BJ396" s="18" t="s">
        <v>22</v>
      </c>
      <c r="BK396" s="205">
        <f>ROUND(I396*H396,2)</f>
        <v>0</v>
      </c>
      <c r="BL396" s="18" t="s">
        <v>211</v>
      </c>
      <c r="BM396" s="18" t="s">
        <v>4067</v>
      </c>
    </row>
    <row r="397" spans="2:65" s="12" customFormat="1" x14ac:dyDescent="0.3">
      <c r="B397" s="206"/>
      <c r="C397" s="207"/>
      <c r="D397" s="208" t="s">
        <v>213</v>
      </c>
      <c r="E397" s="209" t="s">
        <v>20</v>
      </c>
      <c r="F397" s="210" t="s">
        <v>3172</v>
      </c>
      <c r="G397" s="207"/>
      <c r="H397" s="211" t="s">
        <v>20</v>
      </c>
      <c r="I397" s="212"/>
      <c r="J397" s="207"/>
      <c r="K397" s="207"/>
      <c r="L397" s="213"/>
      <c r="M397" s="214"/>
      <c r="N397" s="215"/>
      <c r="O397" s="215"/>
      <c r="P397" s="215"/>
      <c r="Q397" s="215"/>
      <c r="R397" s="215"/>
      <c r="S397" s="215"/>
      <c r="T397" s="216"/>
      <c r="AT397" s="217" t="s">
        <v>213</v>
      </c>
      <c r="AU397" s="217" t="s">
        <v>86</v>
      </c>
      <c r="AV397" s="12" t="s">
        <v>22</v>
      </c>
      <c r="AW397" s="12" t="s">
        <v>41</v>
      </c>
      <c r="AX397" s="12" t="s">
        <v>78</v>
      </c>
      <c r="AY397" s="217" t="s">
        <v>203</v>
      </c>
    </row>
    <row r="398" spans="2:65" s="12" customFormat="1" x14ac:dyDescent="0.3">
      <c r="B398" s="206"/>
      <c r="C398" s="207"/>
      <c r="D398" s="208" t="s">
        <v>213</v>
      </c>
      <c r="E398" s="209" t="s">
        <v>20</v>
      </c>
      <c r="F398" s="210" t="s">
        <v>3625</v>
      </c>
      <c r="G398" s="207"/>
      <c r="H398" s="211" t="s">
        <v>20</v>
      </c>
      <c r="I398" s="212"/>
      <c r="J398" s="207"/>
      <c r="K398" s="207"/>
      <c r="L398" s="213"/>
      <c r="M398" s="214"/>
      <c r="N398" s="215"/>
      <c r="O398" s="215"/>
      <c r="P398" s="215"/>
      <c r="Q398" s="215"/>
      <c r="R398" s="215"/>
      <c r="S398" s="215"/>
      <c r="T398" s="216"/>
      <c r="AT398" s="217" t="s">
        <v>213</v>
      </c>
      <c r="AU398" s="217" t="s">
        <v>86</v>
      </c>
      <c r="AV398" s="12" t="s">
        <v>22</v>
      </c>
      <c r="AW398" s="12" t="s">
        <v>41</v>
      </c>
      <c r="AX398" s="12" t="s">
        <v>78</v>
      </c>
      <c r="AY398" s="217" t="s">
        <v>203</v>
      </c>
    </row>
    <row r="399" spans="2:65" s="12" customFormat="1" x14ac:dyDescent="0.3">
      <c r="B399" s="206"/>
      <c r="C399" s="207"/>
      <c r="D399" s="208" t="s">
        <v>213</v>
      </c>
      <c r="E399" s="209" t="s">
        <v>20</v>
      </c>
      <c r="F399" s="210" t="s">
        <v>3047</v>
      </c>
      <c r="G399" s="207"/>
      <c r="H399" s="211" t="s">
        <v>20</v>
      </c>
      <c r="I399" s="212"/>
      <c r="J399" s="207"/>
      <c r="K399" s="207"/>
      <c r="L399" s="213"/>
      <c r="M399" s="214"/>
      <c r="N399" s="215"/>
      <c r="O399" s="215"/>
      <c r="P399" s="215"/>
      <c r="Q399" s="215"/>
      <c r="R399" s="215"/>
      <c r="S399" s="215"/>
      <c r="T399" s="216"/>
      <c r="AT399" s="217" t="s">
        <v>213</v>
      </c>
      <c r="AU399" s="217" t="s">
        <v>86</v>
      </c>
      <c r="AV399" s="12" t="s">
        <v>22</v>
      </c>
      <c r="AW399" s="12" t="s">
        <v>41</v>
      </c>
      <c r="AX399" s="12" t="s">
        <v>78</v>
      </c>
      <c r="AY399" s="217" t="s">
        <v>203</v>
      </c>
    </row>
    <row r="400" spans="2:65" s="13" customFormat="1" x14ac:dyDescent="0.3">
      <c r="B400" s="218"/>
      <c r="C400" s="219"/>
      <c r="D400" s="208" t="s">
        <v>213</v>
      </c>
      <c r="E400" s="220" t="s">
        <v>20</v>
      </c>
      <c r="F400" s="221" t="s">
        <v>4032</v>
      </c>
      <c r="G400" s="219"/>
      <c r="H400" s="222">
        <v>12.2</v>
      </c>
      <c r="I400" s="223"/>
      <c r="J400" s="219"/>
      <c r="K400" s="219"/>
      <c r="L400" s="224"/>
      <c r="M400" s="225"/>
      <c r="N400" s="226"/>
      <c r="O400" s="226"/>
      <c r="P400" s="226"/>
      <c r="Q400" s="226"/>
      <c r="R400" s="226"/>
      <c r="S400" s="226"/>
      <c r="T400" s="227"/>
      <c r="AT400" s="228" t="s">
        <v>213</v>
      </c>
      <c r="AU400" s="228" t="s">
        <v>86</v>
      </c>
      <c r="AV400" s="13" t="s">
        <v>86</v>
      </c>
      <c r="AW400" s="13" t="s">
        <v>41</v>
      </c>
      <c r="AX400" s="13" t="s">
        <v>78</v>
      </c>
      <c r="AY400" s="228" t="s">
        <v>203</v>
      </c>
    </row>
    <row r="401" spans="2:51" s="12" customFormat="1" x14ac:dyDescent="0.3">
      <c r="B401" s="206"/>
      <c r="C401" s="207"/>
      <c r="D401" s="208" t="s">
        <v>213</v>
      </c>
      <c r="E401" s="209" t="s">
        <v>20</v>
      </c>
      <c r="F401" s="210" t="s">
        <v>3050</v>
      </c>
      <c r="G401" s="207"/>
      <c r="H401" s="211" t="s">
        <v>20</v>
      </c>
      <c r="I401" s="212"/>
      <c r="J401" s="207"/>
      <c r="K401" s="207"/>
      <c r="L401" s="213"/>
      <c r="M401" s="214"/>
      <c r="N401" s="215"/>
      <c r="O401" s="215"/>
      <c r="P401" s="215"/>
      <c r="Q401" s="215"/>
      <c r="R401" s="215"/>
      <c r="S401" s="215"/>
      <c r="T401" s="216"/>
      <c r="AT401" s="217" t="s">
        <v>213</v>
      </c>
      <c r="AU401" s="217" t="s">
        <v>86</v>
      </c>
      <c r="AV401" s="12" t="s">
        <v>22</v>
      </c>
      <c r="AW401" s="12" t="s">
        <v>41</v>
      </c>
      <c r="AX401" s="12" t="s">
        <v>78</v>
      </c>
      <c r="AY401" s="217" t="s">
        <v>203</v>
      </c>
    </row>
    <row r="402" spans="2:51" s="13" customFormat="1" x14ac:dyDescent="0.3">
      <c r="B402" s="218"/>
      <c r="C402" s="219"/>
      <c r="D402" s="208" t="s">
        <v>213</v>
      </c>
      <c r="E402" s="220" t="s">
        <v>20</v>
      </c>
      <c r="F402" s="221" t="s">
        <v>4033</v>
      </c>
      <c r="G402" s="219"/>
      <c r="H402" s="222">
        <v>105.9</v>
      </c>
      <c r="I402" s="223"/>
      <c r="J402" s="219"/>
      <c r="K402" s="219"/>
      <c r="L402" s="224"/>
      <c r="M402" s="225"/>
      <c r="N402" s="226"/>
      <c r="O402" s="226"/>
      <c r="P402" s="226"/>
      <c r="Q402" s="226"/>
      <c r="R402" s="226"/>
      <c r="S402" s="226"/>
      <c r="T402" s="227"/>
      <c r="AT402" s="228" t="s">
        <v>213</v>
      </c>
      <c r="AU402" s="228" t="s">
        <v>86</v>
      </c>
      <c r="AV402" s="13" t="s">
        <v>86</v>
      </c>
      <c r="AW402" s="13" t="s">
        <v>41</v>
      </c>
      <c r="AX402" s="13" t="s">
        <v>78</v>
      </c>
      <c r="AY402" s="228" t="s">
        <v>203</v>
      </c>
    </row>
    <row r="403" spans="2:51" s="12" customFormat="1" x14ac:dyDescent="0.3">
      <c r="B403" s="206"/>
      <c r="C403" s="207"/>
      <c r="D403" s="208" t="s">
        <v>213</v>
      </c>
      <c r="E403" s="209" t="s">
        <v>20</v>
      </c>
      <c r="F403" s="210" t="s">
        <v>3056</v>
      </c>
      <c r="G403" s="207"/>
      <c r="H403" s="211" t="s">
        <v>20</v>
      </c>
      <c r="I403" s="212"/>
      <c r="J403" s="207"/>
      <c r="K403" s="207"/>
      <c r="L403" s="213"/>
      <c r="M403" s="214"/>
      <c r="N403" s="215"/>
      <c r="O403" s="215"/>
      <c r="P403" s="215"/>
      <c r="Q403" s="215"/>
      <c r="R403" s="215"/>
      <c r="S403" s="215"/>
      <c r="T403" s="216"/>
      <c r="AT403" s="217" t="s">
        <v>213</v>
      </c>
      <c r="AU403" s="217" t="s">
        <v>86</v>
      </c>
      <c r="AV403" s="12" t="s">
        <v>22</v>
      </c>
      <c r="AW403" s="12" t="s">
        <v>41</v>
      </c>
      <c r="AX403" s="12" t="s">
        <v>78</v>
      </c>
      <c r="AY403" s="217" t="s">
        <v>203</v>
      </c>
    </row>
    <row r="404" spans="2:51" s="13" customFormat="1" x14ac:dyDescent="0.3">
      <c r="B404" s="218"/>
      <c r="C404" s="219"/>
      <c r="D404" s="208" t="s">
        <v>213</v>
      </c>
      <c r="E404" s="220" t="s">
        <v>20</v>
      </c>
      <c r="F404" s="221" t="s">
        <v>4034</v>
      </c>
      <c r="G404" s="219"/>
      <c r="H404" s="222">
        <v>171</v>
      </c>
      <c r="I404" s="223"/>
      <c r="J404" s="219"/>
      <c r="K404" s="219"/>
      <c r="L404" s="224"/>
      <c r="M404" s="225"/>
      <c r="N404" s="226"/>
      <c r="O404" s="226"/>
      <c r="P404" s="226"/>
      <c r="Q404" s="226"/>
      <c r="R404" s="226"/>
      <c r="S404" s="226"/>
      <c r="T404" s="227"/>
      <c r="AT404" s="228" t="s">
        <v>213</v>
      </c>
      <c r="AU404" s="228" t="s">
        <v>86</v>
      </c>
      <c r="AV404" s="13" t="s">
        <v>86</v>
      </c>
      <c r="AW404" s="13" t="s">
        <v>41</v>
      </c>
      <c r="AX404" s="13" t="s">
        <v>78</v>
      </c>
      <c r="AY404" s="228" t="s">
        <v>203</v>
      </c>
    </row>
    <row r="405" spans="2:51" s="12" customFormat="1" x14ac:dyDescent="0.3">
      <c r="B405" s="206"/>
      <c r="C405" s="207"/>
      <c r="D405" s="208" t="s">
        <v>213</v>
      </c>
      <c r="E405" s="209" t="s">
        <v>20</v>
      </c>
      <c r="F405" s="210" t="s">
        <v>3065</v>
      </c>
      <c r="G405" s="207"/>
      <c r="H405" s="211" t="s">
        <v>20</v>
      </c>
      <c r="I405" s="212"/>
      <c r="J405" s="207"/>
      <c r="K405" s="207"/>
      <c r="L405" s="213"/>
      <c r="M405" s="214"/>
      <c r="N405" s="215"/>
      <c r="O405" s="215"/>
      <c r="P405" s="215"/>
      <c r="Q405" s="215"/>
      <c r="R405" s="215"/>
      <c r="S405" s="215"/>
      <c r="T405" s="216"/>
      <c r="AT405" s="217" t="s">
        <v>213</v>
      </c>
      <c r="AU405" s="217" t="s">
        <v>86</v>
      </c>
      <c r="AV405" s="12" t="s">
        <v>22</v>
      </c>
      <c r="AW405" s="12" t="s">
        <v>41</v>
      </c>
      <c r="AX405" s="12" t="s">
        <v>78</v>
      </c>
      <c r="AY405" s="217" t="s">
        <v>203</v>
      </c>
    </row>
    <row r="406" spans="2:51" s="13" customFormat="1" x14ac:dyDescent="0.3">
      <c r="B406" s="218"/>
      <c r="C406" s="219"/>
      <c r="D406" s="208" t="s">
        <v>213</v>
      </c>
      <c r="E406" s="220" t="s">
        <v>20</v>
      </c>
      <c r="F406" s="221" t="s">
        <v>4035</v>
      </c>
      <c r="G406" s="219"/>
      <c r="H406" s="222">
        <v>187.2</v>
      </c>
      <c r="I406" s="223"/>
      <c r="J406" s="219"/>
      <c r="K406" s="219"/>
      <c r="L406" s="224"/>
      <c r="M406" s="225"/>
      <c r="N406" s="226"/>
      <c r="O406" s="226"/>
      <c r="P406" s="226"/>
      <c r="Q406" s="226"/>
      <c r="R406" s="226"/>
      <c r="S406" s="226"/>
      <c r="T406" s="227"/>
      <c r="AT406" s="228" t="s">
        <v>213</v>
      </c>
      <c r="AU406" s="228" t="s">
        <v>86</v>
      </c>
      <c r="AV406" s="13" t="s">
        <v>86</v>
      </c>
      <c r="AW406" s="13" t="s">
        <v>41</v>
      </c>
      <c r="AX406" s="13" t="s">
        <v>78</v>
      </c>
      <c r="AY406" s="228" t="s">
        <v>203</v>
      </c>
    </row>
    <row r="407" spans="2:51" s="12" customFormat="1" x14ac:dyDescent="0.3">
      <c r="B407" s="206"/>
      <c r="C407" s="207"/>
      <c r="D407" s="208" t="s">
        <v>213</v>
      </c>
      <c r="E407" s="209" t="s">
        <v>20</v>
      </c>
      <c r="F407" s="210" t="s">
        <v>3070</v>
      </c>
      <c r="G407" s="207"/>
      <c r="H407" s="211" t="s">
        <v>20</v>
      </c>
      <c r="I407" s="212"/>
      <c r="J407" s="207"/>
      <c r="K407" s="207"/>
      <c r="L407" s="213"/>
      <c r="M407" s="214"/>
      <c r="N407" s="215"/>
      <c r="O407" s="215"/>
      <c r="P407" s="215"/>
      <c r="Q407" s="215"/>
      <c r="R407" s="215"/>
      <c r="S407" s="215"/>
      <c r="T407" s="216"/>
      <c r="AT407" s="217" t="s">
        <v>213</v>
      </c>
      <c r="AU407" s="217" t="s">
        <v>86</v>
      </c>
      <c r="AV407" s="12" t="s">
        <v>22</v>
      </c>
      <c r="AW407" s="12" t="s">
        <v>41</v>
      </c>
      <c r="AX407" s="12" t="s">
        <v>78</v>
      </c>
      <c r="AY407" s="217" t="s">
        <v>203</v>
      </c>
    </row>
    <row r="408" spans="2:51" s="13" customFormat="1" x14ac:dyDescent="0.3">
      <c r="B408" s="218"/>
      <c r="C408" s="219"/>
      <c r="D408" s="208" t="s">
        <v>213</v>
      </c>
      <c r="E408" s="220" t="s">
        <v>20</v>
      </c>
      <c r="F408" s="221" t="s">
        <v>4036</v>
      </c>
      <c r="G408" s="219"/>
      <c r="H408" s="222">
        <v>36.200000000000003</v>
      </c>
      <c r="I408" s="223"/>
      <c r="J408" s="219"/>
      <c r="K408" s="219"/>
      <c r="L408" s="224"/>
      <c r="M408" s="225"/>
      <c r="N408" s="226"/>
      <c r="O408" s="226"/>
      <c r="P408" s="226"/>
      <c r="Q408" s="226"/>
      <c r="R408" s="226"/>
      <c r="S408" s="226"/>
      <c r="T408" s="227"/>
      <c r="AT408" s="228" t="s">
        <v>213</v>
      </c>
      <c r="AU408" s="228" t="s">
        <v>86</v>
      </c>
      <c r="AV408" s="13" t="s">
        <v>86</v>
      </c>
      <c r="AW408" s="13" t="s">
        <v>41</v>
      </c>
      <c r="AX408" s="13" t="s">
        <v>78</v>
      </c>
      <c r="AY408" s="228" t="s">
        <v>203</v>
      </c>
    </row>
    <row r="409" spans="2:51" s="12" customFormat="1" x14ac:dyDescent="0.3">
      <c r="B409" s="206"/>
      <c r="C409" s="207"/>
      <c r="D409" s="208" t="s">
        <v>213</v>
      </c>
      <c r="E409" s="209" t="s">
        <v>20</v>
      </c>
      <c r="F409" s="210" t="s">
        <v>3202</v>
      </c>
      <c r="G409" s="207"/>
      <c r="H409" s="211" t="s">
        <v>20</v>
      </c>
      <c r="I409" s="212"/>
      <c r="J409" s="207"/>
      <c r="K409" s="207"/>
      <c r="L409" s="213"/>
      <c r="M409" s="214"/>
      <c r="N409" s="215"/>
      <c r="O409" s="215"/>
      <c r="P409" s="215"/>
      <c r="Q409" s="215"/>
      <c r="R409" s="215"/>
      <c r="S409" s="215"/>
      <c r="T409" s="216"/>
      <c r="AT409" s="217" t="s">
        <v>213</v>
      </c>
      <c r="AU409" s="217" t="s">
        <v>86</v>
      </c>
      <c r="AV409" s="12" t="s">
        <v>22</v>
      </c>
      <c r="AW409" s="12" t="s">
        <v>41</v>
      </c>
      <c r="AX409" s="12" t="s">
        <v>78</v>
      </c>
      <c r="AY409" s="217" t="s">
        <v>203</v>
      </c>
    </row>
    <row r="410" spans="2:51" s="12" customFormat="1" x14ac:dyDescent="0.3">
      <c r="B410" s="206"/>
      <c r="C410" s="207"/>
      <c r="D410" s="208" t="s">
        <v>213</v>
      </c>
      <c r="E410" s="209" t="s">
        <v>20</v>
      </c>
      <c r="F410" s="210" t="s">
        <v>3627</v>
      </c>
      <c r="G410" s="207"/>
      <c r="H410" s="211" t="s">
        <v>20</v>
      </c>
      <c r="I410" s="212"/>
      <c r="J410" s="207"/>
      <c r="K410" s="207"/>
      <c r="L410" s="213"/>
      <c r="M410" s="214"/>
      <c r="N410" s="215"/>
      <c r="O410" s="215"/>
      <c r="P410" s="215"/>
      <c r="Q410" s="215"/>
      <c r="R410" s="215"/>
      <c r="S410" s="215"/>
      <c r="T410" s="216"/>
      <c r="AT410" s="217" t="s">
        <v>213</v>
      </c>
      <c r="AU410" s="217" t="s">
        <v>86</v>
      </c>
      <c r="AV410" s="12" t="s">
        <v>22</v>
      </c>
      <c r="AW410" s="12" t="s">
        <v>41</v>
      </c>
      <c r="AX410" s="12" t="s">
        <v>78</v>
      </c>
      <c r="AY410" s="217" t="s">
        <v>203</v>
      </c>
    </row>
    <row r="411" spans="2:51" s="12" customFormat="1" x14ac:dyDescent="0.3">
      <c r="B411" s="206"/>
      <c r="C411" s="207"/>
      <c r="D411" s="208" t="s">
        <v>213</v>
      </c>
      <c r="E411" s="209" t="s">
        <v>20</v>
      </c>
      <c r="F411" s="210" t="s">
        <v>3003</v>
      </c>
      <c r="G411" s="207"/>
      <c r="H411" s="211" t="s">
        <v>20</v>
      </c>
      <c r="I411" s="212"/>
      <c r="J411" s="207"/>
      <c r="K411" s="207"/>
      <c r="L411" s="213"/>
      <c r="M411" s="214"/>
      <c r="N411" s="215"/>
      <c r="O411" s="215"/>
      <c r="P411" s="215"/>
      <c r="Q411" s="215"/>
      <c r="R411" s="215"/>
      <c r="S411" s="215"/>
      <c r="T411" s="216"/>
      <c r="AT411" s="217" t="s">
        <v>213</v>
      </c>
      <c r="AU411" s="217" t="s">
        <v>86</v>
      </c>
      <c r="AV411" s="12" t="s">
        <v>22</v>
      </c>
      <c r="AW411" s="12" t="s">
        <v>41</v>
      </c>
      <c r="AX411" s="12" t="s">
        <v>78</v>
      </c>
      <c r="AY411" s="217" t="s">
        <v>203</v>
      </c>
    </row>
    <row r="412" spans="2:51" s="13" customFormat="1" x14ac:dyDescent="0.3">
      <c r="B412" s="218"/>
      <c r="C412" s="219"/>
      <c r="D412" s="208" t="s">
        <v>213</v>
      </c>
      <c r="E412" s="220" t="s">
        <v>20</v>
      </c>
      <c r="F412" s="221" t="s">
        <v>4068</v>
      </c>
      <c r="G412" s="219"/>
      <c r="H412" s="222">
        <v>4.18</v>
      </c>
      <c r="I412" s="223"/>
      <c r="J412" s="219"/>
      <c r="K412" s="219"/>
      <c r="L412" s="224"/>
      <c r="M412" s="225"/>
      <c r="N412" s="226"/>
      <c r="O412" s="226"/>
      <c r="P412" s="226"/>
      <c r="Q412" s="226"/>
      <c r="R412" s="226"/>
      <c r="S412" s="226"/>
      <c r="T412" s="227"/>
      <c r="AT412" s="228" t="s">
        <v>213</v>
      </c>
      <c r="AU412" s="228" t="s">
        <v>86</v>
      </c>
      <c r="AV412" s="13" t="s">
        <v>86</v>
      </c>
      <c r="AW412" s="13" t="s">
        <v>41</v>
      </c>
      <c r="AX412" s="13" t="s">
        <v>78</v>
      </c>
      <c r="AY412" s="228" t="s">
        <v>203</v>
      </c>
    </row>
    <row r="413" spans="2:51" s="13" customFormat="1" x14ac:dyDescent="0.3">
      <c r="B413" s="218"/>
      <c r="C413" s="219"/>
      <c r="D413" s="208" t="s">
        <v>213</v>
      </c>
      <c r="E413" s="220" t="s">
        <v>20</v>
      </c>
      <c r="F413" s="221" t="s">
        <v>4069</v>
      </c>
      <c r="G413" s="219"/>
      <c r="H413" s="222">
        <v>5.8</v>
      </c>
      <c r="I413" s="223"/>
      <c r="J413" s="219"/>
      <c r="K413" s="219"/>
      <c r="L413" s="224"/>
      <c r="M413" s="225"/>
      <c r="N413" s="226"/>
      <c r="O413" s="226"/>
      <c r="P413" s="226"/>
      <c r="Q413" s="226"/>
      <c r="R413" s="226"/>
      <c r="S413" s="226"/>
      <c r="T413" s="227"/>
      <c r="AT413" s="228" t="s">
        <v>213</v>
      </c>
      <c r="AU413" s="228" t="s">
        <v>86</v>
      </c>
      <c r="AV413" s="13" t="s">
        <v>86</v>
      </c>
      <c r="AW413" s="13" t="s">
        <v>41</v>
      </c>
      <c r="AX413" s="13" t="s">
        <v>78</v>
      </c>
      <c r="AY413" s="228" t="s">
        <v>203</v>
      </c>
    </row>
    <row r="414" spans="2:51" s="12" customFormat="1" x14ac:dyDescent="0.3">
      <c r="B414" s="206"/>
      <c r="C414" s="207"/>
      <c r="D414" s="208" t="s">
        <v>213</v>
      </c>
      <c r="E414" s="209" t="s">
        <v>20</v>
      </c>
      <c r="F414" s="210" t="s">
        <v>3006</v>
      </c>
      <c r="G414" s="207"/>
      <c r="H414" s="211" t="s">
        <v>20</v>
      </c>
      <c r="I414" s="212"/>
      <c r="J414" s="207"/>
      <c r="K414" s="207"/>
      <c r="L414" s="213"/>
      <c r="M414" s="214"/>
      <c r="N414" s="215"/>
      <c r="O414" s="215"/>
      <c r="P414" s="215"/>
      <c r="Q414" s="215"/>
      <c r="R414" s="215"/>
      <c r="S414" s="215"/>
      <c r="T414" s="216"/>
      <c r="AT414" s="217" t="s">
        <v>213</v>
      </c>
      <c r="AU414" s="217" t="s">
        <v>86</v>
      </c>
      <c r="AV414" s="12" t="s">
        <v>22</v>
      </c>
      <c r="AW414" s="12" t="s">
        <v>41</v>
      </c>
      <c r="AX414" s="12" t="s">
        <v>78</v>
      </c>
      <c r="AY414" s="217" t="s">
        <v>203</v>
      </c>
    </row>
    <row r="415" spans="2:51" s="13" customFormat="1" x14ac:dyDescent="0.3">
      <c r="B415" s="218"/>
      <c r="C415" s="219"/>
      <c r="D415" s="208" t="s">
        <v>213</v>
      </c>
      <c r="E415" s="220" t="s">
        <v>20</v>
      </c>
      <c r="F415" s="221" t="s">
        <v>4070</v>
      </c>
      <c r="G415" s="219"/>
      <c r="H415" s="222">
        <v>24</v>
      </c>
      <c r="I415" s="223"/>
      <c r="J415" s="219"/>
      <c r="K415" s="219"/>
      <c r="L415" s="224"/>
      <c r="M415" s="225"/>
      <c r="N415" s="226"/>
      <c r="O415" s="226"/>
      <c r="P415" s="226"/>
      <c r="Q415" s="226"/>
      <c r="R415" s="226"/>
      <c r="S415" s="226"/>
      <c r="T415" s="227"/>
      <c r="AT415" s="228" t="s">
        <v>213</v>
      </c>
      <c r="AU415" s="228" t="s">
        <v>86</v>
      </c>
      <c r="AV415" s="13" t="s">
        <v>86</v>
      </c>
      <c r="AW415" s="13" t="s">
        <v>41</v>
      </c>
      <c r="AX415" s="13" t="s">
        <v>78</v>
      </c>
      <c r="AY415" s="228" t="s">
        <v>203</v>
      </c>
    </row>
    <row r="416" spans="2:51" s="12" customFormat="1" x14ac:dyDescent="0.3">
      <c r="B416" s="206"/>
      <c r="C416" s="207"/>
      <c r="D416" s="208" t="s">
        <v>213</v>
      </c>
      <c r="E416" s="209" t="s">
        <v>20</v>
      </c>
      <c r="F416" s="210" t="s">
        <v>3008</v>
      </c>
      <c r="G416" s="207"/>
      <c r="H416" s="211" t="s">
        <v>20</v>
      </c>
      <c r="I416" s="212"/>
      <c r="J416" s="207"/>
      <c r="K416" s="207"/>
      <c r="L416" s="213"/>
      <c r="M416" s="214"/>
      <c r="N416" s="215"/>
      <c r="O416" s="215"/>
      <c r="P416" s="215"/>
      <c r="Q416" s="215"/>
      <c r="R416" s="215"/>
      <c r="S416" s="215"/>
      <c r="T416" s="216"/>
      <c r="AT416" s="217" t="s">
        <v>213</v>
      </c>
      <c r="AU416" s="217" t="s">
        <v>86</v>
      </c>
      <c r="AV416" s="12" t="s">
        <v>22</v>
      </c>
      <c r="AW416" s="12" t="s">
        <v>41</v>
      </c>
      <c r="AX416" s="12" t="s">
        <v>78</v>
      </c>
      <c r="AY416" s="217" t="s">
        <v>203</v>
      </c>
    </row>
    <row r="417" spans="2:65" s="13" customFormat="1" x14ac:dyDescent="0.3">
      <c r="B417" s="218"/>
      <c r="C417" s="219"/>
      <c r="D417" s="208" t="s">
        <v>213</v>
      </c>
      <c r="E417" s="220" t="s">
        <v>20</v>
      </c>
      <c r="F417" s="221" t="s">
        <v>4071</v>
      </c>
      <c r="G417" s="219"/>
      <c r="H417" s="222">
        <v>60</v>
      </c>
      <c r="I417" s="223"/>
      <c r="J417" s="219"/>
      <c r="K417" s="219"/>
      <c r="L417" s="224"/>
      <c r="M417" s="225"/>
      <c r="N417" s="226"/>
      <c r="O417" s="226"/>
      <c r="P417" s="226"/>
      <c r="Q417" s="226"/>
      <c r="R417" s="226"/>
      <c r="S417" s="226"/>
      <c r="T417" s="227"/>
      <c r="AT417" s="228" t="s">
        <v>213</v>
      </c>
      <c r="AU417" s="228" t="s">
        <v>86</v>
      </c>
      <c r="AV417" s="13" t="s">
        <v>86</v>
      </c>
      <c r="AW417" s="13" t="s">
        <v>41</v>
      </c>
      <c r="AX417" s="13" t="s">
        <v>78</v>
      </c>
      <c r="AY417" s="228" t="s">
        <v>203</v>
      </c>
    </row>
    <row r="418" spans="2:65" s="12" customFormat="1" x14ac:dyDescent="0.3">
      <c r="B418" s="206"/>
      <c r="C418" s="207"/>
      <c r="D418" s="208" t="s">
        <v>213</v>
      </c>
      <c r="E418" s="209" t="s">
        <v>20</v>
      </c>
      <c r="F418" s="210" t="s">
        <v>533</v>
      </c>
      <c r="G418" s="207"/>
      <c r="H418" s="211" t="s">
        <v>20</v>
      </c>
      <c r="I418" s="212"/>
      <c r="J418" s="207"/>
      <c r="K418" s="207"/>
      <c r="L418" s="213"/>
      <c r="M418" s="214"/>
      <c r="N418" s="215"/>
      <c r="O418" s="215"/>
      <c r="P418" s="215"/>
      <c r="Q418" s="215"/>
      <c r="R418" s="215"/>
      <c r="S418" s="215"/>
      <c r="T418" s="216"/>
      <c r="AT418" s="217" t="s">
        <v>213</v>
      </c>
      <c r="AU418" s="217" t="s">
        <v>86</v>
      </c>
      <c r="AV418" s="12" t="s">
        <v>22</v>
      </c>
      <c r="AW418" s="12" t="s">
        <v>41</v>
      </c>
      <c r="AX418" s="12" t="s">
        <v>78</v>
      </c>
      <c r="AY418" s="217" t="s">
        <v>203</v>
      </c>
    </row>
    <row r="419" spans="2:65" s="13" customFormat="1" x14ac:dyDescent="0.3">
      <c r="B419" s="218"/>
      <c r="C419" s="219"/>
      <c r="D419" s="208" t="s">
        <v>213</v>
      </c>
      <c r="E419" s="220" t="s">
        <v>20</v>
      </c>
      <c r="F419" s="221" t="s">
        <v>3631</v>
      </c>
      <c r="G419" s="219"/>
      <c r="H419" s="222">
        <v>5.7</v>
      </c>
      <c r="I419" s="223"/>
      <c r="J419" s="219"/>
      <c r="K419" s="219"/>
      <c r="L419" s="224"/>
      <c r="M419" s="225"/>
      <c r="N419" s="226"/>
      <c r="O419" s="226"/>
      <c r="P419" s="226"/>
      <c r="Q419" s="226"/>
      <c r="R419" s="226"/>
      <c r="S419" s="226"/>
      <c r="T419" s="227"/>
      <c r="AT419" s="228" t="s">
        <v>213</v>
      </c>
      <c r="AU419" s="228" t="s">
        <v>86</v>
      </c>
      <c r="AV419" s="13" t="s">
        <v>86</v>
      </c>
      <c r="AW419" s="13" t="s">
        <v>41</v>
      </c>
      <c r="AX419" s="13" t="s">
        <v>78</v>
      </c>
      <c r="AY419" s="228" t="s">
        <v>203</v>
      </c>
    </row>
    <row r="420" spans="2:65" s="12" customFormat="1" x14ac:dyDescent="0.3">
      <c r="B420" s="206"/>
      <c r="C420" s="207"/>
      <c r="D420" s="208" t="s">
        <v>213</v>
      </c>
      <c r="E420" s="209" t="s">
        <v>20</v>
      </c>
      <c r="F420" s="210" t="s">
        <v>611</v>
      </c>
      <c r="G420" s="207"/>
      <c r="H420" s="211" t="s">
        <v>20</v>
      </c>
      <c r="I420" s="212"/>
      <c r="J420" s="207"/>
      <c r="K420" s="207"/>
      <c r="L420" s="213"/>
      <c r="M420" s="214"/>
      <c r="N420" s="215"/>
      <c r="O420" s="215"/>
      <c r="P420" s="215"/>
      <c r="Q420" s="215"/>
      <c r="R420" s="215"/>
      <c r="S420" s="215"/>
      <c r="T420" s="216"/>
      <c r="AT420" s="217" t="s">
        <v>213</v>
      </c>
      <c r="AU420" s="217" t="s">
        <v>86</v>
      </c>
      <c r="AV420" s="12" t="s">
        <v>22</v>
      </c>
      <c r="AW420" s="12" t="s">
        <v>41</v>
      </c>
      <c r="AX420" s="12" t="s">
        <v>78</v>
      </c>
      <c r="AY420" s="217" t="s">
        <v>203</v>
      </c>
    </row>
    <row r="421" spans="2:65" s="13" customFormat="1" x14ac:dyDescent="0.3">
      <c r="B421" s="218"/>
      <c r="C421" s="219"/>
      <c r="D421" s="208" t="s">
        <v>213</v>
      </c>
      <c r="E421" s="220" t="s">
        <v>20</v>
      </c>
      <c r="F421" s="221" t="s">
        <v>4072</v>
      </c>
      <c r="G421" s="219"/>
      <c r="H421" s="222">
        <v>36.4</v>
      </c>
      <c r="I421" s="223"/>
      <c r="J421" s="219"/>
      <c r="K421" s="219"/>
      <c r="L421" s="224"/>
      <c r="M421" s="225"/>
      <c r="N421" s="226"/>
      <c r="O421" s="226"/>
      <c r="P421" s="226"/>
      <c r="Q421" s="226"/>
      <c r="R421" s="226"/>
      <c r="S421" s="226"/>
      <c r="T421" s="227"/>
      <c r="AT421" s="228" t="s">
        <v>213</v>
      </c>
      <c r="AU421" s="228" t="s">
        <v>86</v>
      </c>
      <c r="AV421" s="13" t="s">
        <v>86</v>
      </c>
      <c r="AW421" s="13" t="s">
        <v>41</v>
      </c>
      <c r="AX421" s="13" t="s">
        <v>78</v>
      </c>
      <c r="AY421" s="228" t="s">
        <v>203</v>
      </c>
    </row>
    <row r="422" spans="2:65" s="12" customFormat="1" x14ac:dyDescent="0.3">
      <c r="B422" s="206"/>
      <c r="C422" s="207"/>
      <c r="D422" s="208" t="s">
        <v>213</v>
      </c>
      <c r="E422" s="209" t="s">
        <v>20</v>
      </c>
      <c r="F422" s="210" t="s">
        <v>3162</v>
      </c>
      <c r="G422" s="207"/>
      <c r="H422" s="211" t="s">
        <v>20</v>
      </c>
      <c r="I422" s="212"/>
      <c r="J422" s="207"/>
      <c r="K422" s="207"/>
      <c r="L422" s="213"/>
      <c r="M422" s="214"/>
      <c r="N422" s="215"/>
      <c r="O422" s="215"/>
      <c r="P422" s="215"/>
      <c r="Q422" s="215"/>
      <c r="R422" s="215"/>
      <c r="S422" s="215"/>
      <c r="T422" s="216"/>
      <c r="AT422" s="217" t="s">
        <v>213</v>
      </c>
      <c r="AU422" s="217" t="s">
        <v>86</v>
      </c>
      <c r="AV422" s="12" t="s">
        <v>22</v>
      </c>
      <c r="AW422" s="12" t="s">
        <v>41</v>
      </c>
      <c r="AX422" s="12" t="s">
        <v>78</v>
      </c>
      <c r="AY422" s="217" t="s">
        <v>203</v>
      </c>
    </row>
    <row r="423" spans="2:65" s="13" customFormat="1" x14ac:dyDescent="0.3">
      <c r="B423" s="218"/>
      <c r="C423" s="219"/>
      <c r="D423" s="208" t="s">
        <v>213</v>
      </c>
      <c r="E423" s="220" t="s">
        <v>20</v>
      </c>
      <c r="F423" s="221" t="s">
        <v>4073</v>
      </c>
      <c r="G423" s="219"/>
      <c r="H423" s="222">
        <v>6.2</v>
      </c>
      <c r="I423" s="223"/>
      <c r="J423" s="219"/>
      <c r="K423" s="219"/>
      <c r="L423" s="224"/>
      <c r="M423" s="225"/>
      <c r="N423" s="226"/>
      <c r="O423" s="226"/>
      <c r="P423" s="226"/>
      <c r="Q423" s="226"/>
      <c r="R423" s="226"/>
      <c r="S423" s="226"/>
      <c r="T423" s="227"/>
      <c r="AT423" s="228" t="s">
        <v>213</v>
      </c>
      <c r="AU423" s="228" t="s">
        <v>86</v>
      </c>
      <c r="AV423" s="13" t="s">
        <v>86</v>
      </c>
      <c r="AW423" s="13" t="s">
        <v>41</v>
      </c>
      <c r="AX423" s="13" t="s">
        <v>78</v>
      </c>
      <c r="AY423" s="228" t="s">
        <v>203</v>
      </c>
    </row>
    <row r="424" spans="2:65" s="14" customFormat="1" x14ac:dyDescent="0.3">
      <c r="B424" s="229"/>
      <c r="C424" s="230"/>
      <c r="D424" s="231" t="s">
        <v>213</v>
      </c>
      <c r="E424" s="232" t="s">
        <v>20</v>
      </c>
      <c r="F424" s="233" t="s">
        <v>225</v>
      </c>
      <c r="G424" s="230"/>
      <c r="H424" s="234">
        <v>654.78</v>
      </c>
      <c r="I424" s="235"/>
      <c r="J424" s="230"/>
      <c r="K424" s="230"/>
      <c r="L424" s="236"/>
      <c r="M424" s="237"/>
      <c r="N424" s="238"/>
      <c r="O424" s="238"/>
      <c r="P424" s="238"/>
      <c r="Q424" s="238"/>
      <c r="R424" s="238"/>
      <c r="S424" s="238"/>
      <c r="T424" s="239"/>
      <c r="AT424" s="240" t="s">
        <v>213</v>
      </c>
      <c r="AU424" s="240" t="s">
        <v>86</v>
      </c>
      <c r="AV424" s="14" t="s">
        <v>211</v>
      </c>
      <c r="AW424" s="14" t="s">
        <v>41</v>
      </c>
      <c r="AX424" s="14" t="s">
        <v>22</v>
      </c>
      <c r="AY424" s="240" t="s">
        <v>203</v>
      </c>
    </row>
    <row r="425" spans="2:65" s="1" customFormat="1" ht="22.5" customHeight="1" x14ac:dyDescent="0.3">
      <c r="B425" s="35"/>
      <c r="C425" s="252" t="s">
        <v>414</v>
      </c>
      <c r="D425" s="252" t="s">
        <v>512</v>
      </c>
      <c r="E425" s="253" t="s">
        <v>3636</v>
      </c>
      <c r="F425" s="254" t="s">
        <v>3637</v>
      </c>
      <c r="G425" s="255" t="s">
        <v>320</v>
      </c>
      <c r="H425" s="256">
        <v>720.25800000000004</v>
      </c>
      <c r="I425" s="257"/>
      <c r="J425" s="258">
        <f>ROUND(I425*H425,2)</f>
        <v>0</v>
      </c>
      <c r="K425" s="254" t="s">
        <v>210</v>
      </c>
      <c r="L425" s="259"/>
      <c r="M425" s="260" t="s">
        <v>20</v>
      </c>
      <c r="N425" s="261" t="s">
        <v>49</v>
      </c>
      <c r="O425" s="36"/>
      <c r="P425" s="203">
        <f>O425*H425</f>
        <v>0</v>
      </c>
      <c r="Q425" s="203">
        <v>4.0000000000000003E-5</v>
      </c>
      <c r="R425" s="203">
        <f>Q425*H425</f>
        <v>2.8810320000000004E-2</v>
      </c>
      <c r="S425" s="203">
        <v>0</v>
      </c>
      <c r="T425" s="204">
        <f>S425*H425</f>
        <v>0</v>
      </c>
      <c r="AR425" s="18" t="s">
        <v>283</v>
      </c>
      <c r="AT425" s="18" t="s">
        <v>512</v>
      </c>
      <c r="AU425" s="18" t="s">
        <v>86</v>
      </c>
      <c r="AY425" s="18" t="s">
        <v>203</v>
      </c>
      <c r="BE425" s="205">
        <f>IF(N425="základní",J425,0)</f>
        <v>0</v>
      </c>
      <c r="BF425" s="205">
        <f>IF(N425="snížená",J425,0)</f>
        <v>0</v>
      </c>
      <c r="BG425" s="205">
        <f>IF(N425="zákl. přenesená",J425,0)</f>
        <v>0</v>
      </c>
      <c r="BH425" s="205">
        <f>IF(N425="sníž. přenesená",J425,0)</f>
        <v>0</v>
      </c>
      <c r="BI425" s="205">
        <f>IF(N425="nulová",J425,0)</f>
        <v>0</v>
      </c>
      <c r="BJ425" s="18" t="s">
        <v>22</v>
      </c>
      <c r="BK425" s="205">
        <f>ROUND(I425*H425,2)</f>
        <v>0</v>
      </c>
      <c r="BL425" s="18" t="s">
        <v>211</v>
      </c>
      <c r="BM425" s="18" t="s">
        <v>4074</v>
      </c>
    </row>
    <row r="426" spans="2:65" s="13" customFormat="1" x14ac:dyDescent="0.3">
      <c r="B426" s="218"/>
      <c r="C426" s="219"/>
      <c r="D426" s="231" t="s">
        <v>213</v>
      </c>
      <c r="E426" s="219"/>
      <c r="F426" s="244" t="s">
        <v>4075</v>
      </c>
      <c r="G426" s="219"/>
      <c r="H426" s="245">
        <v>720.25800000000004</v>
      </c>
      <c r="I426" s="223"/>
      <c r="J426" s="219"/>
      <c r="K426" s="219"/>
      <c r="L426" s="224"/>
      <c r="M426" s="225"/>
      <c r="N426" s="226"/>
      <c r="O426" s="226"/>
      <c r="P426" s="226"/>
      <c r="Q426" s="226"/>
      <c r="R426" s="226"/>
      <c r="S426" s="226"/>
      <c r="T426" s="227"/>
      <c r="AT426" s="228" t="s">
        <v>213</v>
      </c>
      <c r="AU426" s="228" t="s">
        <v>86</v>
      </c>
      <c r="AV426" s="13" t="s">
        <v>86</v>
      </c>
      <c r="AW426" s="13" t="s">
        <v>4</v>
      </c>
      <c r="AX426" s="13" t="s">
        <v>22</v>
      </c>
      <c r="AY426" s="228" t="s">
        <v>203</v>
      </c>
    </row>
    <row r="427" spans="2:65" s="1" customFormat="1" ht="31.5" customHeight="1" x14ac:dyDescent="0.3">
      <c r="B427" s="35"/>
      <c r="C427" s="194" t="s">
        <v>422</v>
      </c>
      <c r="D427" s="194" t="s">
        <v>206</v>
      </c>
      <c r="E427" s="195" t="s">
        <v>3640</v>
      </c>
      <c r="F427" s="196" t="s">
        <v>3641</v>
      </c>
      <c r="G427" s="197" t="s">
        <v>209</v>
      </c>
      <c r="H427" s="198">
        <v>21</v>
      </c>
      <c r="I427" s="199"/>
      <c r="J427" s="200">
        <f>ROUND(I427*H427,2)</f>
        <v>0</v>
      </c>
      <c r="K427" s="196" t="s">
        <v>210</v>
      </c>
      <c r="L427" s="55"/>
      <c r="M427" s="201" t="s">
        <v>20</v>
      </c>
      <c r="N427" s="202" t="s">
        <v>49</v>
      </c>
      <c r="O427" s="36"/>
      <c r="P427" s="203">
        <f>O427*H427</f>
        <v>0</v>
      </c>
      <c r="Q427" s="203">
        <v>4.8900000000000002E-3</v>
      </c>
      <c r="R427" s="203">
        <f>Q427*H427</f>
        <v>0.10269</v>
      </c>
      <c r="S427" s="203">
        <v>0</v>
      </c>
      <c r="T427" s="204">
        <f>S427*H427</f>
        <v>0</v>
      </c>
      <c r="AR427" s="18" t="s">
        <v>211</v>
      </c>
      <c r="AT427" s="18" t="s">
        <v>206</v>
      </c>
      <c r="AU427" s="18" t="s">
        <v>86</v>
      </c>
      <c r="AY427" s="18" t="s">
        <v>203</v>
      </c>
      <c r="BE427" s="205">
        <f>IF(N427="základní",J427,0)</f>
        <v>0</v>
      </c>
      <c r="BF427" s="205">
        <f>IF(N427="snížená",J427,0)</f>
        <v>0</v>
      </c>
      <c r="BG427" s="205">
        <f>IF(N427="zákl. přenesená",J427,0)</f>
        <v>0</v>
      </c>
      <c r="BH427" s="205">
        <f>IF(N427="sníž. přenesená",J427,0)</f>
        <v>0</v>
      </c>
      <c r="BI427" s="205">
        <f>IF(N427="nulová",J427,0)</f>
        <v>0</v>
      </c>
      <c r="BJ427" s="18" t="s">
        <v>22</v>
      </c>
      <c r="BK427" s="205">
        <f>ROUND(I427*H427,2)</f>
        <v>0</v>
      </c>
      <c r="BL427" s="18" t="s">
        <v>211</v>
      </c>
      <c r="BM427" s="18" t="s">
        <v>4076</v>
      </c>
    </row>
    <row r="428" spans="2:65" s="12" customFormat="1" x14ac:dyDescent="0.3">
      <c r="B428" s="206"/>
      <c r="C428" s="207"/>
      <c r="D428" s="208" t="s">
        <v>213</v>
      </c>
      <c r="E428" s="209" t="s">
        <v>20</v>
      </c>
      <c r="F428" s="210" t="s">
        <v>3028</v>
      </c>
      <c r="G428" s="207"/>
      <c r="H428" s="211" t="s">
        <v>20</v>
      </c>
      <c r="I428" s="212"/>
      <c r="J428" s="207"/>
      <c r="K428" s="207"/>
      <c r="L428" s="213"/>
      <c r="M428" s="214"/>
      <c r="N428" s="215"/>
      <c r="O428" s="215"/>
      <c r="P428" s="215"/>
      <c r="Q428" s="215"/>
      <c r="R428" s="215"/>
      <c r="S428" s="215"/>
      <c r="T428" s="216"/>
      <c r="AT428" s="217" t="s">
        <v>213</v>
      </c>
      <c r="AU428" s="217" t="s">
        <v>86</v>
      </c>
      <c r="AV428" s="12" t="s">
        <v>22</v>
      </c>
      <c r="AW428" s="12" t="s">
        <v>41</v>
      </c>
      <c r="AX428" s="12" t="s">
        <v>78</v>
      </c>
      <c r="AY428" s="217" t="s">
        <v>203</v>
      </c>
    </row>
    <row r="429" spans="2:65" s="12" customFormat="1" x14ac:dyDescent="0.3">
      <c r="B429" s="206"/>
      <c r="C429" s="207"/>
      <c r="D429" s="208" t="s">
        <v>213</v>
      </c>
      <c r="E429" s="209" t="s">
        <v>20</v>
      </c>
      <c r="F429" s="210" t="s">
        <v>3643</v>
      </c>
      <c r="G429" s="207"/>
      <c r="H429" s="211" t="s">
        <v>20</v>
      </c>
      <c r="I429" s="212"/>
      <c r="J429" s="207"/>
      <c r="K429" s="207"/>
      <c r="L429" s="213"/>
      <c r="M429" s="214"/>
      <c r="N429" s="215"/>
      <c r="O429" s="215"/>
      <c r="P429" s="215"/>
      <c r="Q429" s="215"/>
      <c r="R429" s="215"/>
      <c r="S429" s="215"/>
      <c r="T429" s="216"/>
      <c r="AT429" s="217" t="s">
        <v>213</v>
      </c>
      <c r="AU429" s="217" t="s">
        <v>86</v>
      </c>
      <c r="AV429" s="12" t="s">
        <v>22</v>
      </c>
      <c r="AW429" s="12" t="s">
        <v>41</v>
      </c>
      <c r="AX429" s="12" t="s">
        <v>78</v>
      </c>
      <c r="AY429" s="217" t="s">
        <v>203</v>
      </c>
    </row>
    <row r="430" spans="2:65" s="13" customFormat="1" x14ac:dyDescent="0.3">
      <c r="B430" s="218"/>
      <c r="C430" s="219"/>
      <c r="D430" s="208" t="s">
        <v>213</v>
      </c>
      <c r="E430" s="220" t="s">
        <v>20</v>
      </c>
      <c r="F430" s="221" t="s">
        <v>3411</v>
      </c>
      <c r="G430" s="219"/>
      <c r="H430" s="222">
        <v>21</v>
      </c>
      <c r="I430" s="223"/>
      <c r="J430" s="219"/>
      <c r="K430" s="219"/>
      <c r="L430" s="224"/>
      <c r="M430" s="225"/>
      <c r="N430" s="226"/>
      <c r="O430" s="226"/>
      <c r="P430" s="226"/>
      <c r="Q430" s="226"/>
      <c r="R430" s="226"/>
      <c r="S430" s="226"/>
      <c r="T430" s="227"/>
      <c r="AT430" s="228" t="s">
        <v>213</v>
      </c>
      <c r="AU430" s="228" t="s">
        <v>86</v>
      </c>
      <c r="AV430" s="13" t="s">
        <v>86</v>
      </c>
      <c r="AW430" s="13" t="s">
        <v>41</v>
      </c>
      <c r="AX430" s="13" t="s">
        <v>78</v>
      </c>
      <c r="AY430" s="228" t="s">
        <v>203</v>
      </c>
    </row>
    <row r="431" spans="2:65" s="14" customFormat="1" x14ac:dyDescent="0.3">
      <c r="B431" s="229"/>
      <c r="C431" s="230"/>
      <c r="D431" s="231" t="s">
        <v>213</v>
      </c>
      <c r="E431" s="232" t="s">
        <v>20</v>
      </c>
      <c r="F431" s="233" t="s">
        <v>225</v>
      </c>
      <c r="G431" s="230"/>
      <c r="H431" s="234">
        <v>21</v>
      </c>
      <c r="I431" s="235"/>
      <c r="J431" s="230"/>
      <c r="K431" s="230"/>
      <c r="L431" s="236"/>
      <c r="M431" s="237"/>
      <c r="N431" s="238"/>
      <c r="O431" s="238"/>
      <c r="P431" s="238"/>
      <c r="Q431" s="238"/>
      <c r="R431" s="238"/>
      <c r="S431" s="238"/>
      <c r="T431" s="239"/>
      <c r="AT431" s="240" t="s">
        <v>213</v>
      </c>
      <c r="AU431" s="240" t="s">
        <v>86</v>
      </c>
      <c r="AV431" s="14" t="s">
        <v>211</v>
      </c>
      <c r="AW431" s="14" t="s">
        <v>41</v>
      </c>
      <c r="AX431" s="14" t="s">
        <v>22</v>
      </c>
      <c r="AY431" s="240" t="s">
        <v>203</v>
      </c>
    </row>
    <row r="432" spans="2:65" s="1" customFormat="1" ht="22.5" customHeight="1" x14ac:dyDescent="0.3">
      <c r="B432" s="35"/>
      <c r="C432" s="194" t="s">
        <v>427</v>
      </c>
      <c r="D432" s="194" t="s">
        <v>206</v>
      </c>
      <c r="E432" s="195" t="s">
        <v>3644</v>
      </c>
      <c r="F432" s="196" t="s">
        <v>3645</v>
      </c>
      <c r="G432" s="197" t="s">
        <v>209</v>
      </c>
      <c r="H432" s="198">
        <v>40.68</v>
      </c>
      <c r="I432" s="199"/>
      <c r="J432" s="200">
        <f>ROUND(I432*H432,2)</f>
        <v>0</v>
      </c>
      <c r="K432" s="196" t="s">
        <v>210</v>
      </c>
      <c r="L432" s="55"/>
      <c r="M432" s="201" t="s">
        <v>20</v>
      </c>
      <c r="N432" s="202" t="s">
        <v>49</v>
      </c>
      <c r="O432" s="36"/>
      <c r="P432" s="203">
        <f>O432*H432</f>
        <v>0</v>
      </c>
      <c r="Q432" s="203">
        <v>0.3674</v>
      </c>
      <c r="R432" s="203">
        <f>Q432*H432</f>
        <v>14.945831999999999</v>
      </c>
      <c r="S432" s="203">
        <v>0</v>
      </c>
      <c r="T432" s="204">
        <f>S432*H432</f>
        <v>0</v>
      </c>
      <c r="AR432" s="18" t="s">
        <v>211</v>
      </c>
      <c r="AT432" s="18" t="s">
        <v>206</v>
      </c>
      <c r="AU432" s="18" t="s">
        <v>86</v>
      </c>
      <c r="AY432" s="18" t="s">
        <v>203</v>
      </c>
      <c r="BE432" s="205">
        <f>IF(N432="základní",J432,0)</f>
        <v>0</v>
      </c>
      <c r="BF432" s="205">
        <f>IF(N432="snížená",J432,0)</f>
        <v>0</v>
      </c>
      <c r="BG432" s="205">
        <f>IF(N432="zákl. přenesená",J432,0)</f>
        <v>0</v>
      </c>
      <c r="BH432" s="205">
        <f>IF(N432="sníž. přenesená",J432,0)</f>
        <v>0</v>
      </c>
      <c r="BI432" s="205">
        <f>IF(N432="nulová",J432,0)</f>
        <v>0</v>
      </c>
      <c r="BJ432" s="18" t="s">
        <v>22</v>
      </c>
      <c r="BK432" s="205">
        <f>ROUND(I432*H432,2)</f>
        <v>0</v>
      </c>
      <c r="BL432" s="18" t="s">
        <v>211</v>
      </c>
      <c r="BM432" s="18" t="s">
        <v>4077</v>
      </c>
    </row>
    <row r="433" spans="2:65" s="12" customFormat="1" x14ac:dyDescent="0.3">
      <c r="B433" s="206"/>
      <c r="C433" s="207"/>
      <c r="D433" s="208" t="s">
        <v>213</v>
      </c>
      <c r="E433" s="209" t="s">
        <v>20</v>
      </c>
      <c r="F433" s="210" t="s">
        <v>2950</v>
      </c>
      <c r="G433" s="207"/>
      <c r="H433" s="211" t="s">
        <v>20</v>
      </c>
      <c r="I433" s="212"/>
      <c r="J433" s="207"/>
      <c r="K433" s="207"/>
      <c r="L433" s="213"/>
      <c r="M433" s="214"/>
      <c r="N433" s="215"/>
      <c r="O433" s="215"/>
      <c r="P433" s="215"/>
      <c r="Q433" s="215"/>
      <c r="R433" s="215"/>
      <c r="S433" s="215"/>
      <c r="T433" s="216"/>
      <c r="AT433" s="217" t="s">
        <v>213</v>
      </c>
      <c r="AU433" s="217" t="s">
        <v>86</v>
      </c>
      <c r="AV433" s="12" t="s">
        <v>22</v>
      </c>
      <c r="AW433" s="12" t="s">
        <v>41</v>
      </c>
      <c r="AX433" s="12" t="s">
        <v>78</v>
      </c>
      <c r="AY433" s="217" t="s">
        <v>203</v>
      </c>
    </row>
    <row r="434" spans="2:65" s="12" customFormat="1" x14ac:dyDescent="0.3">
      <c r="B434" s="206"/>
      <c r="C434" s="207"/>
      <c r="D434" s="208" t="s">
        <v>213</v>
      </c>
      <c r="E434" s="209" t="s">
        <v>20</v>
      </c>
      <c r="F434" s="210" t="s">
        <v>3647</v>
      </c>
      <c r="G434" s="207"/>
      <c r="H434" s="211" t="s">
        <v>20</v>
      </c>
      <c r="I434" s="212"/>
      <c r="J434" s="207"/>
      <c r="K434" s="207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213</v>
      </c>
      <c r="AU434" s="217" t="s">
        <v>86</v>
      </c>
      <c r="AV434" s="12" t="s">
        <v>22</v>
      </c>
      <c r="AW434" s="12" t="s">
        <v>41</v>
      </c>
      <c r="AX434" s="12" t="s">
        <v>78</v>
      </c>
      <c r="AY434" s="217" t="s">
        <v>203</v>
      </c>
    </row>
    <row r="435" spans="2:65" s="13" customFormat="1" x14ac:dyDescent="0.3">
      <c r="B435" s="218"/>
      <c r="C435" s="219"/>
      <c r="D435" s="208" t="s">
        <v>213</v>
      </c>
      <c r="E435" s="220" t="s">
        <v>20</v>
      </c>
      <c r="F435" s="221" t="s">
        <v>3154</v>
      </c>
      <c r="G435" s="219"/>
      <c r="H435" s="222">
        <v>40.68</v>
      </c>
      <c r="I435" s="223"/>
      <c r="J435" s="219"/>
      <c r="K435" s="219"/>
      <c r="L435" s="224"/>
      <c r="M435" s="225"/>
      <c r="N435" s="226"/>
      <c r="O435" s="226"/>
      <c r="P435" s="226"/>
      <c r="Q435" s="226"/>
      <c r="R435" s="226"/>
      <c r="S435" s="226"/>
      <c r="T435" s="227"/>
      <c r="AT435" s="228" t="s">
        <v>213</v>
      </c>
      <c r="AU435" s="228" t="s">
        <v>86</v>
      </c>
      <c r="AV435" s="13" t="s">
        <v>86</v>
      </c>
      <c r="AW435" s="13" t="s">
        <v>41</v>
      </c>
      <c r="AX435" s="13" t="s">
        <v>78</v>
      </c>
      <c r="AY435" s="228" t="s">
        <v>203</v>
      </c>
    </row>
    <row r="436" spans="2:65" s="14" customFormat="1" x14ac:dyDescent="0.3">
      <c r="B436" s="229"/>
      <c r="C436" s="230"/>
      <c r="D436" s="208" t="s">
        <v>213</v>
      </c>
      <c r="E436" s="241" t="s">
        <v>20</v>
      </c>
      <c r="F436" s="242" t="s">
        <v>225</v>
      </c>
      <c r="G436" s="230"/>
      <c r="H436" s="243">
        <v>40.68</v>
      </c>
      <c r="I436" s="235"/>
      <c r="J436" s="230"/>
      <c r="K436" s="230"/>
      <c r="L436" s="236"/>
      <c r="M436" s="237"/>
      <c r="N436" s="238"/>
      <c r="O436" s="238"/>
      <c r="P436" s="238"/>
      <c r="Q436" s="238"/>
      <c r="R436" s="238"/>
      <c r="S436" s="238"/>
      <c r="T436" s="239"/>
      <c r="AT436" s="240" t="s">
        <v>213</v>
      </c>
      <c r="AU436" s="240" t="s">
        <v>86</v>
      </c>
      <c r="AV436" s="14" t="s">
        <v>211</v>
      </c>
      <c r="AW436" s="14" t="s">
        <v>41</v>
      </c>
      <c r="AX436" s="14" t="s">
        <v>22</v>
      </c>
      <c r="AY436" s="240" t="s">
        <v>203</v>
      </c>
    </row>
    <row r="437" spans="2:65" s="11" customFormat="1" ht="29.85" customHeight="1" x14ac:dyDescent="0.3">
      <c r="B437" s="177"/>
      <c r="C437" s="178"/>
      <c r="D437" s="191" t="s">
        <v>77</v>
      </c>
      <c r="E437" s="192" t="s">
        <v>204</v>
      </c>
      <c r="F437" s="192" t="s">
        <v>205</v>
      </c>
      <c r="G437" s="178"/>
      <c r="H437" s="178"/>
      <c r="I437" s="181"/>
      <c r="J437" s="193">
        <f>BK437</f>
        <v>0</v>
      </c>
      <c r="K437" s="178"/>
      <c r="L437" s="183"/>
      <c r="M437" s="184"/>
      <c r="N437" s="185"/>
      <c r="O437" s="185"/>
      <c r="P437" s="186">
        <f>SUM(P438:P489)</f>
        <v>0</v>
      </c>
      <c r="Q437" s="185"/>
      <c r="R437" s="186">
        <f>SUM(R438:R489)</f>
        <v>6.4999999999999988E-2</v>
      </c>
      <c r="S437" s="185"/>
      <c r="T437" s="187">
        <f>SUM(T438:T489)</f>
        <v>0</v>
      </c>
      <c r="AR437" s="188" t="s">
        <v>22</v>
      </c>
      <c r="AT437" s="189" t="s">
        <v>77</v>
      </c>
      <c r="AU437" s="189" t="s">
        <v>22</v>
      </c>
      <c r="AY437" s="188" t="s">
        <v>203</v>
      </c>
      <c r="BK437" s="190">
        <f>SUM(BK438:BK489)</f>
        <v>0</v>
      </c>
    </row>
    <row r="438" spans="2:65" s="1" customFormat="1" ht="31.5" customHeight="1" x14ac:dyDescent="0.3">
      <c r="B438" s="35"/>
      <c r="C438" s="194" t="s">
        <v>443</v>
      </c>
      <c r="D438" s="194" t="s">
        <v>206</v>
      </c>
      <c r="E438" s="195" t="s">
        <v>699</v>
      </c>
      <c r="F438" s="196" t="s">
        <v>700</v>
      </c>
      <c r="G438" s="197" t="s">
        <v>209</v>
      </c>
      <c r="H438" s="198">
        <v>2953.9</v>
      </c>
      <c r="I438" s="199"/>
      <c r="J438" s="200">
        <f>ROUND(I438*H438,2)</f>
        <v>0</v>
      </c>
      <c r="K438" s="196" t="s">
        <v>210</v>
      </c>
      <c r="L438" s="55"/>
      <c r="M438" s="201" t="s">
        <v>20</v>
      </c>
      <c r="N438" s="202" t="s">
        <v>49</v>
      </c>
      <c r="O438" s="36"/>
      <c r="P438" s="203">
        <f>O438*H438</f>
        <v>0</v>
      </c>
      <c r="Q438" s="203">
        <v>0</v>
      </c>
      <c r="R438" s="203">
        <f>Q438*H438</f>
        <v>0</v>
      </c>
      <c r="S438" s="203">
        <v>0</v>
      </c>
      <c r="T438" s="204">
        <f>S438*H438</f>
        <v>0</v>
      </c>
      <c r="AR438" s="18" t="s">
        <v>211</v>
      </c>
      <c r="AT438" s="18" t="s">
        <v>206</v>
      </c>
      <c r="AU438" s="18" t="s">
        <v>86</v>
      </c>
      <c r="AY438" s="18" t="s">
        <v>203</v>
      </c>
      <c r="BE438" s="205">
        <f>IF(N438="základní",J438,0)</f>
        <v>0</v>
      </c>
      <c r="BF438" s="205">
        <f>IF(N438="snížená",J438,0)</f>
        <v>0</v>
      </c>
      <c r="BG438" s="205">
        <f>IF(N438="zákl. přenesená",J438,0)</f>
        <v>0</v>
      </c>
      <c r="BH438" s="205">
        <f>IF(N438="sníž. přenesená",J438,0)</f>
        <v>0</v>
      </c>
      <c r="BI438" s="205">
        <f>IF(N438="nulová",J438,0)</f>
        <v>0</v>
      </c>
      <c r="BJ438" s="18" t="s">
        <v>22</v>
      </c>
      <c r="BK438" s="205">
        <f>ROUND(I438*H438,2)</f>
        <v>0</v>
      </c>
      <c r="BL438" s="18" t="s">
        <v>211</v>
      </c>
      <c r="BM438" s="18" t="s">
        <v>4078</v>
      </c>
    </row>
    <row r="439" spans="2:65" s="12" customFormat="1" x14ac:dyDescent="0.3">
      <c r="B439" s="206"/>
      <c r="C439" s="207"/>
      <c r="D439" s="208" t="s">
        <v>213</v>
      </c>
      <c r="E439" s="209" t="s">
        <v>20</v>
      </c>
      <c r="F439" s="210" t="s">
        <v>3172</v>
      </c>
      <c r="G439" s="207"/>
      <c r="H439" s="211" t="s">
        <v>20</v>
      </c>
      <c r="I439" s="212"/>
      <c r="J439" s="207"/>
      <c r="K439" s="207"/>
      <c r="L439" s="213"/>
      <c r="M439" s="214"/>
      <c r="N439" s="215"/>
      <c r="O439" s="215"/>
      <c r="P439" s="215"/>
      <c r="Q439" s="215"/>
      <c r="R439" s="215"/>
      <c r="S439" s="215"/>
      <c r="T439" s="216"/>
      <c r="AT439" s="217" t="s">
        <v>213</v>
      </c>
      <c r="AU439" s="217" t="s">
        <v>86</v>
      </c>
      <c r="AV439" s="12" t="s">
        <v>22</v>
      </c>
      <c r="AW439" s="12" t="s">
        <v>41</v>
      </c>
      <c r="AX439" s="12" t="s">
        <v>78</v>
      </c>
      <c r="AY439" s="217" t="s">
        <v>203</v>
      </c>
    </row>
    <row r="440" spans="2:65" s="12" customFormat="1" x14ac:dyDescent="0.3">
      <c r="B440" s="206"/>
      <c r="C440" s="207"/>
      <c r="D440" s="208" t="s">
        <v>213</v>
      </c>
      <c r="E440" s="209" t="s">
        <v>20</v>
      </c>
      <c r="F440" s="210" t="s">
        <v>3649</v>
      </c>
      <c r="G440" s="207"/>
      <c r="H440" s="211" t="s">
        <v>20</v>
      </c>
      <c r="I440" s="212"/>
      <c r="J440" s="207"/>
      <c r="K440" s="207"/>
      <c r="L440" s="213"/>
      <c r="M440" s="214"/>
      <c r="N440" s="215"/>
      <c r="O440" s="215"/>
      <c r="P440" s="215"/>
      <c r="Q440" s="215"/>
      <c r="R440" s="215"/>
      <c r="S440" s="215"/>
      <c r="T440" s="216"/>
      <c r="AT440" s="217" t="s">
        <v>213</v>
      </c>
      <c r="AU440" s="217" t="s">
        <v>86</v>
      </c>
      <c r="AV440" s="12" t="s">
        <v>22</v>
      </c>
      <c r="AW440" s="12" t="s">
        <v>41</v>
      </c>
      <c r="AX440" s="12" t="s">
        <v>78</v>
      </c>
      <c r="AY440" s="217" t="s">
        <v>203</v>
      </c>
    </row>
    <row r="441" spans="2:65" s="12" customFormat="1" x14ac:dyDescent="0.3">
      <c r="B441" s="206"/>
      <c r="C441" s="207"/>
      <c r="D441" s="208" t="s">
        <v>213</v>
      </c>
      <c r="E441" s="209" t="s">
        <v>20</v>
      </c>
      <c r="F441" s="210" t="s">
        <v>3047</v>
      </c>
      <c r="G441" s="207"/>
      <c r="H441" s="211" t="s">
        <v>20</v>
      </c>
      <c r="I441" s="212"/>
      <c r="J441" s="207"/>
      <c r="K441" s="207"/>
      <c r="L441" s="213"/>
      <c r="M441" s="214"/>
      <c r="N441" s="215"/>
      <c r="O441" s="215"/>
      <c r="P441" s="215"/>
      <c r="Q441" s="215"/>
      <c r="R441" s="215"/>
      <c r="S441" s="215"/>
      <c r="T441" s="216"/>
      <c r="AT441" s="217" t="s">
        <v>213</v>
      </c>
      <c r="AU441" s="217" t="s">
        <v>86</v>
      </c>
      <c r="AV441" s="12" t="s">
        <v>22</v>
      </c>
      <c r="AW441" s="12" t="s">
        <v>41</v>
      </c>
      <c r="AX441" s="12" t="s">
        <v>78</v>
      </c>
      <c r="AY441" s="217" t="s">
        <v>203</v>
      </c>
    </row>
    <row r="442" spans="2:65" s="13" customFormat="1" x14ac:dyDescent="0.3">
      <c r="B442" s="218"/>
      <c r="C442" s="219"/>
      <c r="D442" s="208" t="s">
        <v>213</v>
      </c>
      <c r="E442" s="220" t="s">
        <v>20</v>
      </c>
      <c r="F442" s="221" t="s">
        <v>3173</v>
      </c>
      <c r="G442" s="219"/>
      <c r="H442" s="222">
        <v>394.2</v>
      </c>
      <c r="I442" s="223"/>
      <c r="J442" s="219"/>
      <c r="K442" s="219"/>
      <c r="L442" s="224"/>
      <c r="M442" s="225"/>
      <c r="N442" s="226"/>
      <c r="O442" s="226"/>
      <c r="P442" s="226"/>
      <c r="Q442" s="226"/>
      <c r="R442" s="226"/>
      <c r="S442" s="226"/>
      <c r="T442" s="227"/>
      <c r="AT442" s="228" t="s">
        <v>213</v>
      </c>
      <c r="AU442" s="228" t="s">
        <v>86</v>
      </c>
      <c r="AV442" s="13" t="s">
        <v>86</v>
      </c>
      <c r="AW442" s="13" t="s">
        <v>41</v>
      </c>
      <c r="AX442" s="13" t="s">
        <v>78</v>
      </c>
      <c r="AY442" s="228" t="s">
        <v>203</v>
      </c>
    </row>
    <row r="443" spans="2:65" s="12" customFormat="1" x14ac:dyDescent="0.3">
      <c r="B443" s="206"/>
      <c r="C443" s="207"/>
      <c r="D443" s="208" t="s">
        <v>213</v>
      </c>
      <c r="E443" s="209" t="s">
        <v>20</v>
      </c>
      <c r="F443" s="210" t="s">
        <v>3050</v>
      </c>
      <c r="G443" s="207"/>
      <c r="H443" s="211" t="s">
        <v>20</v>
      </c>
      <c r="I443" s="212"/>
      <c r="J443" s="207"/>
      <c r="K443" s="207"/>
      <c r="L443" s="213"/>
      <c r="M443" s="214"/>
      <c r="N443" s="215"/>
      <c r="O443" s="215"/>
      <c r="P443" s="215"/>
      <c r="Q443" s="215"/>
      <c r="R443" s="215"/>
      <c r="S443" s="215"/>
      <c r="T443" s="216"/>
      <c r="AT443" s="217" t="s">
        <v>213</v>
      </c>
      <c r="AU443" s="217" t="s">
        <v>86</v>
      </c>
      <c r="AV443" s="12" t="s">
        <v>22</v>
      </c>
      <c r="AW443" s="12" t="s">
        <v>41</v>
      </c>
      <c r="AX443" s="12" t="s">
        <v>78</v>
      </c>
      <c r="AY443" s="217" t="s">
        <v>203</v>
      </c>
    </row>
    <row r="444" spans="2:65" s="13" customFormat="1" x14ac:dyDescent="0.3">
      <c r="B444" s="218"/>
      <c r="C444" s="219"/>
      <c r="D444" s="208" t="s">
        <v>213</v>
      </c>
      <c r="E444" s="220" t="s">
        <v>20</v>
      </c>
      <c r="F444" s="221" t="s">
        <v>3175</v>
      </c>
      <c r="G444" s="219"/>
      <c r="H444" s="222">
        <v>376.6</v>
      </c>
      <c r="I444" s="223"/>
      <c r="J444" s="219"/>
      <c r="K444" s="219"/>
      <c r="L444" s="224"/>
      <c r="M444" s="225"/>
      <c r="N444" s="226"/>
      <c r="O444" s="226"/>
      <c r="P444" s="226"/>
      <c r="Q444" s="226"/>
      <c r="R444" s="226"/>
      <c r="S444" s="226"/>
      <c r="T444" s="227"/>
      <c r="AT444" s="228" t="s">
        <v>213</v>
      </c>
      <c r="AU444" s="228" t="s">
        <v>86</v>
      </c>
      <c r="AV444" s="13" t="s">
        <v>86</v>
      </c>
      <c r="AW444" s="13" t="s">
        <v>41</v>
      </c>
      <c r="AX444" s="13" t="s">
        <v>78</v>
      </c>
      <c r="AY444" s="228" t="s">
        <v>203</v>
      </c>
    </row>
    <row r="445" spans="2:65" s="12" customFormat="1" x14ac:dyDescent="0.3">
      <c r="B445" s="206"/>
      <c r="C445" s="207"/>
      <c r="D445" s="208" t="s">
        <v>213</v>
      </c>
      <c r="E445" s="209" t="s">
        <v>20</v>
      </c>
      <c r="F445" s="210" t="s">
        <v>3053</v>
      </c>
      <c r="G445" s="207"/>
      <c r="H445" s="211" t="s">
        <v>20</v>
      </c>
      <c r="I445" s="212"/>
      <c r="J445" s="207"/>
      <c r="K445" s="207"/>
      <c r="L445" s="213"/>
      <c r="M445" s="214"/>
      <c r="N445" s="215"/>
      <c r="O445" s="215"/>
      <c r="P445" s="215"/>
      <c r="Q445" s="215"/>
      <c r="R445" s="215"/>
      <c r="S445" s="215"/>
      <c r="T445" s="216"/>
      <c r="AT445" s="217" t="s">
        <v>213</v>
      </c>
      <c r="AU445" s="217" t="s">
        <v>86</v>
      </c>
      <c r="AV445" s="12" t="s">
        <v>22</v>
      </c>
      <c r="AW445" s="12" t="s">
        <v>41</v>
      </c>
      <c r="AX445" s="12" t="s">
        <v>78</v>
      </c>
      <c r="AY445" s="217" t="s">
        <v>203</v>
      </c>
    </row>
    <row r="446" spans="2:65" s="13" customFormat="1" x14ac:dyDescent="0.3">
      <c r="B446" s="218"/>
      <c r="C446" s="219"/>
      <c r="D446" s="208" t="s">
        <v>213</v>
      </c>
      <c r="E446" s="220" t="s">
        <v>20</v>
      </c>
      <c r="F446" s="221" t="s">
        <v>3177</v>
      </c>
      <c r="G446" s="219"/>
      <c r="H446" s="222">
        <v>57.9</v>
      </c>
      <c r="I446" s="223"/>
      <c r="J446" s="219"/>
      <c r="K446" s="219"/>
      <c r="L446" s="224"/>
      <c r="M446" s="225"/>
      <c r="N446" s="226"/>
      <c r="O446" s="226"/>
      <c r="P446" s="226"/>
      <c r="Q446" s="226"/>
      <c r="R446" s="226"/>
      <c r="S446" s="226"/>
      <c r="T446" s="227"/>
      <c r="AT446" s="228" t="s">
        <v>213</v>
      </c>
      <c r="AU446" s="228" t="s">
        <v>86</v>
      </c>
      <c r="AV446" s="13" t="s">
        <v>86</v>
      </c>
      <c r="AW446" s="13" t="s">
        <v>41</v>
      </c>
      <c r="AX446" s="13" t="s">
        <v>78</v>
      </c>
      <c r="AY446" s="228" t="s">
        <v>203</v>
      </c>
    </row>
    <row r="447" spans="2:65" s="12" customFormat="1" x14ac:dyDescent="0.3">
      <c r="B447" s="206"/>
      <c r="C447" s="207"/>
      <c r="D447" s="208" t="s">
        <v>213</v>
      </c>
      <c r="E447" s="209" t="s">
        <v>20</v>
      </c>
      <c r="F447" s="210" t="s">
        <v>3056</v>
      </c>
      <c r="G447" s="207"/>
      <c r="H447" s="211" t="s">
        <v>20</v>
      </c>
      <c r="I447" s="212"/>
      <c r="J447" s="207"/>
      <c r="K447" s="207"/>
      <c r="L447" s="213"/>
      <c r="M447" s="214"/>
      <c r="N447" s="215"/>
      <c r="O447" s="215"/>
      <c r="P447" s="215"/>
      <c r="Q447" s="215"/>
      <c r="R447" s="215"/>
      <c r="S447" s="215"/>
      <c r="T447" s="216"/>
      <c r="AT447" s="217" t="s">
        <v>213</v>
      </c>
      <c r="AU447" s="217" t="s">
        <v>86</v>
      </c>
      <c r="AV447" s="12" t="s">
        <v>22</v>
      </c>
      <c r="AW447" s="12" t="s">
        <v>41</v>
      </c>
      <c r="AX447" s="12" t="s">
        <v>78</v>
      </c>
      <c r="AY447" s="217" t="s">
        <v>203</v>
      </c>
    </row>
    <row r="448" spans="2:65" s="13" customFormat="1" x14ac:dyDescent="0.3">
      <c r="B448" s="218"/>
      <c r="C448" s="219"/>
      <c r="D448" s="208" t="s">
        <v>213</v>
      </c>
      <c r="E448" s="220" t="s">
        <v>20</v>
      </c>
      <c r="F448" s="221" t="s">
        <v>3178</v>
      </c>
      <c r="G448" s="219"/>
      <c r="H448" s="222">
        <v>577.4</v>
      </c>
      <c r="I448" s="223"/>
      <c r="J448" s="219"/>
      <c r="K448" s="219"/>
      <c r="L448" s="224"/>
      <c r="M448" s="225"/>
      <c r="N448" s="226"/>
      <c r="O448" s="226"/>
      <c r="P448" s="226"/>
      <c r="Q448" s="226"/>
      <c r="R448" s="226"/>
      <c r="S448" s="226"/>
      <c r="T448" s="227"/>
      <c r="AT448" s="228" t="s">
        <v>213</v>
      </c>
      <c r="AU448" s="228" t="s">
        <v>86</v>
      </c>
      <c r="AV448" s="13" t="s">
        <v>86</v>
      </c>
      <c r="AW448" s="13" t="s">
        <v>41</v>
      </c>
      <c r="AX448" s="13" t="s">
        <v>78</v>
      </c>
      <c r="AY448" s="228" t="s">
        <v>203</v>
      </c>
    </row>
    <row r="449" spans="2:65" s="12" customFormat="1" x14ac:dyDescent="0.3">
      <c r="B449" s="206"/>
      <c r="C449" s="207"/>
      <c r="D449" s="208" t="s">
        <v>213</v>
      </c>
      <c r="E449" s="209" t="s">
        <v>20</v>
      </c>
      <c r="F449" s="210" t="s">
        <v>3059</v>
      </c>
      <c r="G449" s="207"/>
      <c r="H449" s="211" t="s">
        <v>20</v>
      </c>
      <c r="I449" s="212"/>
      <c r="J449" s="207"/>
      <c r="K449" s="207"/>
      <c r="L449" s="213"/>
      <c r="M449" s="214"/>
      <c r="N449" s="215"/>
      <c r="O449" s="215"/>
      <c r="P449" s="215"/>
      <c r="Q449" s="215"/>
      <c r="R449" s="215"/>
      <c r="S449" s="215"/>
      <c r="T449" s="216"/>
      <c r="AT449" s="217" t="s">
        <v>213</v>
      </c>
      <c r="AU449" s="217" t="s">
        <v>86</v>
      </c>
      <c r="AV449" s="12" t="s">
        <v>22</v>
      </c>
      <c r="AW449" s="12" t="s">
        <v>41</v>
      </c>
      <c r="AX449" s="12" t="s">
        <v>78</v>
      </c>
      <c r="AY449" s="217" t="s">
        <v>203</v>
      </c>
    </row>
    <row r="450" spans="2:65" s="13" customFormat="1" x14ac:dyDescent="0.3">
      <c r="B450" s="218"/>
      <c r="C450" s="219"/>
      <c r="D450" s="208" t="s">
        <v>213</v>
      </c>
      <c r="E450" s="220" t="s">
        <v>20</v>
      </c>
      <c r="F450" s="221" t="s">
        <v>3180</v>
      </c>
      <c r="G450" s="219"/>
      <c r="H450" s="222">
        <v>124.2</v>
      </c>
      <c r="I450" s="223"/>
      <c r="J450" s="219"/>
      <c r="K450" s="219"/>
      <c r="L450" s="224"/>
      <c r="M450" s="225"/>
      <c r="N450" s="226"/>
      <c r="O450" s="226"/>
      <c r="P450" s="226"/>
      <c r="Q450" s="226"/>
      <c r="R450" s="226"/>
      <c r="S450" s="226"/>
      <c r="T450" s="227"/>
      <c r="AT450" s="228" t="s">
        <v>213</v>
      </c>
      <c r="AU450" s="228" t="s">
        <v>86</v>
      </c>
      <c r="AV450" s="13" t="s">
        <v>86</v>
      </c>
      <c r="AW450" s="13" t="s">
        <v>41</v>
      </c>
      <c r="AX450" s="13" t="s">
        <v>78</v>
      </c>
      <c r="AY450" s="228" t="s">
        <v>203</v>
      </c>
    </row>
    <row r="451" spans="2:65" s="12" customFormat="1" x14ac:dyDescent="0.3">
      <c r="B451" s="206"/>
      <c r="C451" s="207"/>
      <c r="D451" s="208" t="s">
        <v>213</v>
      </c>
      <c r="E451" s="209" t="s">
        <v>20</v>
      </c>
      <c r="F451" s="210" t="s">
        <v>3062</v>
      </c>
      <c r="G451" s="207"/>
      <c r="H451" s="211" t="s">
        <v>20</v>
      </c>
      <c r="I451" s="212"/>
      <c r="J451" s="207"/>
      <c r="K451" s="207"/>
      <c r="L451" s="213"/>
      <c r="M451" s="214"/>
      <c r="N451" s="215"/>
      <c r="O451" s="215"/>
      <c r="P451" s="215"/>
      <c r="Q451" s="215"/>
      <c r="R451" s="215"/>
      <c r="S451" s="215"/>
      <c r="T451" s="216"/>
      <c r="AT451" s="217" t="s">
        <v>213</v>
      </c>
      <c r="AU451" s="217" t="s">
        <v>86</v>
      </c>
      <c r="AV451" s="12" t="s">
        <v>22</v>
      </c>
      <c r="AW451" s="12" t="s">
        <v>41</v>
      </c>
      <c r="AX451" s="12" t="s">
        <v>78</v>
      </c>
      <c r="AY451" s="217" t="s">
        <v>203</v>
      </c>
    </row>
    <row r="452" spans="2:65" s="13" customFormat="1" x14ac:dyDescent="0.3">
      <c r="B452" s="218"/>
      <c r="C452" s="219"/>
      <c r="D452" s="208" t="s">
        <v>213</v>
      </c>
      <c r="E452" s="220" t="s">
        <v>20</v>
      </c>
      <c r="F452" s="221" t="s">
        <v>3181</v>
      </c>
      <c r="G452" s="219"/>
      <c r="H452" s="222">
        <v>106.2</v>
      </c>
      <c r="I452" s="223"/>
      <c r="J452" s="219"/>
      <c r="K452" s="219"/>
      <c r="L452" s="224"/>
      <c r="M452" s="225"/>
      <c r="N452" s="226"/>
      <c r="O452" s="226"/>
      <c r="P452" s="226"/>
      <c r="Q452" s="226"/>
      <c r="R452" s="226"/>
      <c r="S452" s="226"/>
      <c r="T452" s="227"/>
      <c r="AT452" s="228" t="s">
        <v>213</v>
      </c>
      <c r="AU452" s="228" t="s">
        <v>86</v>
      </c>
      <c r="AV452" s="13" t="s">
        <v>86</v>
      </c>
      <c r="AW452" s="13" t="s">
        <v>41</v>
      </c>
      <c r="AX452" s="13" t="s">
        <v>78</v>
      </c>
      <c r="AY452" s="228" t="s">
        <v>203</v>
      </c>
    </row>
    <row r="453" spans="2:65" s="12" customFormat="1" x14ac:dyDescent="0.3">
      <c r="B453" s="206"/>
      <c r="C453" s="207"/>
      <c r="D453" s="208" t="s">
        <v>213</v>
      </c>
      <c r="E453" s="209" t="s">
        <v>20</v>
      </c>
      <c r="F453" s="210" t="s">
        <v>3065</v>
      </c>
      <c r="G453" s="207"/>
      <c r="H453" s="211" t="s">
        <v>20</v>
      </c>
      <c r="I453" s="212"/>
      <c r="J453" s="207"/>
      <c r="K453" s="207"/>
      <c r="L453" s="213"/>
      <c r="M453" s="214"/>
      <c r="N453" s="215"/>
      <c r="O453" s="215"/>
      <c r="P453" s="215"/>
      <c r="Q453" s="215"/>
      <c r="R453" s="215"/>
      <c r="S453" s="215"/>
      <c r="T453" s="216"/>
      <c r="AT453" s="217" t="s">
        <v>213</v>
      </c>
      <c r="AU453" s="217" t="s">
        <v>86</v>
      </c>
      <c r="AV453" s="12" t="s">
        <v>22</v>
      </c>
      <c r="AW453" s="12" t="s">
        <v>41</v>
      </c>
      <c r="AX453" s="12" t="s">
        <v>78</v>
      </c>
      <c r="AY453" s="217" t="s">
        <v>203</v>
      </c>
    </row>
    <row r="454" spans="2:65" s="13" customFormat="1" x14ac:dyDescent="0.3">
      <c r="B454" s="218"/>
      <c r="C454" s="219"/>
      <c r="D454" s="208" t="s">
        <v>213</v>
      </c>
      <c r="E454" s="220" t="s">
        <v>20</v>
      </c>
      <c r="F454" s="221" t="s">
        <v>3182</v>
      </c>
      <c r="G454" s="219"/>
      <c r="H454" s="222">
        <v>539.70000000000005</v>
      </c>
      <c r="I454" s="223"/>
      <c r="J454" s="219"/>
      <c r="K454" s="219"/>
      <c r="L454" s="224"/>
      <c r="M454" s="225"/>
      <c r="N454" s="226"/>
      <c r="O454" s="226"/>
      <c r="P454" s="226"/>
      <c r="Q454" s="226"/>
      <c r="R454" s="226"/>
      <c r="S454" s="226"/>
      <c r="T454" s="227"/>
      <c r="AT454" s="228" t="s">
        <v>213</v>
      </c>
      <c r="AU454" s="228" t="s">
        <v>86</v>
      </c>
      <c r="AV454" s="13" t="s">
        <v>86</v>
      </c>
      <c r="AW454" s="13" t="s">
        <v>41</v>
      </c>
      <c r="AX454" s="13" t="s">
        <v>78</v>
      </c>
      <c r="AY454" s="228" t="s">
        <v>203</v>
      </c>
    </row>
    <row r="455" spans="2:65" s="12" customFormat="1" x14ac:dyDescent="0.3">
      <c r="B455" s="206"/>
      <c r="C455" s="207"/>
      <c r="D455" s="208" t="s">
        <v>213</v>
      </c>
      <c r="E455" s="209" t="s">
        <v>20</v>
      </c>
      <c r="F455" s="210" t="s">
        <v>3067</v>
      </c>
      <c r="G455" s="207"/>
      <c r="H455" s="211" t="s">
        <v>20</v>
      </c>
      <c r="I455" s="212"/>
      <c r="J455" s="207"/>
      <c r="K455" s="207"/>
      <c r="L455" s="213"/>
      <c r="M455" s="214"/>
      <c r="N455" s="215"/>
      <c r="O455" s="215"/>
      <c r="P455" s="215"/>
      <c r="Q455" s="215"/>
      <c r="R455" s="215"/>
      <c r="S455" s="215"/>
      <c r="T455" s="216"/>
      <c r="AT455" s="217" t="s">
        <v>213</v>
      </c>
      <c r="AU455" s="217" t="s">
        <v>86</v>
      </c>
      <c r="AV455" s="12" t="s">
        <v>22</v>
      </c>
      <c r="AW455" s="12" t="s">
        <v>41</v>
      </c>
      <c r="AX455" s="12" t="s">
        <v>78</v>
      </c>
      <c r="AY455" s="217" t="s">
        <v>203</v>
      </c>
    </row>
    <row r="456" spans="2:65" s="13" customFormat="1" x14ac:dyDescent="0.3">
      <c r="B456" s="218"/>
      <c r="C456" s="219"/>
      <c r="D456" s="208" t="s">
        <v>213</v>
      </c>
      <c r="E456" s="220" t="s">
        <v>20</v>
      </c>
      <c r="F456" s="221" t="s">
        <v>3184</v>
      </c>
      <c r="G456" s="219"/>
      <c r="H456" s="222">
        <v>139.30000000000001</v>
      </c>
      <c r="I456" s="223"/>
      <c r="J456" s="219"/>
      <c r="K456" s="219"/>
      <c r="L456" s="224"/>
      <c r="M456" s="225"/>
      <c r="N456" s="226"/>
      <c r="O456" s="226"/>
      <c r="P456" s="226"/>
      <c r="Q456" s="226"/>
      <c r="R456" s="226"/>
      <c r="S456" s="226"/>
      <c r="T456" s="227"/>
      <c r="AT456" s="228" t="s">
        <v>213</v>
      </c>
      <c r="AU456" s="228" t="s">
        <v>86</v>
      </c>
      <c r="AV456" s="13" t="s">
        <v>86</v>
      </c>
      <c r="AW456" s="13" t="s">
        <v>41</v>
      </c>
      <c r="AX456" s="13" t="s">
        <v>78</v>
      </c>
      <c r="AY456" s="228" t="s">
        <v>203</v>
      </c>
    </row>
    <row r="457" spans="2:65" s="12" customFormat="1" x14ac:dyDescent="0.3">
      <c r="B457" s="206"/>
      <c r="C457" s="207"/>
      <c r="D457" s="208" t="s">
        <v>213</v>
      </c>
      <c r="E457" s="209" t="s">
        <v>20</v>
      </c>
      <c r="F457" s="210" t="s">
        <v>3070</v>
      </c>
      <c r="G457" s="207"/>
      <c r="H457" s="211" t="s">
        <v>20</v>
      </c>
      <c r="I457" s="212"/>
      <c r="J457" s="207"/>
      <c r="K457" s="207"/>
      <c r="L457" s="213"/>
      <c r="M457" s="214"/>
      <c r="N457" s="215"/>
      <c r="O457" s="215"/>
      <c r="P457" s="215"/>
      <c r="Q457" s="215"/>
      <c r="R457" s="215"/>
      <c r="S457" s="215"/>
      <c r="T457" s="216"/>
      <c r="AT457" s="217" t="s">
        <v>213</v>
      </c>
      <c r="AU457" s="217" t="s">
        <v>86</v>
      </c>
      <c r="AV457" s="12" t="s">
        <v>22</v>
      </c>
      <c r="AW457" s="12" t="s">
        <v>41</v>
      </c>
      <c r="AX457" s="12" t="s">
        <v>78</v>
      </c>
      <c r="AY457" s="217" t="s">
        <v>203</v>
      </c>
    </row>
    <row r="458" spans="2:65" s="13" customFormat="1" x14ac:dyDescent="0.3">
      <c r="B458" s="218"/>
      <c r="C458" s="219"/>
      <c r="D458" s="208" t="s">
        <v>213</v>
      </c>
      <c r="E458" s="220" t="s">
        <v>20</v>
      </c>
      <c r="F458" s="221" t="s">
        <v>3185</v>
      </c>
      <c r="G458" s="219"/>
      <c r="H458" s="222">
        <v>375.6</v>
      </c>
      <c r="I458" s="223"/>
      <c r="J458" s="219"/>
      <c r="K458" s="219"/>
      <c r="L458" s="224"/>
      <c r="M458" s="225"/>
      <c r="N458" s="226"/>
      <c r="O458" s="226"/>
      <c r="P458" s="226"/>
      <c r="Q458" s="226"/>
      <c r="R458" s="226"/>
      <c r="S458" s="226"/>
      <c r="T458" s="227"/>
      <c r="AT458" s="228" t="s">
        <v>213</v>
      </c>
      <c r="AU458" s="228" t="s">
        <v>86</v>
      </c>
      <c r="AV458" s="13" t="s">
        <v>86</v>
      </c>
      <c r="AW458" s="13" t="s">
        <v>41</v>
      </c>
      <c r="AX458" s="13" t="s">
        <v>78</v>
      </c>
      <c r="AY458" s="228" t="s">
        <v>203</v>
      </c>
    </row>
    <row r="459" spans="2:65" s="12" customFormat="1" x14ac:dyDescent="0.3">
      <c r="B459" s="206"/>
      <c r="C459" s="207"/>
      <c r="D459" s="208" t="s">
        <v>213</v>
      </c>
      <c r="E459" s="209" t="s">
        <v>20</v>
      </c>
      <c r="F459" s="210" t="s">
        <v>3073</v>
      </c>
      <c r="G459" s="207"/>
      <c r="H459" s="211" t="s">
        <v>20</v>
      </c>
      <c r="I459" s="212"/>
      <c r="J459" s="207"/>
      <c r="K459" s="207"/>
      <c r="L459" s="213"/>
      <c r="M459" s="214"/>
      <c r="N459" s="215"/>
      <c r="O459" s="215"/>
      <c r="P459" s="215"/>
      <c r="Q459" s="215"/>
      <c r="R459" s="215"/>
      <c r="S459" s="215"/>
      <c r="T459" s="216"/>
      <c r="AT459" s="217" t="s">
        <v>213</v>
      </c>
      <c r="AU459" s="217" t="s">
        <v>86</v>
      </c>
      <c r="AV459" s="12" t="s">
        <v>22</v>
      </c>
      <c r="AW459" s="12" t="s">
        <v>41</v>
      </c>
      <c r="AX459" s="12" t="s">
        <v>78</v>
      </c>
      <c r="AY459" s="217" t="s">
        <v>203</v>
      </c>
    </row>
    <row r="460" spans="2:65" s="13" customFormat="1" x14ac:dyDescent="0.3">
      <c r="B460" s="218"/>
      <c r="C460" s="219"/>
      <c r="D460" s="208" t="s">
        <v>213</v>
      </c>
      <c r="E460" s="220" t="s">
        <v>20</v>
      </c>
      <c r="F460" s="221" t="s">
        <v>3187</v>
      </c>
      <c r="G460" s="219"/>
      <c r="H460" s="222">
        <v>161.6</v>
      </c>
      <c r="I460" s="223"/>
      <c r="J460" s="219"/>
      <c r="K460" s="219"/>
      <c r="L460" s="224"/>
      <c r="M460" s="225"/>
      <c r="N460" s="226"/>
      <c r="O460" s="226"/>
      <c r="P460" s="226"/>
      <c r="Q460" s="226"/>
      <c r="R460" s="226"/>
      <c r="S460" s="226"/>
      <c r="T460" s="227"/>
      <c r="AT460" s="228" t="s">
        <v>213</v>
      </c>
      <c r="AU460" s="228" t="s">
        <v>86</v>
      </c>
      <c r="AV460" s="13" t="s">
        <v>86</v>
      </c>
      <c r="AW460" s="13" t="s">
        <v>41</v>
      </c>
      <c r="AX460" s="13" t="s">
        <v>78</v>
      </c>
      <c r="AY460" s="228" t="s">
        <v>203</v>
      </c>
    </row>
    <row r="461" spans="2:65" s="12" customFormat="1" x14ac:dyDescent="0.3">
      <c r="B461" s="206"/>
      <c r="C461" s="207"/>
      <c r="D461" s="208" t="s">
        <v>213</v>
      </c>
      <c r="E461" s="209" t="s">
        <v>20</v>
      </c>
      <c r="F461" s="210" t="s">
        <v>3076</v>
      </c>
      <c r="G461" s="207"/>
      <c r="H461" s="211" t="s">
        <v>20</v>
      </c>
      <c r="I461" s="212"/>
      <c r="J461" s="207"/>
      <c r="K461" s="207"/>
      <c r="L461" s="213"/>
      <c r="M461" s="214"/>
      <c r="N461" s="215"/>
      <c r="O461" s="215"/>
      <c r="P461" s="215"/>
      <c r="Q461" s="215"/>
      <c r="R461" s="215"/>
      <c r="S461" s="215"/>
      <c r="T461" s="216"/>
      <c r="AT461" s="217" t="s">
        <v>213</v>
      </c>
      <c r="AU461" s="217" t="s">
        <v>86</v>
      </c>
      <c r="AV461" s="12" t="s">
        <v>22</v>
      </c>
      <c r="AW461" s="12" t="s">
        <v>41</v>
      </c>
      <c r="AX461" s="12" t="s">
        <v>78</v>
      </c>
      <c r="AY461" s="217" t="s">
        <v>203</v>
      </c>
    </row>
    <row r="462" spans="2:65" s="13" customFormat="1" x14ac:dyDescent="0.3">
      <c r="B462" s="218"/>
      <c r="C462" s="219"/>
      <c r="D462" s="208" t="s">
        <v>213</v>
      </c>
      <c r="E462" s="220" t="s">
        <v>20</v>
      </c>
      <c r="F462" s="221" t="s">
        <v>3188</v>
      </c>
      <c r="G462" s="219"/>
      <c r="H462" s="222">
        <v>101.2</v>
      </c>
      <c r="I462" s="223"/>
      <c r="J462" s="219"/>
      <c r="K462" s="219"/>
      <c r="L462" s="224"/>
      <c r="M462" s="225"/>
      <c r="N462" s="226"/>
      <c r="O462" s="226"/>
      <c r="P462" s="226"/>
      <c r="Q462" s="226"/>
      <c r="R462" s="226"/>
      <c r="S462" s="226"/>
      <c r="T462" s="227"/>
      <c r="AT462" s="228" t="s">
        <v>213</v>
      </c>
      <c r="AU462" s="228" t="s">
        <v>86</v>
      </c>
      <c r="AV462" s="13" t="s">
        <v>86</v>
      </c>
      <c r="AW462" s="13" t="s">
        <v>41</v>
      </c>
      <c r="AX462" s="13" t="s">
        <v>78</v>
      </c>
      <c r="AY462" s="228" t="s">
        <v>203</v>
      </c>
    </row>
    <row r="463" spans="2:65" s="14" customFormat="1" x14ac:dyDescent="0.3">
      <c r="B463" s="229"/>
      <c r="C463" s="230"/>
      <c r="D463" s="231" t="s">
        <v>213</v>
      </c>
      <c r="E463" s="232" t="s">
        <v>3408</v>
      </c>
      <c r="F463" s="233" t="s">
        <v>225</v>
      </c>
      <c r="G463" s="230"/>
      <c r="H463" s="234">
        <v>2953.9</v>
      </c>
      <c r="I463" s="235"/>
      <c r="J463" s="230"/>
      <c r="K463" s="230"/>
      <c r="L463" s="236"/>
      <c r="M463" s="237"/>
      <c r="N463" s="238"/>
      <c r="O463" s="238"/>
      <c r="P463" s="238"/>
      <c r="Q463" s="238"/>
      <c r="R463" s="238"/>
      <c r="S463" s="238"/>
      <c r="T463" s="239"/>
      <c r="AT463" s="240" t="s">
        <v>213</v>
      </c>
      <c r="AU463" s="240" t="s">
        <v>86</v>
      </c>
      <c r="AV463" s="14" t="s">
        <v>211</v>
      </c>
      <c r="AW463" s="14" t="s">
        <v>41</v>
      </c>
      <c r="AX463" s="14" t="s">
        <v>22</v>
      </c>
      <c r="AY463" s="240" t="s">
        <v>203</v>
      </c>
    </row>
    <row r="464" spans="2:65" s="1" customFormat="1" ht="44.25" customHeight="1" x14ac:dyDescent="0.3">
      <c r="B464" s="35"/>
      <c r="C464" s="194" t="s">
        <v>450</v>
      </c>
      <c r="D464" s="194" t="s">
        <v>206</v>
      </c>
      <c r="E464" s="195" t="s">
        <v>702</v>
      </c>
      <c r="F464" s="196" t="s">
        <v>703</v>
      </c>
      <c r="G464" s="197" t="s">
        <v>209</v>
      </c>
      <c r="H464" s="198">
        <v>177234</v>
      </c>
      <c r="I464" s="199"/>
      <c r="J464" s="200">
        <f>ROUND(I464*H464,2)</f>
        <v>0</v>
      </c>
      <c r="K464" s="196" t="s">
        <v>210</v>
      </c>
      <c r="L464" s="55"/>
      <c r="M464" s="201" t="s">
        <v>20</v>
      </c>
      <c r="N464" s="202" t="s">
        <v>49</v>
      </c>
      <c r="O464" s="36"/>
      <c r="P464" s="203">
        <f>O464*H464</f>
        <v>0</v>
      </c>
      <c r="Q464" s="203">
        <v>0</v>
      </c>
      <c r="R464" s="203">
        <f>Q464*H464</f>
        <v>0</v>
      </c>
      <c r="S464" s="203">
        <v>0</v>
      </c>
      <c r="T464" s="204">
        <f>S464*H464</f>
        <v>0</v>
      </c>
      <c r="AR464" s="18" t="s">
        <v>211</v>
      </c>
      <c r="AT464" s="18" t="s">
        <v>206</v>
      </c>
      <c r="AU464" s="18" t="s">
        <v>86</v>
      </c>
      <c r="AY464" s="18" t="s">
        <v>203</v>
      </c>
      <c r="BE464" s="205">
        <f>IF(N464="základní",J464,0)</f>
        <v>0</v>
      </c>
      <c r="BF464" s="205">
        <f>IF(N464="snížená",J464,0)</f>
        <v>0</v>
      </c>
      <c r="BG464" s="205">
        <f>IF(N464="zákl. přenesená",J464,0)</f>
        <v>0</v>
      </c>
      <c r="BH464" s="205">
        <f>IF(N464="sníž. přenesená",J464,0)</f>
        <v>0</v>
      </c>
      <c r="BI464" s="205">
        <f>IF(N464="nulová",J464,0)</f>
        <v>0</v>
      </c>
      <c r="BJ464" s="18" t="s">
        <v>22</v>
      </c>
      <c r="BK464" s="205">
        <f>ROUND(I464*H464,2)</f>
        <v>0</v>
      </c>
      <c r="BL464" s="18" t="s">
        <v>211</v>
      </c>
      <c r="BM464" s="18" t="s">
        <v>4079</v>
      </c>
    </row>
    <row r="465" spans="2:65" s="12" customFormat="1" x14ac:dyDescent="0.3">
      <c r="B465" s="206"/>
      <c r="C465" s="207"/>
      <c r="D465" s="208" t="s">
        <v>213</v>
      </c>
      <c r="E465" s="209" t="s">
        <v>20</v>
      </c>
      <c r="F465" s="210" t="s">
        <v>3172</v>
      </c>
      <c r="G465" s="207"/>
      <c r="H465" s="211" t="s">
        <v>20</v>
      </c>
      <c r="I465" s="212"/>
      <c r="J465" s="207"/>
      <c r="K465" s="207"/>
      <c r="L465" s="213"/>
      <c r="M465" s="214"/>
      <c r="N465" s="215"/>
      <c r="O465" s="215"/>
      <c r="P465" s="215"/>
      <c r="Q465" s="215"/>
      <c r="R465" s="215"/>
      <c r="S465" s="215"/>
      <c r="T465" s="216"/>
      <c r="AT465" s="217" t="s">
        <v>213</v>
      </c>
      <c r="AU465" s="217" t="s">
        <v>86</v>
      </c>
      <c r="AV465" s="12" t="s">
        <v>22</v>
      </c>
      <c r="AW465" s="12" t="s">
        <v>41</v>
      </c>
      <c r="AX465" s="12" t="s">
        <v>78</v>
      </c>
      <c r="AY465" s="217" t="s">
        <v>203</v>
      </c>
    </row>
    <row r="466" spans="2:65" s="12" customFormat="1" x14ac:dyDescent="0.3">
      <c r="B466" s="206"/>
      <c r="C466" s="207"/>
      <c r="D466" s="208" t="s">
        <v>213</v>
      </c>
      <c r="E466" s="209" t="s">
        <v>20</v>
      </c>
      <c r="F466" s="210" t="s">
        <v>3652</v>
      </c>
      <c r="G466" s="207"/>
      <c r="H466" s="211" t="s">
        <v>20</v>
      </c>
      <c r="I466" s="212"/>
      <c r="J466" s="207"/>
      <c r="K466" s="207"/>
      <c r="L466" s="213"/>
      <c r="M466" s="214"/>
      <c r="N466" s="215"/>
      <c r="O466" s="215"/>
      <c r="P466" s="215"/>
      <c r="Q466" s="215"/>
      <c r="R466" s="215"/>
      <c r="S466" s="215"/>
      <c r="T466" s="216"/>
      <c r="AT466" s="217" t="s">
        <v>213</v>
      </c>
      <c r="AU466" s="217" t="s">
        <v>86</v>
      </c>
      <c r="AV466" s="12" t="s">
        <v>22</v>
      </c>
      <c r="AW466" s="12" t="s">
        <v>41</v>
      </c>
      <c r="AX466" s="12" t="s">
        <v>78</v>
      </c>
      <c r="AY466" s="217" t="s">
        <v>203</v>
      </c>
    </row>
    <row r="467" spans="2:65" s="13" customFormat="1" x14ac:dyDescent="0.3">
      <c r="B467" s="218"/>
      <c r="C467" s="219"/>
      <c r="D467" s="208" t="s">
        <v>213</v>
      </c>
      <c r="E467" s="220" t="s">
        <v>20</v>
      </c>
      <c r="F467" s="221" t="s">
        <v>3653</v>
      </c>
      <c r="G467" s="219"/>
      <c r="H467" s="222">
        <v>177234</v>
      </c>
      <c r="I467" s="223"/>
      <c r="J467" s="219"/>
      <c r="K467" s="219"/>
      <c r="L467" s="224"/>
      <c r="M467" s="225"/>
      <c r="N467" s="226"/>
      <c r="O467" s="226"/>
      <c r="P467" s="226"/>
      <c r="Q467" s="226"/>
      <c r="R467" s="226"/>
      <c r="S467" s="226"/>
      <c r="T467" s="227"/>
      <c r="AT467" s="228" t="s">
        <v>213</v>
      </c>
      <c r="AU467" s="228" t="s">
        <v>86</v>
      </c>
      <c r="AV467" s="13" t="s">
        <v>86</v>
      </c>
      <c r="AW467" s="13" t="s">
        <v>41</v>
      </c>
      <c r="AX467" s="13" t="s">
        <v>78</v>
      </c>
      <c r="AY467" s="228" t="s">
        <v>203</v>
      </c>
    </row>
    <row r="468" spans="2:65" s="14" customFormat="1" x14ac:dyDescent="0.3">
      <c r="B468" s="229"/>
      <c r="C468" s="230"/>
      <c r="D468" s="231" t="s">
        <v>213</v>
      </c>
      <c r="E468" s="232" t="s">
        <v>20</v>
      </c>
      <c r="F468" s="233" t="s">
        <v>225</v>
      </c>
      <c r="G468" s="230"/>
      <c r="H468" s="234">
        <v>177234</v>
      </c>
      <c r="I468" s="235"/>
      <c r="J468" s="230"/>
      <c r="K468" s="230"/>
      <c r="L468" s="236"/>
      <c r="M468" s="237"/>
      <c r="N468" s="238"/>
      <c r="O468" s="238"/>
      <c r="P468" s="238"/>
      <c r="Q468" s="238"/>
      <c r="R468" s="238"/>
      <c r="S468" s="238"/>
      <c r="T468" s="239"/>
      <c r="AT468" s="240" t="s">
        <v>213</v>
      </c>
      <c r="AU468" s="240" t="s">
        <v>86</v>
      </c>
      <c r="AV468" s="14" t="s">
        <v>211</v>
      </c>
      <c r="AW468" s="14" t="s">
        <v>41</v>
      </c>
      <c r="AX468" s="14" t="s">
        <v>22</v>
      </c>
      <c r="AY468" s="240" t="s">
        <v>203</v>
      </c>
    </row>
    <row r="469" spans="2:65" s="1" customFormat="1" ht="31.5" customHeight="1" x14ac:dyDescent="0.3">
      <c r="B469" s="35"/>
      <c r="C469" s="194" t="s">
        <v>458</v>
      </c>
      <c r="D469" s="194" t="s">
        <v>206</v>
      </c>
      <c r="E469" s="195" t="s">
        <v>707</v>
      </c>
      <c r="F469" s="196" t="s">
        <v>708</v>
      </c>
      <c r="G469" s="197" t="s">
        <v>209</v>
      </c>
      <c r="H469" s="198">
        <v>2953.9</v>
      </c>
      <c r="I469" s="199"/>
      <c r="J469" s="200">
        <f>ROUND(I469*H469,2)</f>
        <v>0</v>
      </c>
      <c r="K469" s="196" t="s">
        <v>210</v>
      </c>
      <c r="L469" s="55"/>
      <c r="M469" s="201" t="s">
        <v>20</v>
      </c>
      <c r="N469" s="202" t="s">
        <v>49</v>
      </c>
      <c r="O469" s="36"/>
      <c r="P469" s="203">
        <f>O469*H469</f>
        <v>0</v>
      </c>
      <c r="Q469" s="203">
        <v>0</v>
      </c>
      <c r="R469" s="203">
        <f>Q469*H469</f>
        <v>0</v>
      </c>
      <c r="S469" s="203">
        <v>0</v>
      </c>
      <c r="T469" s="204">
        <f>S469*H469</f>
        <v>0</v>
      </c>
      <c r="AR469" s="18" t="s">
        <v>211</v>
      </c>
      <c r="AT469" s="18" t="s">
        <v>206</v>
      </c>
      <c r="AU469" s="18" t="s">
        <v>86</v>
      </c>
      <c r="AY469" s="18" t="s">
        <v>203</v>
      </c>
      <c r="BE469" s="205">
        <f>IF(N469="základní",J469,0)</f>
        <v>0</v>
      </c>
      <c r="BF469" s="205">
        <f>IF(N469="snížená",J469,0)</f>
        <v>0</v>
      </c>
      <c r="BG469" s="205">
        <f>IF(N469="zákl. přenesená",J469,0)</f>
        <v>0</v>
      </c>
      <c r="BH469" s="205">
        <f>IF(N469="sníž. přenesená",J469,0)</f>
        <v>0</v>
      </c>
      <c r="BI469" s="205">
        <f>IF(N469="nulová",J469,0)</f>
        <v>0</v>
      </c>
      <c r="BJ469" s="18" t="s">
        <v>22</v>
      </c>
      <c r="BK469" s="205">
        <f>ROUND(I469*H469,2)</f>
        <v>0</v>
      </c>
      <c r="BL469" s="18" t="s">
        <v>211</v>
      </c>
      <c r="BM469" s="18" t="s">
        <v>4080</v>
      </c>
    </row>
    <row r="470" spans="2:65" s="12" customFormat="1" x14ac:dyDescent="0.3">
      <c r="B470" s="206"/>
      <c r="C470" s="207"/>
      <c r="D470" s="208" t="s">
        <v>213</v>
      </c>
      <c r="E470" s="209" t="s">
        <v>20</v>
      </c>
      <c r="F470" s="210" t="s">
        <v>3172</v>
      </c>
      <c r="G470" s="207"/>
      <c r="H470" s="211" t="s">
        <v>20</v>
      </c>
      <c r="I470" s="212"/>
      <c r="J470" s="207"/>
      <c r="K470" s="207"/>
      <c r="L470" s="213"/>
      <c r="M470" s="214"/>
      <c r="N470" s="215"/>
      <c r="O470" s="215"/>
      <c r="P470" s="215"/>
      <c r="Q470" s="215"/>
      <c r="R470" s="215"/>
      <c r="S470" s="215"/>
      <c r="T470" s="216"/>
      <c r="AT470" s="217" t="s">
        <v>213</v>
      </c>
      <c r="AU470" s="217" t="s">
        <v>86</v>
      </c>
      <c r="AV470" s="12" t="s">
        <v>22</v>
      </c>
      <c r="AW470" s="12" t="s">
        <v>41</v>
      </c>
      <c r="AX470" s="12" t="s">
        <v>78</v>
      </c>
      <c r="AY470" s="217" t="s">
        <v>203</v>
      </c>
    </row>
    <row r="471" spans="2:65" s="12" customFormat="1" x14ac:dyDescent="0.3">
      <c r="B471" s="206"/>
      <c r="C471" s="207"/>
      <c r="D471" s="208" t="s">
        <v>213</v>
      </c>
      <c r="E471" s="209" t="s">
        <v>20</v>
      </c>
      <c r="F471" s="210" t="s">
        <v>3655</v>
      </c>
      <c r="G471" s="207"/>
      <c r="H471" s="211" t="s">
        <v>20</v>
      </c>
      <c r="I471" s="212"/>
      <c r="J471" s="207"/>
      <c r="K471" s="207"/>
      <c r="L471" s="213"/>
      <c r="M471" s="214"/>
      <c r="N471" s="215"/>
      <c r="O471" s="215"/>
      <c r="P471" s="215"/>
      <c r="Q471" s="215"/>
      <c r="R471" s="215"/>
      <c r="S471" s="215"/>
      <c r="T471" s="216"/>
      <c r="AT471" s="217" t="s">
        <v>213</v>
      </c>
      <c r="AU471" s="217" t="s">
        <v>86</v>
      </c>
      <c r="AV471" s="12" t="s">
        <v>22</v>
      </c>
      <c r="AW471" s="12" t="s">
        <v>41</v>
      </c>
      <c r="AX471" s="12" t="s">
        <v>78</v>
      </c>
      <c r="AY471" s="217" t="s">
        <v>203</v>
      </c>
    </row>
    <row r="472" spans="2:65" s="13" customFormat="1" x14ac:dyDescent="0.3">
      <c r="B472" s="218"/>
      <c r="C472" s="219"/>
      <c r="D472" s="208" t="s">
        <v>213</v>
      </c>
      <c r="E472" s="220" t="s">
        <v>20</v>
      </c>
      <c r="F472" s="221" t="s">
        <v>3408</v>
      </c>
      <c r="G472" s="219"/>
      <c r="H472" s="222">
        <v>2953.9</v>
      </c>
      <c r="I472" s="223"/>
      <c r="J472" s="219"/>
      <c r="K472" s="219"/>
      <c r="L472" s="224"/>
      <c r="M472" s="225"/>
      <c r="N472" s="226"/>
      <c r="O472" s="226"/>
      <c r="P472" s="226"/>
      <c r="Q472" s="226"/>
      <c r="R472" s="226"/>
      <c r="S472" s="226"/>
      <c r="T472" s="227"/>
      <c r="AT472" s="228" t="s">
        <v>213</v>
      </c>
      <c r="AU472" s="228" t="s">
        <v>86</v>
      </c>
      <c r="AV472" s="13" t="s">
        <v>86</v>
      </c>
      <c r="AW472" s="13" t="s">
        <v>41</v>
      </c>
      <c r="AX472" s="13" t="s">
        <v>78</v>
      </c>
      <c r="AY472" s="228" t="s">
        <v>203</v>
      </c>
    </row>
    <row r="473" spans="2:65" s="14" customFormat="1" x14ac:dyDescent="0.3">
      <c r="B473" s="229"/>
      <c r="C473" s="230"/>
      <c r="D473" s="231" t="s">
        <v>213</v>
      </c>
      <c r="E473" s="232" t="s">
        <v>20</v>
      </c>
      <c r="F473" s="233" t="s">
        <v>225</v>
      </c>
      <c r="G473" s="230"/>
      <c r="H473" s="234">
        <v>2953.9</v>
      </c>
      <c r="I473" s="235"/>
      <c r="J473" s="230"/>
      <c r="K473" s="230"/>
      <c r="L473" s="236"/>
      <c r="M473" s="237"/>
      <c r="N473" s="238"/>
      <c r="O473" s="238"/>
      <c r="P473" s="238"/>
      <c r="Q473" s="238"/>
      <c r="R473" s="238"/>
      <c r="S473" s="238"/>
      <c r="T473" s="239"/>
      <c r="AT473" s="240" t="s">
        <v>213</v>
      </c>
      <c r="AU473" s="240" t="s">
        <v>86</v>
      </c>
      <c r="AV473" s="14" t="s">
        <v>211</v>
      </c>
      <c r="AW473" s="14" t="s">
        <v>41</v>
      </c>
      <c r="AX473" s="14" t="s">
        <v>22</v>
      </c>
      <c r="AY473" s="240" t="s">
        <v>203</v>
      </c>
    </row>
    <row r="474" spans="2:65" s="1" customFormat="1" ht="22.5" customHeight="1" x14ac:dyDescent="0.3">
      <c r="B474" s="35"/>
      <c r="C474" s="194" t="s">
        <v>464</v>
      </c>
      <c r="D474" s="194" t="s">
        <v>206</v>
      </c>
      <c r="E474" s="195" t="s">
        <v>711</v>
      </c>
      <c r="F474" s="196" t="s">
        <v>712</v>
      </c>
      <c r="G474" s="197" t="s">
        <v>209</v>
      </c>
      <c r="H474" s="198">
        <v>2953.9</v>
      </c>
      <c r="I474" s="199"/>
      <c r="J474" s="200">
        <f>ROUND(I474*H474,2)</f>
        <v>0</v>
      </c>
      <c r="K474" s="196" t="s">
        <v>210</v>
      </c>
      <c r="L474" s="55"/>
      <c r="M474" s="201" t="s">
        <v>20</v>
      </c>
      <c r="N474" s="202" t="s">
        <v>49</v>
      </c>
      <c r="O474" s="36"/>
      <c r="P474" s="203">
        <f>O474*H474</f>
        <v>0</v>
      </c>
      <c r="Q474" s="203">
        <v>0</v>
      </c>
      <c r="R474" s="203">
        <f>Q474*H474</f>
        <v>0</v>
      </c>
      <c r="S474" s="203">
        <v>0</v>
      </c>
      <c r="T474" s="204">
        <f>S474*H474</f>
        <v>0</v>
      </c>
      <c r="AR474" s="18" t="s">
        <v>211</v>
      </c>
      <c r="AT474" s="18" t="s">
        <v>206</v>
      </c>
      <c r="AU474" s="18" t="s">
        <v>86</v>
      </c>
      <c r="AY474" s="18" t="s">
        <v>203</v>
      </c>
      <c r="BE474" s="205">
        <f>IF(N474="základní",J474,0)</f>
        <v>0</v>
      </c>
      <c r="BF474" s="205">
        <f>IF(N474="snížená",J474,0)</f>
        <v>0</v>
      </c>
      <c r="BG474" s="205">
        <f>IF(N474="zákl. přenesená",J474,0)</f>
        <v>0</v>
      </c>
      <c r="BH474" s="205">
        <f>IF(N474="sníž. přenesená",J474,0)</f>
        <v>0</v>
      </c>
      <c r="BI474" s="205">
        <f>IF(N474="nulová",J474,0)</f>
        <v>0</v>
      </c>
      <c r="BJ474" s="18" t="s">
        <v>22</v>
      </c>
      <c r="BK474" s="205">
        <f>ROUND(I474*H474,2)</f>
        <v>0</v>
      </c>
      <c r="BL474" s="18" t="s">
        <v>211</v>
      </c>
      <c r="BM474" s="18" t="s">
        <v>4081</v>
      </c>
    </row>
    <row r="475" spans="2:65" s="12" customFormat="1" x14ac:dyDescent="0.3">
      <c r="B475" s="206"/>
      <c r="C475" s="207"/>
      <c r="D475" s="208" t="s">
        <v>213</v>
      </c>
      <c r="E475" s="209" t="s">
        <v>20</v>
      </c>
      <c r="F475" s="210" t="s">
        <v>3172</v>
      </c>
      <c r="G475" s="207"/>
      <c r="H475" s="211" t="s">
        <v>20</v>
      </c>
      <c r="I475" s="212"/>
      <c r="J475" s="207"/>
      <c r="K475" s="207"/>
      <c r="L475" s="213"/>
      <c r="M475" s="214"/>
      <c r="N475" s="215"/>
      <c r="O475" s="215"/>
      <c r="P475" s="215"/>
      <c r="Q475" s="215"/>
      <c r="R475" s="215"/>
      <c r="S475" s="215"/>
      <c r="T475" s="216"/>
      <c r="AT475" s="217" t="s">
        <v>213</v>
      </c>
      <c r="AU475" s="217" t="s">
        <v>86</v>
      </c>
      <c r="AV475" s="12" t="s">
        <v>22</v>
      </c>
      <c r="AW475" s="12" t="s">
        <v>41</v>
      </c>
      <c r="AX475" s="12" t="s">
        <v>78</v>
      </c>
      <c r="AY475" s="217" t="s">
        <v>203</v>
      </c>
    </row>
    <row r="476" spans="2:65" s="12" customFormat="1" x14ac:dyDescent="0.3">
      <c r="B476" s="206"/>
      <c r="C476" s="207"/>
      <c r="D476" s="208" t="s">
        <v>213</v>
      </c>
      <c r="E476" s="209" t="s">
        <v>20</v>
      </c>
      <c r="F476" s="210" t="s">
        <v>3657</v>
      </c>
      <c r="G476" s="207"/>
      <c r="H476" s="211" t="s">
        <v>20</v>
      </c>
      <c r="I476" s="212"/>
      <c r="J476" s="207"/>
      <c r="K476" s="207"/>
      <c r="L476" s="213"/>
      <c r="M476" s="214"/>
      <c r="N476" s="215"/>
      <c r="O476" s="215"/>
      <c r="P476" s="215"/>
      <c r="Q476" s="215"/>
      <c r="R476" s="215"/>
      <c r="S476" s="215"/>
      <c r="T476" s="216"/>
      <c r="AT476" s="217" t="s">
        <v>213</v>
      </c>
      <c r="AU476" s="217" t="s">
        <v>86</v>
      </c>
      <c r="AV476" s="12" t="s">
        <v>22</v>
      </c>
      <c r="AW476" s="12" t="s">
        <v>41</v>
      </c>
      <c r="AX476" s="12" t="s">
        <v>78</v>
      </c>
      <c r="AY476" s="217" t="s">
        <v>203</v>
      </c>
    </row>
    <row r="477" spans="2:65" s="13" customFormat="1" x14ac:dyDescent="0.3">
      <c r="B477" s="218"/>
      <c r="C477" s="219"/>
      <c r="D477" s="208" t="s">
        <v>213</v>
      </c>
      <c r="E477" s="220" t="s">
        <v>20</v>
      </c>
      <c r="F477" s="221" t="s">
        <v>3408</v>
      </c>
      <c r="G477" s="219"/>
      <c r="H477" s="222">
        <v>2953.9</v>
      </c>
      <c r="I477" s="223"/>
      <c r="J477" s="219"/>
      <c r="K477" s="219"/>
      <c r="L477" s="224"/>
      <c r="M477" s="225"/>
      <c r="N477" s="226"/>
      <c r="O477" s="226"/>
      <c r="P477" s="226"/>
      <c r="Q477" s="226"/>
      <c r="R477" s="226"/>
      <c r="S477" s="226"/>
      <c r="T477" s="227"/>
      <c r="AT477" s="228" t="s">
        <v>213</v>
      </c>
      <c r="AU477" s="228" t="s">
        <v>86</v>
      </c>
      <c r="AV477" s="13" t="s">
        <v>86</v>
      </c>
      <c r="AW477" s="13" t="s">
        <v>41</v>
      </c>
      <c r="AX477" s="13" t="s">
        <v>78</v>
      </c>
      <c r="AY477" s="228" t="s">
        <v>203</v>
      </c>
    </row>
    <row r="478" spans="2:65" s="14" customFormat="1" x14ac:dyDescent="0.3">
      <c r="B478" s="229"/>
      <c r="C478" s="230"/>
      <c r="D478" s="231" t="s">
        <v>213</v>
      </c>
      <c r="E478" s="232" t="s">
        <v>20</v>
      </c>
      <c r="F478" s="233" t="s">
        <v>225</v>
      </c>
      <c r="G478" s="230"/>
      <c r="H478" s="234">
        <v>2953.9</v>
      </c>
      <c r="I478" s="235"/>
      <c r="J478" s="230"/>
      <c r="K478" s="230"/>
      <c r="L478" s="236"/>
      <c r="M478" s="237"/>
      <c r="N478" s="238"/>
      <c r="O478" s="238"/>
      <c r="P478" s="238"/>
      <c r="Q478" s="238"/>
      <c r="R478" s="238"/>
      <c r="S478" s="238"/>
      <c r="T478" s="239"/>
      <c r="AT478" s="240" t="s">
        <v>213</v>
      </c>
      <c r="AU478" s="240" t="s">
        <v>86</v>
      </c>
      <c r="AV478" s="14" t="s">
        <v>211</v>
      </c>
      <c r="AW478" s="14" t="s">
        <v>41</v>
      </c>
      <c r="AX478" s="14" t="s">
        <v>22</v>
      </c>
      <c r="AY478" s="240" t="s">
        <v>203</v>
      </c>
    </row>
    <row r="479" spans="2:65" s="1" customFormat="1" ht="22.5" customHeight="1" x14ac:dyDescent="0.3">
      <c r="B479" s="35"/>
      <c r="C479" s="194" t="s">
        <v>706</v>
      </c>
      <c r="D479" s="194" t="s">
        <v>206</v>
      </c>
      <c r="E479" s="195" t="s">
        <v>715</v>
      </c>
      <c r="F479" s="196" t="s">
        <v>716</v>
      </c>
      <c r="G479" s="197" t="s">
        <v>209</v>
      </c>
      <c r="H479" s="198">
        <v>177234</v>
      </c>
      <c r="I479" s="199"/>
      <c r="J479" s="200">
        <f>ROUND(I479*H479,2)</f>
        <v>0</v>
      </c>
      <c r="K479" s="196" t="s">
        <v>210</v>
      </c>
      <c r="L479" s="55"/>
      <c r="M479" s="201" t="s">
        <v>20</v>
      </c>
      <c r="N479" s="202" t="s">
        <v>49</v>
      </c>
      <c r="O479" s="36"/>
      <c r="P479" s="203">
        <f>O479*H479</f>
        <v>0</v>
      </c>
      <c r="Q479" s="203">
        <v>0</v>
      </c>
      <c r="R479" s="203">
        <f>Q479*H479</f>
        <v>0</v>
      </c>
      <c r="S479" s="203">
        <v>0</v>
      </c>
      <c r="T479" s="204">
        <f>S479*H479</f>
        <v>0</v>
      </c>
      <c r="AR479" s="18" t="s">
        <v>211</v>
      </c>
      <c r="AT479" s="18" t="s">
        <v>206</v>
      </c>
      <c r="AU479" s="18" t="s">
        <v>86</v>
      </c>
      <c r="AY479" s="18" t="s">
        <v>203</v>
      </c>
      <c r="BE479" s="205">
        <f>IF(N479="základní",J479,0)</f>
        <v>0</v>
      </c>
      <c r="BF479" s="205">
        <f>IF(N479="snížená",J479,0)</f>
        <v>0</v>
      </c>
      <c r="BG479" s="205">
        <f>IF(N479="zákl. přenesená",J479,0)</f>
        <v>0</v>
      </c>
      <c r="BH479" s="205">
        <f>IF(N479="sníž. přenesená",J479,0)</f>
        <v>0</v>
      </c>
      <c r="BI479" s="205">
        <f>IF(N479="nulová",J479,0)</f>
        <v>0</v>
      </c>
      <c r="BJ479" s="18" t="s">
        <v>22</v>
      </c>
      <c r="BK479" s="205">
        <f>ROUND(I479*H479,2)</f>
        <v>0</v>
      </c>
      <c r="BL479" s="18" t="s">
        <v>211</v>
      </c>
      <c r="BM479" s="18" t="s">
        <v>4082</v>
      </c>
    </row>
    <row r="480" spans="2:65" s="12" customFormat="1" x14ac:dyDescent="0.3">
      <c r="B480" s="206"/>
      <c r="C480" s="207"/>
      <c r="D480" s="208" t="s">
        <v>213</v>
      </c>
      <c r="E480" s="209" t="s">
        <v>20</v>
      </c>
      <c r="F480" s="210" t="s">
        <v>3172</v>
      </c>
      <c r="G480" s="207"/>
      <c r="H480" s="211" t="s">
        <v>20</v>
      </c>
      <c r="I480" s="212"/>
      <c r="J480" s="207"/>
      <c r="K480" s="207"/>
      <c r="L480" s="213"/>
      <c r="M480" s="214"/>
      <c r="N480" s="215"/>
      <c r="O480" s="215"/>
      <c r="P480" s="215"/>
      <c r="Q480" s="215"/>
      <c r="R480" s="215"/>
      <c r="S480" s="215"/>
      <c r="T480" s="216"/>
      <c r="AT480" s="217" t="s">
        <v>213</v>
      </c>
      <c r="AU480" s="217" t="s">
        <v>86</v>
      </c>
      <c r="AV480" s="12" t="s">
        <v>22</v>
      </c>
      <c r="AW480" s="12" t="s">
        <v>41</v>
      </c>
      <c r="AX480" s="12" t="s">
        <v>78</v>
      </c>
      <c r="AY480" s="217" t="s">
        <v>203</v>
      </c>
    </row>
    <row r="481" spans="2:65" s="12" customFormat="1" x14ac:dyDescent="0.3">
      <c r="B481" s="206"/>
      <c r="C481" s="207"/>
      <c r="D481" s="208" t="s">
        <v>213</v>
      </c>
      <c r="E481" s="209" t="s">
        <v>20</v>
      </c>
      <c r="F481" s="210" t="s">
        <v>3659</v>
      </c>
      <c r="G481" s="207"/>
      <c r="H481" s="211" t="s">
        <v>20</v>
      </c>
      <c r="I481" s="212"/>
      <c r="J481" s="207"/>
      <c r="K481" s="207"/>
      <c r="L481" s="213"/>
      <c r="M481" s="214"/>
      <c r="N481" s="215"/>
      <c r="O481" s="215"/>
      <c r="P481" s="215"/>
      <c r="Q481" s="215"/>
      <c r="R481" s="215"/>
      <c r="S481" s="215"/>
      <c r="T481" s="216"/>
      <c r="AT481" s="217" t="s">
        <v>213</v>
      </c>
      <c r="AU481" s="217" t="s">
        <v>86</v>
      </c>
      <c r="AV481" s="12" t="s">
        <v>22</v>
      </c>
      <c r="AW481" s="12" t="s">
        <v>41</v>
      </c>
      <c r="AX481" s="12" t="s">
        <v>78</v>
      </c>
      <c r="AY481" s="217" t="s">
        <v>203</v>
      </c>
    </row>
    <row r="482" spans="2:65" s="13" customFormat="1" x14ac:dyDescent="0.3">
      <c r="B482" s="218"/>
      <c r="C482" s="219"/>
      <c r="D482" s="208" t="s">
        <v>213</v>
      </c>
      <c r="E482" s="220" t="s">
        <v>20</v>
      </c>
      <c r="F482" s="221" t="s">
        <v>3653</v>
      </c>
      <c r="G482" s="219"/>
      <c r="H482" s="222">
        <v>177234</v>
      </c>
      <c r="I482" s="223"/>
      <c r="J482" s="219"/>
      <c r="K482" s="219"/>
      <c r="L482" s="224"/>
      <c r="M482" s="225"/>
      <c r="N482" s="226"/>
      <c r="O482" s="226"/>
      <c r="P482" s="226"/>
      <c r="Q482" s="226"/>
      <c r="R482" s="226"/>
      <c r="S482" s="226"/>
      <c r="T482" s="227"/>
      <c r="AT482" s="228" t="s">
        <v>213</v>
      </c>
      <c r="AU482" s="228" t="s">
        <v>86</v>
      </c>
      <c r="AV482" s="13" t="s">
        <v>86</v>
      </c>
      <c r="AW482" s="13" t="s">
        <v>41</v>
      </c>
      <c r="AX482" s="13" t="s">
        <v>78</v>
      </c>
      <c r="AY482" s="228" t="s">
        <v>203</v>
      </c>
    </row>
    <row r="483" spans="2:65" s="14" customFormat="1" x14ac:dyDescent="0.3">
      <c r="B483" s="229"/>
      <c r="C483" s="230"/>
      <c r="D483" s="231" t="s">
        <v>213</v>
      </c>
      <c r="E483" s="232" t="s">
        <v>20</v>
      </c>
      <c r="F483" s="233" t="s">
        <v>225</v>
      </c>
      <c r="G483" s="230"/>
      <c r="H483" s="234">
        <v>177234</v>
      </c>
      <c r="I483" s="235"/>
      <c r="J483" s="230"/>
      <c r="K483" s="230"/>
      <c r="L483" s="236"/>
      <c r="M483" s="237"/>
      <c r="N483" s="238"/>
      <c r="O483" s="238"/>
      <c r="P483" s="238"/>
      <c r="Q483" s="238"/>
      <c r="R483" s="238"/>
      <c r="S483" s="238"/>
      <c r="T483" s="239"/>
      <c r="AT483" s="240" t="s">
        <v>213</v>
      </c>
      <c r="AU483" s="240" t="s">
        <v>86</v>
      </c>
      <c r="AV483" s="14" t="s">
        <v>211</v>
      </c>
      <c r="AW483" s="14" t="s">
        <v>41</v>
      </c>
      <c r="AX483" s="14" t="s">
        <v>22</v>
      </c>
      <c r="AY483" s="240" t="s">
        <v>203</v>
      </c>
    </row>
    <row r="484" spans="2:65" s="1" customFormat="1" ht="22.5" customHeight="1" x14ac:dyDescent="0.3">
      <c r="B484" s="35"/>
      <c r="C484" s="194" t="s">
        <v>710</v>
      </c>
      <c r="D484" s="194" t="s">
        <v>206</v>
      </c>
      <c r="E484" s="195" t="s">
        <v>719</v>
      </c>
      <c r="F484" s="196" t="s">
        <v>720</v>
      </c>
      <c r="G484" s="197" t="s">
        <v>209</v>
      </c>
      <c r="H484" s="198">
        <v>2953.9</v>
      </c>
      <c r="I484" s="199"/>
      <c r="J484" s="200">
        <f>ROUND(I484*H484,2)</f>
        <v>0</v>
      </c>
      <c r="K484" s="196" t="s">
        <v>210</v>
      </c>
      <c r="L484" s="55"/>
      <c r="M484" s="201" t="s">
        <v>20</v>
      </c>
      <c r="N484" s="202" t="s">
        <v>49</v>
      </c>
      <c r="O484" s="36"/>
      <c r="P484" s="203">
        <f>O484*H484</f>
        <v>0</v>
      </c>
      <c r="Q484" s="203">
        <v>0</v>
      </c>
      <c r="R484" s="203">
        <f>Q484*H484</f>
        <v>0</v>
      </c>
      <c r="S484" s="203">
        <v>0</v>
      </c>
      <c r="T484" s="204">
        <f>S484*H484</f>
        <v>0</v>
      </c>
      <c r="AR484" s="18" t="s">
        <v>211</v>
      </c>
      <c r="AT484" s="18" t="s">
        <v>206</v>
      </c>
      <c r="AU484" s="18" t="s">
        <v>86</v>
      </c>
      <c r="AY484" s="18" t="s">
        <v>203</v>
      </c>
      <c r="BE484" s="205">
        <f>IF(N484="základní",J484,0)</f>
        <v>0</v>
      </c>
      <c r="BF484" s="205">
        <f>IF(N484="snížená",J484,0)</f>
        <v>0</v>
      </c>
      <c r="BG484" s="205">
        <f>IF(N484="zákl. přenesená",J484,0)</f>
        <v>0</v>
      </c>
      <c r="BH484" s="205">
        <f>IF(N484="sníž. přenesená",J484,0)</f>
        <v>0</v>
      </c>
      <c r="BI484" s="205">
        <f>IF(N484="nulová",J484,0)</f>
        <v>0</v>
      </c>
      <c r="BJ484" s="18" t="s">
        <v>22</v>
      </c>
      <c r="BK484" s="205">
        <f>ROUND(I484*H484,2)</f>
        <v>0</v>
      </c>
      <c r="BL484" s="18" t="s">
        <v>211</v>
      </c>
      <c r="BM484" s="18" t="s">
        <v>4083</v>
      </c>
    </row>
    <row r="485" spans="2:65" s="12" customFormat="1" x14ac:dyDescent="0.3">
      <c r="B485" s="206"/>
      <c r="C485" s="207"/>
      <c r="D485" s="208" t="s">
        <v>213</v>
      </c>
      <c r="E485" s="209" t="s">
        <v>20</v>
      </c>
      <c r="F485" s="210" t="s">
        <v>3172</v>
      </c>
      <c r="G485" s="207"/>
      <c r="H485" s="211" t="s">
        <v>20</v>
      </c>
      <c r="I485" s="212"/>
      <c r="J485" s="207"/>
      <c r="K485" s="207"/>
      <c r="L485" s="213"/>
      <c r="M485" s="214"/>
      <c r="N485" s="215"/>
      <c r="O485" s="215"/>
      <c r="P485" s="215"/>
      <c r="Q485" s="215"/>
      <c r="R485" s="215"/>
      <c r="S485" s="215"/>
      <c r="T485" s="216"/>
      <c r="AT485" s="217" t="s">
        <v>213</v>
      </c>
      <c r="AU485" s="217" t="s">
        <v>86</v>
      </c>
      <c r="AV485" s="12" t="s">
        <v>22</v>
      </c>
      <c r="AW485" s="12" t="s">
        <v>41</v>
      </c>
      <c r="AX485" s="12" t="s">
        <v>78</v>
      </c>
      <c r="AY485" s="217" t="s">
        <v>203</v>
      </c>
    </row>
    <row r="486" spans="2:65" s="12" customFormat="1" x14ac:dyDescent="0.3">
      <c r="B486" s="206"/>
      <c r="C486" s="207"/>
      <c r="D486" s="208" t="s">
        <v>213</v>
      </c>
      <c r="E486" s="209" t="s">
        <v>20</v>
      </c>
      <c r="F486" s="210" t="s">
        <v>3661</v>
      </c>
      <c r="G486" s="207"/>
      <c r="H486" s="211" t="s">
        <v>20</v>
      </c>
      <c r="I486" s="212"/>
      <c r="J486" s="207"/>
      <c r="K486" s="207"/>
      <c r="L486" s="213"/>
      <c r="M486" s="214"/>
      <c r="N486" s="215"/>
      <c r="O486" s="215"/>
      <c r="P486" s="215"/>
      <c r="Q486" s="215"/>
      <c r="R486" s="215"/>
      <c r="S486" s="215"/>
      <c r="T486" s="216"/>
      <c r="AT486" s="217" t="s">
        <v>213</v>
      </c>
      <c r="AU486" s="217" t="s">
        <v>86</v>
      </c>
      <c r="AV486" s="12" t="s">
        <v>22</v>
      </c>
      <c r="AW486" s="12" t="s">
        <v>41</v>
      </c>
      <c r="AX486" s="12" t="s">
        <v>78</v>
      </c>
      <c r="AY486" s="217" t="s">
        <v>203</v>
      </c>
    </row>
    <row r="487" spans="2:65" s="13" customFormat="1" x14ac:dyDescent="0.3">
      <c r="B487" s="218"/>
      <c r="C487" s="219"/>
      <c r="D487" s="208" t="s">
        <v>213</v>
      </c>
      <c r="E487" s="220" t="s">
        <v>20</v>
      </c>
      <c r="F487" s="221" t="s">
        <v>3408</v>
      </c>
      <c r="G487" s="219"/>
      <c r="H487" s="222">
        <v>2953.9</v>
      </c>
      <c r="I487" s="223"/>
      <c r="J487" s="219"/>
      <c r="K487" s="219"/>
      <c r="L487" s="224"/>
      <c r="M487" s="225"/>
      <c r="N487" s="226"/>
      <c r="O487" s="226"/>
      <c r="P487" s="226"/>
      <c r="Q487" s="226"/>
      <c r="R487" s="226"/>
      <c r="S487" s="226"/>
      <c r="T487" s="227"/>
      <c r="AT487" s="228" t="s">
        <v>213</v>
      </c>
      <c r="AU487" s="228" t="s">
        <v>86</v>
      </c>
      <c r="AV487" s="13" t="s">
        <v>86</v>
      </c>
      <c r="AW487" s="13" t="s">
        <v>41</v>
      </c>
      <c r="AX487" s="13" t="s">
        <v>78</v>
      </c>
      <c r="AY487" s="228" t="s">
        <v>203</v>
      </c>
    </row>
    <row r="488" spans="2:65" s="14" customFormat="1" x14ac:dyDescent="0.3">
      <c r="B488" s="229"/>
      <c r="C488" s="230"/>
      <c r="D488" s="231" t="s">
        <v>213</v>
      </c>
      <c r="E488" s="232" t="s">
        <v>20</v>
      </c>
      <c r="F488" s="233" t="s">
        <v>225</v>
      </c>
      <c r="G488" s="230"/>
      <c r="H488" s="234">
        <v>2953.9</v>
      </c>
      <c r="I488" s="235"/>
      <c r="J488" s="230"/>
      <c r="K488" s="230"/>
      <c r="L488" s="236"/>
      <c r="M488" s="237"/>
      <c r="N488" s="238"/>
      <c r="O488" s="238"/>
      <c r="P488" s="238"/>
      <c r="Q488" s="238"/>
      <c r="R488" s="238"/>
      <c r="S488" s="238"/>
      <c r="T488" s="239"/>
      <c r="AT488" s="240" t="s">
        <v>213</v>
      </c>
      <c r="AU488" s="240" t="s">
        <v>86</v>
      </c>
      <c r="AV488" s="14" t="s">
        <v>211</v>
      </c>
      <c r="AW488" s="14" t="s">
        <v>41</v>
      </c>
      <c r="AX488" s="14" t="s">
        <v>22</v>
      </c>
      <c r="AY488" s="240" t="s">
        <v>203</v>
      </c>
    </row>
    <row r="489" spans="2:65" s="1" customFormat="1" ht="31.5" customHeight="1" x14ac:dyDescent="0.3">
      <c r="B489" s="35"/>
      <c r="C489" s="194" t="s">
        <v>714</v>
      </c>
      <c r="D489" s="194" t="s">
        <v>206</v>
      </c>
      <c r="E489" s="195" t="s">
        <v>723</v>
      </c>
      <c r="F489" s="196" t="s">
        <v>724</v>
      </c>
      <c r="G489" s="197" t="s">
        <v>209</v>
      </c>
      <c r="H489" s="198">
        <v>500</v>
      </c>
      <c r="I489" s="199"/>
      <c r="J489" s="200">
        <f>ROUND(I489*H489,2)</f>
        <v>0</v>
      </c>
      <c r="K489" s="196" t="s">
        <v>210</v>
      </c>
      <c r="L489" s="55"/>
      <c r="M489" s="201" t="s">
        <v>20</v>
      </c>
      <c r="N489" s="202" t="s">
        <v>49</v>
      </c>
      <c r="O489" s="36"/>
      <c r="P489" s="203">
        <f>O489*H489</f>
        <v>0</v>
      </c>
      <c r="Q489" s="203">
        <v>1.2999999999999999E-4</v>
      </c>
      <c r="R489" s="203">
        <f>Q489*H489</f>
        <v>6.4999999999999988E-2</v>
      </c>
      <c r="S489" s="203">
        <v>0</v>
      </c>
      <c r="T489" s="204">
        <f>S489*H489</f>
        <v>0</v>
      </c>
      <c r="AR489" s="18" t="s">
        <v>211</v>
      </c>
      <c r="AT489" s="18" t="s">
        <v>206</v>
      </c>
      <c r="AU489" s="18" t="s">
        <v>86</v>
      </c>
      <c r="AY489" s="18" t="s">
        <v>203</v>
      </c>
      <c r="BE489" s="205">
        <f>IF(N489="základní",J489,0)</f>
        <v>0</v>
      </c>
      <c r="BF489" s="205">
        <f>IF(N489="snížená",J489,0)</f>
        <v>0</v>
      </c>
      <c r="BG489" s="205">
        <f>IF(N489="zákl. přenesená",J489,0)</f>
        <v>0</v>
      </c>
      <c r="BH489" s="205">
        <f>IF(N489="sníž. přenesená",J489,0)</f>
        <v>0</v>
      </c>
      <c r="BI489" s="205">
        <f>IF(N489="nulová",J489,0)</f>
        <v>0</v>
      </c>
      <c r="BJ489" s="18" t="s">
        <v>22</v>
      </c>
      <c r="BK489" s="205">
        <f>ROUND(I489*H489,2)</f>
        <v>0</v>
      </c>
      <c r="BL489" s="18" t="s">
        <v>211</v>
      </c>
      <c r="BM489" s="18" t="s">
        <v>4084</v>
      </c>
    </row>
    <row r="490" spans="2:65" s="11" customFormat="1" ht="29.85" customHeight="1" x14ac:dyDescent="0.3">
      <c r="B490" s="177"/>
      <c r="C490" s="178"/>
      <c r="D490" s="191" t="s">
        <v>77</v>
      </c>
      <c r="E490" s="192" t="s">
        <v>746</v>
      </c>
      <c r="F490" s="192" t="s">
        <v>747</v>
      </c>
      <c r="G490" s="178"/>
      <c r="H490" s="178"/>
      <c r="I490" s="181"/>
      <c r="J490" s="193">
        <f>BK490</f>
        <v>0</v>
      </c>
      <c r="K490" s="178"/>
      <c r="L490" s="183"/>
      <c r="M490" s="184"/>
      <c r="N490" s="185"/>
      <c r="O490" s="185"/>
      <c r="P490" s="186">
        <f>P491</f>
        <v>0</v>
      </c>
      <c r="Q490" s="185"/>
      <c r="R490" s="186">
        <f>R491</f>
        <v>0</v>
      </c>
      <c r="S490" s="185"/>
      <c r="T490" s="187">
        <f>T491</f>
        <v>0</v>
      </c>
      <c r="AR490" s="188" t="s">
        <v>22</v>
      </c>
      <c r="AT490" s="189" t="s">
        <v>77</v>
      </c>
      <c r="AU490" s="189" t="s">
        <v>22</v>
      </c>
      <c r="AY490" s="188" t="s">
        <v>203</v>
      </c>
      <c r="BK490" s="190">
        <f>BK491</f>
        <v>0</v>
      </c>
    </row>
    <row r="491" spans="2:65" s="1" customFormat="1" ht="44.25" customHeight="1" x14ac:dyDescent="0.3">
      <c r="B491" s="35"/>
      <c r="C491" s="194" t="s">
        <v>718</v>
      </c>
      <c r="D491" s="194" t="s">
        <v>206</v>
      </c>
      <c r="E491" s="195" t="s">
        <v>749</v>
      </c>
      <c r="F491" s="196" t="s">
        <v>750</v>
      </c>
      <c r="G491" s="197" t="s">
        <v>301</v>
      </c>
      <c r="H491" s="198">
        <v>101.624</v>
      </c>
      <c r="I491" s="199"/>
      <c r="J491" s="200">
        <f>ROUND(I491*H491,2)</f>
        <v>0</v>
      </c>
      <c r="K491" s="196" t="s">
        <v>210</v>
      </c>
      <c r="L491" s="55"/>
      <c r="M491" s="201" t="s">
        <v>20</v>
      </c>
      <c r="N491" s="202" t="s">
        <v>49</v>
      </c>
      <c r="O491" s="36"/>
      <c r="P491" s="203">
        <f>O491*H491</f>
        <v>0</v>
      </c>
      <c r="Q491" s="203">
        <v>0</v>
      </c>
      <c r="R491" s="203">
        <f>Q491*H491</f>
        <v>0</v>
      </c>
      <c r="S491" s="203">
        <v>0</v>
      </c>
      <c r="T491" s="204">
        <f>S491*H491</f>
        <v>0</v>
      </c>
      <c r="AR491" s="18" t="s">
        <v>211</v>
      </c>
      <c r="AT491" s="18" t="s">
        <v>206</v>
      </c>
      <c r="AU491" s="18" t="s">
        <v>86</v>
      </c>
      <c r="AY491" s="18" t="s">
        <v>203</v>
      </c>
      <c r="BE491" s="205">
        <f>IF(N491="základní",J491,0)</f>
        <v>0</v>
      </c>
      <c r="BF491" s="205">
        <f>IF(N491="snížená",J491,0)</f>
        <v>0</v>
      </c>
      <c r="BG491" s="205">
        <f>IF(N491="zákl. přenesená",J491,0)</f>
        <v>0</v>
      </c>
      <c r="BH491" s="205">
        <f>IF(N491="sníž. přenesená",J491,0)</f>
        <v>0</v>
      </c>
      <c r="BI491" s="205">
        <f>IF(N491="nulová",J491,0)</f>
        <v>0</v>
      </c>
      <c r="BJ491" s="18" t="s">
        <v>22</v>
      </c>
      <c r="BK491" s="205">
        <f>ROUND(I491*H491,2)</f>
        <v>0</v>
      </c>
      <c r="BL491" s="18" t="s">
        <v>211</v>
      </c>
      <c r="BM491" s="18" t="s">
        <v>4085</v>
      </c>
    </row>
    <row r="492" spans="2:65" s="11" customFormat="1" ht="37.35" customHeight="1" x14ac:dyDescent="0.35">
      <c r="B492" s="177"/>
      <c r="C492" s="178"/>
      <c r="D492" s="179" t="s">
        <v>77</v>
      </c>
      <c r="E492" s="180" t="s">
        <v>357</v>
      </c>
      <c r="F492" s="180" t="s">
        <v>358</v>
      </c>
      <c r="G492" s="178"/>
      <c r="H492" s="178"/>
      <c r="I492" s="181"/>
      <c r="J492" s="182">
        <f>BK492</f>
        <v>0</v>
      </c>
      <c r="K492" s="178"/>
      <c r="L492" s="183"/>
      <c r="M492" s="184"/>
      <c r="N492" s="185"/>
      <c r="O492" s="185"/>
      <c r="P492" s="186">
        <f>P493+P505+P573+P582+P609+P642+P676+P680</f>
        <v>0</v>
      </c>
      <c r="Q492" s="185"/>
      <c r="R492" s="186">
        <f>R493+R505+R573+R582+R609+R642+R676+R680</f>
        <v>18.768078799999998</v>
      </c>
      <c r="S492" s="185"/>
      <c r="T492" s="187">
        <f>T493+T505+T573+T582+T609+T642+T676+T680</f>
        <v>0</v>
      </c>
      <c r="AR492" s="188" t="s">
        <v>86</v>
      </c>
      <c r="AT492" s="189" t="s">
        <v>77</v>
      </c>
      <c r="AU492" s="189" t="s">
        <v>78</v>
      </c>
      <c r="AY492" s="188" t="s">
        <v>203</v>
      </c>
      <c r="BK492" s="190">
        <f>BK493+BK505+BK573+BK582+BK609+BK642+BK676+BK680</f>
        <v>0</v>
      </c>
    </row>
    <row r="493" spans="2:65" s="11" customFormat="1" ht="19.899999999999999" customHeight="1" x14ac:dyDescent="0.3">
      <c r="B493" s="177"/>
      <c r="C493" s="178"/>
      <c r="D493" s="191" t="s">
        <v>77</v>
      </c>
      <c r="E493" s="192" t="s">
        <v>3664</v>
      </c>
      <c r="F493" s="192" t="s">
        <v>3665</v>
      </c>
      <c r="G493" s="178"/>
      <c r="H493" s="178"/>
      <c r="I493" s="181"/>
      <c r="J493" s="193">
        <f>BK493</f>
        <v>0</v>
      </c>
      <c r="K493" s="178"/>
      <c r="L493" s="183"/>
      <c r="M493" s="184"/>
      <c r="N493" s="185"/>
      <c r="O493" s="185"/>
      <c r="P493" s="186">
        <f>SUM(P494:P504)</f>
        <v>0</v>
      </c>
      <c r="Q493" s="185"/>
      <c r="R493" s="186">
        <f>SUM(R494:R504)</f>
        <v>0.13373550000000001</v>
      </c>
      <c r="S493" s="185"/>
      <c r="T493" s="187">
        <f>SUM(T494:T504)</f>
        <v>0</v>
      </c>
      <c r="AR493" s="188" t="s">
        <v>86</v>
      </c>
      <c r="AT493" s="189" t="s">
        <v>77</v>
      </c>
      <c r="AU493" s="189" t="s">
        <v>22</v>
      </c>
      <c r="AY493" s="188" t="s">
        <v>203</v>
      </c>
      <c r="BK493" s="190">
        <f>SUM(BK494:BK504)</f>
        <v>0</v>
      </c>
    </row>
    <row r="494" spans="2:65" s="1" customFormat="1" ht="31.5" customHeight="1" x14ac:dyDescent="0.3">
      <c r="B494" s="35"/>
      <c r="C494" s="194" t="s">
        <v>722</v>
      </c>
      <c r="D494" s="194" t="s">
        <v>206</v>
      </c>
      <c r="E494" s="195" t="s">
        <v>3666</v>
      </c>
      <c r="F494" s="196" t="s">
        <v>3667</v>
      </c>
      <c r="G494" s="197" t="s">
        <v>209</v>
      </c>
      <c r="H494" s="198">
        <v>152.55000000000001</v>
      </c>
      <c r="I494" s="199"/>
      <c r="J494" s="200">
        <f>ROUND(I494*H494,2)</f>
        <v>0</v>
      </c>
      <c r="K494" s="196" t="s">
        <v>210</v>
      </c>
      <c r="L494" s="55"/>
      <c r="M494" s="201" t="s">
        <v>20</v>
      </c>
      <c r="N494" s="202" t="s">
        <v>49</v>
      </c>
      <c r="O494" s="36"/>
      <c r="P494" s="203">
        <f>O494*H494</f>
        <v>0</v>
      </c>
      <c r="Q494" s="203">
        <v>6.8999999999999997E-4</v>
      </c>
      <c r="R494" s="203">
        <f>Q494*H494</f>
        <v>0.10525950000000001</v>
      </c>
      <c r="S494" s="203">
        <v>0</v>
      </c>
      <c r="T494" s="204">
        <f>S494*H494</f>
        <v>0</v>
      </c>
      <c r="AR494" s="18" t="s">
        <v>336</v>
      </c>
      <c r="AT494" s="18" t="s">
        <v>206</v>
      </c>
      <c r="AU494" s="18" t="s">
        <v>86</v>
      </c>
      <c r="AY494" s="18" t="s">
        <v>203</v>
      </c>
      <c r="BE494" s="205">
        <f>IF(N494="základní",J494,0)</f>
        <v>0</v>
      </c>
      <c r="BF494" s="205">
        <f>IF(N494="snížená",J494,0)</f>
        <v>0</v>
      </c>
      <c r="BG494" s="205">
        <f>IF(N494="zákl. přenesená",J494,0)</f>
        <v>0</v>
      </c>
      <c r="BH494" s="205">
        <f>IF(N494="sníž. přenesená",J494,0)</f>
        <v>0</v>
      </c>
      <c r="BI494" s="205">
        <f>IF(N494="nulová",J494,0)</f>
        <v>0</v>
      </c>
      <c r="BJ494" s="18" t="s">
        <v>22</v>
      </c>
      <c r="BK494" s="205">
        <f>ROUND(I494*H494,2)</f>
        <v>0</v>
      </c>
      <c r="BL494" s="18" t="s">
        <v>336</v>
      </c>
      <c r="BM494" s="18" t="s">
        <v>4086</v>
      </c>
    </row>
    <row r="495" spans="2:65" s="12" customFormat="1" x14ac:dyDescent="0.3">
      <c r="B495" s="206"/>
      <c r="C495" s="207"/>
      <c r="D495" s="208" t="s">
        <v>213</v>
      </c>
      <c r="E495" s="209" t="s">
        <v>20</v>
      </c>
      <c r="F495" s="210" t="s">
        <v>3138</v>
      </c>
      <c r="G495" s="207"/>
      <c r="H495" s="211" t="s">
        <v>20</v>
      </c>
      <c r="I495" s="212"/>
      <c r="J495" s="207"/>
      <c r="K495" s="207"/>
      <c r="L495" s="213"/>
      <c r="M495" s="214"/>
      <c r="N495" s="215"/>
      <c r="O495" s="215"/>
      <c r="P495" s="215"/>
      <c r="Q495" s="215"/>
      <c r="R495" s="215"/>
      <c r="S495" s="215"/>
      <c r="T495" s="216"/>
      <c r="AT495" s="217" t="s">
        <v>213</v>
      </c>
      <c r="AU495" s="217" t="s">
        <v>86</v>
      </c>
      <c r="AV495" s="12" t="s">
        <v>22</v>
      </c>
      <c r="AW495" s="12" t="s">
        <v>41</v>
      </c>
      <c r="AX495" s="12" t="s">
        <v>78</v>
      </c>
      <c r="AY495" s="217" t="s">
        <v>203</v>
      </c>
    </row>
    <row r="496" spans="2:65" s="12" customFormat="1" x14ac:dyDescent="0.3">
      <c r="B496" s="206"/>
      <c r="C496" s="207"/>
      <c r="D496" s="208" t="s">
        <v>213</v>
      </c>
      <c r="E496" s="209" t="s">
        <v>20</v>
      </c>
      <c r="F496" s="210" t="s">
        <v>3669</v>
      </c>
      <c r="G496" s="207"/>
      <c r="H496" s="211" t="s">
        <v>20</v>
      </c>
      <c r="I496" s="212"/>
      <c r="J496" s="207"/>
      <c r="K496" s="207"/>
      <c r="L496" s="213"/>
      <c r="M496" s="214"/>
      <c r="N496" s="215"/>
      <c r="O496" s="215"/>
      <c r="P496" s="215"/>
      <c r="Q496" s="215"/>
      <c r="R496" s="215"/>
      <c r="S496" s="215"/>
      <c r="T496" s="216"/>
      <c r="AT496" s="217" t="s">
        <v>213</v>
      </c>
      <c r="AU496" s="217" t="s">
        <v>86</v>
      </c>
      <c r="AV496" s="12" t="s">
        <v>22</v>
      </c>
      <c r="AW496" s="12" t="s">
        <v>41</v>
      </c>
      <c r="AX496" s="12" t="s">
        <v>78</v>
      </c>
      <c r="AY496" s="217" t="s">
        <v>203</v>
      </c>
    </row>
    <row r="497" spans="2:65" s="13" customFormat="1" x14ac:dyDescent="0.3">
      <c r="B497" s="218"/>
      <c r="C497" s="219"/>
      <c r="D497" s="208" t="s">
        <v>213</v>
      </c>
      <c r="E497" s="220" t="s">
        <v>20</v>
      </c>
      <c r="F497" s="221" t="s">
        <v>4087</v>
      </c>
      <c r="G497" s="219"/>
      <c r="H497" s="222">
        <v>152.55000000000001</v>
      </c>
      <c r="I497" s="223"/>
      <c r="J497" s="219"/>
      <c r="K497" s="219"/>
      <c r="L497" s="224"/>
      <c r="M497" s="225"/>
      <c r="N497" s="226"/>
      <c r="O497" s="226"/>
      <c r="P497" s="226"/>
      <c r="Q497" s="226"/>
      <c r="R497" s="226"/>
      <c r="S497" s="226"/>
      <c r="T497" s="227"/>
      <c r="AT497" s="228" t="s">
        <v>213</v>
      </c>
      <c r="AU497" s="228" t="s">
        <v>86</v>
      </c>
      <c r="AV497" s="13" t="s">
        <v>86</v>
      </c>
      <c r="AW497" s="13" t="s">
        <v>41</v>
      </c>
      <c r="AX497" s="13" t="s">
        <v>78</v>
      </c>
      <c r="AY497" s="228" t="s">
        <v>203</v>
      </c>
    </row>
    <row r="498" spans="2:65" s="14" customFormat="1" x14ac:dyDescent="0.3">
      <c r="B498" s="229"/>
      <c r="C498" s="230"/>
      <c r="D498" s="231" t="s">
        <v>213</v>
      </c>
      <c r="E498" s="232" t="s">
        <v>20</v>
      </c>
      <c r="F498" s="233" t="s">
        <v>225</v>
      </c>
      <c r="G498" s="230"/>
      <c r="H498" s="234">
        <v>152.55000000000001</v>
      </c>
      <c r="I498" s="235"/>
      <c r="J498" s="230"/>
      <c r="K498" s="230"/>
      <c r="L498" s="236"/>
      <c r="M498" s="237"/>
      <c r="N498" s="238"/>
      <c r="O498" s="238"/>
      <c r="P498" s="238"/>
      <c r="Q498" s="238"/>
      <c r="R498" s="238"/>
      <c r="S498" s="238"/>
      <c r="T498" s="239"/>
      <c r="AT498" s="240" t="s">
        <v>213</v>
      </c>
      <c r="AU498" s="240" t="s">
        <v>86</v>
      </c>
      <c r="AV498" s="14" t="s">
        <v>211</v>
      </c>
      <c r="AW498" s="14" t="s">
        <v>41</v>
      </c>
      <c r="AX498" s="14" t="s">
        <v>22</v>
      </c>
      <c r="AY498" s="240" t="s">
        <v>203</v>
      </c>
    </row>
    <row r="499" spans="2:65" s="1" customFormat="1" ht="22.5" customHeight="1" x14ac:dyDescent="0.3">
      <c r="B499" s="35"/>
      <c r="C499" s="194" t="s">
        <v>726</v>
      </c>
      <c r="D499" s="194" t="s">
        <v>206</v>
      </c>
      <c r="E499" s="195" t="s">
        <v>3671</v>
      </c>
      <c r="F499" s="196" t="s">
        <v>3672</v>
      </c>
      <c r="G499" s="197" t="s">
        <v>320</v>
      </c>
      <c r="H499" s="198">
        <v>101.7</v>
      </c>
      <c r="I499" s="199"/>
      <c r="J499" s="200">
        <f>ROUND(I499*H499,2)</f>
        <v>0</v>
      </c>
      <c r="K499" s="196" t="s">
        <v>210</v>
      </c>
      <c r="L499" s="55"/>
      <c r="M499" s="201" t="s">
        <v>20</v>
      </c>
      <c r="N499" s="202" t="s">
        <v>49</v>
      </c>
      <c r="O499" s="36"/>
      <c r="P499" s="203">
        <f>O499*H499</f>
        <v>0</v>
      </c>
      <c r="Q499" s="203">
        <v>2.7999999999999998E-4</v>
      </c>
      <c r="R499" s="203">
        <f>Q499*H499</f>
        <v>2.8475999999999998E-2</v>
      </c>
      <c r="S499" s="203">
        <v>0</v>
      </c>
      <c r="T499" s="204">
        <f>S499*H499</f>
        <v>0</v>
      </c>
      <c r="AR499" s="18" t="s">
        <v>336</v>
      </c>
      <c r="AT499" s="18" t="s">
        <v>206</v>
      </c>
      <c r="AU499" s="18" t="s">
        <v>86</v>
      </c>
      <c r="AY499" s="18" t="s">
        <v>203</v>
      </c>
      <c r="BE499" s="205">
        <f>IF(N499="základní",J499,0)</f>
        <v>0</v>
      </c>
      <c r="BF499" s="205">
        <f>IF(N499="snížená",J499,0)</f>
        <v>0</v>
      </c>
      <c r="BG499" s="205">
        <f>IF(N499="zákl. přenesená",J499,0)</f>
        <v>0</v>
      </c>
      <c r="BH499" s="205">
        <f>IF(N499="sníž. přenesená",J499,0)</f>
        <v>0</v>
      </c>
      <c r="BI499" s="205">
        <f>IF(N499="nulová",J499,0)</f>
        <v>0</v>
      </c>
      <c r="BJ499" s="18" t="s">
        <v>22</v>
      </c>
      <c r="BK499" s="205">
        <f>ROUND(I499*H499,2)</f>
        <v>0</v>
      </c>
      <c r="BL499" s="18" t="s">
        <v>336</v>
      </c>
      <c r="BM499" s="18" t="s">
        <v>4088</v>
      </c>
    </row>
    <row r="500" spans="2:65" s="12" customFormat="1" x14ac:dyDescent="0.3">
      <c r="B500" s="206"/>
      <c r="C500" s="207"/>
      <c r="D500" s="208" t="s">
        <v>213</v>
      </c>
      <c r="E500" s="209" t="s">
        <v>20</v>
      </c>
      <c r="F500" s="210" t="s">
        <v>3138</v>
      </c>
      <c r="G500" s="207"/>
      <c r="H500" s="211" t="s">
        <v>20</v>
      </c>
      <c r="I500" s="212"/>
      <c r="J500" s="207"/>
      <c r="K500" s="207"/>
      <c r="L500" s="213"/>
      <c r="M500" s="214"/>
      <c r="N500" s="215"/>
      <c r="O500" s="215"/>
      <c r="P500" s="215"/>
      <c r="Q500" s="215"/>
      <c r="R500" s="215"/>
      <c r="S500" s="215"/>
      <c r="T500" s="216"/>
      <c r="AT500" s="217" t="s">
        <v>213</v>
      </c>
      <c r="AU500" s="217" t="s">
        <v>86</v>
      </c>
      <c r="AV500" s="12" t="s">
        <v>22</v>
      </c>
      <c r="AW500" s="12" t="s">
        <v>41</v>
      </c>
      <c r="AX500" s="12" t="s">
        <v>78</v>
      </c>
      <c r="AY500" s="217" t="s">
        <v>203</v>
      </c>
    </row>
    <row r="501" spans="2:65" s="12" customFormat="1" x14ac:dyDescent="0.3">
      <c r="B501" s="206"/>
      <c r="C501" s="207"/>
      <c r="D501" s="208" t="s">
        <v>213</v>
      </c>
      <c r="E501" s="209" t="s">
        <v>20</v>
      </c>
      <c r="F501" s="210" t="s">
        <v>3674</v>
      </c>
      <c r="G501" s="207"/>
      <c r="H501" s="211" t="s">
        <v>20</v>
      </c>
      <c r="I501" s="212"/>
      <c r="J501" s="207"/>
      <c r="K501" s="207"/>
      <c r="L501" s="213"/>
      <c r="M501" s="214"/>
      <c r="N501" s="215"/>
      <c r="O501" s="215"/>
      <c r="P501" s="215"/>
      <c r="Q501" s="215"/>
      <c r="R501" s="215"/>
      <c r="S501" s="215"/>
      <c r="T501" s="216"/>
      <c r="AT501" s="217" t="s">
        <v>213</v>
      </c>
      <c r="AU501" s="217" t="s">
        <v>86</v>
      </c>
      <c r="AV501" s="12" t="s">
        <v>22</v>
      </c>
      <c r="AW501" s="12" t="s">
        <v>41</v>
      </c>
      <c r="AX501" s="12" t="s">
        <v>78</v>
      </c>
      <c r="AY501" s="217" t="s">
        <v>203</v>
      </c>
    </row>
    <row r="502" spans="2:65" s="13" customFormat="1" x14ac:dyDescent="0.3">
      <c r="B502" s="218"/>
      <c r="C502" s="219"/>
      <c r="D502" s="208" t="s">
        <v>213</v>
      </c>
      <c r="E502" s="220" t="s">
        <v>20</v>
      </c>
      <c r="F502" s="221" t="s">
        <v>4089</v>
      </c>
      <c r="G502" s="219"/>
      <c r="H502" s="222">
        <v>101.7</v>
      </c>
      <c r="I502" s="223"/>
      <c r="J502" s="219"/>
      <c r="K502" s="219"/>
      <c r="L502" s="224"/>
      <c r="M502" s="225"/>
      <c r="N502" s="226"/>
      <c r="O502" s="226"/>
      <c r="P502" s="226"/>
      <c r="Q502" s="226"/>
      <c r="R502" s="226"/>
      <c r="S502" s="226"/>
      <c r="T502" s="227"/>
      <c r="AT502" s="228" t="s">
        <v>213</v>
      </c>
      <c r="AU502" s="228" t="s">
        <v>86</v>
      </c>
      <c r="AV502" s="13" t="s">
        <v>86</v>
      </c>
      <c r="AW502" s="13" t="s">
        <v>41</v>
      </c>
      <c r="AX502" s="13" t="s">
        <v>78</v>
      </c>
      <c r="AY502" s="228" t="s">
        <v>203</v>
      </c>
    </row>
    <row r="503" spans="2:65" s="14" customFormat="1" x14ac:dyDescent="0.3">
      <c r="B503" s="229"/>
      <c r="C503" s="230"/>
      <c r="D503" s="231" t="s">
        <v>213</v>
      </c>
      <c r="E503" s="232" t="s">
        <v>20</v>
      </c>
      <c r="F503" s="233" t="s">
        <v>225</v>
      </c>
      <c r="G503" s="230"/>
      <c r="H503" s="234">
        <v>101.7</v>
      </c>
      <c r="I503" s="235"/>
      <c r="J503" s="230"/>
      <c r="K503" s="230"/>
      <c r="L503" s="236"/>
      <c r="M503" s="237"/>
      <c r="N503" s="238"/>
      <c r="O503" s="238"/>
      <c r="P503" s="238"/>
      <c r="Q503" s="238"/>
      <c r="R503" s="238"/>
      <c r="S503" s="238"/>
      <c r="T503" s="239"/>
      <c r="AT503" s="240" t="s">
        <v>213</v>
      </c>
      <c r="AU503" s="240" t="s">
        <v>86</v>
      </c>
      <c r="AV503" s="14" t="s">
        <v>211</v>
      </c>
      <c r="AW503" s="14" t="s">
        <v>41</v>
      </c>
      <c r="AX503" s="14" t="s">
        <v>22</v>
      </c>
      <c r="AY503" s="240" t="s">
        <v>203</v>
      </c>
    </row>
    <row r="504" spans="2:65" s="1" customFormat="1" ht="44.25" customHeight="1" x14ac:dyDescent="0.3">
      <c r="B504" s="35"/>
      <c r="C504" s="194" t="s">
        <v>730</v>
      </c>
      <c r="D504" s="194" t="s">
        <v>206</v>
      </c>
      <c r="E504" s="195" t="s">
        <v>3675</v>
      </c>
      <c r="F504" s="196" t="s">
        <v>3676</v>
      </c>
      <c r="G504" s="197" t="s">
        <v>301</v>
      </c>
      <c r="H504" s="198">
        <v>0.13400000000000001</v>
      </c>
      <c r="I504" s="199"/>
      <c r="J504" s="200">
        <f>ROUND(I504*H504,2)</f>
        <v>0</v>
      </c>
      <c r="K504" s="196" t="s">
        <v>210</v>
      </c>
      <c r="L504" s="55"/>
      <c r="M504" s="201" t="s">
        <v>20</v>
      </c>
      <c r="N504" s="202" t="s">
        <v>49</v>
      </c>
      <c r="O504" s="36"/>
      <c r="P504" s="203">
        <f>O504*H504</f>
        <v>0</v>
      </c>
      <c r="Q504" s="203">
        <v>0</v>
      </c>
      <c r="R504" s="203">
        <f>Q504*H504</f>
        <v>0</v>
      </c>
      <c r="S504" s="203">
        <v>0</v>
      </c>
      <c r="T504" s="204">
        <f>S504*H504</f>
        <v>0</v>
      </c>
      <c r="AR504" s="18" t="s">
        <v>336</v>
      </c>
      <c r="AT504" s="18" t="s">
        <v>206</v>
      </c>
      <c r="AU504" s="18" t="s">
        <v>86</v>
      </c>
      <c r="AY504" s="18" t="s">
        <v>203</v>
      </c>
      <c r="BE504" s="205">
        <f>IF(N504="základní",J504,0)</f>
        <v>0</v>
      </c>
      <c r="BF504" s="205">
        <f>IF(N504="snížená",J504,0)</f>
        <v>0</v>
      </c>
      <c r="BG504" s="205">
        <f>IF(N504="zákl. přenesená",J504,0)</f>
        <v>0</v>
      </c>
      <c r="BH504" s="205">
        <f>IF(N504="sníž. přenesená",J504,0)</f>
        <v>0</v>
      </c>
      <c r="BI504" s="205">
        <f>IF(N504="nulová",J504,0)</f>
        <v>0</v>
      </c>
      <c r="BJ504" s="18" t="s">
        <v>22</v>
      </c>
      <c r="BK504" s="205">
        <f>ROUND(I504*H504,2)</f>
        <v>0</v>
      </c>
      <c r="BL504" s="18" t="s">
        <v>336</v>
      </c>
      <c r="BM504" s="18" t="s">
        <v>4090</v>
      </c>
    </row>
    <row r="505" spans="2:65" s="11" customFormat="1" ht="29.85" customHeight="1" x14ac:dyDescent="0.3">
      <c r="B505" s="177"/>
      <c r="C505" s="178"/>
      <c r="D505" s="191" t="s">
        <v>77</v>
      </c>
      <c r="E505" s="192" t="s">
        <v>359</v>
      </c>
      <c r="F505" s="192" t="s">
        <v>360</v>
      </c>
      <c r="G505" s="178"/>
      <c r="H505" s="178"/>
      <c r="I505" s="181"/>
      <c r="J505" s="193">
        <f>BK505</f>
        <v>0</v>
      </c>
      <c r="K505" s="178"/>
      <c r="L505" s="183"/>
      <c r="M505" s="184"/>
      <c r="N505" s="185"/>
      <c r="O505" s="185"/>
      <c r="P505" s="186">
        <f>SUM(P506:P572)</f>
        <v>0</v>
      </c>
      <c r="Q505" s="185"/>
      <c r="R505" s="186">
        <f>SUM(R506:R572)</f>
        <v>4.3227788999999994</v>
      </c>
      <c r="S505" s="185"/>
      <c r="T505" s="187">
        <f>SUM(T506:T572)</f>
        <v>0</v>
      </c>
      <c r="AR505" s="188" t="s">
        <v>86</v>
      </c>
      <c r="AT505" s="189" t="s">
        <v>77</v>
      </c>
      <c r="AU505" s="189" t="s">
        <v>22</v>
      </c>
      <c r="AY505" s="188" t="s">
        <v>203</v>
      </c>
      <c r="BK505" s="190">
        <f>SUM(BK506:BK572)</f>
        <v>0</v>
      </c>
    </row>
    <row r="506" spans="2:65" s="1" customFormat="1" ht="22.5" customHeight="1" x14ac:dyDescent="0.3">
      <c r="B506" s="35"/>
      <c r="C506" s="194" t="s">
        <v>740</v>
      </c>
      <c r="D506" s="194" t="s">
        <v>206</v>
      </c>
      <c r="E506" s="195" t="s">
        <v>3678</v>
      </c>
      <c r="F506" s="196" t="s">
        <v>3679</v>
      </c>
      <c r="G506" s="197" t="s">
        <v>209</v>
      </c>
      <c r="H506" s="198">
        <v>980.37</v>
      </c>
      <c r="I506" s="199"/>
      <c r="J506" s="200">
        <f>ROUND(I506*H506,2)</f>
        <v>0</v>
      </c>
      <c r="K506" s="196" t="s">
        <v>20</v>
      </c>
      <c r="L506" s="55"/>
      <c r="M506" s="201" t="s">
        <v>20</v>
      </c>
      <c r="N506" s="202" t="s">
        <v>49</v>
      </c>
      <c r="O506" s="36"/>
      <c r="P506" s="203">
        <f>O506*H506</f>
        <v>0</v>
      </c>
      <c r="Q506" s="203">
        <v>4.4999999999999999E-4</v>
      </c>
      <c r="R506" s="203">
        <f>Q506*H506</f>
        <v>0.44116650000000002</v>
      </c>
      <c r="S506" s="203">
        <v>0</v>
      </c>
      <c r="T506" s="204">
        <f>S506*H506</f>
        <v>0</v>
      </c>
      <c r="AR506" s="18" t="s">
        <v>336</v>
      </c>
      <c r="AT506" s="18" t="s">
        <v>206</v>
      </c>
      <c r="AU506" s="18" t="s">
        <v>86</v>
      </c>
      <c r="AY506" s="18" t="s">
        <v>203</v>
      </c>
      <c r="BE506" s="205">
        <f>IF(N506="základní",J506,0)</f>
        <v>0</v>
      </c>
      <c r="BF506" s="205">
        <f>IF(N506="snížená",J506,0)</f>
        <v>0</v>
      </c>
      <c r="BG506" s="205">
        <f>IF(N506="zákl. přenesená",J506,0)</f>
        <v>0</v>
      </c>
      <c r="BH506" s="205">
        <f>IF(N506="sníž. přenesená",J506,0)</f>
        <v>0</v>
      </c>
      <c r="BI506" s="205">
        <f>IF(N506="nulová",J506,0)</f>
        <v>0</v>
      </c>
      <c r="BJ506" s="18" t="s">
        <v>22</v>
      </c>
      <c r="BK506" s="205">
        <f>ROUND(I506*H506,2)</f>
        <v>0</v>
      </c>
      <c r="BL506" s="18" t="s">
        <v>336</v>
      </c>
      <c r="BM506" s="18" t="s">
        <v>4091</v>
      </c>
    </row>
    <row r="507" spans="2:65" s="12" customFormat="1" x14ac:dyDescent="0.3">
      <c r="B507" s="206"/>
      <c r="C507" s="207"/>
      <c r="D507" s="208" t="s">
        <v>213</v>
      </c>
      <c r="E507" s="209" t="s">
        <v>20</v>
      </c>
      <c r="F507" s="210" t="s">
        <v>3167</v>
      </c>
      <c r="G507" s="207"/>
      <c r="H507" s="211" t="s">
        <v>20</v>
      </c>
      <c r="I507" s="212"/>
      <c r="J507" s="207"/>
      <c r="K507" s="207"/>
      <c r="L507" s="213"/>
      <c r="M507" s="214"/>
      <c r="N507" s="215"/>
      <c r="O507" s="215"/>
      <c r="P507" s="215"/>
      <c r="Q507" s="215"/>
      <c r="R507" s="215"/>
      <c r="S507" s="215"/>
      <c r="T507" s="216"/>
      <c r="AT507" s="217" t="s">
        <v>213</v>
      </c>
      <c r="AU507" s="217" t="s">
        <v>86</v>
      </c>
      <c r="AV507" s="12" t="s">
        <v>22</v>
      </c>
      <c r="AW507" s="12" t="s">
        <v>41</v>
      </c>
      <c r="AX507" s="12" t="s">
        <v>78</v>
      </c>
      <c r="AY507" s="217" t="s">
        <v>203</v>
      </c>
    </row>
    <row r="508" spans="2:65" s="12" customFormat="1" x14ac:dyDescent="0.3">
      <c r="B508" s="206"/>
      <c r="C508" s="207"/>
      <c r="D508" s="208" t="s">
        <v>213</v>
      </c>
      <c r="E508" s="209" t="s">
        <v>20</v>
      </c>
      <c r="F508" s="210" t="s">
        <v>3682</v>
      </c>
      <c r="G508" s="207"/>
      <c r="H508" s="211" t="s">
        <v>20</v>
      </c>
      <c r="I508" s="212"/>
      <c r="J508" s="207"/>
      <c r="K508" s="207"/>
      <c r="L508" s="213"/>
      <c r="M508" s="214"/>
      <c r="N508" s="215"/>
      <c r="O508" s="215"/>
      <c r="P508" s="215"/>
      <c r="Q508" s="215"/>
      <c r="R508" s="215"/>
      <c r="S508" s="215"/>
      <c r="T508" s="216"/>
      <c r="AT508" s="217" t="s">
        <v>213</v>
      </c>
      <c r="AU508" s="217" t="s">
        <v>86</v>
      </c>
      <c r="AV508" s="12" t="s">
        <v>22</v>
      </c>
      <c r="AW508" s="12" t="s">
        <v>41</v>
      </c>
      <c r="AX508" s="12" t="s">
        <v>78</v>
      </c>
      <c r="AY508" s="217" t="s">
        <v>203</v>
      </c>
    </row>
    <row r="509" spans="2:65" s="13" customFormat="1" x14ac:dyDescent="0.3">
      <c r="B509" s="218"/>
      <c r="C509" s="219"/>
      <c r="D509" s="208" t="s">
        <v>213</v>
      </c>
      <c r="E509" s="220" t="s">
        <v>20</v>
      </c>
      <c r="F509" s="221" t="s">
        <v>3415</v>
      </c>
      <c r="G509" s="219"/>
      <c r="H509" s="222">
        <v>853.22</v>
      </c>
      <c r="I509" s="223"/>
      <c r="J509" s="219"/>
      <c r="K509" s="219"/>
      <c r="L509" s="224"/>
      <c r="M509" s="225"/>
      <c r="N509" s="226"/>
      <c r="O509" s="226"/>
      <c r="P509" s="226"/>
      <c r="Q509" s="226"/>
      <c r="R509" s="226"/>
      <c r="S509" s="226"/>
      <c r="T509" s="227"/>
      <c r="AT509" s="228" t="s">
        <v>213</v>
      </c>
      <c r="AU509" s="228" t="s">
        <v>86</v>
      </c>
      <c r="AV509" s="13" t="s">
        <v>86</v>
      </c>
      <c r="AW509" s="13" t="s">
        <v>41</v>
      </c>
      <c r="AX509" s="13" t="s">
        <v>78</v>
      </c>
      <c r="AY509" s="228" t="s">
        <v>203</v>
      </c>
    </row>
    <row r="510" spans="2:65" s="13" customFormat="1" x14ac:dyDescent="0.3">
      <c r="B510" s="218"/>
      <c r="C510" s="219"/>
      <c r="D510" s="208" t="s">
        <v>213</v>
      </c>
      <c r="E510" s="220" t="s">
        <v>20</v>
      </c>
      <c r="F510" s="221" t="s">
        <v>3413</v>
      </c>
      <c r="G510" s="219"/>
      <c r="H510" s="222">
        <v>127.15</v>
      </c>
      <c r="I510" s="223"/>
      <c r="J510" s="219"/>
      <c r="K510" s="219"/>
      <c r="L510" s="224"/>
      <c r="M510" s="225"/>
      <c r="N510" s="226"/>
      <c r="O510" s="226"/>
      <c r="P510" s="226"/>
      <c r="Q510" s="226"/>
      <c r="R510" s="226"/>
      <c r="S510" s="226"/>
      <c r="T510" s="227"/>
      <c r="AT510" s="228" t="s">
        <v>213</v>
      </c>
      <c r="AU510" s="228" t="s">
        <v>86</v>
      </c>
      <c r="AV510" s="13" t="s">
        <v>86</v>
      </c>
      <c r="AW510" s="13" t="s">
        <v>41</v>
      </c>
      <c r="AX510" s="13" t="s">
        <v>78</v>
      </c>
      <c r="AY510" s="228" t="s">
        <v>203</v>
      </c>
    </row>
    <row r="511" spans="2:65" s="14" customFormat="1" x14ac:dyDescent="0.3">
      <c r="B511" s="229"/>
      <c r="C511" s="230"/>
      <c r="D511" s="231" t="s">
        <v>213</v>
      </c>
      <c r="E511" s="232" t="s">
        <v>20</v>
      </c>
      <c r="F511" s="233" t="s">
        <v>225</v>
      </c>
      <c r="G511" s="230"/>
      <c r="H511" s="234">
        <v>980.37</v>
      </c>
      <c r="I511" s="235"/>
      <c r="J511" s="230"/>
      <c r="K511" s="230"/>
      <c r="L511" s="236"/>
      <c r="M511" s="237"/>
      <c r="N511" s="238"/>
      <c r="O511" s="238"/>
      <c r="P511" s="238"/>
      <c r="Q511" s="238"/>
      <c r="R511" s="238"/>
      <c r="S511" s="238"/>
      <c r="T511" s="239"/>
      <c r="AT511" s="240" t="s">
        <v>213</v>
      </c>
      <c r="AU511" s="240" t="s">
        <v>86</v>
      </c>
      <c r="AV511" s="14" t="s">
        <v>211</v>
      </c>
      <c r="AW511" s="14" t="s">
        <v>41</v>
      </c>
      <c r="AX511" s="14" t="s">
        <v>22</v>
      </c>
      <c r="AY511" s="240" t="s">
        <v>203</v>
      </c>
    </row>
    <row r="512" spans="2:65" s="1" customFormat="1" ht="22.5" customHeight="1" x14ac:dyDescent="0.3">
      <c r="B512" s="35"/>
      <c r="C512" s="194" t="s">
        <v>748</v>
      </c>
      <c r="D512" s="194" t="s">
        <v>206</v>
      </c>
      <c r="E512" s="195" t="s">
        <v>3683</v>
      </c>
      <c r="F512" s="196" t="s">
        <v>3684</v>
      </c>
      <c r="G512" s="197" t="s">
        <v>209</v>
      </c>
      <c r="H512" s="198">
        <v>145.05000000000001</v>
      </c>
      <c r="I512" s="199"/>
      <c r="J512" s="200">
        <f>ROUND(I512*H512,2)</f>
        <v>0</v>
      </c>
      <c r="K512" s="196" t="s">
        <v>210</v>
      </c>
      <c r="L512" s="55"/>
      <c r="M512" s="201" t="s">
        <v>20</v>
      </c>
      <c r="N512" s="202" t="s">
        <v>49</v>
      </c>
      <c r="O512" s="36"/>
      <c r="P512" s="203">
        <f>O512*H512</f>
        <v>0</v>
      </c>
      <c r="Q512" s="203">
        <v>8.8000000000000003E-4</v>
      </c>
      <c r="R512" s="203">
        <f>Q512*H512</f>
        <v>0.12764400000000001</v>
      </c>
      <c r="S512" s="203">
        <v>0</v>
      </c>
      <c r="T512" s="204">
        <f>S512*H512</f>
        <v>0</v>
      </c>
      <c r="AR512" s="18" t="s">
        <v>336</v>
      </c>
      <c r="AT512" s="18" t="s">
        <v>206</v>
      </c>
      <c r="AU512" s="18" t="s">
        <v>86</v>
      </c>
      <c r="AY512" s="18" t="s">
        <v>203</v>
      </c>
      <c r="BE512" s="205">
        <f>IF(N512="základní",J512,0)</f>
        <v>0</v>
      </c>
      <c r="BF512" s="205">
        <f>IF(N512="snížená",J512,0)</f>
        <v>0</v>
      </c>
      <c r="BG512" s="205">
        <f>IF(N512="zákl. přenesená",J512,0)</f>
        <v>0</v>
      </c>
      <c r="BH512" s="205">
        <f>IF(N512="sníž. přenesená",J512,0)</f>
        <v>0</v>
      </c>
      <c r="BI512" s="205">
        <f>IF(N512="nulová",J512,0)</f>
        <v>0</v>
      </c>
      <c r="BJ512" s="18" t="s">
        <v>22</v>
      </c>
      <c r="BK512" s="205">
        <f>ROUND(I512*H512,2)</f>
        <v>0</v>
      </c>
      <c r="BL512" s="18" t="s">
        <v>336</v>
      </c>
      <c r="BM512" s="18" t="s">
        <v>4092</v>
      </c>
    </row>
    <row r="513" spans="2:65" s="12" customFormat="1" x14ac:dyDescent="0.3">
      <c r="B513" s="206"/>
      <c r="C513" s="207"/>
      <c r="D513" s="208" t="s">
        <v>213</v>
      </c>
      <c r="E513" s="209" t="s">
        <v>20</v>
      </c>
      <c r="F513" s="210" t="s">
        <v>3167</v>
      </c>
      <c r="G513" s="207"/>
      <c r="H513" s="211" t="s">
        <v>20</v>
      </c>
      <c r="I513" s="212"/>
      <c r="J513" s="207"/>
      <c r="K513" s="207"/>
      <c r="L513" s="213"/>
      <c r="M513" s="214"/>
      <c r="N513" s="215"/>
      <c r="O513" s="215"/>
      <c r="P513" s="215"/>
      <c r="Q513" s="215"/>
      <c r="R513" s="215"/>
      <c r="S513" s="215"/>
      <c r="T513" s="216"/>
      <c r="AT513" s="217" t="s">
        <v>213</v>
      </c>
      <c r="AU513" s="217" t="s">
        <v>86</v>
      </c>
      <c r="AV513" s="12" t="s">
        <v>22</v>
      </c>
      <c r="AW513" s="12" t="s">
        <v>41</v>
      </c>
      <c r="AX513" s="12" t="s">
        <v>78</v>
      </c>
      <c r="AY513" s="217" t="s">
        <v>203</v>
      </c>
    </row>
    <row r="514" spans="2:65" s="12" customFormat="1" x14ac:dyDescent="0.3">
      <c r="B514" s="206"/>
      <c r="C514" s="207"/>
      <c r="D514" s="208" t="s">
        <v>213</v>
      </c>
      <c r="E514" s="209" t="s">
        <v>20</v>
      </c>
      <c r="F514" s="210" t="s">
        <v>3686</v>
      </c>
      <c r="G514" s="207"/>
      <c r="H514" s="211" t="s">
        <v>20</v>
      </c>
      <c r="I514" s="212"/>
      <c r="J514" s="207"/>
      <c r="K514" s="207"/>
      <c r="L514" s="213"/>
      <c r="M514" s="214"/>
      <c r="N514" s="215"/>
      <c r="O514" s="215"/>
      <c r="P514" s="215"/>
      <c r="Q514" s="215"/>
      <c r="R514" s="215"/>
      <c r="S514" s="215"/>
      <c r="T514" s="216"/>
      <c r="AT514" s="217" t="s">
        <v>213</v>
      </c>
      <c r="AU514" s="217" t="s">
        <v>86</v>
      </c>
      <c r="AV514" s="12" t="s">
        <v>22</v>
      </c>
      <c r="AW514" s="12" t="s">
        <v>41</v>
      </c>
      <c r="AX514" s="12" t="s">
        <v>78</v>
      </c>
      <c r="AY514" s="217" t="s">
        <v>203</v>
      </c>
    </row>
    <row r="515" spans="2:65" s="13" customFormat="1" x14ac:dyDescent="0.3">
      <c r="B515" s="218"/>
      <c r="C515" s="219"/>
      <c r="D515" s="208" t="s">
        <v>213</v>
      </c>
      <c r="E515" s="220" t="s">
        <v>20</v>
      </c>
      <c r="F515" s="221" t="s">
        <v>4093</v>
      </c>
      <c r="G515" s="219"/>
      <c r="H515" s="222">
        <v>145.05000000000001</v>
      </c>
      <c r="I515" s="223"/>
      <c r="J515" s="219"/>
      <c r="K515" s="219"/>
      <c r="L515" s="224"/>
      <c r="M515" s="225"/>
      <c r="N515" s="226"/>
      <c r="O515" s="226"/>
      <c r="P515" s="226"/>
      <c r="Q515" s="226"/>
      <c r="R515" s="226"/>
      <c r="S515" s="226"/>
      <c r="T515" s="227"/>
      <c r="AT515" s="228" t="s">
        <v>213</v>
      </c>
      <c r="AU515" s="228" t="s">
        <v>86</v>
      </c>
      <c r="AV515" s="13" t="s">
        <v>86</v>
      </c>
      <c r="AW515" s="13" t="s">
        <v>41</v>
      </c>
      <c r="AX515" s="13" t="s">
        <v>78</v>
      </c>
      <c r="AY515" s="228" t="s">
        <v>203</v>
      </c>
    </row>
    <row r="516" spans="2:65" s="14" customFormat="1" x14ac:dyDescent="0.3">
      <c r="B516" s="229"/>
      <c r="C516" s="230"/>
      <c r="D516" s="231" t="s">
        <v>213</v>
      </c>
      <c r="E516" s="232" t="s">
        <v>20</v>
      </c>
      <c r="F516" s="233" t="s">
        <v>225</v>
      </c>
      <c r="G516" s="230"/>
      <c r="H516" s="234">
        <v>145.05000000000001</v>
      </c>
      <c r="I516" s="235"/>
      <c r="J516" s="230"/>
      <c r="K516" s="230"/>
      <c r="L516" s="236"/>
      <c r="M516" s="237"/>
      <c r="N516" s="238"/>
      <c r="O516" s="238"/>
      <c r="P516" s="238"/>
      <c r="Q516" s="238"/>
      <c r="R516" s="238"/>
      <c r="S516" s="238"/>
      <c r="T516" s="239"/>
      <c r="AT516" s="240" t="s">
        <v>213</v>
      </c>
      <c r="AU516" s="240" t="s">
        <v>86</v>
      </c>
      <c r="AV516" s="14" t="s">
        <v>211</v>
      </c>
      <c r="AW516" s="14" t="s">
        <v>41</v>
      </c>
      <c r="AX516" s="14" t="s">
        <v>22</v>
      </c>
      <c r="AY516" s="240" t="s">
        <v>203</v>
      </c>
    </row>
    <row r="517" spans="2:65" s="1" customFormat="1" ht="31.5" customHeight="1" x14ac:dyDescent="0.3">
      <c r="B517" s="35"/>
      <c r="C517" s="252" t="s">
        <v>752</v>
      </c>
      <c r="D517" s="252" t="s">
        <v>512</v>
      </c>
      <c r="E517" s="253" t="s">
        <v>3688</v>
      </c>
      <c r="F517" s="254" t="s">
        <v>3689</v>
      </c>
      <c r="G517" s="255" t="s">
        <v>209</v>
      </c>
      <c r="H517" s="256">
        <v>166.80799999999999</v>
      </c>
      <c r="I517" s="257"/>
      <c r="J517" s="258">
        <f>ROUND(I517*H517,2)</f>
        <v>0</v>
      </c>
      <c r="K517" s="254" t="s">
        <v>210</v>
      </c>
      <c r="L517" s="259"/>
      <c r="M517" s="260" t="s">
        <v>20</v>
      </c>
      <c r="N517" s="261" t="s">
        <v>49</v>
      </c>
      <c r="O517" s="36"/>
      <c r="P517" s="203">
        <f>O517*H517</f>
        <v>0</v>
      </c>
      <c r="Q517" s="203">
        <v>4.8999999999999998E-3</v>
      </c>
      <c r="R517" s="203">
        <f>Q517*H517</f>
        <v>0.81735919999999995</v>
      </c>
      <c r="S517" s="203">
        <v>0</v>
      </c>
      <c r="T517" s="204">
        <f>S517*H517</f>
        <v>0</v>
      </c>
      <c r="AR517" s="18" t="s">
        <v>450</v>
      </c>
      <c r="AT517" s="18" t="s">
        <v>512</v>
      </c>
      <c r="AU517" s="18" t="s">
        <v>86</v>
      </c>
      <c r="AY517" s="18" t="s">
        <v>203</v>
      </c>
      <c r="BE517" s="205">
        <f>IF(N517="základní",J517,0)</f>
        <v>0</v>
      </c>
      <c r="BF517" s="205">
        <f>IF(N517="snížená",J517,0)</f>
        <v>0</v>
      </c>
      <c r="BG517" s="205">
        <f>IF(N517="zákl. přenesená",J517,0)</f>
        <v>0</v>
      </c>
      <c r="BH517" s="205">
        <f>IF(N517="sníž. přenesená",J517,0)</f>
        <v>0</v>
      </c>
      <c r="BI517" s="205">
        <f>IF(N517="nulová",J517,0)</f>
        <v>0</v>
      </c>
      <c r="BJ517" s="18" t="s">
        <v>22</v>
      </c>
      <c r="BK517" s="205">
        <f>ROUND(I517*H517,2)</f>
        <v>0</v>
      </c>
      <c r="BL517" s="18" t="s">
        <v>336</v>
      </c>
      <c r="BM517" s="18" t="s">
        <v>4094</v>
      </c>
    </row>
    <row r="518" spans="2:65" s="13" customFormat="1" x14ac:dyDescent="0.3">
      <c r="B518" s="218"/>
      <c r="C518" s="219"/>
      <c r="D518" s="231" t="s">
        <v>213</v>
      </c>
      <c r="E518" s="219"/>
      <c r="F518" s="244" t="s">
        <v>4095</v>
      </c>
      <c r="G518" s="219"/>
      <c r="H518" s="245">
        <v>166.80799999999999</v>
      </c>
      <c r="I518" s="223"/>
      <c r="J518" s="219"/>
      <c r="K518" s="219"/>
      <c r="L518" s="224"/>
      <c r="M518" s="225"/>
      <c r="N518" s="226"/>
      <c r="O518" s="226"/>
      <c r="P518" s="226"/>
      <c r="Q518" s="226"/>
      <c r="R518" s="226"/>
      <c r="S518" s="226"/>
      <c r="T518" s="227"/>
      <c r="AT518" s="228" t="s">
        <v>213</v>
      </c>
      <c r="AU518" s="228" t="s">
        <v>86</v>
      </c>
      <c r="AV518" s="13" t="s">
        <v>86</v>
      </c>
      <c r="AW518" s="13" t="s">
        <v>4</v>
      </c>
      <c r="AX518" s="13" t="s">
        <v>22</v>
      </c>
      <c r="AY518" s="228" t="s">
        <v>203</v>
      </c>
    </row>
    <row r="519" spans="2:65" s="1" customFormat="1" ht="31.5" customHeight="1" x14ac:dyDescent="0.3">
      <c r="B519" s="35"/>
      <c r="C519" s="194" t="s">
        <v>762</v>
      </c>
      <c r="D519" s="194" t="s">
        <v>206</v>
      </c>
      <c r="E519" s="195" t="s">
        <v>775</v>
      </c>
      <c r="F519" s="196" t="s">
        <v>776</v>
      </c>
      <c r="G519" s="197" t="s">
        <v>209</v>
      </c>
      <c r="H519" s="198">
        <v>980.37</v>
      </c>
      <c r="I519" s="199"/>
      <c r="J519" s="200">
        <f>ROUND(I519*H519,2)</f>
        <v>0</v>
      </c>
      <c r="K519" s="196" t="s">
        <v>210</v>
      </c>
      <c r="L519" s="55"/>
      <c r="M519" s="201" t="s">
        <v>20</v>
      </c>
      <c r="N519" s="202" t="s">
        <v>49</v>
      </c>
      <c r="O519" s="36"/>
      <c r="P519" s="203">
        <f>O519*H519</f>
        <v>0</v>
      </c>
      <c r="Q519" s="203">
        <v>0</v>
      </c>
      <c r="R519" s="203">
        <f>Q519*H519</f>
        <v>0</v>
      </c>
      <c r="S519" s="203">
        <v>0</v>
      </c>
      <c r="T519" s="204">
        <f>S519*H519</f>
        <v>0</v>
      </c>
      <c r="AR519" s="18" t="s">
        <v>336</v>
      </c>
      <c r="AT519" s="18" t="s">
        <v>206</v>
      </c>
      <c r="AU519" s="18" t="s">
        <v>86</v>
      </c>
      <c r="AY519" s="18" t="s">
        <v>203</v>
      </c>
      <c r="BE519" s="205">
        <f>IF(N519="základní",J519,0)</f>
        <v>0</v>
      </c>
      <c r="BF519" s="205">
        <f>IF(N519="snížená",J519,0)</f>
        <v>0</v>
      </c>
      <c r="BG519" s="205">
        <f>IF(N519="zákl. přenesená",J519,0)</f>
        <v>0</v>
      </c>
      <c r="BH519" s="205">
        <f>IF(N519="sníž. přenesená",J519,0)</f>
        <v>0</v>
      </c>
      <c r="BI519" s="205">
        <f>IF(N519="nulová",J519,0)</f>
        <v>0</v>
      </c>
      <c r="BJ519" s="18" t="s">
        <v>22</v>
      </c>
      <c r="BK519" s="205">
        <f>ROUND(I519*H519,2)</f>
        <v>0</v>
      </c>
      <c r="BL519" s="18" t="s">
        <v>336</v>
      </c>
      <c r="BM519" s="18" t="s">
        <v>4096</v>
      </c>
    </row>
    <row r="520" spans="2:65" s="12" customFormat="1" x14ac:dyDescent="0.3">
      <c r="B520" s="206"/>
      <c r="C520" s="207"/>
      <c r="D520" s="208" t="s">
        <v>213</v>
      </c>
      <c r="E520" s="209" t="s">
        <v>20</v>
      </c>
      <c r="F520" s="210" t="s">
        <v>3167</v>
      </c>
      <c r="G520" s="207"/>
      <c r="H520" s="211" t="s">
        <v>20</v>
      </c>
      <c r="I520" s="212"/>
      <c r="J520" s="207"/>
      <c r="K520" s="207"/>
      <c r="L520" s="213"/>
      <c r="M520" s="214"/>
      <c r="N520" s="215"/>
      <c r="O520" s="215"/>
      <c r="P520" s="215"/>
      <c r="Q520" s="215"/>
      <c r="R520" s="215"/>
      <c r="S520" s="215"/>
      <c r="T520" s="216"/>
      <c r="AT520" s="217" t="s">
        <v>213</v>
      </c>
      <c r="AU520" s="217" t="s">
        <v>86</v>
      </c>
      <c r="AV520" s="12" t="s">
        <v>22</v>
      </c>
      <c r="AW520" s="12" t="s">
        <v>41</v>
      </c>
      <c r="AX520" s="12" t="s">
        <v>78</v>
      </c>
      <c r="AY520" s="217" t="s">
        <v>203</v>
      </c>
    </row>
    <row r="521" spans="2:65" s="12" customFormat="1" x14ac:dyDescent="0.3">
      <c r="B521" s="206"/>
      <c r="C521" s="207"/>
      <c r="D521" s="208" t="s">
        <v>213</v>
      </c>
      <c r="E521" s="209" t="s">
        <v>20</v>
      </c>
      <c r="F521" s="210" t="s">
        <v>3693</v>
      </c>
      <c r="G521" s="207"/>
      <c r="H521" s="211" t="s">
        <v>20</v>
      </c>
      <c r="I521" s="212"/>
      <c r="J521" s="207"/>
      <c r="K521" s="207"/>
      <c r="L521" s="213"/>
      <c r="M521" s="214"/>
      <c r="N521" s="215"/>
      <c r="O521" s="215"/>
      <c r="P521" s="215"/>
      <c r="Q521" s="215"/>
      <c r="R521" s="215"/>
      <c r="S521" s="215"/>
      <c r="T521" s="216"/>
      <c r="AT521" s="217" t="s">
        <v>213</v>
      </c>
      <c r="AU521" s="217" t="s">
        <v>86</v>
      </c>
      <c r="AV521" s="12" t="s">
        <v>22</v>
      </c>
      <c r="AW521" s="12" t="s">
        <v>41</v>
      </c>
      <c r="AX521" s="12" t="s">
        <v>78</v>
      </c>
      <c r="AY521" s="217" t="s">
        <v>203</v>
      </c>
    </row>
    <row r="522" spans="2:65" s="13" customFormat="1" x14ac:dyDescent="0.3">
      <c r="B522" s="218"/>
      <c r="C522" s="219"/>
      <c r="D522" s="208" t="s">
        <v>213</v>
      </c>
      <c r="E522" s="220" t="s">
        <v>20</v>
      </c>
      <c r="F522" s="221" t="s">
        <v>3415</v>
      </c>
      <c r="G522" s="219"/>
      <c r="H522" s="222">
        <v>853.22</v>
      </c>
      <c r="I522" s="223"/>
      <c r="J522" s="219"/>
      <c r="K522" s="219"/>
      <c r="L522" s="224"/>
      <c r="M522" s="225"/>
      <c r="N522" s="226"/>
      <c r="O522" s="226"/>
      <c r="P522" s="226"/>
      <c r="Q522" s="226"/>
      <c r="R522" s="226"/>
      <c r="S522" s="226"/>
      <c r="T522" s="227"/>
      <c r="AT522" s="228" t="s">
        <v>213</v>
      </c>
      <c r="AU522" s="228" t="s">
        <v>86</v>
      </c>
      <c r="AV522" s="13" t="s">
        <v>86</v>
      </c>
      <c r="AW522" s="13" t="s">
        <v>41</v>
      </c>
      <c r="AX522" s="13" t="s">
        <v>78</v>
      </c>
      <c r="AY522" s="228" t="s">
        <v>203</v>
      </c>
    </row>
    <row r="523" spans="2:65" s="13" customFormat="1" x14ac:dyDescent="0.3">
      <c r="B523" s="218"/>
      <c r="C523" s="219"/>
      <c r="D523" s="208" t="s">
        <v>213</v>
      </c>
      <c r="E523" s="220" t="s">
        <v>20</v>
      </c>
      <c r="F523" s="221" t="s">
        <v>3413</v>
      </c>
      <c r="G523" s="219"/>
      <c r="H523" s="222">
        <v>127.15</v>
      </c>
      <c r="I523" s="223"/>
      <c r="J523" s="219"/>
      <c r="K523" s="219"/>
      <c r="L523" s="224"/>
      <c r="M523" s="225"/>
      <c r="N523" s="226"/>
      <c r="O523" s="226"/>
      <c r="P523" s="226"/>
      <c r="Q523" s="226"/>
      <c r="R523" s="226"/>
      <c r="S523" s="226"/>
      <c r="T523" s="227"/>
      <c r="AT523" s="228" t="s">
        <v>213</v>
      </c>
      <c r="AU523" s="228" t="s">
        <v>86</v>
      </c>
      <c r="AV523" s="13" t="s">
        <v>86</v>
      </c>
      <c r="AW523" s="13" t="s">
        <v>41</v>
      </c>
      <c r="AX523" s="13" t="s">
        <v>78</v>
      </c>
      <c r="AY523" s="228" t="s">
        <v>203</v>
      </c>
    </row>
    <row r="524" spans="2:65" s="14" customFormat="1" x14ac:dyDescent="0.3">
      <c r="B524" s="229"/>
      <c r="C524" s="230"/>
      <c r="D524" s="231" t="s">
        <v>213</v>
      </c>
      <c r="E524" s="232" t="s">
        <v>20</v>
      </c>
      <c r="F524" s="233" t="s">
        <v>225</v>
      </c>
      <c r="G524" s="230"/>
      <c r="H524" s="234">
        <v>980.37</v>
      </c>
      <c r="I524" s="235"/>
      <c r="J524" s="230"/>
      <c r="K524" s="230"/>
      <c r="L524" s="236"/>
      <c r="M524" s="237"/>
      <c r="N524" s="238"/>
      <c r="O524" s="238"/>
      <c r="P524" s="238"/>
      <c r="Q524" s="238"/>
      <c r="R524" s="238"/>
      <c r="S524" s="238"/>
      <c r="T524" s="239"/>
      <c r="AT524" s="240" t="s">
        <v>213</v>
      </c>
      <c r="AU524" s="240" t="s">
        <v>86</v>
      </c>
      <c r="AV524" s="14" t="s">
        <v>211</v>
      </c>
      <c r="AW524" s="14" t="s">
        <v>41</v>
      </c>
      <c r="AX524" s="14" t="s">
        <v>22</v>
      </c>
      <c r="AY524" s="240" t="s">
        <v>203</v>
      </c>
    </row>
    <row r="525" spans="2:65" s="1" customFormat="1" ht="22.5" customHeight="1" x14ac:dyDescent="0.3">
      <c r="B525" s="35"/>
      <c r="C525" s="252" t="s">
        <v>769</v>
      </c>
      <c r="D525" s="252" t="s">
        <v>512</v>
      </c>
      <c r="E525" s="253" t="s">
        <v>782</v>
      </c>
      <c r="F525" s="254" t="s">
        <v>783</v>
      </c>
      <c r="G525" s="255" t="s">
        <v>209</v>
      </c>
      <c r="H525" s="256">
        <v>1078.4069999999999</v>
      </c>
      <c r="I525" s="257"/>
      <c r="J525" s="258">
        <f>ROUND(I525*H525,2)</f>
        <v>0</v>
      </c>
      <c r="K525" s="254" t="s">
        <v>210</v>
      </c>
      <c r="L525" s="259"/>
      <c r="M525" s="260" t="s">
        <v>20</v>
      </c>
      <c r="N525" s="261" t="s">
        <v>49</v>
      </c>
      <c r="O525" s="36"/>
      <c r="P525" s="203">
        <f>O525*H525</f>
        <v>0</v>
      </c>
      <c r="Q525" s="203">
        <v>2.9999999999999997E-4</v>
      </c>
      <c r="R525" s="203">
        <f>Q525*H525</f>
        <v>0.32352209999999992</v>
      </c>
      <c r="S525" s="203">
        <v>0</v>
      </c>
      <c r="T525" s="204">
        <f>S525*H525</f>
        <v>0</v>
      </c>
      <c r="AR525" s="18" t="s">
        <v>450</v>
      </c>
      <c r="AT525" s="18" t="s">
        <v>512</v>
      </c>
      <c r="AU525" s="18" t="s">
        <v>86</v>
      </c>
      <c r="AY525" s="18" t="s">
        <v>203</v>
      </c>
      <c r="BE525" s="205">
        <f>IF(N525="základní",J525,0)</f>
        <v>0</v>
      </c>
      <c r="BF525" s="205">
        <f>IF(N525="snížená",J525,0)</f>
        <v>0</v>
      </c>
      <c r="BG525" s="205">
        <f>IF(N525="zákl. přenesená",J525,0)</f>
        <v>0</v>
      </c>
      <c r="BH525" s="205">
        <f>IF(N525="sníž. přenesená",J525,0)</f>
        <v>0</v>
      </c>
      <c r="BI525" s="205">
        <f>IF(N525="nulová",J525,0)</f>
        <v>0</v>
      </c>
      <c r="BJ525" s="18" t="s">
        <v>22</v>
      </c>
      <c r="BK525" s="205">
        <f>ROUND(I525*H525,2)</f>
        <v>0</v>
      </c>
      <c r="BL525" s="18" t="s">
        <v>336</v>
      </c>
      <c r="BM525" s="18" t="s">
        <v>4097</v>
      </c>
    </row>
    <row r="526" spans="2:65" s="13" customFormat="1" x14ac:dyDescent="0.3">
      <c r="B526" s="218"/>
      <c r="C526" s="219"/>
      <c r="D526" s="231" t="s">
        <v>213</v>
      </c>
      <c r="E526" s="219"/>
      <c r="F526" s="244" t="s">
        <v>4098</v>
      </c>
      <c r="G526" s="219"/>
      <c r="H526" s="245">
        <v>1078.4069999999999</v>
      </c>
      <c r="I526" s="223"/>
      <c r="J526" s="219"/>
      <c r="K526" s="219"/>
      <c r="L526" s="224"/>
      <c r="M526" s="225"/>
      <c r="N526" s="226"/>
      <c r="O526" s="226"/>
      <c r="P526" s="226"/>
      <c r="Q526" s="226"/>
      <c r="R526" s="226"/>
      <c r="S526" s="226"/>
      <c r="T526" s="227"/>
      <c r="AT526" s="228" t="s">
        <v>213</v>
      </c>
      <c r="AU526" s="228" t="s">
        <v>86</v>
      </c>
      <c r="AV526" s="13" t="s">
        <v>86</v>
      </c>
      <c r="AW526" s="13" t="s">
        <v>4</v>
      </c>
      <c r="AX526" s="13" t="s">
        <v>22</v>
      </c>
      <c r="AY526" s="228" t="s">
        <v>203</v>
      </c>
    </row>
    <row r="527" spans="2:65" s="1" customFormat="1" ht="22.5" customHeight="1" x14ac:dyDescent="0.3">
      <c r="B527" s="35"/>
      <c r="C527" s="194" t="s">
        <v>774</v>
      </c>
      <c r="D527" s="194" t="s">
        <v>206</v>
      </c>
      <c r="E527" s="195" t="s">
        <v>787</v>
      </c>
      <c r="F527" s="196" t="s">
        <v>3696</v>
      </c>
      <c r="G527" s="197" t="s">
        <v>209</v>
      </c>
      <c r="H527" s="198">
        <v>853.22</v>
      </c>
      <c r="I527" s="199"/>
      <c r="J527" s="200">
        <f>ROUND(I527*H527,2)</f>
        <v>0</v>
      </c>
      <c r="K527" s="196" t="s">
        <v>20</v>
      </c>
      <c r="L527" s="55"/>
      <c r="M527" s="201" t="s">
        <v>20</v>
      </c>
      <c r="N527" s="202" t="s">
        <v>49</v>
      </c>
      <c r="O527" s="36"/>
      <c r="P527" s="203">
        <f>O527*H527</f>
        <v>0</v>
      </c>
      <c r="Q527" s="203">
        <v>2.4000000000000001E-4</v>
      </c>
      <c r="R527" s="203">
        <f>Q527*H527</f>
        <v>0.2047728</v>
      </c>
      <c r="S527" s="203">
        <v>0</v>
      </c>
      <c r="T527" s="204">
        <f>S527*H527</f>
        <v>0</v>
      </c>
      <c r="AR527" s="18" t="s">
        <v>336</v>
      </c>
      <c r="AT527" s="18" t="s">
        <v>206</v>
      </c>
      <c r="AU527" s="18" t="s">
        <v>86</v>
      </c>
      <c r="AY527" s="18" t="s">
        <v>203</v>
      </c>
      <c r="BE527" s="205">
        <f>IF(N527="základní",J527,0)</f>
        <v>0</v>
      </c>
      <c r="BF527" s="205">
        <f>IF(N527="snížená",J527,0)</f>
        <v>0</v>
      </c>
      <c r="BG527" s="205">
        <f>IF(N527="zákl. přenesená",J527,0)</f>
        <v>0</v>
      </c>
      <c r="BH527" s="205">
        <f>IF(N527="sníž. přenesená",J527,0)</f>
        <v>0</v>
      </c>
      <c r="BI527" s="205">
        <f>IF(N527="nulová",J527,0)</f>
        <v>0</v>
      </c>
      <c r="BJ527" s="18" t="s">
        <v>22</v>
      </c>
      <c r="BK527" s="205">
        <f>ROUND(I527*H527,2)</f>
        <v>0</v>
      </c>
      <c r="BL527" s="18" t="s">
        <v>336</v>
      </c>
      <c r="BM527" s="18" t="s">
        <v>4099</v>
      </c>
    </row>
    <row r="528" spans="2:65" s="12" customFormat="1" x14ac:dyDescent="0.3">
      <c r="B528" s="206"/>
      <c r="C528" s="207"/>
      <c r="D528" s="208" t="s">
        <v>213</v>
      </c>
      <c r="E528" s="209" t="s">
        <v>20</v>
      </c>
      <c r="F528" s="210" t="s">
        <v>3167</v>
      </c>
      <c r="G528" s="207"/>
      <c r="H528" s="211" t="s">
        <v>20</v>
      </c>
      <c r="I528" s="212"/>
      <c r="J528" s="207"/>
      <c r="K528" s="207"/>
      <c r="L528" s="213"/>
      <c r="M528" s="214"/>
      <c r="N528" s="215"/>
      <c r="O528" s="215"/>
      <c r="P528" s="215"/>
      <c r="Q528" s="215"/>
      <c r="R528" s="215"/>
      <c r="S528" s="215"/>
      <c r="T528" s="216"/>
      <c r="AT528" s="217" t="s">
        <v>213</v>
      </c>
      <c r="AU528" s="217" t="s">
        <v>86</v>
      </c>
      <c r="AV528" s="12" t="s">
        <v>22</v>
      </c>
      <c r="AW528" s="12" t="s">
        <v>41</v>
      </c>
      <c r="AX528" s="12" t="s">
        <v>78</v>
      </c>
      <c r="AY528" s="217" t="s">
        <v>203</v>
      </c>
    </row>
    <row r="529" spans="2:65" s="12" customFormat="1" x14ac:dyDescent="0.3">
      <c r="B529" s="206"/>
      <c r="C529" s="207"/>
      <c r="D529" s="208" t="s">
        <v>213</v>
      </c>
      <c r="E529" s="209" t="s">
        <v>20</v>
      </c>
      <c r="F529" s="210" t="s">
        <v>3698</v>
      </c>
      <c r="G529" s="207"/>
      <c r="H529" s="211" t="s">
        <v>20</v>
      </c>
      <c r="I529" s="212"/>
      <c r="J529" s="207"/>
      <c r="K529" s="207"/>
      <c r="L529" s="213"/>
      <c r="M529" s="214"/>
      <c r="N529" s="215"/>
      <c r="O529" s="215"/>
      <c r="P529" s="215"/>
      <c r="Q529" s="215"/>
      <c r="R529" s="215"/>
      <c r="S529" s="215"/>
      <c r="T529" s="216"/>
      <c r="AT529" s="217" t="s">
        <v>213</v>
      </c>
      <c r="AU529" s="217" t="s">
        <v>86</v>
      </c>
      <c r="AV529" s="12" t="s">
        <v>22</v>
      </c>
      <c r="AW529" s="12" t="s">
        <v>41</v>
      </c>
      <c r="AX529" s="12" t="s">
        <v>78</v>
      </c>
      <c r="AY529" s="217" t="s">
        <v>203</v>
      </c>
    </row>
    <row r="530" spans="2:65" s="13" customFormat="1" x14ac:dyDescent="0.3">
      <c r="B530" s="218"/>
      <c r="C530" s="219"/>
      <c r="D530" s="208" t="s">
        <v>213</v>
      </c>
      <c r="E530" s="220" t="s">
        <v>20</v>
      </c>
      <c r="F530" s="221" t="s">
        <v>4100</v>
      </c>
      <c r="G530" s="219"/>
      <c r="H530" s="222">
        <v>551.02</v>
      </c>
      <c r="I530" s="223"/>
      <c r="J530" s="219"/>
      <c r="K530" s="219"/>
      <c r="L530" s="224"/>
      <c r="M530" s="225"/>
      <c r="N530" s="226"/>
      <c r="O530" s="226"/>
      <c r="P530" s="226"/>
      <c r="Q530" s="226"/>
      <c r="R530" s="226"/>
      <c r="S530" s="226"/>
      <c r="T530" s="227"/>
      <c r="AT530" s="228" t="s">
        <v>213</v>
      </c>
      <c r="AU530" s="228" t="s">
        <v>86</v>
      </c>
      <c r="AV530" s="13" t="s">
        <v>86</v>
      </c>
      <c r="AW530" s="13" t="s">
        <v>41</v>
      </c>
      <c r="AX530" s="13" t="s">
        <v>78</v>
      </c>
      <c r="AY530" s="228" t="s">
        <v>203</v>
      </c>
    </row>
    <row r="531" spans="2:65" s="13" customFormat="1" x14ac:dyDescent="0.3">
      <c r="B531" s="218"/>
      <c r="C531" s="219"/>
      <c r="D531" s="208" t="s">
        <v>213</v>
      </c>
      <c r="E531" s="220" t="s">
        <v>20</v>
      </c>
      <c r="F531" s="221" t="s">
        <v>4101</v>
      </c>
      <c r="G531" s="219"/>
      <c r="H531" s="222">
        <v>151.1</v>
      </c>
      <c r="I531" s="223"/>
      <c r="J531" s="219"/>
      <c r="K531" s="219"/>
      <c r="L531" s="224"/>
      <c r="M531" s="225"/>
      <c r="N531" s="226"/>
      <c r="O531" s="226"/>
      <c r="P531" s="226"/>
      <c r="Q531" s="226"/>
      <c r="R531" s="226"/>
      <c r="S531" s="226"/>
      <c r="T531" s="227"/>
      <c r="AT531" s="228" t="s">
        <v>213</v>
      </c>
      <c r="AU531" s="228" t="s">
        <v>86</v>
      </c>
      <c r="AV531" s="13" t="s">
        <v>86</v>
      </c>
      <c r="AW531" s="13" t="s">
        <v>41</v>
      </c>
      <c r="AX531" s="13" t="s">
        <v>78</v>
      </c>
      <c r="AY531" s="228" t="s">
        <v>203</v>
      </c>
    </row>
    <row r="532" spans="2:65" s="13" customFormat="1" x14ac:dyDescent="0.3">
      <c r="B532" s="218"/>
      <c r="C532" s="219"/>
      <c r="D532" s="208" t="s">
        <v>213</v>
      </c>
      <c r="E532" s="220" t="s">
        <v>20</v>
      </c>
      <c r="F532" s="221" t="s">
        <v>4101</v>
      </c>
      <c r="G532" s="219"/>
      <c r="H532" s="222">
        <v>151.1</v>
      </c>
      <c r="I532" s="223"/>
      <c r="J532" s="219"/>
      <c r="K532" s="219"/>
      <c r="L532" s="224"/>
      <c r="M532" s="225"/>
      <c r="N532" s="226"/>
      <c r="O532" s="226"/>
      <c r="P532" s="226"/>
      <c r="Q532" s="226"/>
      <c r="R532" s="226"/>
      <c r="S532" s="226"/>
      <c r="T532" s="227"/>
      <c r="AT532" s="228" t="s">
        <v>213</v>
      </c>
      <c r="AU532" s="228" t="s">
        <v>86</v>
      </c>
      <c r="AV532" s="13" t="s">
        <v>86</v>
      </c>
      <c r="AW532" s="13" t="s">
        <v>41</v>
      </c>
      <c r="AX532" s="13" t="s">
        <v>78</v>
      </c>
      <c r="AY532" s="228" t="s">
        <v>203</v>
      </c>
    </row>
    <row r="533" spans="2:65" s="14" customFormat="1" x14ac:dyDescent="0.3">
      <c r="B533" s="229"/>
      <c r="C533" s="230"/>
      <c r="D533" s="231" t="s">
        <v>213</v>
      </c>
      <c r="E533" s="232" t="s">
        <v>3415</v>
      </c>
      <c r="F533" s="233" t="s">
        <v>225</v>
      </c>
      <c r="G533" s="230"/>
      <c r="H533" s="234">
        <v>853.22</v>
      </c>
      <c r="I533" s="235"/>
      <c r="J533" s="230"/>
      <c r="K533" s="230"/>
      <c r="L533" s="236"/>
      <c r="M533" s="237"/>
      <c r="N533" s="238"/>
      <c r="O533" s="238"/>
      <c r="P533" s="238"/>
      <c r="Q533" s="238"/>
      <c r="R533" s="238"/>
      <c r="S533" s="238"/>
      <c r="T533" s="239"/>
      <c r="AT533" s="240" t="s">
        <v>213</v>
      </c>
      <c r="AU533" s="240" t="s">
        <v>86</v>
      </c>
      <c r="AV533" s="14" t="s">
        <v>211</v>
      </c>
      <c r="AW533" s="14" t="s">
        <v>41</v>
      </c>
      <c r="AX533" s="14" t="s">
        <v>22</v>
      </c>
      <c r="AY533" s="240" t="s">
        <v>203</v>
      </c>
    </row>
    <row r="534" spans="2:65" s="1" customFormat="1" ht="22.5" customHeight="1" x14ac:dyDescent="0.3">
      <c r="B534" s="35"/>
      <c r="C534" s="194" t="s">
        <v>781</v>
      </c>
      <c r="D534" s="194" t="s">
        <v>206</v>
      </c>
      <c r="E534" s="195" t="s">
        <v>3707</v>
      </c>
      <c r="F534" s="196" t="s">
        <v>3708</v>
      </c>
      <c r="G534" s="197" t="s">
        <v>209</v>
      </c>
      <c r="H534" s="198">
        <v>127.15</v>
      </c>
      <c r="I534" s="199"/>
      <c r="J534" s="200">
        <f>ROUND(I534*H534,2)</f>
        <v>0</v>
      </c>
      <c r="K534" s="196" t="s">
        <v>210</v>
      </c>
      <c r="L534" s="55"/>
      <c r="M534" s="201" t="s">
        <v>20</v>
      </c>
      <c r="N534" s="202" t="s">
        <v>49</v>
      </c>
      <c r="O534" s="36"/>
      <c r="P534" s="203">
        <f>O534*H534</f>
        <v>0</v>
      </c>
      <c r="Q534" s="203">
        <v>3.0000000000000001E-5</v>
      </c>
      <c r="R534" s="203">
        <f>Q534*H534</f>
        <v>3.8145000000000002E-3</v>
      </c>
      <c r="S534" s="203">
        <v>0</v>
      </c>
      <c r="T534" s="204">
        <f>S534*H534</f>
        <v>0</v>
      </c>
      <c r="AR534" s="18" t="s">
        <v>336</v>
      </c>
      <c r="AT534" s="18" t="s">
        <v>206</v>
      </c>
      <c r="AU534" s="18" t="s">
        <v>86</v>
      </c>
      <c r="AY534" s="18" t="s">
        <v>203</v>
      </c>
      <c r="BE534" s="205">
        <f>IF(N534="základní",J534,0)</f>
        <v>0</v>
      </c>
      <c r="BF534" s="205">
        <f>IF(N534="snížená",J534,0)</f>
        <v>0</v>
      </c>
      <c r="BG534" s="205">
        <f>IF(N534="zákl. přenesená",J534,0)</f>
        <v>0</v>
      </c>
      <c r="BH534" s="205">
        <f>IF(N534="sníž. přenesená",J534,0)</f>
        <v>0</v>
      </c>
      <c r="BI534" s="205">
        <f>IF(N534="nulová",J534,0)</f>
        <v>0</v>
      </c>
      <c r="BJ534" s="18" t="s">
        <v>22</v>
      </c>
      <c r="BK534" s="205">
        <f>ROUND(I534*H534,2)</f>
        <v>0</v>
      </c>
      <c r="BL534" s="18" t="s">
        <v>336</v>
      </c>
      <c r="BM534" s="18" t="s">
        <v>4102</v>
      </c>
    </row>
    <row r="535" spans="2:65" s="12" customFormat="1" x14ac:dyDescent="0.3">
      <c r="B535" s="206"/>
      <c r="C535" s="207"/>
      <c r="D535" s="208" t="s">
        <v>213</v>
      </c>
      <c r="E535" s="209" t="s">
        <v>20</v>
      </c>
      <c r="F535" s="210" t="s">
        <v>3167</v>
      </c>
      <c r="G535" s="207"/>
      <c r="H535" s="211" t="s">
        <v>20</v>
      </c>
      <c r="I535" s="212"/>
      <c r="J535" s="207"/>
      <c r="K535" s="207"/>
      <c r="L535" s="213"/>
      <c r="M535" s="214"/>
      <c r="N535" s="215"/>
      <c r="O535" s="215"/>
      <c r="P535" s="215"/>
      <c r="Q535" s="215"/>
      <c r="R535" s="215"/>
      <c r="S535" s="215"/>
      <c r="T535" s="216"/>
      <c r="AT535" s="217" t="s">
        <v>213</v>
      </c>
      <c r="AU535" s="217" t="s">
        <v>86</v>
      </c>
      <c r="AV535" s="12" t="s">
        <v>22</v>
      </c>
      <c r="AW535" s="12" t="s">
        <v>41</v>
      </c>
      <c r="AX535" s="12" t="s">
        <v>78</v>
      </c>
      <c r="AY535" s="217" t="s">
        <v>203</v>
      </c>
    </row>
    <row r="536" spans="2:65" s="12" customFormat="1" x14ac:dyDescent="0.3">
      <c r="B536" s="206"/>
      <c r="C536" s="207"/>
      <c r="D536" s="208" t="s">
        <v>213</v>
      </c>
      <c r="E536" s="209" t="s">
        <v>20</v>
      </c>
      <c r="F536" s="210" t="s">
        <v>3711</v>
      </c>
      <c r="G536" s="207"/>
      <c r="H536" s="211" t="s">
        <v>20</v>
      </c>
      <c r="I536" s="212"/>
      <c r="J536" s="207"/>
      <c r="K536" s="207"/>
      <c r="L536" s="213"/>
      <c r="M536" s="214"/>
      <c r="N536" s="215"/>
      <c r="O536" s="215"/>
      <c r="P536" s="215"/>
      <c r="Q536" s="215"/>
      <c r="R536" s="215"/>
      <c r="S536" s="215"/>
      <c r="T536" s="216"/>
      <c r="AT536" s="217" t="s">
        <v>213</v>
      </c>
      <c r="AU536" s="217" t="s">
        <v>86</v>
      </c>
      <c r="AV536" s="12" t="s">
        <v>22</v>
      </c>
      <c r="AW536" s="12" t="s">
        <v>41</v>
      </c>
      <c r="AX536" s="12" t="s">
        <v>78</v>
      </c>
      <c r="AY536" s="217" t="s">
        <v>203</v>
      </c>
    </row>
    <row r="537" spans="2:65" s="13" customFormat="1" x14ac:dyDescent="0.3">
      <c r="B537" s="218"/>
      <c r="C537" s="219"/>
      <c r="D537" s="208" t="s">
        <v>213</v>
      </c>
      <c r="E537" s="220" t="s">
        <v>20</v>
      </c>
      <c r="F537" s="221" t="s">
        <v>4103</v>
      </c>
      <c r="G537" s="219"/>
      <c r="H537" s="222">
        <v>57.35</v>
      </c>
      <c r="I537" s="223"/>
      <c r="J537" s="219"/>
      <c r="K537" s="219"/>
      <c r="L537" s="224"/>
      <c r="M537" s="225"/>
      <c r="N537" s="226"/>
      <c r="O537" s="226"/>
      <c r="P537" s="226"/>
      <c r="Q537" s="226"/>
      <c r="R537" s="226"/>
      <c r="S537" s="226"/>
      <c r="T537" s="227"/>
      <c r="AT537" s="228" t="s">
        <v>213</v>
      </c>
      <c r="AU537" s="228" t="s">
        <v>86</v>
      </c>
      <c r="AV537" s="13" t="s">
        <v>86</v>
      </c>
      <c r="AW537" s="13" t="s">
        <v>41</v>
      </c>
      <c r="AX537" s="13" t="s">
        <v>78</v>
      </c>
      <c r="AY537" s="228" t="s">
        <v>203</v>
      </c>
    </row>
    <row r="538" spans="2:65" s="13" customFormat="1" x14ac:dyDescent="0.3">
      <c r="B538" s="218"/>
      <c r="C538" s="219"/>
      <c r="D538" s="208" t="s">
        <v>213</v>
      </c>
      <c r="E538" s="220" t="s">
        <v>20</v>
      </c>
      <c r="F538" s="221" t="s">
        <v>4104</v>
      </c>
      <c r="G538" s="219"/>
      <c r="H538" s="222">
        <v>27.4</v>
      </c>
      <c r="I538" s="223"/>
      <c r="J538" s="219"/>
      <c r="K538" s="219"/>
      <c r="L538" s="224"/>
      <c r="M538" s="225"/>
      <c r="N538" s="226"/>
      <c r="O538" s="226"/>
      <c r="P538" s="226"/>
      <c r="Q538" s="226"/>
      <c r="R538" s="226"/>
      <c r="S538" s="226"/>
      <c r="T538" s="227"/>
      <c r="AT538" s="228" t="s">
        <v>213</v>
      </c>
      <c r="AU538" s="228" t="s">
        <v>86</v>
      </c>
      <c r="AV538" s="13" t="s">
        <v>86</v>
      </c>
      <c r="AW538" s="13" t="s">
        <v>41</v>
      </c>
      <c r="AX538" s="13" t="s">
        <v>78</v>
      </c>
      <c r="AY538" s="228" t="s">
        <v>203</v>
      </c>
    </row>
    <row r="539" spans="2:65" s="13" customFormat="1" x14ac:dyDescent="0.3">
      <c r="B539" s="218"/>
      <c r="C539" s="219"/>
      <c r="D539" s="208" t="s">
        <v>213</v>
      </c>
      <c r="E539" s="220" t="s">
        <v>20</v>
      </c>
      <c r="F539" s="221" t="s">
        <v>4104</v>
      </c>
      <c r="G539" s="219"/>
      <c r="H539" s="222">
        <v>27.4</v>
      </c>
      <c r="I539" s="223"/>
      <c r="J539" s="219"/>
      <c r="K539" s="219"/>
      <c r="L539" s="224"/>
      <c r="M539" s="225"/>
      <c r="N539" s="226"/>
      <c r="O539" s="226"/>
      <c r="P539" s="226"/>
      <c r="Q539" s="226"/>
      <c r="R539" s="226"/>
      <c r="S539" s="226"/>
      <c r="T539" s="227"/>
      <c r="AT539" s="228" t="s">
        <v>213</v>
      </c>
      <c r="AU539" s="228" t="s">
        <v>86</v>
      </c>
      <c r="AV539" s="13" t="s">
        <v>86</v>
      </c>
      <c r="AW539" s="13" t="s">
        <v>41</v>
      </c>
      <c r="AX539" s="13" t="s">
        <v>78</v>
      </c>
      <c r="AY539" s="228" t="s">
        <v>203</v>
      </c>
    </row>
    <row r="540" spans="2:65" s="13" customFormat="1" x14ac:dyDescent="0.3">
      <c r="B540" s="218"/>
      <c r="C540" s="219"/>
      <c r="D540" s="208" t="s">
        <v>213</v>
      </c>
      <c r="E540" s="220" t="s">
        <v>20</v>
      </c>
      <c r="F540" s="221" t="s">
        <v>4105</v>
      </c>
      <c r="G540" s="219"/>
      <c r="H540" s="222">
        <v>15</v>
      </c>
      <c r="I540" s="223"/>
      <c r="J540" s="219"/>
      <c r="K540" s="219"/>
      <c r="L540" s="224"/>
      <c r="M540" s="225"/>
      <c r="N540" s="226"/>
      <c r="O540" s="226"/>
      <c r="P540" s="226"/>
      <c r="Q540" s="226"/>
      <c r="R540" s="226"/>
      <c r="S540" s="226"/>
      <c r="T540" s="227"/>
      <c r="AT540" s="228" t="s">
        <v>213</v>
      </c>
      <c r="AU540" s="228" t="s">
        <v>86</v>
      </c>
      <c r="AV540" s="13" t="s">
        <v>86</v>
      </c>
      <c r="AW540" s="13" t="s">
        <v>41</v>
      </c>
      <c r="AX540" s="13" t="s">
        <v>78</v>
      </c>
      <c r="AY540" s="228" t="s">
        <v>203</v>
      </c>
    </row>
    <row r="541" spans="2:65" s="14" customFormat="1" x14ac:dyDescent="0.3">
      <c r="B541" s="229"/>
      <c r="C541" s="230"/>
      <c r="D541" s="231" t="s">
        <v>213</v>
      </c>
      <c r="E541" s="232" t="s">
        <v>3413</v>
      </c>
      <c r="F541" s="233" t="s">
        <v>225</v>
      </c>
      <c r="G541" s="230"/>
      <c r="H541" s="234">
        <v>127.15</v>
      </c>
      <c r="I541" s="235"/>
      <c r="J541" s="230"/>
      <c r="K541" s="230"/>
      <c r="L541" s="236"/>
      <c r="M541" s="237"/>
      <c r="N541" s="238"/>
      <c r="O541" s="238"/>
      <c r="P541" s="238"/>
      <c r="Q541" s="238"/>
      <c r="R541" s="238"/>
      <c r="S541" s="238"/>
      <c r="T541" s="239"/>
      <c r="AT541" s="240" t="s">
        <v>213</v>
      </c>
      <c r="AU541" s="240" t="s">
        <v>86</v>
      </c>
      <c r="AV541" s="14" t="s">
        <v>211</v>
      </c>
      <c r="AW541" s="14" t="s">
        <v>41</v>
      </c>
      <c r="AX541" s="14" t="s">
        <v>22</v>
      </c>
      <c r="AY541" s="240" t="s">
        <v>203</v>
      </c>
    </row>
    <row r="542" spans="2:65" s="1" customFormat="1" ht="69.75" customHeight="1" x14ac:dyDescent="0.3">
      <c r="B542" s="35"/>
      <c r="C542" s="252" t="s">
        <v>786</v>
      </c>
      <c r="D542" s="252" t="s">
        <v>512</v>
      </c>
      <c r="E542" s="253" t="s">
        <v>3720</v>
      </c>
      <c r="F542" s="254" t="s">
        <v>3721</v>
      </c>
      <c r="G542" s="255" t="s">
        <v>209</v>
      </c>
      <c r="H542" s="256">
        <v>1078.4069999999999</v>
      </c>
      <c r="I542" s="257"/>
      <c r="J542" s="258">
        <f>ROUND(I542*H542,2)</f>
        <v>0</v>
      </c>
      <c r="K542" s="254" t="s">
        <v>20</v>
      </c>
      <c r="L542" s="259"/>
      <c r="M542" s="260" t="s">
        <v>20</v>
      </c>
      <c r="N542" s="261" t="s">
        <v>49</v>
      </c>
      <c r="O542" s="36"/>
      <c r="P542" s="203">
        <f>O542*H542</f>
        <v>0</v>
      </c>
      <c r="Q542" s="203">
        <v>1.9E-3</v>
      </c>
      <c r="R542" s="203">
        <f>Q542*H542</f>
        <v>2.0489732999999997</v>
      </c>
      <c r="S542" s="203">
        <v>0</v>
      </c>
      <c r="T542" s="204">
        <f>S542*H542</f>
        <v>0</v>
      </c>
      <c r="AR542" s="18" t="s">
        <v>450</v>
      </c>
      <c r="AT542" s="18" t="s">
        <v>512</v>
      </c>
      <c r="AU542" s="18" t="s">
        <v>86</v>
      </c>
      <c r="AY542" s="18" t="s">
        <v>203</v>
      </c>
      <c r="BE542" s="205">
        <f>IF(N542="základní",J542,0)</f>
        <v>0</v>
      </c>
      <c r="BF542" s="205">
        <f>IF(N542="snížená",J542,0)</f>
        <v>0</v>
      </c>
      <c r="BG542" s="205">
        <f>IF(N542="zákl. přenesená",J542,0)</f>
        <v>0</v>
      </c>
      <c r="BH542" s="205">
        <f>IF(N542="sníž. přenesená",J542,0)</f>
        <v>0</v>
      </c>
      <c r="BI542" s="205">
        <f>IF(N542="nulová",J542,0)</f>
        <v>0</v>
      </c>
      <c r="BJ542" s="18" t="s">
        <v>22</v>
      </c>
      <c r="BK542" s="205">
        <f>ROUND(I542*H542,2)</f>
        <v>0</v>
      </c>
      <c r="BL542" s="18" t="s">
        <v>336</v>
      </c>
      <c r="BM542" s="18" t="s">
        <v>4106</v>
      </c>
    </row>
    <row r="543" spans="2:65" s="13" customFormat="1" x14ac:dyDescent="0.3">
      <c r="B543" s="218"/>
      <c r="C543" s="219"/>
      <c r="D543" s="231" t="s">
        <v>213</v>
      </c>
      <c r="E543" s="219"/>
      <c r="F543" s="244" t="s">
        <v>4098</v>
      </c>
      <c r="G543" s="219"/>
      <c r="H543" s="245">
        <v>1078.4069999999999</v>
      </c>
      <c r="I543" s="223"/>
      <c r="J543" s="219"/>
      <c r="K543" s="219"/>
      <c r="L543" s="224"/>
      <c r="M543" s="225"/>
      <c r="N543" s="226"/>
      <c r="O543" s="226"/>
      <c r="P543" s="226"/>
      <c r="Q543" s="226"/>
      <c r="R543" s="226"/>
      <c r="S543" s="226"/>
      <c r="T543" s="227"/>
      <c r="AT543" s="228" t="s">
        <v>213</v>
      </c>
      <c r="AU543" s="228" t="s">
        <v>86</v>
      </c>
      <c r="AV543" s="13" t="s">
        <v>86</v>
      </c>
      <c r="AW543" s="13" t="s">
        <v>4</v>
      </c>
      <c r="AX543" s="13" t="s">
        <v>22</v>
      </c>
      <c r="AY543" s="228" t="s">
        <v>203</v>
      </c>
    </row>
    <row r="544" spans="2:65" s="1" customFormat="1" ht="31.5" customHeight="1" x14ac:dyDescent="0.3">
      <c r="B544" s="35"/>
      <c r="C544" s="194" t="s">
        <v>791</v>
      </c>
      <c r="D544" s="194" t="s">
        <v>206</v>
      </c>
      <c r="E544" s="195" t="s">
        <v>3723</v>
      </c>
      <c r="F544" s="196" t="s">
        <v>3724</v>
      </c>
      <c r="G544" s="197" t="s">
        <v>417</v>
      </c>
      <c r="H544" s="198">
        <v>127.15</v>
      </c>
      <c r="I544" s="199"/>
      <c r="J544" s="200">
        <f>ROUND(I544*H544,2)</f>
        <v>0</v>
      </c>
      <c r="K544" s="196" t="s">
        <v>210</v>
      </c>
      <c r="L544" s="55"/>
      <c r="M544" s="201" t="s">
        <v>20</v>
      </c>
      <c r="N544" s="202" t="s">
        <v>49</v>
      </c>
      <c r="O544" s="36"/>
      <c r="P544" s="203">
        <f>O544*H544</f>
        <v>0</v>
      </c>
      <c r="Q544" s="203">
        <v>1.1100000000000001E-3</v>
      </c>
      <c r="R544" s="203">
        <f>Q544*H544</f>
        <v>0.14113650000000003</v>
      </c>
      <c r="S544" s="203">
        <v>0</v>
      </c>
      <c r="T544" s="204">
        <f>S544*H544</f>
        <v>0</v>
      </c>
      <c r="AR544" s="18" t="s">
        <v>336</v>
      </c>
      <c r="AT544" s="18" t="s">
        <v>206</v>
      </c>
      <c r="AU544" s="18" t="s">
        <v>86</v>
      </c>
      <c r="AY544" s="18" t="s">
        <v>203</v>
      </c>
      <c r="BE544" s="205">
        <f>IF(N544="základní",J544,0)</f>
        <v>0</v>
      </c>
      <c r="BF544" s="205">
        <f>IF(N544="snížená",J544,0)</f>
        <v>0</v>
      </c>
      <c r="BG544" s="205">
        <f>IF(N544="zákl. přenesená",J544,0)</f>
        <v>0</v>
      </c>
      <c r="BH544" s="205">
        <f>IF(N544="sníž. přenesená",J544,0)</f>
        <v>0</v>
      </c>
      <c r="BI544" s="205">
        <f>IF(N544="nulová",J544,0)</f>
        <v>0</v>
      </c>
      <c r="BJ544" s="18" t="s">
        <v>22</v>
      </c>
      <c r="BK544" s="205">
        <f>ROUND(I544*H544,2)</f>
        <v>0</v>
      </c>
      <c r="BL544" s="18" t="s">
        <v>336</v>
      </c>
      <c r="BM544" s="18" t="s">
        <v>4107</v>
      </c>
    </row>
    <row r="545" spans="2:65" s="12" customFormat="1" x14ac:dyDescent="0.3">
      <c r="B545" s="206"/>
      <c r="C545" s="207"/>
      <c r="D545" s="208" t="s">
        <v>213</v>
      </c>
      <c r="E545" s="209" t="s">
        <v>20</v>
      </c>
      <c r="F545" s="210" t="s">
        <v>3167</v>
      </c>
      <c r="G545" s="207"/>
      <c r="H545" s="211" t="s">
        <v>20</v>
      </c>
      <c r="I545" s="212"/>
      <c r="J545" s="207"/>
      <c r="K545" s="207"/>
      <c r="L545" s="213"/>
      <c r="M545" s="214"/>
      <c r="N545" s="215"/>
      <c r="O545" s="215"/>
      <c r="P545" s="215"/>
      <c r="Q545" s="215"/>
      <c r="R545" s="215"/>
      <c r="S545" s="215"/>
      <c r="T545" s="216"/>
      <c r="AT545" s="217" t="s">
        <v>213</v>
      </c>
      <c r="AU545" s="217" t="s">
        <v>86</v>
      </c>
      <c r="AV545" s="12" t="s">
        <v>22</v>
      </c>
      <c r="AW545" s="12" t="s">
        <v>41</v>
      </c>
      <c r="AX545" s="12" t="s">
        <v>78</v>
      </c>
      <c r="AY545" s="217" t="s">
        <v>203</v>
      </c>
    </row>
    <row r="546" spans="2:65" s="12" customFormat="1" x14ac:dyDescent="0.3">
      <c r="B546" s="206"/>
      <c r="C546" s="207"/>
      <c r="D546" s="208" t="s">
        <v>213</v>
      </c>
      <c r="E546" s="209" t="s">
        <v>20</v>
      </c>
      <c r="F546" s="210" t="s">
        <v>3726</v>
      </c>
      <c r="G546" s="207"/>
      <c r="H546" s="211" t="s">
        <v>20</v>
      </c>
      <c r="I546" s="212"/>
      <c r="J546" s="207"/>
      <c r="K546" s="207"/>
      <c r="L546" s="213"/>
      <c r="M546" s="214"/>
      <c r="N546" s="215"/>
      <c r="O546" s="215"/>
      <c r="P546" s="215"/>
      <c r="Q546" s="215"/>
      <c r="R546" s="215"/>
      <c r="S546" s="215"/>
      <c r="T546" s="216"/>
      <c r="AT546" s="217" t="s">
        <v>213</v>
      </c>
      <c r="AU546" s="217" t="s">
        <v>86</v>
      </c>
      <c r="AV546" s="12" t="s">
        <v>22</v>
      </c>
      <c r="AW546" s="12" t="s">
        <v>41</v>
      </c>
      <c r="AX546" s="12" t="s">
        <v>78</v>
      </c>
      <c r="AY546" s="217" t="s">
        <v>203</v>
      </c>
    </row>
    <row r="547" spans="2:65" s="13" customFormat="1" x14ac:dyDescent="0.3">
      <c r="B547" s="218"/>
      <c r="C547" s="219"/>
      <c r="D547" s="208" t="s">
        <v>213</v>
      </c>
      <c r="E547" s="220" t="s">
        <v>20</v>
      </c>
      <c r="F547" s="221" t="s">
        <v>4108</v>
      </c>
      <c r="G547" s="219"/>
      <c r="H547" s="222">
        <v>114.7</v>
      </c>
      <c r="I547" s="223"/>
      <c r="J547" s="219"/>
      <c r="K547" s="219"/>
      <c r="L547" s="224"/>
      <c r="M547" s="225"/>
      <c r="N547" s="226"/>
      <c r="O547" s="226"/>
      <c r="P547" s="226"/>
      <c r="Q547" s="226"/>
      <c r="R547" s="226"/>
      <c r="S547" s="226"/>
      <c r="T547" s="227"/>
      <c r="AT547" s="228" t="s">
        <v>213</v>
      </c>
      <c r="AU547" s="228" t="s">
        <v>86</v>
      </c>
      <c r="AV547" s="13" t="s">
        <v>86</v>
      </c>
      <c r="AW547" s="13" t="s">
        <v>41</v>
      </c>
      <c r="AX547" s="13" t="s">
        <v>78</v>
      </c>
      <c r="AY547" s="228" t="s">
        <v>203</v>
      </c>
    </row>
    <row r="548" spans="2:65" s="13" customFormat="1" x14ac:dyDescent="0.3">
      <c r="B548" s="218"/>
      <c r="C548" s="219"/>
      <c r="D548" s="208" t="s">
        <v>213</v>
      </c>
      <c r="E548" s="220" t="s">
        <v>20</v>
      </c>
      <c r="F548" s="221" t="s">
        <v>4109</v>
      </c>
      <c r="G548" s="219"/>
      <c r="H548" s="222">
        <v>54.8</v>
      </c>
      <c r="I548" s="223"/>
      <c r="J548" s="219"/>
      <c r="K548" s="219"/>
      <c r="L548" s="224"/>
      <c r="M548" s="225"/>
      <c r="N548" s="226"/>
      <c r="O548" s="226"/>
      <c r="P548" s="226"/>
      <c r="Q548" s="226"/>
      <c r="R548" s="226"/>
      <c r="S548" s="226"/>
      <c r="T548" s="227"/>
      <c r="AT548" s="228" t="s">
        <v>213</v>
      </c>
      <c r="AU548" s="228" t="s">
        <v>86</v>
      </c>
      <c r="AV548" s="13" t="s">
        <v>86</v>
      </c>
      <c r="AW548" s="13" t="s">
        <v>41</v>
      </c>
      <c r="AX548" s="13" t="s">
        <v>78</v>
      </c>
      <c r="AY548" s="228" t="s">
        <v>203</v>
      </c>
    </row>
    <row r="549" spans="2:65" s="13" customFormat="1" x14ac:dyDescent="0.3">
      <c r="B549" s="218"/>
      <c r="C549" s="219"/>
      <c r="D549" s="208" t="s">
        <v>213</v>
      </c>
      <c r="E549" s="220" t="s">
        <v>20</v>
      </c>
      <c r="F549" s="221" t="s">
        <v>4109</v>
      </c>
      <c r="G549" s="219"/>
      <c r="H549" s="222">
        <v>54.8</v>
      </c>
      <c r="I549" s="223"/>
      <c r="J549" s="219"/>
      <c r="K549" s="219"/>
      <c r="L549" s="224"/>
      <c r="M549" s="225"/>
      <c r="N549" s="226"/>
      <c r="O549" s="226"/>
      <c r="P549" s="226"/>
      <c r="Q549" s="226"/>
      <c r="R549" s="226"/>
      <c r="S549" s="226"/>
      <c r="T549" s="227"/>
      <c r="AT549" s="228" t="s">
        <v>213</v>
      </c>
      <c r="AU549" s="228" t="s">
        <v>86</v>
      </c>
      <c r="AV549" s="13" t="s">
        <v>86</v>
      </c>
      <c r="AW549" s="13" t="s">
        <v>41</v>
      </c>
      <c r="AX549" s="13" t="s">
        <v>78</v>
      </c>
      <c r="AY549" s="228" t="s">
        <v>203</v>
      </c>
    </row>
    <row r="550" spans="2:65" s="13" customFormat="1" x14ac:dyDescent="0.3">
      <c r="B550" s="218"/>
      <c r="C550" s="219"/>
      <c r="D550" s="208" t="s">
        <v>213</v>
      </c>
      <c r="E550" s="220" t="s">
        <v>20</v>
      </c>
      <c r="F550" s="221" t="s">
        <v>427</v>
      </c>
      <c r="G550" s="219"/>
      <c r="H550" s="222">
        <v>30</v>
      </c>
      <c r="I550" s="223"/>
      <c r="J550" s="219"/>
      <c r="K550" s="219"/>
      <c r="L550" s="224"/>
      <c r="M550" s="225"/>
      <c r="N550" s="226"/>
      <c r="O550" s="226"/>
      <c r="P550" s="226"/>
      <c r="Q550" s="226"/>
      <c r="R550" s="226"/>
      <c r="S550" s="226"/>
      <c r="T550" s="227"/>
      <c r="AT550" s="228" t="s">
        <v>213</v>
      </c>
      <c r="AU550" s="228" t="s">
        <v>86</v>
      </c>
      <c r="AV550" s="13" t="s">
        <v>86</v>
      </c>
      <c r="AW550" s="13" t="s">
        <v>41</v>
      </c>
      <c r="AX550" s="13" t="s">
        <v>78</v>
      </c>
      <c r="AY550" s="228" t="s">
        <v>203</v>
      </c>
    </row>
    <row r="551" spans="2:65" s="14" customFormat="1" x14ac:dyDescent="0.3">
      <c r="B551" s="229"/>
      <c r="C551" s="230"/>
      <c r="D551" s="208" t="s">
        <v>213</v>
      </c>
      <c r="E551" s="241" t="s">
        <v>20</v>
      </c>
      <c r="F551" s="242" t="s">
        <v>225</v>
      </c>
      <c r="G551" s="230"/>
      <c r="H551" s="243">
        <v>254.3</v>
      </c>
      <c r="I551" s="235"/>
      <c r="J551" s="230"/>
      <c r="K551" s="230"/>
      <c r="L551" s="236"/>
      <c r="M551" s="237"/>
      <c r="N551" s="238"/>
      <c r="O551" s="238"/>
      <c r="P551" s="238"/>
      <c r="Q551" s="238"/>
      <c r="R551" s="238"/>
      <c r="S551" s="238"/>
      <c r="T551" s="239"/>
      <c r="AT551" s="240" t="s">
        <v>213</v>
      </c>
      <c r="AU551" s="240" t="s">
        <v>86</v>
      </c>
      <c r="AV551" s="14" t="s">
        <v>211</v>
      </c>
      <c r="AW551" s="14" t="s">
        <v>41</v>
      </c>
      <c r="AX551" s="14" t="s">
        <v>22</v>
      </c>
      <c r="AY551" s="240" t="s">
        <v>203</v>
      </c>
    </row>
    <row r="552" spans="2:65" s="13" customFormat="1" x14ac:dyDescent="0.3">
      <c r="B552" s="218"/>
      <c r="C552" s="219"/>
      <c r="D552" s="231" t="s">
        <v>213</v>
      </c>
      <c r="E552" s="219"/>
      <c r="F552" s="244" t="s">
        <v>4110</v>
      </c>
      <c r="G552" s="219"/>
      <c r="H552" s="245">
        <v>127.15</v>
      </c>
      <c r="I552" s="223"/>
      <c r="J552" s="219"/>
      <c r="K552" s="219"/>
      <c r="L552" s="224"/>
      <c r="M552" s="225"/>
      <c r="N552" s="226"/>
      <c r="O552" s="226"/>
      <c r="P552" s="226"/>
      <c r="Q552" s="226"/>
      <c r="R552" s="226"/>
      <c r="S552" s="226"/>
      <c r="T552" s="227"/>
      <c r="AT552" s="228" t="s">
        <v>213</v>
      </c>
      <c r="AU552" s="228" t="s">
        <v>86</v>
      </c>
      <c r="AV552" s="13" t="s">
        <v>86</v>
      </c>
      <c r="AW552" s="13" t="s">
        <v>4</v>
      </c>
      <c r="AX552" s="13" t="s">
        <v>22</v>
      </c>
      <c r="AY552" s="228" t="s">
        <v>203</v>
      </c>
    </row>
    <row r="553" spans="2:65" s="1" customFormat="1" ht="31.5" customHeight="1" x14ac:dyDescent="0.3">
      <c r="B553" s="35"/>
      <c r="C553" s="194" t="s">
        <v>796</v>
      </c>
      <c r="D553" s="194" t="s">
        <v>206</v>
      </c>
      <c r="E553" s="195" t="s">
        <v>3732</v>
      </c>
      <c r="F553" s="196" t="s">
        <v>3733</v>
      </c>
      <c r="G553" s="197" t="s">
        <v>417</v>
      </c>
      <c r="H553" s="198">
        <v>127.15</v>
      </c>
      <c r="I553" s="199"/>
      <c r="J553" s="200">
        <f>ROUND(I553*H553,2)</f>
        <v>0</v>
      </c>
      <c r="K553" s="196" t="s">
        <v>210</v>
      </c>
      <c r="L553" s="55"/>
      <c r="M553" s="201" t="s">
        <v>20</v>
      </c>
      <c r="N553" s="202" t="s">
        <v>49</v>
      </c>
      <c r="O553" s="36"/>
      <c r="P553" s="203">
        <f>O553*H553</f>
        <v>0</v>
      </c>
      <c r="Q553" s="203">
        <v>7.9000000000000001E-4</v>
      </c>
      <c r="R553" s="203">
        <f>Q553*H553</f>
        <v>0.10044850000000001</v>
      </c>
      <c r="S553" s="203">
        <v>0</v>
      </c>
      <c r="T553" s="204">
        <f>S553*H553</f>
        <v>0</v>
      </c>
      <c r="AR553" s="18" t="s">
        <v>336</v>
      </c>
      <c r="AT553" s="18" t="s">
        <v>206</v>
      </c>
      <c r="AU553" s="18" t="s">
        <v>86</v>
      </c>
      <c r="AY553" s="18" t="s">
        <v>203</v>
      </c>
      <c r="BE553" s="205">
        <f>IF(N553="základní",J553,0)</f>
        <v>0</v>
      </c>
      <c r="BF553" s="205">
        <f>IF(N553="snížená",J553,0)</f>
        <v>0</v>
      </c>
      <c r="BG553" s="205">
        <f>IF(N553="zákl. přenesená",J553,0)</f>
        <v>0</v>
      </c>
      <c r="BH553" s="205">
        <f>IF(N553="sníž. přenesená",J553,0)</f>
        <v>0</v>
      </c>
      <c r="BI553" s="205">
        <f>IF(N553="nulová",J553,0)</f>
        <v>0</v>
      </c>
      <c r="BJ553" s="18" t="s">
        <v>22</v>
      </c>
      <c r="BK553" s="205">
        <f>ROUND(I553*H553,2)</f>
        <v>0</v>
      </c>
      <c r="BL553" s="18" t="s">
        <v>336</v>
      </c>
      <c r="BM553" s="18" t="s">
        <v>4111</v>
      </c>
    </row>
    <row r="554" spans="2:65" s="12" customFormat="1" x14ac:dyDescent="0.3">
      <c r="B554" s="206"/>
      <c r="C554" s="207"/>
      <c r="D554" s="208" t="s">
        <v>213</v>
      </c>
      <c r="E554" s="209" t="s">
        <v>20</v>
      </c>
      <c r="F554" s="210" t="s">
        <v>3167</v>
      </c>
      <c r="G554" s="207"/>
      <c r="H554" s="211" t="s">
        <v>20</v>
      </c>
      <c r="I554" s="212"/>
      <c r="J554" s="207"/>
      <c r="K554" s="207"/>
      <c r="L554" s="213"/>
      <c r="M554" s="214"/>
      <c r="N554" s="215"/>
      <c r="O554" s="215"/>
      <c r="P554" s="215"/>
      <c r="Q554" s="215"/>
      <c r="R554" s="215"/>
      <c r="S554" s="215"/>
      <c r="T554" s="216"/>
      <c r="AT554" s="217" t="s">
        <v>213</v>
      </c>
      <c r="AU554" s="217" t="s">
        <v>86</v>
      </c>
      <c r="AV554" s="12" t="s">
        <v>22</v>
      </c>
      <c r="AW554" s="12" t="s">
        <v>41</v>
      </c>
      <c r="AX554" s="12" t="s">
        <v>78</v>
      </c>
      <c r="AY554" s="217" t="s">
        <v>203</v>
      </c>
    </row>
    <row r="555" spans="2:65" s="12" customFormat="1" x14ac:dyDescent="0.3">
      <c r="B555" s="206"/>
      <c r="C555" s="207"/>
      <c r="D555" s="208" t="s">
        <v>213</v>
      </c>
      <c r="E555" s="209" t="s">
        <v>20</v>
      </c>
      <c r="F555" s="210" t="s">
        <v>3735</v>
      </c>
      <c r="G555" s="207"/>
      <c r="H555" s="211" t="s">
        <v>20</v>
      </c>
      <c r="I555" s="212"/>
      <c r="J555" s="207"/>
      <c r="K555" s="207"/>
      <c r="L555" s="213"/>
      <c r="M555" s="214"/>
      <c r="N555" s="215"/>
      <c r="O555" s="215"/>
      <c r="P555" s="215"/>
      <c r="Q555" s="215"/>
      <c r="R555" s="215"/>
      <c r="S555" s="215"/>
      <c r="T555" s="216"/>
      <c r="AT555" s="217" t="s">
        <v>213</v>
      </c>
      <c r="AU555" s="217" t="s">
        <v>86</v>
      </c>
      <c r="AV555" s="12" t="s">
        <v>22</v>
      </c>
      <c r="AW555" s="12" t="s">
        <v>41</v>
      </c>
      <c r="AX555" s="12" t="s">
        <v>78</v>
      </c>
      <c r="AY555" s="217" t="s">
        <v>203</v>
      </c>
    </row>
    <row r="556" spans="2:65" s="13" customFormat="1" x14ac:dyDescent="0.3">
      <c r="B556" s="218"/>
      <c r="C556" s="219"/>
      <c r="D556" s="208" t="s">
        <v>213</v>
      </c>
      <c r="E556" s="220" t="s">
        <v>20</v>
      </c>
      <c r="F556" s="221" t="s">
        <v>4108</v>
      </c>
      <c r="G556" s="219"/>
      <c r="H556" s="222">
        <v>114.7</v>
      </c>
      <c r="I556" s="223"/>
      <c r="J556" s="219"/>
      <c r="K556" s="219"/>
      <c r="L556" s="224"/>
      <c r="M556" s="225"/>
      <c r="N556" s="226"/>
      <c r="O556" s="226"/>
      <c r="P556" s="226"/>
      <c r="Q556" s="226"/>
      <c r="R556" s="226"/>
      <c r="S556" s="226"/>
      <c r="T556" s="227"/>
      <c r="AT556" s="228" t="s">
        <v>213</v>
      </c>
      <c r="AU556" s="228" t="s">
        <v>86</v>
      </c>
      <c r="AV556" s="13" t="s">
        <v>86</v>
      </c>
      <c r="AW556" s="13" t="s">
        <v>41</v>
      </c>
      <c r="AX556" s="13" t="s">
        <v>78</v>
      </c>
      <c r="AY556" s="228" t="s">
        <v>203</v>
      </c>
    </row>
    <row r="557" spans="2:65" s="13" customFormat="1" x14ac:dyDescent="0.3">
      <c r="B557" s="218"/>
      <c r="C557" s="219"/>
      <c r="D557" s="208" t="s">
        <v>213</v>
      </c>
      <c r="E557" s="220" t="s">
        <v>20</v>
      </c>
      <c r="F557" s="221" t="s">
        <v>4109</v>
      </c>
      <c r="G557" s="219"/>
      <c r="H557" s="222">
        <v>54.8</v>
      </c>
      <c r="I557" s="223"/>
      <c r="J557" s="219"/>
      <c r="K557" s="219"/>
      <c r="L557" s="224"/>
      <c r="M557" s="225"/>
      <c r="N557" s="226"/>
      <c r="O557" s="226"/>
      <c r="P557" s="226"/>
      <c r="Q557" s="226"/>
      <c r="R557" s="226"/>
      <c r="S557" s="226"/>
      <c r="T557" s="227"/>
      <c r="AT557" s="228" t="s">
        <v>213</v>
      </c>
      <c r="AU557" s="228" t="s">
        <v>86</v>
      </c>
      <c r="AV557" s="13" t="s">
        <v>86</v>
      </c>
      <c r="AW557" s="13" t="s">
        <v>41</v>
      </c>
      <c r="AX557" s="13" t="s">
        <v>78</v>
      </c>
      <c r="AY557" s="228" t="s">
        <v>203</v>
      </c>
    </row>
    <row r="558" spans="2:65" s="13" customFormat="1" x14ac:dyDescent="0.3">
      <c r="B558" s="218"/>
      <c r="C558" s="219"/>
      <c r="D558" s="208" t="s">
        <v>213</v>
      </c>
      <c r="E558" s="220" t="s">
        <v>20</v>
      </c>
      <c r="F558" s="221" t="s">
        <v>4109</v>
      </c>
      <c r="G558" s="219"/>
      <c r="H558" s="222">
        <v>54.8</v>
      </c>
      <c r="I558" s="223"/>
      <c r="J558" s="219"/>
      <c r="K558" s="219"/>
      <c r="L558" s="224"/>
      <c r="M558" s="225"/>
      <c r="N558" s="226"/>
      <c r="O558" s="226"/>
      <c r="P558" s="226"/>
      <c r="Q558" s="226"/>
      <c r="R558" s="226"/>
      <c r="S558" s="226"/>
      <c r="T558" s="227"/>
      <c r="AT558" s="228" t="s">
        <v>213</v>
      </c>
      <c r="AU558" s="228" t="s">
        <v>86</v>
      </c>
      <c r="AV558" s="13" t="s">
        <v>86</v>
      </c>
      <c r="AW558" s="13" t="s">
        <v>41</v>
      </c>
      <c r="AX558" s="13" t="s">
        <v>78</v>
      </c>
      <c r="AY558" s="228" t="s">
        <v>203</v>
      </c>
    </row>
    <row r="559" spans="2:65" s="13" customFormat="1" x14ac:dyDescent="0.3">
      <c r="B559" s="218"/>
      <c r="C559" s="219"/>
      <c r="D559" s="208" t="s">
        <v>213</v>
      </c>
      <c r="E559" s="220" t="s">
        <v>20</v>
      </c>
      <c r="F559" s="221" t="s">
        <v>427</v>
      </c>
      <c r="G559" s="219"/>
      <c r="H559" s="222">
        <v>30</v>
      </c>
      <c r="I559" s="223"/>
      <c r="J559" s="219"/>
      <c r="K559" s="219"/>
      <c r="L559" s="224"/>
      <c r="M559" s="225"/>
      <c r="N559" s="226"/>
      <c r="O559" s="226"/>
      <c r="P559" s="226"/>
      <c r="Q559" s="226"/>
      <c r="R559" s="226"/>
      <c r="S559" s="226"/>
      <c r="T559" s="227"/>
      <c r="AT559" s="228" t="s">
        <v>213</v>
      </c>
      <c r="AU559" s="228" t="s">
        <v>86</v>
      </c>
      <c r="AV559" s="13" t="s">
        <v>86</v>
      </c>
      <c r="AW559" s="13" t="s">
        <v>41</v>
      </c>
      <c r="AX559" s="13" t="s">
        <v>78</v>
      </c>
      <c r="AY559" s="228" t="s">
        <v>203</v>
      </c>
    </row>
    <row r="560" spans="2:65" s="14" customFormat="1" x14ac:dyDescent="0.3">
      <c r="B560" s="229"/>
      <c r="C560" s="230"/>
      <c r="D560" s="208" t="s">
        <v>213</v>
      </c>
      <c r="E560" s="241" t="s">
        <v>20</v>
      </c>
      <c r="F560" s="242" t="s">
        <v>225</v>
      </c>
      <c r="G560" s="230"/>
      <c r="H560" s="243">
        <v>254.3</v>
      </c>
      <c r="I560" s="235"/>
      <c r="J560" s="230"/>
      <c r="K560" s="230"/>
      <c r="L560" s="236"/>
      <c r="M560" s="237"/>
      <c r="N560" s="238"/>
      <c r="O560" s="238"/>
      <c r="P560" s="238"/>
      <c r="Q560" s="238"/>
      <c r="R560" s="238"/>
      <c r="S560" s="238"/>
      <c r="T560" s="239"/>
      <c r="AT560" s="240" t="s">
        <v>213</v>
      </c>
      <c r="AU560" s="240" t="s">
        <v>86</v>
      </c>
      <c r="AV560" s="14" t="s">
        <v>211</v>
      </c>
      <c r="AW560" s="14" t="s">
        <v>41</v>
      </c>
      <c r="AX560" s="14" t="s">
        <v>22</v>
      </c>
      <c r="AY560" s="240" t="s">
        <v>203</v>
      </c>
    </row>
    <row r="561" spans="2:65" s="13" customFormat="1" x14ac:dyDescent="0.3">
      <c r="B561" s="218"/>
      <c r="C561" s="219"/>
      <c r="D561" s="231" t="s">
        <v>213</v>
      </c>
      <c r="E561" s="219"/>
      <c r="F561" s="244" t="s">
        <v>4110</v>
      </c>
      <c r="G561" s="219"/>
      <c r="H561" s="245">
        <v>127.15</v>
      </c>
      <c r="I561" s="223"/>
      <c r="J561" s="219"/>
      <c r="K561" s="219"/>
      <c r="L561" s="224"/>
      <c r="M561" s="225"/>
      <c r="N561" s="226"/>
      <c r="O561" s="226"/>
      <c r="P561" s="226"/>
      <c r="Q561" s="226"/>
      <c r="R561" s="226"/>
      <c r="S561" s="226"/>
      <c r="T561" s="227"/>
      <c r="AT561" s="228" t="s">
        <v>213</v>
      </c>
      <c r="AU561" s="228" t="s">
        <v>86</v>
      </c>
      <c r="AV561" s="13" t="s">
        <v>86</v>
      </c>
      <c r="AW561" s="13" t="s">
        <v>4</v>
      </c>
      <c r="AX561" s="13" t="s">
        <v>22</v>
      </c>
      <c r="AY561" s="228" t="s">
        <v>203</v>
      </c>
    </row>
    <row r="562" spans="2:65" s="1" customFormat="1" ht="31.5" customHeight="1" x14ac:dyDescent="0.3">
      <c r="B562" s="35"/>
      <c r="C562" s="194" t="s">
        <v>801</v>
      </c>
      <c r="D562" s="194" t="s">
        <v>206</v>
      </c>
      <c r="E562" s="195" t="s">
        <v>3736</v>
      </c>
      <c r="F562" s="196" t="s">
        <v>3737</v>
      </c>
      <c r="G562" s="197" t="s">
        <v>417</v>
      </c>
      <c r="H562" s="198">
        <v>102.65</v>
      </c>
      <c r="I562" s="199"/>
      <c r="J562" s="200">
        <f>ROUND(I562*H562,2)</f>
        <v>0</v>
      </c>
      <c r="K562" s="196" t="s">
        <v>210</v>
      </c>
      <c r="L562" s="55"/>
      <c r="M562" s="201" t="s">
        <v>20</v>
      </c>
      <c r="N562" s="202" t="s">
        <v>49</v>
      </c>
      <c r="O562" s="36"/>
      <c r="P562" s="203">
        <f>O562*H562</f>
        <v>0</v>
      </c>
      <c r="Q562" s="203">
        <v>1.1100000000000001E-3</v>
      </c>
      <c r="R562" s="203">
        <f>Q562*H562</f>
        <v>0.11394150000000001</v>
      </c>
      <c r="S562" s="203">
        <v>0</v>
      </c>
      <c r="T562" s="204">
        <f>S562*H562</f>
        <v>0</v>
      </c>
      <c r="AR562" s="18" t="s">
        <v>336</v>
      </c>
      <c r="AT562" s="18" t="s">
        <v>206</v>
      </c>
      <c r="AU562" s="18" t="s">
        <v>86</v>
      </c>
      <c r="AY562" s="18" t="s">
        <v>203</v>
      </c>
      <c r="BE562" s="205">
        <f>IF(N562="základní",J562,0)</f>
        <v>0</v>
      </c>
      <c r="BF562" s="205">
        <f>IF(N562="snížená",J562,0)</f>
        <v>0</v>
      </c>
      <c r="BG562" s="205">
        <f>IF(N562="zákl. přenesená",J562,0)</f>
        <v>0</v>
      </c>
      <c r="BH562" s="205">
        <f>IF(N562="sníž. přenesená",J562,0)</f>
        <v>0</v>
      </c>
      <c r="BI562" s="205">
        <f>IF(N562="nulová",J562,0)</f>
        <v>0</v>
      </c>
      <c r="BJ562" s="18" t="s">
        <v>22</v>
      </c>
      <c r="BK562" s="205">
        <f>ROUND(I562*H562,2)</f>
        <v>0</v>
      </c>
      <c r="BL562" s="18" t="s">
        <v>336</v>
      </c>
      <c r="BM562" s="18" t="s">
        <v>4112</v>
      </c>
    </row>
    <row r="563" spans="2:65" s="12" customFormat="1" x14ac:dyDescent="0.3">
      <c r="B563" s="206"/>
      <c r="C563" s="207"/>
      <c r="D563" s="208" t="s">
        <v>213</v>
      </c>
      <c r="E563" s="209" t="s">
        <v>20</v>
      </c>
      <c r="F563" s="210" t="s">
        <v>3167</v>
      </c>
      <c r="G563" s="207"/>
      <c r="H563" s="211" t="s">
        <v>20</v>
      </c>
      <c r="I563" s="212"/>
      <c r="J563" s="207"/>
      <c r="K563" s="207"/>
      <c r="L563" s="213"/>
      <c r="M563" s="214"/>
      <c r="N563" s="215"/>
      <c r="O563" s="215"/>
      <c r="P563" s="215"/>
      <c r="Q563" s="215"/>
      <c r="R563" s="215"/>
      <c r="S563" s="215"/>
      <c r="T563" s="216"/>
      <c r="AT563" s="217" t="s">
        <v>213</v>
      </c>
      <c r="AU563" s="217" t="s">
        <v>86</v>
      </c>
      <c r="AV563" s="12" t="s">
        <v>22</v>
      </c>
      <c r="AW563" s="12" t="s">
        <v>41</v>
      </c>
      <c r="AX563" s="12" t="s">
        <v>78</v>
      </c>
      <c r="AY563" s="217" t="s">
        <v>203</v>
      </c>
    </row>
    <row r="564" spans="2:65" s="12" customFormat="1" x14ac:dyDescent="0.3">
      <c r="B564" s="206"/>
      <c r="C564" s="207"/>
      <c r="D564" s="208" t="s">
        <v>213</v>
      </c>
      <c r="E564" s="209" t="s">
        <v>20</v>
      </c>
      <c r="F564" s="210" t="s">
        <v>4113</v>
      </c>
      <c r="G564" s="207"/>
      <c r="H564" s="211" t="s">
        <v>20</v>
      </c>
      <c r="I564" s="212"/>
      <c r="J564" s="207"/>
      <c r="K564" s="207"/>
      <c r="L564" s="213"/>
      <c r="M564" s="214"/>
      <c r="N564" s="215"/>
      <c r="O564" s="215"/>
      <c r="P564" s="215"/>
      <c r="Q564" s="215"/>
      <c r="R564" s="215"/>
      <c r="S564" s="215"/>
      <c r="T564" s="216"/>
      <c r="AT564" s="217" t="s">
        <v>213</v>
      </c>
      <c r="AU564" s="217" t="s">
        <v>86</v>
      </c>
      <c r="AV564" s="12" t="s">
        <v>22</v>
      </c>
      <c r="AW564" s="12" t="s">
        <v>41</v>
      </c>
      <c r="AX564" s="12" t="s">
        <v>78</v>
      </c>
      <c r="AY564" s="217" t="s">
        <v>203</v>
      </c>
    </row>
    <row r="565" spans="2:65" s="13" customFormat="1" x14ac:dyDescent="0.3">
      <c r="B565" s="218"/>
      <c r="C565" s="219"/>
      <c r="D565" s="208" t="s">
        <v>213</v>
      </c>
      <c r="E565" s="220" t="s">
        <v>20</v>
      </c>
      <c r="F565" s="221" t="s">
        <v>4114</v>
      </c>
      <c r="G565" s="219"/>
      <c r="H565" s="222">
        <v>205.3</v>
      </c>
      <c r="I565" s="223"/>
      <c r="J565" s="219"/>
      <c r="K565" s="219"/>
      <c r="L565" s="224"/>
      <c r="M565" s="225"/>
      <c r="N565" s="226"/>
      <c r="O565" s="226"/>
      <c r="P565" s="226"/>
      <c r="Q565" s="226"/>
      <c r="R565" s="226"/>
      <c r="S565" s="226"/>
      <c r="T565" s="227"/>
      <c r="AT565" s="228" t="s">
        <v>213</v>
      </c>
      <c r="AU565" s="228" t="s">
        <v>86</v>
      </c>
      <c r="AV565" s="13" t="s">
        <v>86</v>
      </c>
      <c r="AW565" s="13" t="s">
        <v>41</v>
      </c>
      <c r="AX565" s="13" t="s">
        <v>78</v>
      </c>
      <c r="AY565" s="228" t="s">
        <v>203</v>
      </c>
    </row>
    <row r="566" spans="2:65" s="14" customFormat="1" x14ac:dyDescent="0.3">
      <c r="B566" s="229"/>
      <c r="C566" s="230"/>
      <c r="D566" s="208" t="s">
        <v>213</v>
      </c>
      <c r="E566" s="241" t="s">
        <v>20</v>
      </c>
      <c r="F566" s="242" t="s">
        <v>225</v>
      </c>
      <c r="G566" s="230"/>
      <c r="H566" s="243">
        <v>205.3</v>
      </c>
      <c r="I566" s="235"/>
      <c r="J566" s="230"/>
      <c r="K566" s="230"/>
      <c r="L566" s="236"/>
      <c r="M566" s="237"/>
      <c r="N566" s="238"/>
      <c r="O566" s="238"/>
      <c r="P566" s="238"/>
      <c r="Q566" s="238"/>
      <c r="R566" s="238"/>
      <c r="S566" s="238"/>
      <c r="T566" s="239"/>
      <c r="AT566" s="240" t="s">
        <v>213</v>
      </c>
      <c r="AU566" s="240" t="s">
        <v>86</v>
      </c>
      <c r="AV566" s="14" t="s">
        <v>211</v>
      </c>
      <c r="AW566" s="14" t="s">
        <v>41</v>
      </c>
      <c r="AX566" s="14" t="s">
        <v>22</v>
      </c>
      <c r="AY566" s="240" t="s">
        <v>203</v>
      </c>
    </row>
    <row r="567" spans="2:65" s="13" customFormat="1" x14ac:dyDescent="0.3">
      <c r="B567" s="218"/>
      <c r="C567" s="219"/>
      <c r="D567" s="231" t="s">
        <v>213</v>
      </c>
      <c r="E567" s="219"/>
      <c r="F567" s="244" t="s">
        <v>4115</v>
      </c>
      <c r="G567" s="219"/>
      <c r="H567" s="245">
        <v>102.65</v>
      </c>
      <c r="I567" s="223"/>
      <c r="J567" s="219"/>
      <c r="K567" s="219"/>
      <c r="L567" s="224"/>
      <c r="M567" s="225"/>
      <c r="N567" s="226"/>
      <c r="O567" s="226"/>
      <c r="P567" s="226"/>
      <c r="Q567" s="226"/>
      <c r="R567" s="226"/>
      <c r="S567" s="226"/>
      <c r="T567" s="227"/>
      <c r="AT567" s="228" t="s">
        <v>213</v>
      </c>
      <c r="AU567" s="228" t="s">
        <v>86</v>
      </c>
      <c r="AV567" s="13" t="s">
        <v>86</v>
      </c>
      <c r="AW567" s="13" t="s">
        <v>4</v>
      </c>
      <c r="AX567" s="13" t="s">
        <v>22</v>
      </c>
      <c r="AY567" s="228" t="s">
        <v>203</v>
      </c>
    </row>
    <row r="568" spans="2:65" s="1" customFormat="1" ht="22.5" customHeight="1" x14ac:dyDescent="0.3">
      <c r="B568" s="35"/>
      <c r="C568" s="194" t="s">
        <v>805</v>
      </c>
      <c r="D568" s="194" t="s">
        <v>206</v>
      </c>
      <c r="E568" s="195" t="s">
        <v>3743</v>
      </c>
      <c r="F568" s="196" t="s">
        <v>3744</v>
      </c>
      <c r="G568" s="197" t="s">
        <v>461</v>
      </c>
      <c r="H568" s="198">
        <v>160</v>
      </c>
      <c r="I568" s="199"/>
      <c r="J568" s="200">
        <f>ROUND(I568*H568,2)</f>
        <v>0</v>
      </c>
      <c r="K568" s="196" t="s">
        <v>20</v>
      </c>
      <c r="L568" s="55"/>
      <c r="M568" s="201" t="s">
        <v>20</v>
      </c>
      <c r="N568" s="202" t="s">
        <v>49</v>
      </c>
      <c r="O568" s="36"/>
      <c r="P568" s="203">
        <f>O568*H568</f>
        <v>0</v>
      </c>
      <c r="Q568" s="203">
        <v>0</v>
      </c>
      <c r="R568" s="203">
        <f>Q568*H568</f>
        <v>0</v>
      </c>
      <c r="S568" s="203">
        <v>0</v>
      </c>
      <c r="T568" s="204">
        <f>S568*H568</f>
        <v>0</v>
      </c>
      <c r="AR568" s="18" t="s">
        <v>336</v>
      </c>
      <c r="AT568" s="18" t="s">
        <v>206</v>
      </c>
      <c r="AU568" s="18" t="s">
        <v>86</v>
      </c>
      <c r="AY568" s="18" t="s">
        <v>203</v>
      </c>
      <c r="BE568" s="205">
        <f>IF(N568="základní",J568,0)</f>
        <v>0</v>
      </c>
      <c r="BF568" s="205">
        <f>IF(N568="snížená",J568,0)</f>
        <v>0</v>
      </c>
      <c r="BG568" s="205">
        <f>IF(N568="zákl. přenesená",J568,0)</f>
        <v>0</v>
      </c>
      <c r="BH568" s="205">
        <f>IF(N568="sníž. přenesená",J568,0)</f>
        <v>0</v>
      </c>
      <c r="BI568" s="205">
        <f>IF(N568="nulová",J568,0)</f>
        <v>0</v>
      </c>
      <c r="BJ568" s="18" t="s">
        <v>22</v>
      </c>
      <c r="BK568" s="205">
        <f>ROUND(I568*H568,2)</f>
        <v>0</v>
      </c>
      <c r="BL568" s="18" t="s">
        <v>336</v>
      </c>
      <c r="BM568" s="18" t="s">
        <v>4116</v>
      </c>
    </row>
    <row r="569" spans="2:65" s="1" customFormat="1" ht="22.5" customHeight="1" x14ac:dyDescent="0.3">
      <c r="B569" s="35"/>
      <c r="C569" s="194" t="s">
        <v>809</v>
      </c>
      <c r="D569" s="194" t="s">
        <v>206</v>
      </c>
      <c r="E569" s="195" t="s">
        <v>3746</v>
      </c>
      <c r="F569" s="196" t="s">
        <v>3747</v>
      </c>
      <c r="G569" s="197" t="s">
        <v>461</v>
      </c>
      <c r="H569" s="198">
        <v>2</v>
      </c>
      <c r="I569" s="199"/>
      <c r="J569" s="200">
        <f>ROUND(I569*H569,2)</f>
        <v>0</v>
      </c>
      <c r="K569" s="196" t="s">
        <v>20</v>
      </c>
      <c r="L569" s="55"/>
      <c r="M569" s="201" t="s">
        <v>20</v>
      </c>
      <c r="N569" s="202" t="s">
        <v>49</v>
      </c>
      <c r="O569" s="36"/>
      <c r="P569" s="203">
        <f>O569*H569</f>
        <v>0</v>
      </c>
      <c r="Q569" s="203">
        <v>0</v>
      </c>
      <c r="R569" s="203">
        <f>Q569*H569</f>
        <v>0</v>
      </c>
      <c r="S569" s="203">
        <v>0</v>
      </c>
      <c r="T569" s="204">
        <f>S569*H569</f>
        <v>0</v>
      </c>
      <c r="AR569" s="18" t="s">
        <v>336</v>
      </c>
      <c r="AT569" s="18" t="s">
        <v>206</v>
      </c>
      <c r="AU569" s="18" t="s">
        <v>86</v>
      </c>
      <c r="AY569" s="18" t="s">
        <v>203</v>
      </c>
      <c r="BE569" s="205">
        <f>IF(N569="základní",J569,0)</f>
        <v>0</v>
      </c>
      <c r="BF569" s="205">
        <f>IF(N569="snížená",J569,0)</f>
        <v>0</v>
      </c>
      <c r="BG569" s="205">
        <f>IF(N569="zákl. přenesená",J569,0)</f>
        <v>0</v>
      </c>
      <c r="BH569" s="205">
        <f>IF(N569="sníž. přenesená",J569,0)</f>
        <v>0</v>
      </c>
      <c r="BI569" s="205">
        <f>IF(N569="nulová",J569,0)</f>
        <v>0</v>
      </c>
      <c r="BJ569" s="18" t="s">
        <v>22</v>
      </c>
      <c r="BK569" s="205">
        <f>ROUND(I569*H569,2)</f>
        <v>0</v>
      </c>
      <c r="BL569" s="18" t="s">
        <v>336</v>
      </c>
      <c r="BM569" s="18" t="s">
        <v>4117</v>
      </c>
    </row>
    <row r="570" spans="2:65" s="1" customFormat="1" ht="22.5" customHeight="1" x14ac:dyDescent="0.3">
      <c r="B570" s="35"/>
      <c r="C570" s="194" t="s">
        <v>814</v>
      </c>
      <c r="D570" s="194" t="s">
        <v>206</v>
      </c>
      <c r="E570" s="195" t="s">
        <v>3749</v>
      </c>
      <c r="F570" s="196" t="s">
        <v>3750</v>
      </c>
      <c r="G570" s="197" t="s">
        <v>461</v>
      </c>
      <c r="H570" s="198">
        <v>5</v>
      </c>
      <c r="I570" s="199"/>
      <c r="J570" s="200">
        <f>ROUND(I570*H570,2)</f>
        <v>0</v>
      </c>
      <c r="K570" s="196" t="s">
        <v>20</v>
      </c>
      <c r="L570" s="55"/>
      <c r="M570" s="201" t="s">
        <v>20</v>
      </c>
      <c r="N570" s="202" t="s">
        <v>49</v>
      </c>
      <c r="O570" s="36"/>
      <c r="P570" s="203">
        <f>O570*H570</f>
        <v>0</v>
      </c>
      <c r="Q570" s="203">
        <v>0</v>
      </c>
      <c r="R570" s="203">
        <f>Q570*H570</f>
        <v>0</v>
      </c>
      <c r="S570" s="203">
        <v>0</v>
      </c>
      <c r="T570" s="204">
        <f>S570*H570</f>
        <v>0</v>
      </c>
      <c r="AR570" s="18" t="s">
        <v>336</v>
      </c>
      <c r="AT570" s="18" t="s">
        <v>206</v>
      </c>
      <c r="AU570" s="18" t="s">
        <v>86</v>
      </c>
      <c r="AY570" s="18" t="s">
        <v>203</v>
      </c>
      <c r="BE570" s="205">
        <f>IF(N570="základní",J570,0)</f>
        <v>0</v>
      </c>
      <c r="BF570" s="205">
        <f>IF(N570="snížená",J570,0)</f>
        <v>0</v>
      </c>
      <c r="BG570" s="205">
        <f>IF(N570="zákl. přenesená",J570,0)</f>
        <v>0</v>
      </c>
      <c r="BH570" s="205">
        <f>IF(N570="sníž. přenesená",J570,0)</f>
        <v>0</v>
      </c>
      <c r="BI570" s="205">
        <f>IF(N570="nulová",J570,0)</f>
        <v>0</v>
      </c>
      <c r="BJ570" s="18" t="s">
        <v>22</v>
      </c>
      <c r="BK570" s="205">
        <f>ROUND(I570*H570,2)</f>
        <v>0</v>
      </c>
      <c r="BL570" s="18" t="s">
        <v>336</v>
      </c>
      <c r="BM570" s="18" t="s">
        <v>4118</v>
      </c>
    </row>
    <row r="571" spans="2:65" s="1" customFormat="1" ht="22.5" customHeight="1" x14ac:dyDescent="0.3">
      <c r="B571" s="35"/>
      <c r="C571" s="194" t="s">
        <v>819</v>
      </c>
      <c r="D571" s="194" t="s">
        <v>206</v>
      </c>
      <c r="E571" s="195" t="s">
        <v>3752</v>
      </c>
      <c r="F571" s="196" t="s">
        <v>3753</v>
      </c>
      <c r="G571" s="197" t="s">
        <v>461</v>
      </c>
      <c r="H571" s="198">
        <v>14</v>
      </c>
      <c r="I571" s="199"/>
      <c r="J571" s="200">
        <f>ROUND(I571*H571,2)</f>
        <v>0</v>
      </c>
      <c r="K571" s="196" t="s">
        <v>20</v>
      </c>
      <c r="L571" s="55"/>
      <c r="M571" s="201" t="s">
        <v>20</v>
      </c>
      <c r="N571" s="202" t="s">
        <v>49</v>
      </c>
      <c r="O571" s="36"/>
      <c r="P571" s="203">
        <f>O571*H571</f>
        <v>0</v>
      </c>
      <c r="Q571" s="203">
        <v>0</v>
      </c>
      <c r="R571" s="203">
        <f>Q571*H571</f>
        <v>0</v>
      </c>
      <c r="S571" s="203">
        <v>0</v>
      </c>
      <c r="T571" s="204">
        <f>S571*H571</f>
        <v>0</v>
      </c>
      <c r="AR571" s="18" t="s">
        <v>336</v>
      </c>
      <c r="AT571" s="18" t="s">
        <v>206</v>
      </c>
      <c r="AU571" s="18" t="s">
        <v>86</v>
      </c>
      <c r="AY571" s="18" t="s">
        <v>203</v>
      </c>
      <c r="BE571" s="205">
        <f>IF(N571="základní",J571,0)</f>
        <v>0</v>
      </c>
      <c r="BF571" s="205">
        <f>IF(N571="snížená",J571,0)</f>
        <v>0</v>
      </c>
      <c r="BG571" s="205">
        <f>IF(N571="zákl. přenesená",J571,0)</f>
        <v>0</v>
      </c>
      <c r="BH571" s="205">
        <f>IF(N571="sníž. přenesená",J571,0)</f>
        <v>0</v>
      </c>
      <c r="BI571" s="205">
        <f>IF(N571="nulová",J571,0)</f>
        <v>0</v>
      </c>
      <c r="BJ571" s="18" t="s">
        <v>22</v>
      </c>
      <c r="BK571" s="205">
        <f>ROUND(I571*H571,2)</f>
        <v>0</v>
      </c>
      <c r="BL571" s="18" t="s">
        <v>336</v>
      </c>
      <c r="BM571" s="18" t="s">
        <v>4119</v>
      </c>
    </row>
    <row r="572" spans="2:65" s="1" customFormat="1" ht="31.5" customHeight="1" x14ac:dyDescent="0.3">
      <c r="B572" s="35"/>
      <c r="C572" s="194" t="s">
        <v>828</v>
      </c>
      <c r="D572" s="194" t="s">
        <v>206</v>
      </c>
      <c r="E572" s="195" t="s">
        <v>806</v>
      </c>
      <c r="F572" s="196" t="s">
        <v>807</v>
      </c>
      <c r="G572" s="197" t="s">
        <v>301</v>
      </c>
      <c r="H572" s="198">
        <v>4.3230000000000004</v>
      </c>
      <c r="I572" s="199"/>
      <c r="J572" s="200">
        <f>ROUND(I572*H572,2)</f>
        <v>0</v>
      </c>
      <c r="K572" s="196" t="s">
        <v>210</v>
      </c>
      <c r="L572" s="55"/>
      <c r="M572" s="201" t="s">
        <v>20</v>
      </c>
      <c r="N572" s="202" t="s">
        <v>49</v>
      </c>
      <c r="O572" s="36"/>
      <c r="P572" s="203">
        <f>O572*H572</f>
        <v>0</v>
      </c>
      <c r="Q572" s="203">
        <v>0</v>
      </c>
      <c r="R572" s="203">
        <f>Q572*H572</f>
        <v>0</v>
      </c>
      <c r="S572" s="203">
        <v>0</v>
      </c>
      <c r="T572" s="204">
        <f>S572*H572</f>
        <v>0</v>
      </c>
      <c r="AR572" s="18" t="s">
        <v>336</v>
      </c>
      <c r="AT572" s="18" t="s">
        <v>206</v>
      </c>
      <c r="AU572" s="18" t="s">
        <v>86</v>
      </c>
      <c r="AY572" s="18" t="s">
        <v>203</v>
      </c>
      <c r="BE572" s="205">
        <f>IF(N572="základní",J572,0)</f>
        <v>0</v>
      </c>
      <c r="BF572" s="205">
        <f>IF(N572="snížená",J572,0)</f>
        <v>0</v>
      </c>
      <c r="BG572" s="205">
        <f>IF(N572="zákl. přenesená",J572,0)</f>
        <v>0</v>
      </c>
      <c r="BH572" s="205">
        <f>IF(N572="sníž. přenesená",J572,0)</f>
        <v>0</v>
      </c>
      <c r="BI572" s="205">
        <f>IF(N572="nulová",J572,0)</f>
        <v>0</v>
      </c>
      <c r="BJ572" s="18" t="s">
        <v>22</v>
      </c>
      <c r="BK572" s="205">
        <f>ROUND(I572*H572,2)</f>
        <v>0</v>
      </c>
      <c r="BL572" s="18" t="s">
        <v>336</v>
      </c>
      <c r="BM572" s="18" t="s">
        <v>4120</v>
      </c>
    </row>
    <row r="573" spans="2:65" s="11" customFormat="1" ht="29.85" customHeight="1" x14ac:dyDescent="0.3">
      <c r="B573" s="177"/>
      <c r="C573" s="178"/>
      <c r="D573" s="191" t="s">
        <v>77</v>
      </c>
      <c r="E573" s="192" t="s">
        <v>373</v>
      </c>
      <c r="F573" s="192" t="s">
        <v>374</v>
      </c>
      <c r="G573" s="178"/>
      <c r="H573" s="178"/>
      <c r="I573" s="181"/>
      <c r="J573" s="193">
        <f>BK573</f>
        <v>0</v>
      </c>
      <c r="K573" s="178"/>
      <c r="L573" s="183"/>
      <c r="M573" s="184"/>
      <c r="N573" s="185"/>
      <c r="O573" s="185"/>
      <c r="P573" s="186">
        <f>SUM(P574:P581)</f>
        <v>0</v>
      </c>
      <c r="Q573" s="185"/>
      <c r="R573" s="186">
        <f>SUM(R574:R581)</f>
        <v>10.579928000000001</v>
      </c>
      <c r="S573" s="185"/>
      <c r="T573" s="187">
        <f>SUM(T574:T581)</f>
        <v>0</v>
      </c>
      <c r="AR573" s="188" t="s">
        <v>86</v>
      </c>
      <c r="AT573" s="189" t="s">
        <v>77</v>
      </c>
      <c r="AU573" s="189" t="s">
        <v>22</v>
      </c>
      <c r="AY573" s="188" t="s">
        <v>203</v>
      </c>
      <c r="BK573" s="190">
        <f>SUM(BK574:BK581)</f>
        <v>0</v>
      </c>
    </row>
    <row r="574" spans="2:65" s="1" customFormat="1" ht="31.5" customHeight="1" x14ac:dyDescent="0.3">
      <c r="B574" s="35"/>
      <c r="C574" s="194" t="s">
        <v>833</v>
      </c>
      <c r="D574" s="194" t="s">
        <v>206</v>
      </c>
      <c r="E574" s="195" t="s">
        <v>3756</v>
      </c>
      <c r="F574" s="196" t="s">
        <v>3757</v>
      </c>
      <c r="G574" s="197" t="s">
        <v>209</v>
      </c>
      <c r="H574" s="198">
        <v>853.22</v>
      </c>
      <c r="I574" s="199"/>
      <c r="J574" s="200">
        <f>ROUND(I574*H574,2)</f>
        <v>0</v>
      </c>
      <c r="K574" s="196" t="s">
        <v>210</v>
      </c>
      <c r="L574" s="55"/>
      <c r="M574" s="201" t="s">
        <v>20</v>
      </c>
      <c r="N574" s="202" t="s">
        <v>49</v>
      </c>
      <c r="O574" s="36"/>
      <c r="P574" s="203">
        <f>O574*H574</f>
        <v>0</v>
      </c>
      <c r="Q574" s="203">
        <v>0</v>
      </c>
      <c r="R574" s="203">
        <f>Q574*H574</f>
        <v>0</v>
      </c>
      <c r="S574" s="203">
        <v>0</v>
      </c>
      <c r="T574" s="204">
        <f>S574*H574</f>
        <v>0</v>
      </c>
      <c r="AR574" s="18" t="s">
        <v>336</v>
      </c>
      <c r="AT574" s="18" t="s">
        <v>206</v>
      </c>
      <c r="AU574" s="18" t="s">
        <v>86</v>
      </c>
      <c r="AY574" s="18" t="s">
        <v>203</v>
      </c>
      <c r="BE574" s="205">
        <f>IF(N574="základní",J574,0)</f>
        <v>0</v>
      </c>
      <c r="BF574" s="205">
        <f>IF(N574="snížená",J574,0)</f>
        <v>0</v>
      </c>
      <c r="BG574" s="205">
        <f>IF(N574="zákl. přenesená",J574,0)</f>
        <v>0</v>
      </c>
      <c r="BH574" s="205">
        <f>IF(N574="sníž. přenesená",J574,0)</f>
        <v>0</v>
      </c>
      <c r="BI574" s="205">
        <f>IF(N574="nulová",J574,0)</f>
        <v>0</v>
      </c>
      <c r="BJ574" s="18" t="s">
        <v>22</v>
      </c>
      <c r="BK574" s="205">
        <f>ROUND(I574*H574,2)</f>
        <v>0</v>
      </c>
      <c r="BL574" s="18" t="s">
        <v>336</v>
      </c>
      <c r="BM574" s="18" t="s">
        <v>4121</v>
      </c>
    </row>
    <row r="575" spans="2:65" s="12" customFormat="1" x14ac:dyDescent="0.3">
      <c r="B575" s="206"/>
      <c r="C575" s="207"/>
      <c r="D575" s="208" t="s">
        <v>213</v>
      </c>
      <c r="E575" s="209" t="s">
        <v>20</v>
      </c>
      <c r="F575" s="210" t="s">
        <v>3167</v>
      </c>
      <c r="G575" s="207"/>
      <c r="H575" s="211" t="s">
        <v>20</v>
      </c>
      <c r="I575" s="212"/>
      <c r="J575" s="207"/>
      <c r="K575" s="207"/>
      <c r="L575" s="213"/>
      <c r="M575" s="214"/>
      <c r="N575" s="215"/>
      <c r="O575" s="215"/>
      <c r="P575" s="215"/>
      <c r="Q575" s="215"/>
      <c r="R575" s="215"/>
      <c r="S575" s="215"/>
      <c r="T575" s="216"/>
      <c r="AT575" s="217" t="s">
        <v>213</v>
      </c>
      <c r="AU575" s="217" t="s">
        <v>86</v>
      </c>
      <c r="AV575" s="12" t="s">
        <v>22</v>
      </c>
      <c r="AW575" s="12" t="s">
        <v>41</v>
      </c>
      <c r="AX575" s="12" t="s">
        <v>78</v>
      </c>
      <c r="AY575" s="217" t="s">
        <v>203</v>
      </c>
    </row>
    <row r="576" spans="2:65" s="12" customFormat="1" x14ac:dyDescent="0.3">
      <c r="B576" s="206"/>
      <c r="C576" s="207"/>
      <c r="D576" s="208" t="s">
        <v>213</v>
      </c>
      <c r="E576" s="209" t="s">
        <v>20</v>
      </c>
      <c r="F576" s="210" t="s">
        <v>3759</v>
      </c>
      <c r="G576" s="207"/>
      <c r="H576" s="211" t="s">
        <v>20</v>
      </c>
      <c r="I576" s="212"/>
      <c r="J576" s="207"/>
      <c r="K576" s="207"/>
      <c r="L576" s="213"/>
      <c r="M576" s="214"/>
      <c r="N576" s="215"/>
      <c r="O576" s="215"/>
      <c r="P576" s="215"/>
      <c r="Q576" s="215"/>
      <c r="R576" s="215"/>
      <c r="S576" s="215"/>
      <c r="T576" s="216"/>
      <c r="AT576" s="217" t="s">
        <v>213</v>
      </c>
      <c r="AU576" s="217" t="s">
        <v>86</v>
      </c>
      <c r="AV576" s="12" t="s">
        <v>22</v>
      </c>
      <c r="AW576" s="12" t="s">
        <v>41</v>
      </c>
      <c r="AX576" s="12" t="s">
        <v>78</v>
      </c>
      <c r="AY576" s="217" t="s">
        <v>203</v>
      </c>
    </row>
    <row r="577" spans="2:65" s="13" customFormat="1" x14ac:dyDescent="0.3">
      <c r="B577" s="218"/>
      <c r="C577" s="219"/>
      <c r="D577" s="208" t="s">
        <v>213</v>
      </c>
      <c r="E577" s="220" t="s">
        <v>20</v>
      </c>
      <c r="F577" s="221" t="s">
        <v>3415</v>
      </c>
      <c r="G577" s="219"/>
      <c r="H577" s="222">
        <v>853.22</v>
      </c>
      <c r="I577" s="223"/>
      <c r="J577" s="219"/>
      <c r="K577" s="219"/>
      <c r="L577" s="224"/>
      <c r="M577" s="225"/>
      <c r="N577" s="226"/>
      <c r="O577" s="226"/>
      <c r="P577" s="226"/>
      <c r="Q577" s="226"/>
      <c r="R577" s="226"/>
      <c r="S577" s="226"/>
      <c r="T577" s="227"/>
      <c r="AT577" s="228" t="s">
        <v>213</v>
      </c>
      <c r="AU577" s="228" t="s">
        <v>86</v>
      </c>
      <c r="AV577" s="13" t="s">
        <v>86</v>
      </c>
      <c r="AW577" s="13" t="s">
        <v>41</v>
      </c>
      <c r="AX577" s="13" t="s">
        <v>78</v>
      </c>
      <c r="AY577" s="228" t="s">
        <v>203</v>
      </c>
    </row>
    <row r="578" spans="2:65" s="14" customFormat="1" x14ac:dyDescent="0.3">
      <c r="B578" s="229"/>
      <c r="C578" s="230"/>
      <c r="D578" s="231" t="s">
        <v>213</v>
      </c>
      <c r="E578" s="232" t="s">
        <v>20</v>
      </c>
      <c r="F578" s="233" t="s">
        <v>225</v>
      </c>
      <c r="G578" s="230"/>
      <c r="H578" s="234">
        <v>853.22</v>
      </c>
      <c r="I578" s="235"/>
      <c r="J578" s="230"/>
      <c r="K578" s="230"/>
      <c r="L578" s="236"/>
      <c r="M578" s="237"/>
      <c r="N578" s="238"/>
      <c r="O578" s="238"/>
      <c r="P578" s="238"/>
      <c r="Q578" s="238"/>
      <c r="R578" s="238"/>
      <c r="S578" s="238"/>
      <c r="T578" s="239"/>
      <c r="AT578" s="240" t="s">
        <v>213</v>
      </c>
      <c r="AU578" s="240" t="s">
        <v>86</v>
      </c>
      <c r="AV578" s="14" t="s">
        <v>211</v>
      </c>
      <c r="AW578" s="14" t="s">
        <v>41</v>
      </c>
      <c r="AX578" s="14" t="s">
        <v>22</v>
      </c>
      <c r="AY578" s="240" t="s">
        <v>203</v>
      </c>
    </row>
    <row r="579" spans="2:65" s="1" customFormat="1" ht="44.25" customHeight="1" x14ac:dyDescent="0.3">
      <c r="B579" s="35"/>
      <c r="C579" s="252" t="s">
        <v>837</v>
      </c>
      <c r="D579" s="252" t="s">
        <v>512</v>
      </c>
      <c r="E579" s="253" t="s">
        <v>3760</v>
      </c>
      <c r="F579" s="254" t="s">
        <v>3761</v>
      </c>
      <c r="G579" s="255" t="s">
        <v>2570</v>
      </c>
      <c r="H579" s="256">
        <v>10579.928</v>
      </c>
      <c r="I579" s="257"/>
      <c r="J579" s="258">
        <f>ROUND(I579*H579,2)</f>
        <v>0</v>
      </c>
      <c r="K579" s="254" t="s">
        <v>210</v>
      </c>
      <c r="L579" s="259"/>
      <c r="M579" s="260" t="s">
        <v>20</v>
      </c>
      <c r="N579" s="261" t="s">
        <v>49</v>
      </c>
      <c r="O579" s="36"/>
      <c r="P579" s="203">
        <f>O579*H579</f>
        <v>0</v>
      </c>
      <c r="Q579" s="203">
        <v>1E-3</v>
      </c>
      <c r="R579" s="203">
        <f>Q579*H579</f>
        <v>10.579928000000001</v>
      </c>
      <c r="S579" s="203">
        <v>0</v>
      </c>
      <c r="T579" s="204">
        <f>S579*H579</f>
        <v>0</v>
      </c>
      <c r="AR579" s="18" t="s">
        <v>450</v>
      </c>
      <c r="AT579" s="18" t="s">
        <v>512</v>
      </c>
      <c r="AU579" s="18" t="s">
        <v>86</v>
      </c>
      <c r="AY579" s="18" t="s">
        <v>203</v>
      </c>
      <c r="BE579" s="205">
        <f>IF(N579="základní",J579,0)</f>
        <v>0</v>
      </c>
      <c r="BF579" s="205">
        <f>IF(N579="snížená",J579,0)</f>
        <v>0</v>
      </c>
      <c r="BG579" s="205">
        <f>IF(N579="zákl. přenesená",J579,0)</f>
        <v>0</v>
      </c>
      <c r="BH579" s="205">
        <f>IF(N579="sníž. přenesená",J579,0)</f>
        <v>0</v>
      </c>
      <c r="BI579" s="205">
        <f>IF(N579="nulová",J579,0)</f>
        <v>0</v>
      </c>
      <c r="BJ579" s="18" t="s">
        <v>22</v>
      </c>
      <c r="BK579" s="205">
        <f>ROUND(I579*H579,2)</f>
        <v>0</v>
      </c>
      <c r="BL579" s="18" t="s">
        <v>336</v>
      </c>
      <c r="BM579" s="18" t="s">
        <v>4122</v>
      </c>
    </row>
    <row r="580" spans="2:65" s="13" customFormat="1" x14ac:dyDescent="0.3">
      <c r="B580" s="218"/>
      <c r="C580" s="219"/>
      <c r="D580" s="231" t="s">
        <v>213</v>
      </c>
      <c r="E580" s="219"/>
      <c r="F580" s="244" t="s">
        <v>4123</v>
      </c>
      <c r="G580" s="219"/>
      <c r="H580" s="245">
        <v>10579.928</v>
      </c>
      <c r="I580" s="223"/>
      <c r="J580" s="219"/>
      <c r="K580" s="219"/>
      <c r="L580" s="224"/>
      <c r="M580" s="225"/>
      <c r="N580" s="226"/>
      <c r="O580" s="226"/>
      <c r="P580" s="226"/>
      <c r="Q580" s="226"/>
      <c r="R580" s="226"/>
      <c r="S580" s="226"/>
      <c r="T580" s="227"/>
      <c r="AT580" s="228" t="s">
        <v>213</v>
      </c>
      <c r="AU580" s="228" t="s">
        <v>86</v>
      </c>
      <c r="AV580" s="13" t="s">
        <v>86</v>
      </c>
      <c r="AW580" s="13" t="s">
        <v>4</v>
      </c>
      <c r="AX580" s="13" t="s">
        <v>22</v>
      </c>
      <c r="AY580" s="228" t="s">
        <v>203</v>
      </c>
    </row>
    <row r="581" spans="2:65" s="1" customFormat="1" ht="31.5" customHeight="1" x14ac:dyDescent="0.3">
      <c r="B581" s="35"/>
      <c r="C581" s="194" t="s">
        <v>842</v>
      </c>
      <c r="D581" s="194" t="s">
        <v>206</v>
      </c>
      <c r="E581" s="195" t="s">
        <v>926</v>
      </c>
      <c r="F581" s="196" t="s">
        <v>927</v>
      </c>
      <c r="G581" s="197" t="s">
        <v>301</v>
      </c>
      <c r="H581" s="198">
        <v>10.58</v>
      </c>
      <c r="I581" s="199"/>
      <c r="J581" s="200">
        <f>ROUND(I581*H581,2)</f>
        <v>0</v>
      </c>
      <c r="K581" s="196" t="s">
        <v>210</v>
      </c>
      <c r="L581" s="55"/>
      <c r="M581" s="201" t="s">
        <v>20</v>
      </c>
      <c r="N581" s="202" t="s">
        <v>49</v>
      </c>
      <c r="O581" s="36"/>
      <c r="P581" s="203">
        <f>O581*H581</f>
        <v>0</v>
      </c>
      <c r="Q581" s="203">
        <v>0</v>
      </c>
      <c r="R581" s="203">
        <f>Q581*H581</f>
        <v>0</v>
      </c>
      <c r="S581" s="203">
        <v>0</v>
      </c>
      <c r="T581" s="204">
        <f>S581*H581</f>
        <v>0</v>
      </c>
      <c r="AR581" s="18" t="s">
        <v>336</v>
      </c>
      <c r="AT581" s="18" t="s">
        <v>206</v>
      </c>
      <c r="AU581" s="18" t="s">
        <v>86</v>
      </c>
      <c r="AY581" s="18" t="s">
        <v>203</v>
      </c>
      <c r="BE581" s="205">
        <f>IF(N581="základní",J581,0)</f>
        <v>0</v>
      </c>
      <c r="BF581" s="205">
        <f>IF(N581="snížená",J581,0)</f>
        <v>0</v>
      </c>
      <c r="BG581" s="205">
        <f>IF(N581="zákl. přenesená",J581,0)</f>
        <v>0</v>
      </c>
      <c r="BH581" s="205">
        <f>IF(N581="sníž. přenesená",J581,0)</f>
        <v>0</v>
      </c>
      <c r="BI581" s="205">
        <f>IF(N581="nulová",J581,0)</f>
        <v>0</v>
      </c>
      <c r="BJ581" s="18" t="s">
        <v>22</v>
      </c>
      <c r="BK581" s="205">
        <f>ROUND(I581*H581,2)</f>
        <v>0</v>
      </c>
      <c r="BL581" s="18" t="s">
        <v>336</v>
      </c>
      <c r="BM581" s="18" t="s">
        <v>4124</v>
      </c>
    </row>
    <row r="582" spans="2:65" s="11" customFormat="1" ht="29.85" customHeight="1" x14ac:dyDescent="0.3">
      <c r="B582" s="177"/>
      <c r="C582" s="178"/>
      <c r="D582" s="191" t="s">
        <v>77</v>
      </c>
      <c r="E582" s="192" t="s">
        <v>929</v>
      </c>
      <c r="F582" s="192" t="s">
        <v>930</v>
      </c>
      <c r="G582" s="178"/>
      <c r="H582" s="178"/>
      <c r="I582" s="181"/>
      <c r="J582" s="193">
        <f>BK582</f>
        <v>0</v>
      </c>
      <c r="K582" s="178"/>
      <c r="L582" s="183"/>
      <c r="M582" s="184"/>
      <c r="N582" s="185"/>
      <c r="O582" s="185"/>
      <c r="P582" s="186">
        <f>SUM(P583:P608)</f>
        <v>0</v>
      </c>
      <c r="Q582" s="185"/>
      <c r="R582" s="186">
        <f>SUM(R583:R608)</f>
        <v>2.5783676</v>
      </c>
      <c r="S582" s="185"/>
      <c r="T582" s="187">
        <f>SUM(T583:T608)</f>
        <v>0</v>
      </c>
      <c r="AR582" s="188" t="s">
        <v>86</v>
      </c>
      <c r="AT582" s="189" t="s">
        <v>77</v>
      </c>
      <c r="AU582" s="189" t="s">
        <v>22</v>
      </c>
      <c r="AY582" s="188" t="s">
        <v>203</v>
      </c>
      <c r="BK582" s="190">
        <f>SUM(BK583:BK608)</f>
        <v>0</v>
      </c>
    </row>
    <row r="583" spans="2:65" s="1" customFormat="1" ht="22.5" customHeight="1" x14ac:dyDescent="0.3">
      <c r="B583" s="35"/>
      <c r="C583" s="194" t="s">
        <v>846</v>
      </c>
      <c r="D583" s="194" t="s">
        <v>206</v>
      </c>
      <c r="E583" s="195" t="s">
        <v>3791</v>
      </c>
      <c r="F583" s="196" t="s">
        <v>3792</v>
      </c>
      <c r="G583" s="197" t="s">
        <v>320</v>
      </c>
      <c r="H583" s="198">
        <v>166.3</v>
      </c>
      <c r="I583" s="199"/>
      <c r="J583" s="200">
        <f>ROUND(I583*H583,2)</f>
        <v>0</v>
      </c>
      <c r="K583" s="196" t="s">
        <v>20</v>
      </c>
      <c r="L583" s="55"/>
      <c r="M583" s="201" t="s">
        <v>20</v>
      </c>
      <c r="N583" s="202" t="s">
        <v>49</v>
      </c>
      <c r="O583" s="36"/>
      <c r="P583" s="203">
        <f>O583*H583</f>
        <v>0</v>
      </c>
      <c r="Q583" s="203">
        <v>0</v>
      </c>
      <c r="R583" s="203">
        <f>Q583*H583</f>
        <v>0</v>
      </c>
      <c r="S583" s="203">
        <v>0</v>
      </c>
      <c r="T583" s="204">
        <f>S583*H583</f>
        <v>0</v>
      </c>
      <c r="AR583" s="18" t="s">
        <v>336</v>
      </c>
      <c r="AT583" s="18" t="s">
        <v>206</v>
      </c>
      <c r="AU583" s="18" t="s">
        <v>86</v>
      </c>
      <c r="AY583" s="18" t="s">
        <v>203</v>
      </c>
      <c r="BE583" s="205">
        <f>IF(N583="základní",J583,0)</f>
        <v>0</v>
      </c>
      <c r="BF583" s="205">
        <f>IF(N583="snížená",J583,0)</f>
        <v>0</v>
      </c>
      <c r="BG583" s="205">
        <f>IF(N583="zákl. přenesená",J583,0)</f>
        <v>0</v>
      </c>
      <c r="BH583" s="205">
        <f>IF(N583="sníž. přenesená",J583,0)</f>
        <v>0</v>
      </c>
      <c r="BI583" s="205">
        <f>IF(N583="nulová",J583,0)</f>
        <v>0</v>
      </c>
      <c r="BJ583" s="18" t="s">
        <v>22</v>
      </c>
      <c r="BK583" s="205">
        <f>ROUND(I583*H583,2)</f>
        <v>0</v>
      </c>
      <c r="BL583" s="18" t="s">
        <v>336</v>
      </c>
      <c r="BM583" s="18" t="s">
        <v>4125</v>
      </c>
    </row>
    <row r="584" spans="2:65" s="12" customFormat="1" x14ac:dyDescent="0.3">
      <c r="B584" s="206"/>
      <c r="C584" s="207"/>
      <c r="D584" s="208" t="s">
        <v>213</v>
      </c>
      <c r="E584" s="209" t="s">
        <v>20</v>
      </c>
      <c r="F584" s="210" t="s">
        <v>3167</v>
      </c>
      <c r="G584" s="207"/>
      <c r="H584" s="211" t="s">
        <v>20</v>
      </c>
      <c r="I584" s="212"/>
      <c r="J584" s="207"/>
      <c r="K584" s="207"/>
      <c r="L584" s="213"/>
      <c r="M584" s="214"/>
      <c r="N584" s="215"/>
      <c r="O584" s="215"/>
      <c r="P584" s="215"/>
      <c r="Q584" s="215"/>
      <c r="R584" s="215"/>
      <c r="S584" s="215"/>
      <c r="T584" s="216"/>
      <c r="AT584" s="217" t="s">
        <v>213</v>
      </c>
      <c r="AU584" s="217" t="s">
        <v>86</v>
      </c>
      <c r="AV584" s="12" t="s">
        <v>22</v>
      </c>
      <c r="AW584" s="12" t="s">
        <v>41</v>
      </c>
      <c r="AX584" s="12" t="s">
        <v>78</v>
      </c>
      <c r="AY584" s="217" t="s">
        <v>203</v>
      </c>
    </row>
    <row r="585" spans="2:65" s="12" customFormat="1" x14ac:dyDescent="0.3">
      <c r="B585" s="206"/>
      <c r="C585" s="207"/>
      <c r="D585" s="208" t="s">
        <v>213</v>
      </c>
      <c r="E585" s="209" t="s">
        <v>20</v>
      </c>
      <c r="F585" s="210" t="s">
        <v>3794</v>
      </c>
      <c r="G585" s="207"/>
      <c r="H585" s="211" t="s">
        <v>20</v>
      </c>
      <c r="I585" s="212"/>
      <c r="J585" s="207"/>
      <c r="K585" s="207"/>
      <c r="L585" s="213"/>
      <c r="M585" s="214"/>
      <c r="N585" s="215"/>
      <c r="O585" s="215"/>
      <c r="P585" s="215"/>
      <c r="Q585" s="215"/>
      <c r="R585" s="215"/>
      <c r="S585" s="215"/>
      <c r="T585" s="216"/>
      <c r="AT585" s="217" t="s">
        <v>213</v>
      </c>
      <c r="AU585" s="217" t="s">
        <v>86</v>
      </c>
      <c r="AV585" s="12" t="s">
        <v>22</v>
      </c>
      <c r="AW585" s="12" t="s">
        <v>41</v>
      </c>
      <c r="AX585" s="12" t="s">
        <v>78</v>
      </c>
      <c r="AY585" s="217" t="s">
        <v>203</v>
      </c>
    </row>
    <row r="586" spans="2:65" s="13" customFormat="1" x14ac:dyDescent="0.3">
      <c r="B586" s="218"/>
      <c r="C586" s="219"/>
      <c r="D586" s="208" t="s">
        <v>213</v>
      </c>
      <c r="E586" s="220" t="s">
        <v>20</v>
      </c>
      <c r="F586" s="221" t="s">
        <v>4126</v>
      </c>
      <c r="G586" s="219"/>
      <c r="H586" s="222">
        <v>166.3</v>
      </c>
      <c r="I586" s="223"/>
      <c r="J586" s="219"/>
      <c r="K586" s="219"/>
      <c r="L586" s="224"/>
      <c r="M586" s="225"/>
      <c r="N586" s="226"/>
      <c r="O586" s="226"/>
      <c r="P586" s="226"/>
      <c r="Q586" s="226"/>
      <c r="R586" s="226"/>
      <c r="S586" s="226"/>
      <c r="T586" s="227"/>
      <c r="AT586" s="228" t="s">
        <v>213</v>
      </c>
      <c r="AU586" s="228" t="s">
        <v>86</v>
      </c>
      <c r="AV586" s="13" t="s">
        <v>86</v>
      </c>
      <c r="AW586" s="13" t="s">
        <v>41</v>
      </c>
      <c r="AX586" s="13" t="s">
        <v>78</v>
      </c>
      <c r="AY586" s="228" t="s">
        <v>203</v>
      </c>
    </row>
    <row r="587" spans="2:65" s="14" customFormat="1" x14ac:dyDescent="0.3">
      <c r="B587" s="229"/>
      <c r="C587" s="230"/>
      <c r="D587" s="231" t="s">
        <v>213</v>
      </c>
      <c r="E587" s="232" t="s">
        <v>20</v>
      </c>
      <c r="F587" s="233" t="s">
        <v>225</v>
      </c>
      <c r="G587" s="230"/>
      <c r="H587" s="234">
        <v>166.3</v>
      </c>
      <c r="I587" s="235"/>
      <c r="J587" s="230"/>
      <c r="K587" s="230"/>
      <c r="L587" s="236"/>
      <c r="M587" s="237"/>
      <c r="N587" s="238"/>
      <c r="O587" s="238"/>
      <c r="P587" s="238"/>
      <c r="Q587" s="238"/>
      <c r="R587" s="238"/>
      <c r="S587" s="238"/>
      <c r="T587" s="239"/>
      <c r="AT587" s="240" t="s">
        <v>213</v>
      </c>
      <c r="AU587" s="240" t="s">
        <v>86</v>
      </c>
      <c r="AV587" s="14" t="s">
        <v>211</v>
      </c>
      <c r="AW587" s="14" t="s">
        <v>41</v>
      </c>
      <c r="AX587" s="14" t="s">
        <v>22</v>
      </c>
      <c r="AY587" s="240" t="s">
        <v>203</v>
      </c>
    </row>
    <row r="588" spans="2:65" s="1" customFormat="1" ht="22.5" customHeight="1" x14ac:dyDescent="0.3">
      <c r="B588" s="35"/>
      <c r="C588" s="252" t="s">
        <v>869</v>
      </c>
      <c r="D588" s="252" t="s">
        <v>512</v>
      </c>
      <c r="E588" s="253" t="s">
        <v>3796</v>
      </c>
      <c r="F588" s="254" t="s">
        <v>3797</v>
      </c>
      <c r="G588" s="255" t="s">
        <v>228</v>
      </c>
      <c r="H588" s="256">
        <v>0.878</v>
      </c>
      <c r="I588" s="257"/>
      <c r="J588" s="258">
        <f>ROUND(I588*H588,2)</f>
        <v>0</v>
      </c>
      <c r="K588" s="254" t="s">
        <v>210</v>
      </c>
      <c r="L588" s="259"/>
      <c r="M588" s="260" t="s">
        <v>20</v>
      </c>
      <c r="N588" s="261" t="s">
        <v>49</v>
      </c>
      <c r="O588" s="36"/>
      <c r="P588" s="203">
        <f>O588*H588</f>
        <v>0</v>
      </c>
      <c r="Q588" s="203">
        <v>0.55000000000000004</v>
      </c>
      <c r="R588" s="203">
        <f>Q588*H588</f>
        <v>0.48290000000000005</v>
      </c>
      <c r="S588" s="203">
        <v>0</v>
      </c>
      <c r="T588" s="204">
        <f>S588*H588</f>
        <v>0</v>
      </c>
      <c r="AR588" s="18" t="s">
        <v>450</v>
      </c>
      <c r="AT588" s="18" t="s">
        <v>512</v>
      </c>
      <c r="AU588" s="18" t="s">
        <v>86</v>
      </c>
      <c r="AY588" s="18" t="s">
        <v>203</v>
      </c>
      <c r="BE588" s="205">
        <f>IF(N588="základní",J588,0)</f>
        <v>0</v>
      </c>
      <c r="BF588" s="205">
        <f>IF(N588="snížená",J588,0)</f>
        <v>0</v>
      </c>
      <c r="BG588" s="205">
        <f>IF(N588="zákl. přenesená",J588,0)</f>
        <v>0</v>
      </c>
      <c r="BH588" s="205">
        <f>IF(N588="sníž. přenesená",J588,0)</f>
        <v>0</v>
      </c>
      <c r="BI588" s="205">
        <f>IF(N588="nulová",J588,0)</f>
        <v>0</v>
      </c>
      <c r="BJ588" s="18" t="s">
        <v>22</v>
      </c>
      <c r="BK588" s="205">
        <f>ROUND(I588*H588,2)</f>
        <v>0</v>
      </c>
      <c r="BL588" s="18" t="s">
        <v>336</v>
      </c>
      <c r="BM588" s="18" t="s">
        <v>4127</v>
      </c>
    </row>
    <row r="589" spans="2:65" s="12" customFormat="1" x14ac:dyDescent="0.3">
      <c r="B589" s="206"/>
      <c r="C589" s="207"/>
      <c r="D589" s="208" t="s">
        <v>213</v>
      </c>
      <c r="E589" s="209" t="s">
        <v>20</v>
      </c>
      <c r="F589" s="210" t="s">
        <v>3167</v>
      </c>
      <c r="G589" s="207"/>
      <c r="H589" s="211" t="s">
        <v>20</v>
      </c>
      <c r="I589" s="212"/>
      <c r="J589" s="207"/>
      <c r="K589" s="207"/>
      <c r="L589" s="213"/>
      <c r="M589" s="214"/>
      <c r="N589" s="215"/>
      <c r="O589" s="215"/>
      <c r="P589" s="215"/>
      <c r="Q589" s="215"/>
      <c r="R589" s="215"/>
      <c r="S589" s="215"/>
      <c r="T589" s="216"/>
      <c r="AT589" s="217" t="s">
        <v>213</v>
      </c>
      <c r="AU589" s="217" t="s">
        <v>86</v>
      </c>
      <c r="AV589" s="12" t="s">
        <v>22</v>
      </c>
      <c r="AW589" s="12" t="s">
        <v>41</v>
      </c>
      <c r="AX589" s="12" t="s">
        <v>78</v>
      </c>
      <c r="AY589" s="217" t="s">
        <v>203</v>
      </c>
    </row>
    <row r="590" spans="2:65" s="12" customFormat="1" x14ac:dyDescent="0.3">
      <c r="B590" s="206"/>
      <c r="C590" s="207"/>
      <c r="D590" s="208" t="s">
        <v>213</v>
      </c>
      <c r="E590" s="209" t="s">
        <v>20</v>
      </c>
      <c r="F590" s="210" t="s">
        <v>3799</v>
      </c>
      <c r="G590" s="207"/>
      <c r="H590" s="211" t="s">
        <v>20</v>
      </c>
      <c r="I590" s="212"/>
      <c r="J590" s="207"/>
      <c r="K590" s="207"/>
      <c r="L590" s="213"/>
      <c r="M590" s="214"/>
      <c r="N590" s="215"/>
      <c r="O590" s="215"/>
      <c r="P590" s="215"/>
      <c r="Q590" s="215"/>
      <c r="R590" s="215"/>
      <c r="S590" s="215"/>
      <c r="T590" s="216"/>
      <c r="AT590" s="217" t="s">
        <v>213</v>
      </c>
      <c r="AU590" s="217" t="s">
        <v>86</v>
      </c>
      <c r="AV590" s="12" t="s">
        <v>22</v>
      </c>
      <c r="AW590" s="12" t="s">
        <v>41</v>
      </c>
      <c r="AX590" s="12" t="s">
        <v>78</v>
      </c>
      <c r="AY590" s="217" t="s">
        <v>203</v>
      </c>
    </row>
    <row r="591" spans="2:65" s="12" customFormat="1" x14ac:dyDescent="0.3">
      <c r="B591" s="206"/>
      <c r="C591" s="207"/>
      <c r="D591" s="208" t="s">
        <v>213</v>
      </c>
      <c r="E591" s="209" t="s">
        <v>20</v>
      </c>
      <c r="F591" s="210" t="s">
        <v>3699</v>
      </c>
      <c r="G591" s="207"/>
      <c r="H591" s="211" t="s">
        <v>20</v>
      </c>
      <c r="I591" s="212"/>
      <c r="J591" s="207"/>
      <c r="K591" s="207"/>
      <c r="L591" s="213"/>
      <c r="M591" s="214"/>
      <c r="N591" s="215"/>
      <c r="O591" s="215"/>
      <c r="P591" s="215"/>
      <c r="Q591" s="215"/>
      <c r="R591" s="215"/>
      <c r="S591" s="215"/>
      <c r="T591" s="216"/>
      <c r="AT591" s="217" t="s">
        <v>213</v>
      </c>
      <c r="AU591" s="217" t="s">
        <v>86</v>
      </c>
      <c r="AV591" s="12" t="s">
        <v>22</v>
      </c>
      <c r="AW591" s="12" t="s">
        <v>41</v>
      </c>
      <c r="AX591" s="12" t="s">
        <v>78</v>
      </c>
      <c r="AY591" s="217" t="s">
        <v>203</v>
      </c>
    </row>
    <row r="592" spans="2:65" s="13" customFormat="1" x14ac:dyDescent="0.3">
      <c r="B592" s="218"/>
      <c r="C592" s="219"/>
      <c r="D592" s="208" t="s">
        <v>213</v>
      </c>
      <c r="E592" s="220" t="s">
        <v>20</v>
      </c>
      <c r="F592" s="221" t="s">
        <v>4128</v>
      </c>
      <c r="G592" s="219"/>
      <c r="H592" s="222">
        <v>0.79800000000000004</v>
      </c>
      <c r="I592" s="223"/>
      <c r="J592" s="219"/>
      <c r="K592" s="219"/>
      <c r="L592" s="224"/>
      <c r="M592" s="225"/>
      <c r="N592" s="226"/>
      <c r="O592" s="226"/>
      <c r="P592" s="226"/>
      <c r="Q592" s="226"/>
      <c r="R592" s="226"/>
      <c r="S592" s="226"/>
      <c r="T592" s="227"/>
      <c r="AT592" s="228" t="s">
        <v>213</v>
      </c>
      <c r="AU592" s="228" t="s">
        <v>86</v>
      </c>
      <c r="AV592" s="13" t="s">
        <v>86</v>
      </c>
      <c r="AW592" s="13" t="s">
        <v>41</v>
      </c>
      <c r="AX592" s="13" t="s">
        <v>78</v>
      </c>
      <c r="AY592" s="228" t="s">
        <v>203</v>
      </c>
    </row>
    <row r="593" spans="2:65" s="14" customFormat="1" x14ac:dyDescent="0.3">
      <c r="B593" s="229"/>
      <c r="C593" s="230"/>
      <c r="D593" s="208" t="s">
        <v>213</v>
      </c>
      <c r="E593" s="241" t="s">
        <v>20</v>
      </c>
      <c r="F593" s="242" t="s">
        <v>225</v>
      </c>
      <c r="G593" s="230"/>
      <c r="H593" s="243">
        <v>0.79800000000000004</v>
      </c>
      <c r="I593" s="235"/>
      <c r="J593" s="230"/>
      <c r="K593" s="230"/>
      <c r="L593" s="236"/>
      <c r="M593" s="237"/>
      <c r="N593" s="238"/>
      <c r="O593" s="238"/>
      <c r="P593" s="238"/>
      <c r="Q593" s="238"/>
      <c r="R593" s="238"/>
      <c r="S593" s="238"/>
      <c r="T593" s="239"/>
      <c r="AT593" s="240" t="s">
        <v>213</v>
      </c>
      <c r="AU593" s="240" t="s">
        <v>86</v>
      </c>
      <c r="AV593" s="14" t="s">
        <v>211</v>
      </c>
      <c r="AW593" s="14" t="s">
        <v>41</v>
      </c>
      <c r="AX593" s="14" t="s">
        <v>22</v>
      </c>
      <c r="AY593" s="240" t="s">
        <v>203</v>
      </c>
    </row>
    <row r="594" spans="2:65" s="13" customFormat="1" x14ac:dyDescent="0.3">
      <c r="B594" s="218"/>
      <c r="C594" s="219"/>
      <c r="D594" s="231" t="s">
        <v>213</v>
      </c>
      <c r="E594" s="219"/>
      <c r="F594" s="244" t="s">
        <v>4129</v>
      </c>
      <c r="G594" s="219"/>
      <c r="H594" s="245">
        <v>0.878</v>
      </c>
      <c r="I594" s="223"/>
      <c r="J594" s="219"/>
      <c r="K594" s="219"/>
      <c r="L594" s="224"/>
      <c r="M594" s="225"/>
      <c r="N594" s="226"/>
      <c r="O594" s="226"/>
      <c r="P594" s="226"/>
      <c r="Q594" s="226"/>
      <c r="R594" s="226"/>
      <c r="S594" s="226"/>
      <c r="T594" s="227"/>
      <c r="AT594" s="228" t="s">
        <v>213</v>
      </c>
      <c r="AU594" s="228" t="s">
        <v>86</v>
      </c>
      <c r="AV594" s="13" t="s">
        <v>86</v>
      </c>
      <c r="AW594" s="13" t="s">
        <v>4</v>
      </c>
      <c r="AX594" s="13" t="s">
        <v>22</v>
      </c>
      <c r="AY594" s="228" t="s">
        <v>203</v>
      </c>
    </row>
    <row r="595" spans="2:65" s="1" customFormat="1" ht="22.5" customHeight="1" x14ac:dyDescent="0.3">
      <c r="B595" s="35"/>
      <c r="C595" s="252" t="s">
        <v>881</v>
      </c>
      <c r="D595" s="252" t="s">
        <v>512</v>
      </c>
      <c r="E595" s="253" t="s">
        <v>3806</v>
      </c>
      <c r="F595" s="254" t="s">
        <v>3807</v>
      </c>
      <c r="G595" s="255" t="s">
        <v>228</v>
      </c>
      <c r="H595" s="256">
        <v>0.91500000000000004</v>
      </c>
      <c r="I595" s="257"/>
      <c r="J595" s="258">
        <f>ROUND(I595*H595,2)</f>
        <v>0</v>
      </c>
      <c r="K595" s="254" t="s">
        <v>210</v>
      </c>
      <c r="L595" s="259"/>
      <c r="M595" s="260" t="s">
        <v>20</v>
      </c>
      <c r="N595" s="261" t="s">
        <v>49</v>
      </c>
      <c r="O595" s="36"/>
      <c r="P595" s="203">
        <f>O595*H595</f>
        <v>0</v>
      </c>
      <c r="Q595" s="203">
        <v>0.55000000000000004</v>
      </c>
      <c r="R595" s="203">
        <f>Q595*H595</f>
        <v>0.50325000000000009</v>
      </c>
      <c r="S595" s="203">
        <v>0</v>
      </c>
      <c r="T595" s="204">
        <f>S595*H595</f>
        <v>0</v>
      </c>
      <c r="AR595" s="18" t="s">
        <v>450</v>
      </c>
      <c r="AT595" s="18" t="s">
        <v>512</v>
      </c>
      <c r="AU595" s="18" t="s">
        <v>86</v>
      </c>
      <c r="AY595" s="18" t="s">
        <v>203</v>
      </c>
      <c r="BE595" s="205">
        <f>IF(N595="základní",J595,0)</f>
        <v>0</v>
      </c>
      <c r="BF595" s="205">
        <f>IF(N595="snížená",J595,0)</f>
        <v>0</v>
      </c>
      <c r="BG595" s="205">
        <f>IF(N595="zákl. přenesená",J595,0)</f>
        <v>0</v>
      </c>
      <c r="BH595" s="205">
        <f>IF(N595="sníž. přenesená",J595,0)</f>
        <v>0</v>
      </c>
      <c r="BI595" s="205">
        <f>IF(N595="nulová",J595,0)</f>
        <v>0</v>
      </c>
      <c r="BJ595" s="18" t="s">
        <v>22</v>
      </c>
      <c r="BK595" s="205">
        <f>ROUND(I595*H595,2)</f>
        <v>0</v>
      </c>
      <c r="BL595" s="18" t="s">
        <v>336</v>
      </c>
      <c r="BM595" s="18" t="s">
        <v>4130</v>
      </c>
    </row>
    <row r="596" spans="2:65" s="12" customFormat="1" x14ac:dyDescent="0.3">
      <c r="B596" s="206"/>
      <c r="C596" s="207"/>
      <c r="D596" s="208" t="s">
        <v>213</v>
      </c>
      <c r="E596" s="209" t="s">
        <v>20</v>
      </c>
      <c r="F596" s="210" t="s">
        <v>3167</v>
      </c>
      <c r="G596" s="207"/>
      <c r="H596" s="211" t="s">
        <v>20</v>
      </c>
      <c r="I596" s="212"/>
      <c r="J596" s="207"/>
      <c r="K596" s="207"/>
      <c r="L596" s="213"/>
      <c r="M596" s="214"/>
      <c r="N596" s="215"/>
      <c r="O596" s="215"/>
      <c r="P596" s="215"/>
      <c r="Q596" s="215"/>
      <c r="R596" s="215"/>
      <c r="S596" s="215"/>
      <c r="T596" s="216"/>
      <c r="AT596" s="217" t="s">
        <v>213</v>
      </c>
      <c r="AU596" s="217" t="s">
        <v>86</v>
      </c>
      <c r="AV596" s="12" t="s">
        <v>22</v>
      </c>
      <c r="AW596" s="12" t="s">
        <v>41</v>
      </c>
      <c r="AX596" s="12" t="s">
        <v>78</v>
      </c>
      <c r="AY596" s="217" t="s">
        <v>203</v>
      </c>
    </row>
    <row r="597" spans="2:65" s="12" customFormat="1" x14ac:dyDescent="0.3">
      <c r="B597" s="206"/>
      <c r="C597" s="207"/>
      <c r="D597" s="208" t="s">
        <v>213</v>
      </c>
      <c r="E597" s="209" t="s">
        <v>20</v>
      </c>
      <c r="F597" s="210" t="s">
        <v>3809</v>
      </c>
      <c r="G597" s="207"/>
      <c r="H597" s="211" t="s">
        <v>20</v>
      </c>
      <c r="I597" s="212"/>
      <c r="J597" s="207"/>
      <c r="K597" s="207"/>
      <c r="L597" s="213"/>
      <c r="M597" s="214"/>
      <c r="N597" s="215"/>
      <c r="O597" s="215"/>
      <c r="P597" s="215"/>
      <c r="Q597" s="215"/>
      <c r="R597" s="215"/>
      <c r="S597" s="215"/>
      <c r="T597" s="216"/>
      <c r="AT597" s="217" t="s">
        <v>213</v>
      </c>
      <c r="AU597" s="217" t="s">
        <v>86</v>
      </c>
      <c r="AV597" s="12" t="s">
        <v>22</v>
      </c>
      <c r="AW597" s="12" t="s">
        <v>41</v>
      </c>
      <c r="AX597" s="12" t="s">
        <v>78</v>
      </c>
      <c r="AY597" s="217" t="s">
        <v>203</v>
      </c>
    </row>
    <row r="598" spans="2:65" s="13" customFormat="1" x14ac:dyDescent="0.3">
      <c r="B598" s="218"/>
      <c r="C598" s="219"/>
      <c r="D598" s="208" t="s">
        <v>213</v>
      </c>
      <c r="E598" s="220" t="s">
        <v>20</v>
      </c>
      <c r="F598" s="221" t="s">
        <v>4131</v>
      </c>
      <c r="G598" s="219"/>
      <c r="H598" s="222">
        <v>0.83199999999999996</v>
      </c>
      <c r="I598" s="223"/>
      <c r="J598" s="219"/>
      <c r="K598" s="219"/>
      <c r="L598" s="224"/>
      <c r="M598" s="225"/>
      <c r="N598" s="226"/>
      <c r="O598" s="226"/>
      <c r="P598" s="226"/>
      <c r="Q598" s="226"/>
      <c r="R598" s="226"/>
      <c r="S598" s="226"/>
      <c r="T598" s="227"/>
      <c r="AT598" s="228" t="s">
        <v>213</v>
      </c>
      <c r="AU598" s="228" t="s">
        <v>86</v>
      </c>
      <c r="AV598" s="13" t="s">
        <v>86</v>
      </c>
      <c r="AW598" s="13" t="s">
        <v>41</v>
      </c>
      <c r="AX598" s="13" t="s">
        <v>78</v>
      </c>
      <c r="AY598" s="228" t="s">
        <v>203</v>
      </c>
    </row>
    <row r="599" spans="2:65" s="14" customFormat="1" x14ac:dyDescent="0.3">
      <c r="B599" s="229"/>
      <c r="C599" s="230"/>
      <c r="D599" s="208" t="s">
        <v>213</v>
      </c>
      <c r="E599" s="241" t="s">
        <v>20</v>
      </c>
      <c r="F599" s="242" t="s">
        <v>225</v>
      </c>
      <c r="G599" s="230"/>
      <c r="H599" s="243">
        <v>0.83199999999999996</v>
      </c>
      <c r="I599" s="235"/>
      <c r="J599" s="230"/>
      <c r="K599" s="230"/>
      <c r="L599" s="236"/>
      <c r="M599" s="237"/>
      <c r="N599" s="238"/>
      <c r="O599" s="238"/>
      <c r="P599" s="238"/>
      <c r="Q599" s="238"/>
      <c r="R599" s="238"/>
      <c r="S599" s="238"/>
      <c r="T599" s="239"/>
      <c r="AT599" s="240" t="s">
        <v>213</v>
      </c>
      <c r="AU599" s="240" t="s">
        <v>86</v>
      </c>
      <c r="AV599" s="14" t="s">
        <v>211</v>
      </c>
      <c r="AW599" s="14" t="s">
        <v>41</v>
      </c>
      <c r="AX599" s="14" t="s">
        <v>22</v>
      </c>
      <c r="AY599" s="240" t="s">
        <v>203</v>
      </c>
    </row>
    <row r="600" spans="2:65" s="13" customFormat="1" x14ac:dyDescent="0.3">
      <c r="B600" s="218"/>
      <c r="C600" s="219"/>
      <c r="D600" s="231" t="s">
        <v>213</v>
      </c>
      <c r="E600" s="219"/>
      <c r="F600" s="244" t="s">
        <v>4132</v>
      </c>
      <c r="G600" s="219"/>
      <c r="H600" s="245">
        <v>0.91500000000000004</v>
      </c>
      <c r="I600" s="223"/>
      <c r="J600" s="219"/>
      <c r="K600" s="219"/>
      <c r="L600" s="224"/>
      <c r="M600" s="225"/>
      <c r="N600" s="226"/>
      <c r="O600" s="226"/>
      <c r="P600" s="226"/>
      <c r="Q600" s="226"/>
      <c r="R600" s="226"/>
      <c r="S600" s="226"/>
      <c r="T600" s="227"/>
      <c r="AT600" s="228" t="s">
        <v>213</v>
      </c>
      <c r="AU600" s="228" t="s">
        <v>86</v>
      </c>
      <c r="AV600" s="13" t="s">
        <v>86</v>
      </c>
      <c r="AW600" s="13" t="s">
        <v>4</v>
      </c>
      <c r="AX600" s="13" t="s">
        <v>22</v>
      </c>
      <c r="AY600" s="228" t="s">
        <v>203</v>
      </c>
    </row>
    <row r="601" spans="2:65" s="1" customFormat="1" ht="22.5" customHeight="1" x14ac:dyDescent="0.3">
      <c r="B601" s="35"/>
      <c r="C601" s="252" t="s">
        <v>885</v>
      </c>
      <c r="D601" s="252" t="s">
        <v>512</v>
      </c>
      <c r="E601" s="253" t="s">
        <v>3812</v>
      </c>
      <c r="F601" s="254" t="s">
        <v>3813</v>
      </c>
      <c r="G601" s="255" t="s">
        <v>209</v>
      </c>
      <c r="H601" s="256">
        <v>124.392</v>
      </c>
      <c r="I601" s="257"/>
      <c r="J601" s="258">
        <f>ROUND(I601*H601,2)</f>
        <v>0</v>
      </c>
      <c r="K601" s="254" t="s">
        <v>210</v>
      </c>
      <c r="L601" s="259"/>
      <c r="M601" s="260" t="s">
        <v>20</v>
      </c>
      <c r="N601" s="261" t="s">
        <v>49</v>
      </c>
      <c r="O601" s="36"/>
      <c r="P601" s="203">
        <f>O601*H601</f>
        <v>0</v>
      </c>
      <c r="Q601" s="203">
        <v>1.2800000000000001E-2</v>
      </c>
      <c r="R601" s="203">
        <f>Q601*H601</f>
        <v>1.5922176000000001</v>
      </c>
      <c r="S601" s="203">
        <v>0</v>
      </c>
      <c r="T601" s="204">
        <f>S601*H601</f>
        <v>0</v>
      </c>
      <c r="AR601" s="18" t="s">
        <v>450</v>
      </c>
      <c r="AT601" s="18" t="s">
        <v>512</v>
      </c>
      <c r="AU601" s="18" t="s">
        <v>86</v>
      </c>
      <c r="AY601" s="18" t="s">
        <v>203</v>
      </c>
      <c r="BE601" s="205">
        <f>IF(N601="základní",J601,0)</f>
        <v>0</v>
      </c>
      <c r="BF601" s="205">
        <f>IF(N601="snížená",J601,0)</f>
        <v>0</v>
      </c>
      <c r="BG601" s="205">
        <f>IF(N601="zákl. přenesená",J601,0)</f>
        <v>0</v>
      </c>
      <c r="BH601" s="205">
        <f>IF(N601="sníž. přenesená",J601,0)</f>
        <v>0</v>
      </c>
      <c r="BI601" s="205">
        <f>IF(N601="nulová",J601,0)</f>
        <v>0</v>
      </c>
      <c r="BJ601" s="18" t="s">
        <v>22</v>
      </c>
      <c r="BK601" s="205">
        <f>ROUND(I601*H601,2)</f>
        <v>0</v>
      </c>
      <c r="BL601" s="18" t="s">
        <v>336</v>
      </c>
      <c r="BM601" s="18" t="s">
        <v>4133</v>
      </c>
    </row>
    <row r="602" spans="2:65" s="12" customFormat="1" x14ac:dyDescent="0.3">
      <c r="B602" s="206"/>
      <c r="C602" s="207"/>
      <c r="D602" s="208" t="s">
        <v>213</v>
      </c>
      <c r="E602" s="209" t="s">
        <v>20</v>
      </c>
      <c r="F602" s="210" t="s">
        <v>3167</v>
      </c>
      <c r="G602" s="207"/>
      <c r="H602" s="211" t="s">
        <v>20</v>
      </c>
      <c r="I602" s="212"/>
      <c r="J602" s="207"/>
      <c r="K602" s="207"/>
      <c r="L602" s="213"/>
      <c r="M602" s="214"/>
      <c r="N602" s="215"/>
      <c r="O602" s="215"/>
      <c r="P602" s="215"/>
      <c r="Q602" s="215"/>
      <c r="R602" s="215"/>
      <c r="S602" s="215"/>
      <c r="T602" s="216"/>
      <c r="AT602" s="217" t="s">
        <v>213</v>
      </c>
      <c r="AU602" s="217" t="s">
        <v>86</v>
      </c>
      <c r="AV602" s="12" t="s">
        <v>22</v>
      </c>
      <c r="AW602" s="12" t="s">
        <v>41</v>
      </c>
      <c r="AX602" s="12" t="s">
        <v>78</v>
      </c>
      <c r="AY602" s="217" t="s">
        <v>203</v>
      </c>
    </row>
    <row r="603" spans="2:65" s="12" customFormat="1" x14ac:dyDescent="0.3">
      <c r="B603" s="206"/>
      <c r="C603" s="207"/>
      <c r="D603" s="208" t="s">
        <v>213</v>
      </c>
      <c r="E603" s="209" t="s">
        <v>20</v>
      </c>
      <c r="F603" s="210" t="s">
        <v>3815</v>
      </c>
      <c r="G603" s="207"/>
      <c r="H603" s="211" t="s">
        <v>20</v>
      </c>
      <c r="I603" s="212"/>
      <c r="J603" s="207"/>
      <c r="K603" s="207"/>
      <c r="L603" s="213"/>
      <c r="M603" s="214"/>
      <c r="N603" s="215"/>
      <c r="O603" s="215"/>
      <c r="P603" s="215"/>
      <c r="Q603" s="215"/>
      <c r="R603" s="215"/>
      <c r="S603" s="215"/>
      <c r="T603" s="216"/>
      <c r="AT603" s="217" t="s">
        <v>213</v>
      </c>
      <c r="AU603" s="217" t="s">
        <v>86</v>
      </c>
      <c r="AV603" s="12" t="s">
        <v>22</v>
      </c>
      <c r="AW603" s="12" t="s">
        <v>41</v>
      </c>
      <c r="AX603" s="12" t="s">
        <v>78</v>
      </c>
      <c r="AY603" s="217" t="s">
        <v>203</v>
      </c>
    </row>
    <row r="604" spans="2:65" s="12" customFormat="1" x14ac:dyDescent="0.3">
      <c r="B604" s="206"/>
      <c r="C604" s="207"/>
      <c r="D604" s="208" t="s">
        <v>213</v>
      </c>
      <c r="E604" s="209" t="s">
        <v>20</v>
      </c>
      <c r="F604" s="210" t="s">
        <v>3699</v>
      </c>
      <c r="G604" s="207"/>
      <c r="H604" s="211" t="s">
        <v>20</v>
      </c>
      <c r="I604" s="212"/>
      <c r="J604" s="207"/>
      <c r="K604" s="207"/>
      <c r="L604" s="213"/>
      <c r="M604" s="214"/>
      <c r="N604" s="215"/>
      <c r="O604" s="215"/>
      <c r="P604" s="215"/>
      <c r="Q604" s="215"/>
      <c r="R604" s="215"/>
      <c r="S604" s="215"/>
      <c r="T604" s="216"/>
      <c r="AT604" s="217" t="s">
        <v>213</v>
      </c>
      <c r="AU604" s="217" t="s">
        <v>86</v>
      </c>
      <c r="AV604" s="12" t="s">
        <v>22</v>
      </c>
      <c r="AW604" s="12" t="s">
        <v>41</v>
      </c>
      <c r="AX604" s="12" t="s">
        <v>78</v>
      </c>
      <c r="AY604" s="217" t="s">
        <v>203</v>
      </c>
    </row>
    <row r="605" spans="2:65" s="13" customFormat="1" x14ac:dyDescent="0.3">
      <c r="B605" s="218"/>
      <c r="C605" s="219"/>
      <c r="D605" s="208" t="s">
        <v>213</v>
      </c>
      <c r="E605" s="220" t="s">
        <v>20</v>
      </c>
      <c r="F605" s="221" t="s">
        <v>4134</v>
      </c>
      <c r="G605" s="219"/>
      <c r="H605" s="222">
        <v>113.084</v>
      </c>
      <c r="I605" s="223"/>
      <c r="J605" s="219"/>
      <c r="K605" s="219"/>
      <c r="L605" s="224"/>
      <c r="M605" s="225"/>
      <c r="N605" s="226"/>
      <c r="O605" s="226"/>
      <c r="P605" s="226"/>
      <c r="Q605" s="226"/>
      <c r="R605" s="226"/>
      <c r="S605" s="226"/>
      <c r="T605" s="227"/>
      <c r="AT605" s="228" t="s">
        <v>213</v>
      </c>
      <c r="AU605" s="228" t="s">
        <v>86</v>
      </c>
      <c r="AV605" s="13" t="s">
        <v>86</v>
      </c>
      <c r="AW605" s="13" t="s">
        <v>41</v>
      </c>
      <c r="AX605" s="13" t="s">
        <v>78</v>
      </c>
      <c r="AY605" s="228" t="s">
        <v>203</v>
      </c>
    </row>
    <row r="606" spans="2:65" s="14" customFormat="1" x14ac:dyDescent="0.3">
      <c r="B606" s="229"/>
      <c r="C606" s="230"/>
      <c r="D606" s="208" t="s">
        <v>213</v>
      </c>
      <c r="E606" s="241" t="s">
        <v>20</v>
      </c>
      <c r="F606" s="242" t="s">
        <v>225</v>
      </c>
      <c r="G606" s="230"/>
      <c r="H606" s="243">
        <v>113.084</v>
      </c>
      <c r="I606" s="235"/>
      <c r="J606" s="230"/>
      <c r="K606" s="230"/>
      <c r="L606" s="236"/>
      <c r="M606" s="237"/>
      <c r="N606" s="238"/>
      <c r="O606" s="238"/>
      <c r="P606" s="238"/>
      <c r="Q606" s="238"/>
      <c r="R606" s="238"/>
      <c r="S606" s="238"/>
      <c r="T606" s="239"/>
      <c r="AT606" s="240" t="s">
        <v>213</v>
      </c>
      <c r="AU606" s="240" t="s">
        <v>86</v>
      </c>
      <c r="AV606" s="14" t="s">
        <v>211</v>
      </c>
      <c r="AW606" s="14" t="s">
        <v>41</v>
      </c>
      <c r="AX606" s="14" t="s">
        <v>22</v>
      </c>
      <c r="AY606" s="240" t="s">
        <v>203</v>
      </c>
    </row>
    <row r="607" spans="2:65" s="13" customFormat="1" x14ac:dyDescent="0.3">
      <c r="B607" s="218"/>
      <c r="C607" s="219"/>
      <c r="D607" s="231" t="s">
        <v>213</v>
      </c>
      <c r="E607" s="219"/>
      <c r="F607" s="244" t="s">
        <v>4135</v>
      </c>
      <c r="G607" s="219"/>
      <c r="H607" s="245">
        <v>124.392</v>
      </c>
      <c r="I607" s="223"/>
      <c r="J607" s="219"/>
      <c r="K607" s="219"/>
      <c r="L607" s="224"/>
      <c r="M607" s="225"/>
      <c r="N607" s="226"/>
      <c r="O607" s="226"/>
      <c r="P607" s="226"/>
      <c r="Q607" s="226"/>
      <c r="R607" s="226"/>
      <c r="S607" s="226"/>
      <c r="T607" s="227"/>
      <c r="AT607" s="228" t="s">
        <v>213</v>
      </c>
      <c r="AU607" s="228" t="s">
        <v>86</v>
      </c>
      <c r="AV607" s="13" t="s">
        <v>86</v>
      </c>
      <c r="AW607" s="13" t="s">
        <v>4</v>
      </c>
      <c r="AX607" s="13" t="s">
        <v>22</v>
      </c>
      <c r="AY607" s="228" t="s">
        <v>203</v>
      </c>
    </row>
    <row r="608" spans="2:65" s="1" customFormat="1" ht="31.5" customHeight="1" x14ac:dyDescent="0.3">
      <c r="B608" s="35"/>
      <c r="C608" s="194" t="s">
        <v>891</v>
      </c>
      <c r="D608" s="194" t="s">
        <v>206</v>
      </c>
      <c r="E608" s="195" t="s">
        <v>963</v>
      </c>
      <c r="F608" s="196" t="s">
        <v>964</v>
      </c>
      <c r="G608" s="197" t="s">
        <v>301</v>
      </c>
      <c r="H608" s="198">
        <v>2.5779999999999998</v>
      </c>
      <c r="I608" s="199"/>
      <c r="J608" s="200">
        <f>ROUND(I608*H608,2)</f>
        <v>0</v>
      </c>
      <c r="K608" s="196" t="s">
        <v>210</v>
      </c>
      <c r="L608" s="55"/>
      <c r="M608" s="201" t="s">
        <v>20</v>
      </c>
      <c r="N608" s="202" t="s">
        <v>49</v>
      </c>
      <c r="O608" s="36"/>
      <c r="P608" s="203">
        <f>O608*H608</f>
        <v>0</v>
      </c>
      <c r="Q608" s="203">
        <v>0</v>
      </c>
      <c r="R608" s="203">
        <f>Q608*H608</f>
        <v>0</v>
      </c>
      <c r="S608" s="203">
        <v>0</v>
      </c>
      <c r="T608" s="204">
        <f>S608*H608</f>
        <v>0</v>
      </c>
      <c r="AR608" s="18" t="s">
        <v>336</v>
      </c>
      <c r="AT608" s="18" t="s">
        <v>206</v>
      </c>
      <c r="AU608" s="18" t="s">
        <v>86</v>
      </c>
      <c r="AY608" s="18" t="s">
        <v>203</v>
      </c>
      <c r="BE608" s="205">
        <f>IF(N608="základní",J608,0)</f>
        <v>0</v>
      </c>
      <c r="BF608" s="205">
        <f>IF(N608="snížená",J608,0)</f>
        <v>0</v>
      </c>
      <c r="BG608" s="205">
        <f>IF(N608="zákl. přenesená",J608,0)</f>
        <v>0</v>
      </c>
      <c r="BH608" s="205">
        <f>IF(N608="sníž. přenesená",J608,0)</f>
        <v>0</v>
      </c>
      <c r="BI608" s="205">
        <f>IF(N608="nulová",J608,0)</f>
        <v>0</v>
      </c>
      <c r="BJ608" s="18" t="s">
        <v>22</v>
      </c>
      <c r="BK608" s="205">
        <f>ROUND(I608*H608,2)</f>
        <v>0</v>
      </c>
      <c r="BL608" s="18" t="s">
        <v>336</v>
      </c>
      <c r="BM608" s="18" t="s">
        <v>4136</v>
      </c>
    </row>
    <row r="609" spans="2:65" s="11" customFormat="1" ht="29.85" customHeight="1" x14ac:dyDescent="0.3">
      <c r="B609" s="177"/>
      <c r="C609" s="178"/>
      <c r="D609" s="191" t="s">
        <v>77</v>
      </c>
      <c r="E609" s="192" t="s">
        <v>388</v>
      </c>
      <c r="F609" s="192" t="s">
        <v>389</v>
      </c>
      <c r="G609" s="178"/>
      <c r="H609" s="178"/>
      <c r="I609" s="181"/>
      <c r="J609" s="193">
        <f>BK609</f>
        <v>0</v>
      </c>
      <c r="K609" s="178"/>
      <c r="L609" s="183"/>
      <c r="M609" s="184"/>
      <c r="N609" s="185"/>
      <c r="O609" s="185"/>
      <c r="P609" s="186">
        <f>SUM(P610:P641)</f>
        <v>0</v>
      </c>
      <c r="Q609" s="185"/>
      <c r="R609" s="186">
        <f>SUM(R610:R641)</f>
        <v>1.1369066000000001</v>
      </c>
      <c r="S609" s="185"/>
      <c r="T609" s="187">
        <f>SUM(T610:T641)</f>
        <v>0</v>
      </c>
      <c r="AR609" s="188" t="s">
        <v>86</v>
      </c>
      <c r="AT609" s="189" t="s">
        <v>77</v>
      </c>
      <c r="AU609" s="189" t="s">
        <v>22</v>
      </c>
      <c r="AY609" s="188" t="s">
        <v>203</v>
      </c>
      <c r="BK609" s="190">
        <f>SUM(BK610:BK641)</f>
        <v>0</v>
      </c>
    </row>
    <row r="610" spans="2:65" s="1" customFormat="1" ht="22.5" customHeight="1" x14ac:dyDescent="0.3">
      <c r="B610" s="35"/>
      <c r="C610" s="194" t="s">
        <v>896</v>
      </c>
      <c r="D610" s="194" t="s">
        <v>206</v>
      </c>
      <c r="E610" s="195" t="s">
        <v>3823</v>
      </c>
      <c r="F610" s="196" t="s">
        <v>3824</v>
      </c>
      <c r="G610" s="197" t="s">
        <v>320</v>
      </c>
      <c r="H610" s="198">
        <v>110.1</v>
      </c>
      <c r="I610" s="199"/>
      <c r="J610" s="200">
        <f t="shared" ref="J610:J615" si="0">ROUND(I610*H610,2)</f>
        <v>0</v>
      </c>
      <c r="K610" s="196" t="s">
        <v>20</v>
      </c>
      <c r="L610" s="55"/>
      <c r="M610" s="201" t="s">
        <v>20</v>
      </c>
      <c r="N610" s="202" t="s">
        <v>49</v>
      </c>
      <c r="O610" s="36"/>
      <c r="P610" s="203">
        <f t="shared" ref="P610:P615" si="1">O610*H610</f>
        <v>0</v>
      </c>
      <c r="Q610" s="203">
        <v>3.5100000000000001E-3</v>
      </c>
      <c r="R610" s="203">
        <f t="shared" ref="R610:R615" si="2">Q610*H610</f>
        <v>0.38645099999999999</v>
      </c>
      <c r="S610" s="203">
        <v>0</v>
      </c>
      <c r="T610" s="204">
        <f t="shared" ref="T610:T615" si="3">S610*H610</f>
        <v>0</v>
      </c>
      <c r="AR610" s="18" t="s">
        <v>336</v>
      </c>
      <c r="AT610" s="18" t="s">
        <v>206</v>
      </c>
      <c r="AU610" s="18" t="s">
        <v>86</v>
      </c>
      <c r="AY610" s="18" t="s">
        <v>203</v>
      </c>
      <c r="BE610" s="205">
        <f t="shared" ref="BE610:BE615" si="4">IF(N610="základní",J610,0)</f>
        <v>0</v>
      </c>
      <c r="BF610" s="205">
        <f t="shared" ref="BF610:BF615" si="5">IF(N610="snížená",J610,0)</f>
        <v>0</v>
      </c>
      <c r="BG610" s="205">
        <f t="shared" ref="BG610:BG615" si="6">IF(N610="zákl. přenesená",J610,0)</f>
        <v>0</v>
      </c>
      <c r="BH610" s="205">
        <f t="shared" ref="BH610:BH615" si="7">IF(N610="sníž. přenesená",J610,0)</f>
        <v>0</v>
      </c>
      <c r="BI610" s="205">
        <f t="shared" ref="BI610:BI615" si="8">IF(N610="nulová",J610,0)</f>
        <v>0</v>
      </c>
      <c r="BJ610" s="18" t="s">
        <v>22</v>
      </c>
      <c r="BK610" s="205">
        <f t="shared" ref="BK610:BK615" si="9">ROUND(I610*H610,2)</f>
        <v>0</v>
      </c>
      <c r="BL610" s="18" t="s">
        <v>336</v>
      </c>
      <c r="BM610" s="18" t="s">
        <v>4137</v>
      </c>
    </row>
    <row r="611" spans="2:65" s="1" customFormat="1" ht="22.5" customHeight="1" x14ac:dyDescent="0.3">
      <c r="B611" s="35"/>
      <c r="C611" s="194" t="s">
        <v>904</v>
      </c>
      <c r="D611" s="194" t="s">
        <v>206</v>
      </c>
      <c r="E611" s="195" t="s">
        <v>3826</v>
      </c>
      <c r="F611" s="196" t="s">
        <v>3827</v>
      </c>
      <c r="G611" s="197" t="s">
        <v>320</v>
      </c>
      <c r="H611" s="198">
        <v>32.299999999999997</v>
      </c>
      <c r="I611" s="199"/>
      <c r="J611" s="200">
        <f t="shared" si="0"/>
        <v>0</v>
      </c>
      <c r="K611" s="196" t="s">
        <v>20</v>
      </c>
      <c r="L611" s="55"/>
      <c r="M611" s="201" t="s">
        <v>20</v>
      </c>
      <c r="N611" s="202" t="s">
        <v>49</v>
      </c>
      <c r="O611" s="36"/>
      <c r="P611" s="203">
        <f t="shared" si="1"/>
        <v>0</v>
      </c>
      <c r="Q611" s="203">
        <v>3.5100000000000001E-3</v>
      </c>
      <c r="R611" s="203">
        <f t="shared" si="2"/>
        <v>0.11337299999999999</v>
      </c>
      <c r="S611" s="203">
        <v>0</v>
      </c>
      <c r="T611" s="204">
        <f t="shared" si="3"/>
        <v>0</v>
      </c>
      <c r="AR611" s="18" t="s">
        <v>336</v>
      </c>
      <c r="AT611" s="18" t="s">
        <v>206</v>
      </c>
      <c r="AU611" s="18" t="s">
        <v>86</v>
      </c>
      <c r="AY611" s="18" t="s">
        <v>203</v>
      </c>
      <c r="BE611" s="205">
        <f t="shared" si="4"/>
        <v>0</v>
      </c>
      <c r="BF611" s="205">
        <f t="shared" si="5"/>
        <v>0</v>
      </c>
      <c r="BG611" s="205">
        <f t="shared" si="6"/>
        <v>0</v>
      </c>
      <c r="BH611" s="205">
        <f t="shared" si="7"/>
        <v>0</v>
      </c>
      <c r="BI611" s="205">
        <f t="shared" si="8"/>
        <v>0</v>
      </c>
      <c r="BJ611" s="18" t="s">
        <v>22</v>
      </c>
      <c r="BK611" s="205">
        <f t="shared" si="9"/>
        <v>0</v>
      </c>
      <c r="BL611" s="18" t="s">
        <v>336</v>
      </c>
      <c r="BM611" s="18" t="s">
        <v>4138</v>
      </c>
    </row>
    <row r="612" spans="2:65" s="1" customFormat="1" ht="22.5" customHeight="1" x14ac:dyDescent="0.3">
      <c r="B612" s="35"/>
      <c r="C612" s="194" t="s">
        <v>911</v>
      </c>
      <c r="D612" s="194" t="s">
        <v>206</v>
      </c>
      <c r="E612" s="195" t="s">
        <v>3829</v>
      </c>
      <c r="F612" s="196" t="s">
        <v>3830</v>
      </c>
      <c r="G612" s="197" t="s">
        <v>320</v>
      </c>
      <c r="H612" s="198">
        <v>32.9</v>
      </c>
      <c r="I612" s="199"/>
      <c r="J612" s="200">
        <f t="shared" si="0"/>
        <v>0</v>
      </c>
      <c r="K612" s="196" t="s">
        <v>20</v>
      </c>
      <c r="L612" s="55"/>
      <c r="M612" s="201" t="s">
        <v>20</v>
      </c>
      <c r="N612" s="202" t="s">
        <v>49</v>
      </c>
      <c r="O612" s="36"/>
      <c r="P612" s="203">
        <f t="shared" si="1"/>
        <v>0</v>
      </c>
      <c r="Q612" s="203">
        <v>3.5100000000000001E-3</v>
      </c>
      <c r="R612" s="203">
        <f t="shared" si="2"/>
        <v>0.115479</v>
      </c>
      <c r="S612" s="203">
        <v>0</v>
      </c>
      <c r="T612" s="204">
        <f t="shared" si="3"/>
        <v>0</v>
      </c>
      <c r="AR612" s="18" t="s">
        <v>336</v>
      </c>
      <c r="AT612" s="18" t="s">
        <v>206</v>
      </c>
      <c r="AU612" s="18" t="s">
        <v>86</v>
      </c>
      <c r="AY612" s="18" t="s">
        <v>203</v>
      </c>
      <c r="BE612" s="205">
        <f t="shared" si="4"/>
        <v>0</v>
      </c>
      <c r="BF612" s="205">
        <f t="shared" si="5"/>
        <v>0</v>
      </c>
      <c r="BG612" s="205">
        <f t="shared" si="6"/>
        <v>0</v>
      </c>
      <c r="BH612" s="205">
        <f t="shared" si="7"/>
        <v>0</v>
      </c>
      <c r="BI612" s="205">
        <f t="shared" si="8"/>
        <v>0</v>
      </c>
      <c r="BJ612" s="18" t="s">
        <v>22</v>
      </c>
      <c r="BK612" s="205">
        <f t="shared" si="9"/>
        <v>0</v>
      </c>
      <c r="BL612" s="18" t="s">
        <v>336</v>
      </c>
      <c r="BM612" s="18" t="s">
        <v>4139</v>
      </c>
    </row>
    <row r="613" spans="2:65" s="1" customFormat="1" ht="22.5" customHeight="1" x14ac:dyDescent="0.3">
      <c r="B613" s="35"/>
      <c r="C613" s="194" t="s">
        <v>915</v>
      </c>
      <c r="D613" s="194" t="s">
        <v>206</v>
      </c>
      <c r="E613" s="195" t="s">
        <v>3832</v>
      </c>
      <c r="F613" s="196" t="s">
        <v>4140</v>
      </c>
      <c r="G613" s="197" t="s">
        <v>320</v>
      </c>
      <c r="H613" s="198">
        <v>11.4</v>
      </c>
      <c r="I613" s="199"/>
      <c r="J613" s="200">
        <f t="shared" si="0"/>
        <v>0</v>
      </c>
      <c r="K613" s="196" t="s">
        <v>20</v>
      </c>
      <c r="L613" s="55"/>
      <c r="M613" s="201" t="s">
        <v>20</v>
      </c>
      <c r="N613" s="202" t="s">
        <v>49</v>
      </c>
      <c r="O613" s="36"/>
      <c r="P613" s="203">
        <f t="shared" si="1"/>
        <v>0</v>
      </c>
      <c r="Q613" s="203">
        <v>1.3699999999999999E-3</v>
      </c>
      <c r="R613" s="203">
        <f t="shared" si="2"/>
        <v>1.5618E-2</v>
      </c>
      <c r="S613" s="203">
        <v>0</v>
      </c>
      <c r="T613" s="204">
        <f t="shared" si="3"/>
        <v>0</v>
      </c>
      <c r="AR613" s="18" t="s">
        <v>336</v>
      </c>
      <c r="AT613" s="18" t="s">
        <v>206</v>
      </c>
      <c r="AU613" s="18" t="s">
        <v>86</v>
      </c>
      <c r="AY613" s="18" t="s">
        <v>203</v>
      </c>
      <c r="BE613" s="205">
        <f t="shared" si="4"/>
        <v>0</v>
      </c>
      <c r="BF613" s="205">
        <f t="shared" si="5"/>
        <v>0</v>
      </c>
      <c r="BG613" s="205">
        <f t="shared" si="6"/>
        <v>0</v>
      </c>
      <c r="BH613" s="205">
        <f t="shared" si="7"/>
        <v>0</v>
      </c>
      <c r="BI613" s="205">
        <f t="shared" si="8"/>
        <v>0</v>
      </c>
      <c r="BJ613" s="18" t="s">
        <v>22</v>
      </c>
      <c r="BK613" s="205">
        <f t="shared" si="9"/>
        <v>0</v>
      </c>
      <c r="BL613" s="18" t="s">
        <v>336</v>
      </c>
      <c r="BM613" s="18" t="s">
        <v>4141</v>
      </c>
    </row>
    <row r="614" spans="2:65" s="1" customFormat="1" ht="22.5" customHeight="1" x14ac:dyDescent="0.3">
      <c r="B614" s="35"/>
      <c r="C614" s="194" t="s">
        <v>920</v>
      </c>
      <c r="D614" s="194" t="s">
        <v>206</v>
      </c>
      <c r="E614" s="195" t="s">
        <v>3835</v>
      </c>
      <c r="F614" s="196" t="s">
        <v>4142</v>
      </c>
      <c r="G614" s="197" t="s">
        <v>320</v>
      </c>
      <c r="H614" s="198">
        <v>47</v>
      </c>
      <c r="I614" s="199"/>
      <c r="J614" s="200">
        <f t="shared" si="0"/>
        <v>0</v>
      </c>
      <c r="K614" s="196" t="s">
        <v>20</v>
      </c>
      <c r="L614" s="55"/>
      <c r="M614" s="201" t="s">
        <v>20</v>
      </c>
      <c r="N614" s="202" t="s">
        <v>49</v>
      </c>
      <c r="O614" s="36"/>
      <c r="P614" s="203">
        <f t="shared" si="1"/>
        <v>0</v>
      </c>
      <c r="Q614" s="203">
        <v>2.1199999999999999E-3</v>
      </c>
      <c r="R614" s="203">
        <f t="shared" si="2"/>
        <v>9.9639999999999992E-2</v>
      </c>
      <c r="S614" s="203">
        <v>0</v>
      </c>
      <c r="T614" s="204">
        <f t="shared" si="3"/>
        <v>0</v>
      </c>
      <c r="AR614" s="18" t="s">
        <v>336</v>
      </c>
      <c r="AT614" s="18" t="s">
        <v>206</v>
      </c>
      <c r="AU614" s="18" t="s">
        <v>86</v>
      </c>
      <c r="AY614" s="18" t="s">
        <v>203</v>
      </c>
      <c r="BE614" s="205">
        <f t="shared" si="4"/>
        <v>0</v>
      </c>
      <c r="BF614" s="205">
        <f t="shared" si="5"/>
        <v>0</v>
      </c>
      <c r="BG614" s="205">
        <f t="shared" si="6"/>
        <v>0</v>
      </c>
      <c r="BH614" s="205">
        <f t="shared" si="7"/>
        <v>0</v>
      </c>
      <c r="BI614" s="205">
        <f t="shared" si="8"/>
        <v>0</v>
      </c>
      <c r="BJ614" s="18" t="s">
        <v>22</v>
      </c>
      <c r="BK614" s="205">
        <f t="shared" si="9"/>
        <v>0</v>
      </c>
      <c r="BL614" s="18" t="s">
        <v>336</v>
      </c>
      <c r="BM614" s="18" t="s">
        <v>4143</v>
      </c>
    </row>
    <row r="615" spans="2:65" s="1" customFormat="1" ht="31.5" customHeight="1" x14ac:dyDescent="0.3">
      <c r="B615" s="35"/>
      <c r="C615" s="194" t="s">
        <v>925</v>
      </c>
      <c r="D615" s="194" t="s">
        <v>206</v>
      </c>
      <c r="E615" s="195" t="s">
        <v>3865</v>
      </c>
      <c r="F615" s="196" t="s">
        <v>3866</v>
      </c>
      <c r="G615" s="197" t="s">
        <v>320</v>
      </c>
      <c r="H615" s="198">
        <v>183.72</v>
      </c>
      <c r="I615" s="199"/>
      <c r="J615" s="200">
        <f t="shared" si="0"/>
        <v>0</v>
      </c>
      <c r="K615" s="196" t="s">
        <v>20</v>
      </c>
      <c r="L615" s="55"/>
      <c r="M615" s="201" t="s">
        <v>20</v>
      </c>
      <c r="N615" s="202" t="s">
        <v>49</v>
      </c>
      <c r="O615" s="36"/>
      <c r="P615" s="203">
        <f t="shared" si="1"/>
        <v>0</v>
      </c>
      <c r="Q615" s="203">
        <v>2.1299999999999999E-3</v>
      </c>
      <c r="R615" s="203">
        <f t="shared" si="2"/>
        <v>0.39132359999999999</v>
      </c>
      <c r="S615" s="203">
        <v>0</v>
      </c>
      <c r="T615" s="204">
        <f t="shared" si="3"/>
        <v>0</v>
      </c>
      <c r="AR615" s="18" t="s">
        <v>336</v>
      </c>
      <c r="AT615" s="18" t="s">
        <v>206</v>
      </c>
      <c r="AU615" s="18" t="s">
        <v>86</v>
      </c>
      <c r="AY615" s="18" t="s">
        <v>203</v>
      </c>
      <c r="BE615" s="205">
        <f t="shared" si="4"/>
        <v>0</v>
      </c>
      <c r="BF615" s="205">
        <f t="shared" si="5"/>
        <v>0</v>
      </c>
      <c r="BG615" s="205">
        <f t="shared" si="6"/>
        <v>0</v>
      </c>
      <c r="BH615" s="205">
        <f t="shared" si="7"/>
        <v>0</v>
      </c>
      <c r="BI615" s="205">
        <f t="shared" si="8"/>
        <v>0</v>
      </c>
      <c r="BJ615" s="18" t="s">
        <v>22</v>
      </c>
      <c r="BK615" s="205">
        <f t="shared" si="9"/>
        <v>0</v>
      </c>
      <c r="BL615" s="18" t="s">
        <v>336</v>
      </c>
      <c r="BM615" s="18" t="s">
        <v>4144</v>
      </c>
    </row>
    <row r="616" spans="2:65" s="12" customFormat="1" x14ac:dyDescent="0.3">
      <c r="B616" s="206"/>
      <c r="C616" s="207"/>
      <c r="D616" s="208" t="s">
        <v>213</v>
      </c>
      <c r="E616" s="209" t="s">
        <v>20</v>
      </c>
      <c r="F616" s="210" t="s">
        <v>4145</v>
      </c>
      <c r="G616" s="207"/>
      <c r="H616" s="211" t="s">
        <v>20</v>
      </c>
      <c r="I616" s="212"/>
      <c r="J616" s="207"/>
      <c r="K616" s="207"/>
      <c r="L616" s="213"/>
      <c r="M616" s="214"/>
      <c r="N616" s="215"/>
      <c r="O616" s="215"/>
      <c r="P616" s="215"/>
      <c r="Q616" s="215"/>
      <c r="R616" s="215"/>
      <c r="S616" s="215"/>
      <c r="T616" s="216"/>
      <c r="AT616" s="217" t="s">
        <v>213</v>
      </c>
      <c r="AU616" s="217" t="s">
        <v>86</v>
      </c>
      <c r="AV616" s="12" t="s">
        <v>22</v>
      </c>
      <c r="AW616" s="12" t="s">
        <v>41</v>
      </c>
      <c r="AX616" s="12" t="s">
        <v>78</v>
      </c>
      <c r="AY616" s="217" t="s">
        <v>203</v>
      </c>
    </row>
    <row r="617" spans="2:65" s="12" customFormat="1" x14ac:dyDescent="0.3">
      <c r="B617" s="206"/>
      <c r="C617" s="207"/>
      <c r="D617" s="208" t="s">
        <v>213</v>
      </c>
      <c r="E617" s="209" t="s">
        <v>20</v>
      </c>
      <c r="F617" s="210" t="s">
        <v>3869</v>
      </c>
      <c r="G617" s="207"/>
      <c r="H617" s="211" t="s">
        <v>20</v>
      </c>
      <c r="I617" s="212"/>
      <c r="J617" s="207"/>
      <c r="K617" s="207"/>
      <c r="L617" s="213"/>
      <c r="M617" s="214"/>
      <c r="N617" s="215"/>
      <c r="O617" s="215"/>
      <c r="P617" s="215"/>
      <c r="Q617" s="215"/>
      <c r="R617" s="215"/>
      <c r="S617" s="215"/>
      <c r="T617" s="216"/>
      <c r="AT617" s="217" t="s">
        <v>213</v>
      </c>
      <c r="AU617" s="217" t="s">
        <v>86</v>
      </c>
      <c r="AV617" s="12" t="s">
        <v>22</v>
      </c>
      <c r="AW617" s="12" t="s">
        <v>41</v>
      </c>
      <c r="AX617" s="12" t="s">
        <v>78</v>
      </c>
      <c r="AY617" s="217" t="s">
        <v>203</v>
      </c>
    </row>
    <row r="618" spans="2:65" s="12" customFormat="1" x14ac:dyDescent="0.3">
      <c r="B618" s="206"/>
      <c r="C618" s="207"/>
      <c r="D618" s="208" t="s">
        <v>213</v>
      </c>
      <c r="E618" s="209" t="s">
        <v>20</v>
      </c>
      <c r="F618" s="210" t="s">
        <v>3870</v>
      </c>
      <c r="G618" s="207"/>
      <c r="H618" s="211" t="s">
        <v>20</v>
      </c>
      <c r="I618" s="212"/>
      <c r="J618" s="207"/>
      <c r="K618" s="207"/>
      <c r="L618" s="213"/>
      <c r="M618" s="214"/>
      <c r="N618" s="215"/>
      <c r="O618" s="215"/>
      <c r="P618" s="215"/>
      <c r="Q618" s="215"/>
      <c r="R618" s="215"/>
      <c r="S618" s="215"/>
      <c r="T618" s="216"/>
      <c r="AT618" s="217" t="s">
        <v>213</v>
      </c>
      <c r="AU618" s="217" t="s">
        <v>86</v>
      </c>
      <c r="AV618" s="12" t="s">
        <v>22</v>
      </c>
      <c r="AW618" s="12" t="s">
        <v>41</v>
      </c>
      <c r="AX618" s="12" t="s">
        <v>78</v>
      </c>
      <c r="AY618" s="217" t="s">
        <v>203</v>
      </c>
    </row>
    <row r="619" spans="2:65" s="13" customFormat="1" x14ac:dyDescent="0.3">
      <c r="B619" s="218"/>
      <c r="C619" s="219"/>
      <c r="D619" s="208" t="s">
        <v>213</v>
      </c>
      <c r="E619" s="220" t="s">
        <v>20</v>
      </c>
      <c r="F619" s="221" t="s">
        <v>4146</v>
      </c>
      <c r="G619" s="219"/>
      <c r="H619" s="222">
        <v>161.69999999999999</v>
      </c>
      <c r="I619" s="223"/>
      <c r="J619" s="219"/>
      <c r="K619" s="219"/>
      <c r="L619" s="224"/>
      <c r="M619" s="225"/>
      <c r="N619" s="226"/>
      <c r="O619" s="226"/>
      <c r="P619" s="226"/>
      <c r="Q619" s="226"/>
      <c r="R619" s="226"/>
      <c r="S619" s="226"/>
      <c r="T619" s="227"/>
      <c r="AT619" s="228" t="s">
        <v>213</v>
      </c>
      <c r="AU619" s="228" t="s">
        <v>86</v>
      </c>
      <c r="AV619" s="13" t="s">
        <v>86</v>
      </c>
      <c r="AW619" s="13" t="s">
        <v>41</v>
      </c>
      <c r="AX619" s="13" t="s">
        <v>78</v>
      </c>
      <c r="AY619" s="228" t="s">
        <v>203</v>
      </c>
    </row>
    <row r="620" spans="2:65" s="12" customFormat="1" x14ac:dyDescent="0.3">
      <c r="B620" s="206"/>
      <c r="C620" s="207"/>
      <c r="D620" s="208" t="s">
        <v>213</v>
      </c>
      <c r="E620" s="209" t="s">
        <v>20</v>
      </c>
      <c r="F620" s="210" t="s">
        <v>3872</v>
      </c>
      <c r="G620" s="207"/>
      <c r="H620" s="211" t="s">
        <v>20</v>
      </c>
      <c r="I620" s="212"/>
      <c r="J620" s="207"/>
      <c r="K620" s="207"/>
      <c r="L620" s="213"/>
      <c r="M620" s="214"/>
      <c r="N620" s="215"/>
      <c r="O620" s="215"/>
      <c r="P620" s="215"/>
      <c r="Q620" s="215"/>
      <c r="R620" s="215"/>
      <c r="S620" s="215"/>
      <c r="T620" s="216"/>
      <c r="AT620" s="217" t="s">
        <v>213</v>
      </c>
      <c r="AU620" s="217" t="s">
        <v>86</v>
      </c>
      <c r="AV620" s="12" t="s">
        <v>22</v>
      </c>
      <c r="AW620" s="12" t="s">
        <v>41</v>
      </c>
      <c r="AX620" s="12" t="s">
        <v>78</v>
      </c>
      <c r="AY620" s="217" t="s">
        <v>203</v>
      </c>
    </row>
    <row r="621" spans="2:65" s="13" customFormat="1" x14ac:dyDescent="0.3">
      <c r="B621" s="218"/>
      <c r="C621" s="219"/>
      <c r="D621" s="208" t="s">
        <v>213</v>
      </c>
      <c r="E621" s="220" t="s">
        <v>20</v>
      </c>
      <c r="F621" s="221" t="s">
        <v>4147</v>
      </c>
      <c r="G621" s="219"/>
      <c r="H621" s="222">
        <v>9.6</v>
      </c>
      <c r="I621" s="223"/>
      <c r="J621" s="219"/>
      <c r="K621" s="219"/>
      <c r="L621" s="224"/>
      <c r="M621" s="225"/>
      <c r="N621" s="226"/>
      <c r="O621" s="226"/>
      <c r="P621" s="226"/>
      <c r="Q621" s="226"/>
      <c r="R621" s="226"/>
      <c r="S621" s="226"/>
      <c r="T621" s="227"/>
      <c r="AT621" s="228" t="s">
        <v>213</v>
      </c>
      <c r="AU621" s="228" t="s">
        <v>86</v>
      </c>
      <c r="AV621" s="13" t="s">
        <v>86</v>
      </c>
      <c r="AW621" s="13" t="s">
        <v>41</v>
      </c>
      <c r="AX621" s="13" t="s">
        <v>78</v>
      </c>
      <c r="AY621" s="228" t="s">
        <v>203</v>
      </c>
    </row>
    <row r="622" spans="2:65" s="12" customFormat="1" x14ac:dyDescent="0.3">
      <c r="B622" s="206"/>
      <c r="C622" s="207"/>
      <c r="D622" s="208" t="s">
        <v>213</v>
      </c>
      <c r="E622" s="209" t="s">
        <v>20</v>
      </c>
      <c r="F622" s="210" t="s">
        <v>3874</v>
      </c>
      <c r="G622" s="207"/>
      <c r="H622" s="211" t="s">
        <v>20</v>
      </c>
      <c r="I622" s="212"/>
      <c r="J622" s="207"/>
      <c r="K622" s="207"/>
      <c r="L622" s="213"/>
      <c r="M622" s="214"/>
      <c r="N622" s="215"/>
      <c r="O622" s="215"/>
      <c r="P622" s="215"/>
      <c r="Q622" s="215"/>
      <c r="R622" s="215"/>
      <c r="S622" s="215"/>
      <c r="T622" s="216"/>
      <c r="AT622" s="217" t="s">
        <v>213</v>
      </c>
      <c r="AU622" s="217" t="s">
        <v>86</v>
      </c>
      <c r="AV622" s="12" t="s">
        <v>22</v>
      </c>
      <c r="AW622" s="12" t="s">
        <v>41</v>
      </c>
      <c r="AX622" s="12" t="s">
        <v>78</v>
      </c>
      <c r="AY622" s="217" t="s">
        <v>203</v>
      </c>
    </row>
    <row r="623" spans="2:65" s="13" customFormat="1" x14ac:dyDescent="0.3">
      <c r="B623" s="218"/>
      <c r="C623" s="219"/>
      <c r="D623" s="208" t="s">
        <v>213</v>
      </c>
      <c r="E623" s="220" t="s">
        <v>20</v>
      </c>
      <c r="F623" s="221" t="s">
        <v>4148</v>
      </c>
      <c r="G623" s="219"/>
      <c r="H623" s="222">
        <v>4.72</v>
      </c>
      <c r="I623" s="223"/>
      <c r="J623" s="219"/>
      <c r="K623" s="219"/>
      <c r="L623" s="224"/>
      <c r="M623" s="225"/>
      <c r="N623" s="226"/>
      <c r="O623" s="226"/>
      <c r="P623" s="226"/>
      <c r="Q623" s="226"/>
      <c r="R623" s="226"/>
      <c r="S623" s="226"/>
      <c r="T623" s="227"/>
      <c r="AT623" s="228" t="s">
        <v>213</v>
      </c>
      <c r="AU623" s="228" t="s">
        <v>86</v>
      </c>
      <c r="AV623" s="13" t="s">
        <v>86</v>
      </c>
      <c r="AW623" s="13" t="s">
        <v>41</v>
      </c>
      <c r="AX623" s="13" t="s">
        <v>78</v>
      </c>
      <c r="AY623" s="228" t="s">
        <v>203</v>
      </c>
    </row>
    <row r="624" spans="2:65" s="12" customFormat="1" x14ac:dyDescent="0.3">
      <c r="B624" s="206"/>
      <c r="C624" s="207"/>
      <c r="D624" s="208" t="s">
        <v>213</v>
      </c>
      <c r="E624" s="209" t="s">
        <v>20</v>
      </c>
      <c r="F624" s="210" t="s">
        <v>3876</v>
      </c>
      <c r="G624" s="207"/>
      <c r="H624" s="211" t="s">
        <v>20</v>
      </c>
      <c r="I624" s="212"/>
      <c r="J624" s="207"/>
      <c r="K624" s="207"/>
      <c r="L624" s="213"/>
      <c r="M624" s="214"/>
      <c r="N624" s="215"/>
      <c r="O624" s="215"/>
      <c r="P624" s="215"/>
      <c r="Q624" s="215"/>
      <c r="R624" s="215"/>
      <c r="S624" s="215"/>
      <c r="T624" s="216"/>
      <c r="AT624" s="217" t="s">
        <v>213</v>
      </c>
      <c r="AU624" s="217" t="s">
        <v>86</v>
      </c>
      <c r="AV624" s="12" t="s">
        <v>22</v>
      </c>
      <c r="AW624" s="12" t="s">
        <v>41</v>
      </c>
      <c r="AX624" s="12" t="s">
        <v>78</v>
      </c>
      <c r="AY624" s="217" t="s">
        <v>203</v>
      </c>
    </row>
    <row r="625" spans="2:65" s="13" customFormat="1" x14ac:dyDescent="0.3">
      <c r="B625" s="218"/>
      <c r="C625" s="219"/>
      <c r="D625" s="208" t="s">
        <v>213</v>
      </c>
      <c r="E625" s="220" t="s">
        <v>20</v>
      </c>
      <c r="F625" s="221" t="s">
        <v>4149</v>
      </c>
      <c r="G625" s="219"/>
      <c r="H625" s="222">
        <v>4.5</v>
      </c>
      <c r="I625" s="223"/>
      <c r="J625" s="219"/>
      <c r="K625" s="219"/>
      <c r="L625" s="224"/>
      <c r="M625" s="225"/>
      <c r="N625" s="226"/>
      <c r="O625" s="226"/>
      <c r="P625" s="226"/>
      <c r="Q625" s="226"/>
      <c r="R625" s="226"/>
      <c r="S625" s="226"/>
      <c r="T625" s="227"/>
      <c r="AT625" s="228" t="s">
        <v>213</v>
      </c>
      <c r="AU625" s="228" t="s">
        <v>86</v>
      </c>
      <c r="AV625" s="13" t="s">
        <v>86</v>
      </c>
      <c r="AW625" s="13" t="s">
        <v>41</v>
      </c>
      <c r="AX625" s="13" t="s">
        <v>78</v>
      </c>
      <c r="AY625" s="228" t="s">
        <v>203</v>
      </c>
    </row>
    <row r="626" spans="2:65" s="12" customFormat="1" x14ac:dyDescent="0.3">
      <c r="B626" s="206"/>
      <c r="C626" s="207"/>
      <c r="D626" s="208" t="s">
        <v>213</v>
      </c>
      <c r="E626" s="209" t="s">
        <v>20</v>
      </c>
      <c r="F626" s="210" t="s">
        <v>3876</v>
      </c>
      <c r="G626" s="207"/>
      <c r="H626" s="211" t="s">
        <v>20</v>
      </c>
      <c r="I626" s="212"/>
      <c r="J626" s="207"/>
      <c r="K626" s="207"/>
      <c r="L626" s="213"/>
      <c r="M626" s="214"/>
      <c r="N626" s="215"/>
      <c r="O626" s="215"/>
      <c r="P626" s="215"/>
      <c r="Q626" s="215"/>
      <c r="R626" s="215"/>
      <c r="S626" s="215"/>
      <c r="T626" s="216"/>
      <c r="AT626" s="217" t="s">
        <v>213</v>
      </c>
      <c r="AU626" s="217" t="s">
        <v>86</v>
      </c>
      <c r="AV626" s="12" t="s">
        <v>22</v>
      </c>
      <c r="AW626" s="12" t="s">
        <v>41</v>
      </c>
      <c r="AX626" s="12" t="s">
        <v>78</v>
      </c>
      <c r="AY626" s="217" t="s">
        <v>203</v>
      </c>
    </row>
    <row r="627" spans="2:65" s="13" customFormat="1" x14ac:dyDescent="0.3">
      <c r="B627" s="218"/>
      <c r="C627" s="219"/>
      <c r="D627" s="208" t="s">
        <v>213</v>
      </c>
      <c r="E627" s="220" t="s">
        <v>20</v>
      </c>
      <c r="F627" s="221" t="s">
        <v>4150</v>
      </c>
      <c r="G627" s="219"/>
      <c r="H627" s="222">
        <v>3.2</v>
      </c>
      <c r="I627" s="223"/>
      <c r="J627" s="219"/>
      <c r="K627" s="219"/>
      <c r="L627" s="224"/>
      <c r="M627" s="225"/>
      <c r="N627" s="226"/>
      <c r="O627" s="226"/>
      <c r="P627" s="226"/>
      <c r="Q627" s="226"/>
      <c r="R627" s="226"/>
      <c r="S627" s="226"/>
      <c r="T627" s="227"/>
      <c r="AT627" s="228" t="s">
        <v>213</v>
      </c>
      <c r="AU627" s="228" t="s">
        <v>86</v>
      </c>
      <c r="AV627" s="13" t="s">
        <v>86</v>
      </c>
      <c r="AW627" s="13" t="s">
        <v>41</v>
      </c>
      <c r="AX627" s="13" t="s">
        <v>78</v>
      </c>
      <c r="AY627" s="228" t="s">
        <v>203</v>
      </c>
    </row>
    <row r="628" spans="2:65" s="14" customFormat="1" x14ac:dyDescent="0.3">
      <c r="B628" s="229"/>
      <c r="C628" s="230"/>
      <c r="D628" s="231" t="s">
        <v>213</v>
      </c>
      <c r="E628" s="232" t="s">
        <v>20</v>
      </c>
      <c r="F628" s="233" t="s">
        <v>225</v>
      </c>
      <c r="G628" s="230"/>
      <c r="H628" s="234">
        <v>183.72</v>
      </c>
      <c r="I628" s="235"/>
      <c r="J628" s="230"/>
      <c r="K628" s="230"/>
      <c r="L628" s="236"/>
      <c r="M628" s="237"/>
      <c r="N628" s="238"/>
      <c r="O628" s="238"/>
      <c r="P628" s="238"/>
      <c r="Q628" s="238"/>
      <c r="R628" s="238"/>
      <c r="S628" s="238"/>
      <c r="T628" s="239"/>
      <c r="AT628" s="240" t="s">
        <v>213</v>
      </c>
      <c r="AU628" s="240" t="s">
        <v>86</v>
      </c>
      <c r="AV628" s="14" t="s">
        <v>211</v>
      </c>
      <c r="AW628" s="14" t="s">
        <v>41</v>
      </c>
      <c r="AX628" s="14" t="s">
        <v>22</v>
      </c>
      <c r="AY628" s="240" t="s">
        <v>203</v>
      </c>
    </row>
    <row r="629" spans="2:65" s="1" customFormat="1" ht="31.5" customHeight="1" x14ac:dyDescent="0.3">
      <c r="B629" s="35"/>
      <c r="C629" s="194" t="s">
        <v>931</v>
      </c>
      <c r="D629" s="194" t="s">
        <v>206</v>
      </c>
      <c r="E629" s="195" t="s">
        <v>3890</v>
      </c>
      <c r="F629" s="196" t="s">
        <v>3891</v>
      </c>
      <c r="G629" s="197" t="s">
        <v>209</v>
      </c>
      <c r="H629" s="198">
        <v>7.4</v>
      </c>
      <c r="I629" s="199"/>
      <c r="J629" s="200">
        <f>ROUND(I629*H629,2)</f>
        <v>0</v>
      </c>
      <c r="K629" s="196" t="s">
        <v>210</v>
      </c>
      <c r="L629" s="55"/>
      <c r="M629" s="201" t="s">
        <v>20</v>
      </c>
      <c r="N629" s="202" t="s">
        <v>49</v>
      </c>
      <c r="O629" s="36"/>
      <c r="P629" s="203">
        <f>O629*H629</f>
        <v>0</v>
      </c>
      <c r="Q629" s="203">
        <v>2.0300000000000001E-3</v>
      </c>
      <c r="R629" s="203">
        <f>Q629*H629</f>
        <v>1.5022000000000002E-2</v>
      </c>
      <c r="S629" s="203">
        <v>0</v>
      </c>
      <c r="T629" s="204">
        <f>S629*H629</f>
        <v>0</v>
      </c>
      <c r="AR629" s="18" t="s">
        <v>336</v>
      </c>
      <c r="AT629" s="18" t="s">
        <v>206</v>
      </c>
      <c r="AU629" s="18" t="s">
        <v>86</v>
      </c>
      <c r="AY629" s="18" t="s">
        <v>203</v>
      </c>
      <c r="BE629" s="205">
        <f>IF(N629="základní",J629,0)</f>
        <v>0</v>
      </c>
      <c r="BF629" s="205">
        <f>IF(N629="snížená",J629,0)</f>
        <v>0</v>
      </c>
      <c r="BG629" s="205">
        <f>IF(N629="zákl. přenesená",J629,0)</f>
        <v>0</v>
      </c>
      <c r="BH629" s="205">
        <f>IF(N629="sníž. přenesená",J629,0)</f>
        <v>0</v>
      </c>
      <c r="BI629" s="205">
        <f>IF(N629="nulová",J629,0)</f>
        <v>0</v>
      </c>
      <c r="BJ629" s="18" t="s">
        <v>22</v>
      </c>
      <c r="BK629" s="205">
        <f>ROUND(I629*H629,2)</f>
        <v>0</v>
      </c>
      <c r="BL629" s="18" t="s">
        <v>336</v>
      </c>
      <c r="BM629" s="18" t="s">
        <v>4151</v>
      </c>
    </row>
    <row r="630" spans="2:65" s="12" customFormat="1" x14ac:dyDescent="0.3">
      <c r="B630" s="206"/>
      <c r="C630" s="207"/>
      <c r="D630" s="208" t="s">
        <v>213</v>
      </c>
      <c r="E630" s="209" t="s">
        <v>20</v>
      </c>
      <c r="F630" s="210" t="s">
        <v>4152</v>
      </c>
      <c r="G630" s="207"/>
      <c r="H630" s="211" t="s">
        <v>20</v>
      </c>
      <c r="I630" s="212"/>
      <c r="J630" s="207"/>
      <c r="K630" s="207"/>
      <c r="L630" s="213"/>
      <c r="M630" s="214"/>
      <c r="N630" s="215"/>
      <c r="O630" s="215"/>
      <c r="P630" s="215"/>
      <c r="Q630" s="215"/>
      <c r="R630" s="215"/>
      <c r="S630" s="215"/>
      <c r="T630" s="216"/>
      <c r="AT630" s="217" t="s">
        <v>213</v>
      </c>
      <c r="AU630" s="217" t="s">
        <v>86</v>
      </c>
      <c r="AV630" s="12" t="s">
        <v>22</v>
      </c>
      <c r="AW630" s="12" t="s">
        <v>41</v>
      </c>
      <c r="AX630" s="12" t="s">
        <v>78</v>
      </c>
      <c r="AY630" s="217" t="s">
        <v>203</v>
      </c>
    </row>
    <row r="631" spans="2:65" s="12" customFormat="1" x14ac:dyDescent="0.3">
      <c r="B631" s="206"/>
      <c r="C631" s="207"/>
      <c r="D631" s="208" t="s">
        <v>213</v>
      </c>
      <c r="E631" s="209" t="s">
        <v>20</v>
      </c>
      <c r="F631" s="210" t="s">
        <v>4153</v>
      </c>
      <c r="G631" s="207"/>
      <c r="H631" s="211" t="s">
        <v>20</v>
      </c>
      <c r="I631" s="212"/>
      <c r="J631" s="207"/>
      <c r="K631" s="207"/>
      <c r="L631" s="213"/>
      <c r="M631" s="214"/>
      <c r="N631" s="215"/>
      <c r="O631" s="215"/>
      <c r="P631" s="215"/>
      <c r="Q631" s="215"/>
      <c r="R631" s="215"/>
      <c r="S631" s="215"/>
      <c r="T631" s="216"/>
      <c r="AT631" s="217" t="s">
        <v>213</v>
      </c>
      <c r="AU631" s="217" t="s">
        <v>86</v>
      </c>
      <c r="AV631" s="12" t="s">
        <v>22</v>
      </c>
      <c r="AW631" s="12" t="s">
        <v>41</v>
      </c>
      <c r="AX631" s="12" t="s">
        <v>78</v>
      </c>
      <c r="AY631" s="217" t="s">
        <v>203</v>
      </c>
    </row>
    <row r="632" spans="2:65" s="13" customFormat="1" x14ac:dyDescent="0.3">
      <c r="B632" s="218"/>
      <c r="C632" s="219"/>
      <c r="D632" s="208" t="s">
        <v>213</v>
      </c>
      <c r="E632" s="220" t="s">
        <v>20</v>
      </c>
      <c r="F632" s="221" t="s">
        <v>247</v>
      </c>
      <c r="G632" s="219"/>
      <c r="H632" s="222">
        <v>5</v>
      </c>
      <c r="I632" s="223"/>
      <c r="J632" s="219"/>
      <c r="K632" s="219"/>
      <c r="L632" s="224"/>
      <c r="M632" s="225"/>
      <c r="N632" s="226"/>
      <c r="O632" s="226"/>
      <c r="P632" s="226"/>
      <c r="Q632" s="226"/>
      <c r="R632" s="226"/>
      <c r="S632" s="226"/>
      <c r="T632" s="227"/>
      <c r="AT632" s="228" t="s">
        <v>213</v>
      </c>
      <c r="AU632" s="228" t="s">
        <v>86</v>
      </c>
      <c r="AV632" s="13" t="s">
        <v>86</v>
      </c>
      <c r="AW632" s="13" t="s">
        <v>41</v>
      </c>
      <c r="AX632" s="13" t="s">
        <v>78</v>
      </c>
      <c r="AY632" s="228" t="s">
        <v>203</v>
      </c>
    </row>
    <row r="633" spans="2:65" s="12" customFormat="1" x14ac:dyDescent="0.3">
      <c r="B633" s="206"/>
      <c r="C633" s="207"/>
      <c r="D633" s="208" t="s">
        <v>213</v>
      </c>
      <c r="E633" s="209" t="s">
        <v>20</v>
      </c>
      <c r="F633" s="210" t="s">
        <v>4154</v>
      </c>
      <c r="G633" s="207"/>
      <c r="H633" s="211" t="s">
        <v>20</v>
      </c>
      <c r="I633" s="212"/>
      <c r="J633" s="207"/>
      <c r="K633" s="207"/>
      <c r="L633" s="213"/>
      <c r="M633" s="214"/>
      <c r="N633" s="215"/>
      <c r="O633" s="215"/>
      <c r="P633" s="215"/>
      <c r="Q633" s="215"/>
      <c r="R633" s="215"/>
      <c r="S633" s="215"/>
      <c r="T633" s="216"/>
      <c r="AT633" s="217" t="s">
        <v>213</v>
      </c>
      <c r="AU633" s="217" t="s">
        <v>86</v>
      </c>
      <c r="AV633" s="12" t="s">
        <v>22</v>
      </c>
      <c r="AW633" s="12" t="s">
        <v>41</v>
      </c>
      <c r="AX633" s="12" t="s">
        <v>78</v>
      </c>
      <c r="AY633" s="217" t="s">
        <v>203</v>
      </c>
    </row>
    <row r="634" spans="2:65" s="13" customFormat="1" x14ac:dyDescent="0.3">
      <c r="B634" s="218"/>
      <c r="C634" s="219"/>
      <c r="D634" s="208" t="s">
        <v>213</v>
      </c>
      <c r="E634" s="220" t="s">
        <v>20</v>
      </c>
      <c r="F634" s="221" t="s">
        <v>4155</v>
      </c>
      <c r="G634" s="219"/>
      <c r="H634" s="222">
        <v>2.4</v>
      </c>
      <c r="I634" s="223"/>
      <c r="J634" s="219"/>
      <c r="K634" s="219"/>
      <c r="L634" s="224"/>
      <c r="M634" s="225"/>
      <c r="N634" s="226"/>
      <c r="O634" s="226"/>
      <c r="P634" s="226"/>
      <c r="Q634" s="226"/>
      <c r="R634" s="226"/>
      <c r="S634" s="226"/>
      <c r="T634" s="227"/>
      <c r="AT634" s="228" t="s">
        <v>213</v>
      </c>
      <c r="AU634" s="228" t="s">
        <v>86</v>
      </c>
      <c r="AV634" s="13" t="s">
        <v>86</v>
      </c>
      <c r="AW634" s="13" t="s">
        <v>41</v>
      </c>
      <c r="AX634" s="13" t="s">
        <v>78</v>
      </c>
      <c r="AY634" s="228" t="s">
        <v>203</v>
      </c>
    </row>
    <row r="635" spans="2:65" s="14" customFormat="1" x14ac:dyDescent="0.3">
      <c r="B635" s="229"/>
      <c r="C635" s="230"/>
      <c r="D635" s="231" t="s">
        <v>213</v>
      </c>
      <c r="E635" s="232" t="s">
        <v>20</v>
      </c>
      <c r="F635" s="233" t="s">
        <v>225</v>
      </c>
      <c r="G635" s="230"/>
      <c r="H635" s="234">
        <v>7.4</v>
      </c>
      <c r="I635" s="235"/>
      <c r="J635" s="230"/>
      <c r="K635" s="230"/>
      <c r="L635" s="236"/>
      <c r="M635" s="237"/>
      <c r="N635" s="238"/>
      <c r="O635" s="238"/>
      <c r="P635" s="238"/>
      <c r="Q635" s="238"/>
      <c r="R635" s="238"/>
      <c r="S635" s="238"/>
      <c r="T635" s="239"/>
      <c r="AT635" s="240" t="s">
        <v>213</v>
      </c>
      <c r="AU635" s="240" t="s">
        <v>86</v>
      </c>
      <c r="AV635" s="14" t="s">
        <v>211</v>
      </c>
      <c r="AW635" s="14" t="s">
        <v>41</v>
      </c>
      <c r="AX635" s="14" t="s">
        <v>22</v>
      </c>
      <c r="AY635" s="240" t="s">
        <v>203</v>
      </c>
    </row>
    <row r="636" spans="2:65" s="1" customFormat="1" ht="22.5" customHeight="1" x14ac:dyDescent="0.3">
      <c r="B636" s="35"/>
      <c r="C636" s="194" t="s">
        <v>938</v>
      </c>
      <c r="D636" s="194" t="s">
        <v>206</v>
      </c>
      <c r="E636" s="195" t="s">
        <v>3898</v>
      </c>
      <c r="F636" s="196" t="s">
        <v>3899</v>
      </c>
      <c r="G636" s="197" t="s">
        <v>320</v>
      </c>
      <c r="H636" s="198">
        <v>166.3</v>
      </c>
      <c r="I636" s="199"/>
      <c r="J636" s="200">
        <f>ROUND(I636*H636,2)</f>
        <v>0</v>
      </c>
      <c r="K636" s="196" t="s">
        <v>20</v>
      </c>
      <c r="L636" s="55"/>
      <c r="M636" s="201" t="s">
        <v>20</v>
      </c>
      <c r="N636" s="202" t="s">
        <v>49</v>
      </c>
      <c r="O636" s="36"/>
      <c r="P636" s="203">
        <f>O636*H636</f>
        <v>0</v>
      </c>
      <c r="Q636" s="203">
        <v>0</v>
      </c>
      <c r="R636" s="203">
        <f>Q636*H636</f>
        <v>0</v>
      </c>
      <c r="S636" s="203">
        <v>0</v>
      </c>
      <c r="T636" s="204">
        <f>S636*H636</f>
        <v>0</v>
      </c>
      <c r="AR636" s="18" t="s">
        <v>336</v>
      </c>
      <c r="AT636" s="18" t="s">
        <v>206</v>
      </c>
      <c r="AU636" s="18" t="s">
        <v>86</v>
      </c>
      <c r="AY636" s="18" t="s">
        <v>203</v>
      </c>
      <c r="BE636" s="205">
        <f>IF(N636="základní",J636,0)</f>
        <v>0</v>
      </c>
      <c r="BF636" s="205">
        <f>IF(N636="snížená",J636,0)</f>
        <v>0</v>
      </c>
      <c r="BG636" s="205">
        <f>IF(N636="zákl. přenesená",J636,0)</f>
        <v>0</v>
      </c>
      <c r="BH636" s="205">
        <f>IF(N636="sníž. přenesená",J636,0)</f>
        <v>0</v>
      </c>
      <c r="BI636" s="205">
        <f>IF(N636="nulová",J636,0)</f>
        <v>0</v>
      </c>
      <c r="BJ636" s="18" t="s">
        <v>22</v>
      </c>
      <c r="BK636" s="205">
        <f>ROUND(I636*H636,2)</f>
        <v>0</v>
      </c>
      <c r="BL636" s="18" t="s">
        <v>336</v>
      </c>
      <c r="BM636" s="18" t="s">
        <v>4156</v>
      </c>
    </row>
    <row r="637" spans="2:65" s="12" customFormat="1" x14ac:dyDescent="0.3">
      <c r="B637" s="206"/>
      <c r="C637" s="207"/>
      <c r="D637" s="208" t="s">
        <v>213</v>
      </c>
      <c r="E637" s="209" t="s">
        <v>20</v>
      </c>
      <c r="F637" s="210" t="s">
        <v>3167</v>
      </c>
      <c r="G637" s="207"/>
      <c r="H637" s="211" t="s">
        <v>20</v>
      </c>
      <c r="I637" s="212"/>
      <c r="J637" s="207"/>
      <c r="K637" s="207"/>
      <c r="L637" s="213"/>
      <c r="M637" s="214"/>
      <c r="N637" s="215"/>
      <c r="O637" s="215"/>
      <c r="P637" s="215"/>
      <c r="Q637" s="215"/>
      <c r="R637" s="215"/>
      <c r="S637" s="215"/>
      <c r="T637" s="216"/>
      <c r="AT637" s="217" t="s">
        <v>213</v>
      </c>
      <c r="AU637" s="217" t="s">
        <v>86</v>
      </c>
      <c r="AV637" s="12" t="s">
        <v>22</v>
      </c>
      <c r="AW637" s="12" t="s">
        <v>41</v>
      </c>
      <c r="AX637" s="12" t="s">
        <v>78</v>
      </c>
      <c r="AY637" s="217" t="s">
        <v>203</v>
      </c>
    </row>
    <row r="638" spans="2:65" s="12" customFormat="1" x14ac:dyDescent="0.3">
      <c r="B638" s="206"/>
      <c r="C638" s="207"/>
      <c r="D638" s="208" t="s">
        <v>213</v>
      </c>
      <c r="E638" s="209" t="s">
        <v>20</v>
      </c>
      <c r="F638" s="210" t="s">
        <v>3901</v>
      </c>
      <c r="G638" s="207"/>
      <c r="H638" s="211" t="s">
        <v>20</v>
      </c>
      <c r="I638" s="212"/>
      <c r="J638" s="207"/>
      <c r="K638" s="207"/>
      <c r="L638" s="213"/>
      <c r="M638" s="214"/>
      <c r="N638" s="215"/>
      <c r="O638" s="215"/>
      <c r="P638" s="215"/>
      <c r="Q638" s="215"/>
      <c r="R638" s="215"/>
      <c r="S638" s="215"/>
      <c r="T638" s="216"/>
      <c r="AT638" s="217" t="s">
        <v>213</v>
      </c>
      <c r="AU638" s="217" t="s">
        <v>86</v>
      </c>
      <c r="AV638" s="12" t="s">
        <v>22</v>
      </c>
      <c r="AW638" s="12" t="s">
        <v>41</v>
      </c>
      <c r="AX638" s="12" t="s">
        <v>78</v>
      </c>
      <c r="AY638" s="217" t="s">
        <v>203</v>
      </c>
    </row>
    <row r="639" spans="2:65" s="13" customFormat="1" x14ac:dyDescent="0.3">
      <c r="B639" s="218"/>
      <c r="C639" s="219"/>
      <c r="D639" s="208" t="s">
        <v>213</v>
      </c>
      <c r="E639" s="220" t="s">
        <v>20</v>
      </c>
      <c r="F639" s="221" t="s">
        <v>4126</v>
      </c>
      <c r="G639" s="219"/>
      <c r="H639" s="222">
        <v>166.3</v>
      </c>
      <c r="I639" s="223"/>
      <c r="J639" s="219"/>
      <c r="K639" s="219"/>
      <c r="L639" s="224"/>
      <c r="M639" s="225"/>
      <c r="N639" s="226"/>
      <c r="O639" s="226"/>
      <c r="P639" s="226"/>
      <c r="Q639" s="226"/>
      <c r="R639" s="226"/>
      <c r="S639" s="226"/>
      <c r="T639" s="227"/>
      <c r="AT639" s="228" t="s">
        <v>213</v>
      </c>
      <c r="AU639" s="228" t="s">
        <v>86</v>
      </c>
      <c r="AV639" s="13" t="s">
        <v>86</v>
      </c>
      <c r="AW639" s="13" t="s">
        <v>41</v>
      </c>
      <c r="AX639" s="13" t="s">
        <v>78</v>
      </c>
      <c r="AY639" s="228" t="s">
        <v>203</v>
      </c>
    </row>
    <row r="640" spans="2:65" s="14" customFormat="1" x14ac:dyDescent="0.3">
      <c r="B640" s="229"/>
      <c r="C640" s="230"/>
      <c r="D640" s="231" t="s">
        <v>213</v>
      </c>
      <c r="E640" s="232" t="s">
        <v>20</v>
      </c>
      <c r="F640" s="233" t="s">
        <v>225</v>
      </c>
      <c r="G640" s="230"/>
      <c r="H640" s="234">
        <v>166.3</v>
      </c>
      <c r="I640" s="235"/>
      <c r="J640" s="230"/>
      <c r="K640" s="230"/>
      <c r="L640" s="236"/>
      <c r="M640" s="237"/>
      <c r="N640" s="238"/>
      <c r="O640" s="238"/>
      <c r="P640" s="238"/>
      <c r="Q640" s="238"/>
      <c r="R640" s="238"/>
      <c r="S640" s="238"/>
      <c r="T640" s="239"/>
      <c r="AT640" s="240" t="s">
        <v>213</v>
      </c>
      <c r="AU640" s="240" t="s">
        <v>86</v>
      </c>
      <c r="AV640" s="14" t="s">
        <v>211</v>
      </c>
      <c r="AW640" s="14" t="s">
        <v>41</v>
      </c>
      <c r="AX640" s="14" t="s">
        <v>22</v>
      </c>
      <c r="AY640" s="240" t="s">
        <v>203</v>
      </c>
    </row>
    <row r="641" spans="2:65" s="1" customFormat="1" ht="31.5" customHeight="1" x14ac:dyDescent="0.3">
      <c r="B641" s="35"/>
      <c r="C641" s="194" t="s">
        <v>945</v>
      </c>
      <c r="D641" s="194" t="s">
        <v>206</v>
      </c>
      <c r="E641" s="195" t="s">
        <v>3902</v>
      </c>
      <c r="F641" s="196" t="s">
        <v>3903</v>
      </c>
      <c r="G641" s="197" t="s">
        <v>301</v>
      </c>
      <c r="H641" s="198">
        <v>1.137</v>
      </c>
      <c r="I641" s="199"/>
      <c r="J641" s="200">
        <f>ROUND(I641*H641,2)</f>
        <v>0</v>
      </c>
      <c r="K641" s="196" t="s">
        <v>210</v>
      </c>
      <c r="L641" s="55"/>
      <c r="M641" s="201" t="s">
        <v>20</v>
      </c>
      <c r="N641" s="202" t="s">
        <v>49</v>
      </c>
      <c r="O641" s="36"/>
      <c r="P641" s="203">
        <f>O641*H641</f>
        <v>0</v>
      </c>
      <c r="Q641" s="203">
        <v>0</v>
      </c>
      <c r="R641" s="203">
        <f>Q641*H641</f>
        <v>0</v>
      </c>
      <c r="S641" s="203">
        <v>0</v>
      </c>
      <c r="T641" s="204">
        <f>S641*H641</f>
        <v>0</v>
      </c>
      <c r="AR641" s="18" t="s">
        <v>336</v>
      </c>
      <c r="AT641" s="18" t="s">
        <v>206</v>
      </c>
      <c r="AU641" s="18" t="s">
        <v>86</v>
      </c>
      <c r="AY641" s="18" t="s">
        <v>203</v>
      </c>
      <c r="BE641" s="205">
        <f>IF(N641="základní",J641,0)</f>
        <v>0</v>
      </c>
      <c r="BF641" s="205">
        <f>IF(N641="snížená",J641,0)</f>
        <v>0</v>
      </c>
      <c r="BG641" s="205">
        <f>IF(N641="zákl. přenesená",J641,0)</f>
        <v>0</v>
      </c>
      <c r="BH641" s="205">
        <f>IF(N641="sníž. přenesená",J641,0)</f>
        <v>0</v>
      </c>
      <c r="BI641" s="205">
        <f>IF(N641="nulová",J641,0)</f>
        <v>0</v>
      </c>
      <c r="BJ641" s="18" t="s">
        <v>22</v>
      </c>
      <c r="BK641" s="205">
        <f>ROUND(I641*H641,2)</f>
        <v>0</v>
      </c>
      <c r="BL641" s="18" t="s">
        <v>336</v>
      </c>
      <c r="BM641" s="18" t="s">
        <v>4157</v>
      </c>
    </row>
    <row r="642" spans="2:65" s="11" customFormat="1" ht="29.85" customHeight="1" x14ac:dyDescent="0.3">
      <c r="B642" s="177"/>
      <c r="C642" s="178"/>
      <c r="D642" s="191" t="s">
        <v>77</v>
      </c>
      <c r="E642" s="192" t="s">
        <v>412</v>
      </c>
      <c r="F642" s="192" t="s">
        <v>413</v>
      </c>
      <c r="G642" s="178"/>
      <c r="H642" s="178"/>
      <c r="I642" s="181"/>
      <c r="J642" s="193">
        <f>BK642</f>
        <v>0</v>
      </c>
      <c r="K642" s="178"/>
      <c r="L642" s="183"/>
      <c r="M642" s="184"/>
      <c r="N642" s="185"/>
      <c r="O642" s="185"/>
      <c r="P642" s="186">
        <f>SUM(P643:P675)</f>
        <v>0</v>
      </c>
      <c r="Q642" s="185"/>
      <c r="R642" s="186">
        <f>SUM(R643:R675)</f>
        <v>0</v>
      </c>
      <c r="S642" s="185"/>
      <c r="T642" s="187">
        <f>SUM(T643:T675)</f>
        <v>0</v>
      </c>
      <c r="AR642" s="188" t="s">
        <v>86</v>
      </c>
      <c r="AT642" s="189" t="s">
        <v>77</v>
      </c>
      <c r="AU642" s="189" t="s">
        <v>22</v>
      </c>
      <c r="AY642" s="188" t="s">
        <v>203</v>
      </c>
      <c r="BK642" s="190">
        <f>SUM(BK643:BK675)</f>
        <v>0</v>
      </c>
    </row>
    <row r="643" spans="2:65" s="1" customFormat="1" ht="31.5" customHeight="1" x14ac:dyDescent="0.3">
      <c r="B643" s="35"/>
      <c r="C643" s="194" t="s">
        <v>952</v>
      </c>
      <c r="D643" s="194" t="s">
        <v>206</v>
      </c>
      <c r="E643" s="195" t="s">
        <v>3905</v>
      </c>
      <c r="F643" s="196" t="s">
        <v>3906</v>
      </c>
      <c r="G643" s="197" t="s">
        <v>461</v>
      </c>
      <c r="H643" s="198">
        <v>17</v>
      </c>
      <c r="I643" s="199"/>
      <c r="J643" s="200">
        <f>ROUND(I643*H643,2)</f>
        <v>0</v>
      </c>
      <c r="K643" s="196" t="s">
        <v>20</v>
      </c>
      <c r="L643" s="55"/>
      <c r="M643" s="201" t="s">
        <v>20</v>
      </c>
      <c r="N643" s="202" t="s">
        <v>49</v>
      </c>
      <c r="O643" s="36"/>
      <c r="P643" s="203">
        <f>O643*H643</f>
        <v>0</v>
      </c>
      <c r="Q643" s="203">
        <v>0</v>
      </c>
      <c r="R643" s="203">
        <f>Q643*H643</f>
        <v>0</v>
      </c>
      <c r="S643" s="203">
        <v>0</v>
      </c>
      <c r="T643" s="204">
        <f>S643*H643</f>
        <v>0</v>
      </c>
      <c r="AR643" s="18" t="s">
        <v>336</v>
      </c>
      <c r="AT643" s="18" t="s">
        <v>206</v>
      </c>
      <c r="AU643" s="18" t="s">
        <v>86</v>
      </c>
      <c r="AY643" s="18" t="s">
        <v>203</v>
      </c>
      <c r="BE643" s="205">
        <f>IF(N643="základní",J643,0)</f>
        <v>0</v>
      </c>
      <c r="BF643" s="205">
        <f>IF(N643="snížená",J643,0)</f>
        <v>0</v>
      </c>
      <c r="BG643" s="205">
        <f>IF(N643="zákl. přenesená",J643,0)</f>
        <v>0</v>
      </c>
      <c r="BH643" s="205">
        <f>IF(N643="sníž. přenesená",J643,0)</f>
        <v>0</v>
      </c>
      <c r="BI643" s="205">
        <f>IF(N643="nulová",J643,0)</f>
        <v>0</v>
      </c>
      <c r="BJ643" s="18" t="s">
        <v>22</v>
      </c>
      <c r="BK643" s="205">
        <f>ROUND(I643*H643,2)</f>
        <v>0</v>
      </c>
      <c r="BL643" s="18" t="s">
        <v>336</v>
      </c>
      <c r="BM643" s="18" t="s">
        <v>4158</v>
      </c>
    </row>
    <row r="644" spans="2:65" s="12" customFormat="1" x14ac:dyDescent="0.3">
      <c r="B644" s="206"/>
      <c r="C644" s="207"/>
      <c r="D644" s="208" t="s">
        <v>213</v>
      </c>
      <c r="E644" s="209" t="s">
        <v>20</v>
      </c>
      <c r="F644" s="210" t="s">
        <v>4159</v>
      </c>
      <c r="G644" s="207"/>
      <c r="H644" s="211" t="s">
        <v>20</v>
      </c>
      <c r="I644" s="212"/>
      <c r="J644" s="207"/>
      <c r="K644" s="207"/>
      <c r="L644" s="213"/>
      <c r="M644" s="214"/>
      <c r="N644" s="215"/>
      <c r="O644" s="215"/>
      <c r="P644" s="215"/>
      <c r="Q644" s="215"/>
      <c r="R644" s="215"/>
      <c r="S644" s="215"/>
      <c r="T644" s="216"/>
      <c r="AT644" s="217" t="s">
        <v>213</v>
      </c>
      <c r="AU644" s="217" t="s">
        <v>86</v>
      </c>
      <c r="AV644" s="12" t="s">
        <v>22</v>
      </c>
      <c r="AW644" s="12" t="s">
        <v>41</v>
      </c>
      <c r="AX644" s="12" t="s">
        <v>78</v>
      </c>
      <c r="AY644" s="217" t="s">
        <v>203</v>
      </c>
    </row>
    <row r="645" spans="2:65" s="12" customFormat="1" x14ac:dyDescent="0.3">
      <c r="B645" s="206"/>
      <c r="C645" s="207"/>
      <c r="D645" s="208" t="s">
        <v>213</v>
      </c>
      <c r="E645" s="209" t="s">
        <v>20</v>
      </c>
      <c r="F645" s="210" t="s">
        <v>3909</v>
      </c>
      <c r="G645" s="207"/>
      <c r="H645" s="211" t="s">
        <v>20</v>
      </c>
      <c r="I645" s="212"/>
      <c r="J645" s="207"/>
      <c r="K645" s="207"/>
      <c r="L645" s="213"/>
      <c r="M645" s="214"/>
      <c r="N645" s="215"/>
      <c r="O645" s="215"/>
      <c r="P645" s="215"/>
      <c r="Q645" s="215"/>
      <c r="R645" s="215"/>
      <c r="S645" s="215"/>
      <c r="T645" s="216"/>
      <c r="AT645" s="217" t="s">
        <v>213</v>
      </c>
      <c r="AU645" s="217" t="s">
        <v>86</v>
      </c>
      <c r="AV645" s="12" t="s">
        <v>22</v>
      </c>
      <c r="AW645" s="12" t="s">
        <v>41</v>
      </c>
      <c r="AX645" s="12" t="s">
        <v>78</v>
      </c>
      <c r="AY645" s="217" t="s">
        <v>203</v>
      </c>
    </row>
    <row r="646" spans="2:65" s="12" customFormat="1" x14ac:dyDescent="0.3">
      <c r="B646" s="206"/>
      <c r="C646" s="207"/>
      <c r="D646" s="208" t="s">
        <v>213</v>
      </c>
      <c r="E646" s="209" t="s">
        <v>20</v>
      </c>
      <c r="F646" s="210" t="s">
        <v>3912</v>
      </c>
      <c r="G646" s="207"/>
      <c r="H646" s="211" t="s">
        <v>20</v>
      </c>
      <c r="I646" s="212"/>
      <c r="J646" s="207"/>
      <c r="K646" s="207"/>
      <c r="L646" s="213"/>
      <c r="M646" s="214"/>
      <c r="N646" s="215"/>
      <c r="O646" s="215"/>
      <c r="P646" s="215"/>
      <c r="Q646" s="215"/>
      <c r="R646" s="215"/>
      <c r="S646" s="215"/>
      <c r="T646" s="216"/>
      <c r="AT646" s="217" t="s">
        <v>213</v>
      </c>
      <c r="AU646" s="217" t="s">
        <v>86</v>
      </c>
      <c r="AV646" s="12" t="s">
        <v>22</v>
      </c>
      <c r="AW646" s="12" t="s">
        <v>41</v>
      </c>
      <c r="AX646" s="12" t="s">
        <v>78</v>
      </c>
      <c r="AY646" s="217" t="s">
        <v>203</v>
      </c>
    </row>
    <row r="647" spans="2:65" s="13" customFormat="1" x14ac:dyDescent="0.3">
      <c r="B647" s="218"/>
      <c r="C647" s="219"/>
      <c r="D647" s="208" t="s">
        <v>213</v>
      </c>
      <c r="E647" s="220" t="s">
        <v>20</v>
      </c>
      <c r="F647" s="221" t="s">
        <v>94</v>
      </c>
      <c r="G647" s="219"/>
      <c r="H647" s="222">
        <v>3</v>
      </c>
      <c r="I647" s="223"/>
      <c r="J647" s="219"/>
      <c r="K647" s="219"/>
      <c r="L647" s="224"/>
      <c r="M647" s="225"/>
      <c r="N647" s="226"/>
      <c r="O647" s="226"/>
      <c r="P647" s="226"/>
      <c r="Q647" s="226"/>
      <c r="R647" s="226"/>
      <c r="S647" s="226"/>
      <c r="T647" s="227"/>
      <c r="AT647" s="228" t="s">
        <v>213</v>
      </c>
      <c r="AU647" s="228" t="s">
        <v>86</v>
      </c>
      <c r="AV647" s="13" t="s">
        <v>86</v>
      </c>
      <c r="AW647" s="13" t="s">
        <v>41</v>
      </c>
      <c r="AX647" s="13" t="s">
        <v>78</v>
      </c>
      <c r="AY647" s="228" t="s">
        <v>203</v>
      </c>
    </row>
    <row r="648" spans="2:65" s="12" customFormat="1" x14ac:dyDescent="0.3">
      <c r="B648" s="206"/>
      <c r="C648" s="207"/>
      <c r="D648" s="208" t="s">
        <v>213</v>
      </c>
      <c r="E648" s="209" t="s">
        <v>20</v>
      </c>
      <c r="F648" s="210" t="s">
        <v>3913</v>
      </c>
      <c r="G648" s="207"/>
      <c r="H648" s="211" t="s">
        <v>20</v>
      </c>
      <c r="I648" s="212"/>
      <c r="J648" s="207"/>
      <c r="K648" s="207"/>
      <c r="L648" s="213"/>
      <c r="M648" s="214"/>
      <c r="N648" s="215"/>
      <c r="O648" s="215"/>
      <c r="P648" s="215"/>
      <c r="Q648" s="215"/>
      <c r="R648" s="215"/>
      <c r="S648" s="215"/>
      <c r="T648" s="216"/>
      <c r="AT648" s="217" t="s">
        <v>213</v>
      </c>
      <c r="AU648" s="217" t="s">
        <v>86</v>
      </c>
      <c r="AV648" s="12" t="s">
        <v>22</v>
      </c>
      <c r="AW648" s="12" t="s">
        <v>41</v>
      </c>
      <c r="AX648" s="12" t="s">
        <v>78</v>
      </c>
      <c r="AY648" s="217" t="s">
        <v>203</v>
      </c>
    </row>
    <row r="649" spans="2:65" s="13" customFormat="1" x14ac:dyDescent="0.3">
      <c r="B649" s="218"/>
      <c r="C649" s="219"/>
      <c r="D649" s="208" t="s">
        <v>213</v>
      </c>
      <c r="E649" s="220" t="s">
        <v>20</v>
      </c>
      <c r="F649" s="221" t="s">
        <v>283</v>
      </c>
      <c r="G649" s="219"/>
      <c r="H649" s="222">
        <v>8</v>
      </c>
      <c r="I649" s="223"/>
      <c r="J649" s="219"/>
      <c r="K649" s="219"/>
      <c r="L649" s="224"/>
      <c r="M649" s="225"/>
      <c r="N649" s="226"/>
      <c r="O649" s="226"/>
      <c r="P649" s="226"/>
      <c r="Q649" s="226"/>
      <c r="R649" s="226"/>
      <c r="S649" s="226"/>
      <c r="T649" s="227"/>
      <c r="AT649" s="228" t="s">
        <v>213</v>
      </c>
      <c r="AU649" s="228" t="s">
        <v>86</v>
      </c>
      <c r="AV649" s="13" t="s">
        <v>86</v>
      </c>
      <c r="AW649" s="13" t="s">
        <v>41</v>
      </c>
      <c r="AX649" s="13" t="s">
        <v>78</v>
      </c>
      <c r="AY649" s="228" t="s">
        <v>203</v>
      </c>
    </row>
    <row r="650" spans="2:65" s="12" customFormat="1" x14ac:dyDescent="0.3">
      <c r="B650" s="206"/>
      <c r="C650" s="207"/>
      <c r="D650" s="208" t="s">
        <v>213</v>
      </c>
      <c r="E650" s="209" t="s">
        <v>20</v>
      </c>
      <c r="F650" s="210" t="s">
        <v>4160</v>
      </c>
      <c r="G650" s="207"/>
      <c r="H650" s="211" t="s">
        <v>20</v>
      </c>
      <c r="I650" s="212"/>
      <c r="J650" s="207"/>
      <c r="K650" s="207"/>
      <c r="L650" s="213"/>
      <c r="M650" s="214"/>
      <c r="N650" s="215"/>
      <c r="O650" s="215"/>
      <c r="P650" s="215"/>
      <c r="Q650" s="215"/>
      <c r="R650" s="215"/>
      <c r="S650" s="215"/>
      <c r="T650" s="216"/>
      <c r="AT650" s="217" t="s">
        <v>213</v>
      </c>
      <c r="AU650" s="217" t="s">
        <v>86</v>
      </c>
      <c r="AV650" s="12" t="s">
        <v>22</v>
      </c>
      <c r="AW650" s="12" t="s">
        <v>41</v>
      </c>
      <c r="AX650" s="12" t="s">
        <v>78</v>
      </c>
      <c r="AY650" s="217" t="s">
        <v>203</v>
      </c>
    </row>
    <row r="651" spans="2:65" s="13" customFormat="1" x14ac:dyDescent="0.3">
      <c r="B651" s="218"/>
      <c r="C651" s="219"/>
      <c r="D651" s="208" t="s">
        <v>213</v>
      </c>
      <c r="E651" s="220" t="s">
        <v>20</v>
      </c>
      <c r="F651" s="221" t="s">
        <v>22</v>
      </c>
      <c r="G651" s="219"/>
      <c r="H651" s="222">
        <v>1</v>
      </c>
      <c r="I651" s="223"/>
      <c r="J651" s="219"/>
      <c r="K651" s="219"/>
      <c r="L651" s="224"/>
      <c r="M651" s="225"/>
      <c r="N651" s="226"/>
      <c r="O651" s="226"/>
      <c r="P651" s="226"/>
      <c r="Q651" s="226"/>
      <c r="R651" s="226"/>
      <c r="S651" s="226"/>
      <c r="T651" s="227"/>
      <c r="AT651" s="228" t="s">
        <v>213</v>
      </c>
      <c r="AU651" s="228" t="s">
        <v>86</v>
      </c>
      <c r="AV651" s="13" t="s">
        <v>86</v>
      </c>
      <c r="AW651" s="13" t="s">
        <v>41</v>
      </c>
      <c r="AX651" s="13" t="s">
        <v>78</v>
      </c>
      <c r="AY651" s="228" t="s">
        <v>203</v>
      </c>
    </row>
    <row r="652" spans="2:65" s="12" customFormat="1" x14ac:dyDescent="0.3">
      <c r="B652" s="206"/>
      <c r="C652" s="207"/>
      <c r="D652" s="208" t="s">
        <v>213</v>
      </c>
      <c r="E652" s="209" t="s">
        <v>20</v>
      </c>
      <c r="F652" s="210" t="s">
        <v>4161</v>
      </c>
      <c r="G652" s="207"/>
      <c r="H652" s="211" t="s">
        <v>20</v>
      </c>
      <c r="I652" s="212"/>
      <c r="J652" s="207"/>
      <c r="K652" s="207"/>
      <c r="L652" s="213"/>
      <c r="M652" s="214"/>
      <c r="N652" s="215"/>
      <c r="O652" s="215"/>
      <c r="P652" s="215"/>
      <c r="Q652" s="215"/>
      <c r="R652" s="215"/>
      <c r="S652" s="215"/>
      <c r="T652" s="216"/>
      <c r="AT652" s="217" t="s">
        <v>213</v>
      </c>
      <c r="AU652" s="217" t="s">
        <v>86</v>
      </c>
      <c r="AV652" s="12" t="s">
        <v>22</v>
      </c>
      <c r="AW652" s="12" t="s">
        <v>41</v>
      </c>
      <c r="AX652" s="12" t="s">
        <v>78</v>
      </c>
      <c r="AY652" s="217" t="s">
        <v>203</v>
      </c>
    </row>
    <row r="653" spans="2:65" s="13" customFormat="1" x14ac:dyDescent="0.3">
      <c r="B653" s="218"/>
      <c r="C653" s="219"/>
      <c r="D653" s="208" t="s">
        <v>213</v>
      </c>
      <c r="E653" s="220" t="s">
        <v>20</v>
      </c>
      <c r="F653" s="221" t="s">
        <v>247</v>
      </c>
      <c r="G653" s="219"/>
      <c r="H653" s="222">
        <v>5</v>
      </c>
      <c r="I653" s="223"/>
      <c r="J653" s="219"/>
      <c r="K653" s="219"/>
      <c r="L653" s="224"/>
      <c r="M653" s="225"/>
      <c r="N653" s="226"/>
      <c r="O653" s="226"/>
      <c r="P653" s="226"/>
      <c r="Q653" s="226"/>
      <c r="R653" s="226"/>
      <c r="S653" s="226"/>
      <c r="T653" s="227"/>
      <c r="AT653" s="228" t="s">
        <v>213</v>
      </c>
      <c r="AU653" s="228" t="s">
        <v>86</v>
      </c>
      <c r="AV653" s="13" t="s">
        <v>86</v>
      </c>
      <c r="AW653" s="13" t="s">
        <v>41</v>
      </c>
      <c r="AX653" s="13" t="s">
        <v>78</v>
      </c>
      <c r="AY653" s="228" t="s">
        <v>203</v>
      </c>
    </row>
    <row r="654" spans="2:65" s="14" customFormat="1" x14ac:dyDescent="0.3">
      <c r="B654" s="229"/>
      <c r="C654" s="230"/>
      <c r="D654" s="231" t="s">
        <v>213</v>
      </c>
      <c r="E654" s="232" t="s">
        <v>20</v>
      </c>
      <c r="F654" s="233" t="s">
        <v>225</v>
      </c>
      <c r="G654" s="230"/>
      <c r="H654" s="234">
        <v>17</v>
      </c>
      <c r="I654" s="235"/>
      <c r="J654" s="230"/>
      <c r="K654" s="230"/>
      <c r="L654" s="236"/>
      <c r="M654" s="237"/>
      <c r="N654" s="238"/>
      <c r="O654" s="238"/>
      <c r="P654" s="238"/>
      <c r="Q654" s="238"/>
      <c r="R654" s="238"/>
      <c r="S654" s="238"/>
      <c r="T654" s="239"/>
      <c r="AT654" s="240" t="s">
        <v>213</v>
      </c>
      <c r="AU654" s="240" t="s">
        <v>86</v>
      </c>
      <c r="AV654" s="14" t="s">
        <v>211</v>
      </c>
      <c r="AW654" s="14" t="s">
        <v>41</v>
      </c>
      <c r="AX654" s="14" t="s">
        <v>22</v>
      </c>
      <c r="AY654" s="240" t="s">
        <v>203</v>
      </c>
    </row>
    <row r="655" spans="2:65" s="1" customFormat="1" ht="31.5" customHeight="1" x14ac:dyDescent="0.3">
      <c r="B655" s="35"/>
      <c r="C655" s="194" t="s">
        <v>957</v>
      </c>
      <c r="D655" s="194" t="s">
        <v>206</v>
      </c>
      <c r="E655" s="195" t="s">
        <v>3914</v>
      </c>
      <c r="F655" s="196" t="s">
        <v>4162</v>
      </c>
      <c r="G655" s="197" t="s">
        <v>461</v>
      </c>
      <c r="H655" s="198">
        <v>4</v>
      </c>
      <c r="I655" s="199"/>
      <c r="J655" s="200">
        <f>ROUND(I655*H655,2)</f>
        <v>0</v>
      </c>
      <c r="K655" s="196" t="s">
        <v>20</v>
      </c>
      <c r="L655" s="55"/>
      <c r="M655" s="201" t="s">
        <v>20</v>
      </c>
      <c r="N655" s="202" t="s">
        <v>49</v>
      </c>
      <c r="O655" s="36"/>
      <c r="P655" s="203">
        <f>O655*H655</f>
        <v>0</v>
      </c>
      <c r="Q655" s="203">
        <v>0</v>
      </c>
      <c r="R655" s="203">
        <f>Q655*H655</f>
        <v>0</v>
      </c>
      <c r="S655" s="203">
        <v>0</v>
      </c>
      <c r="T655" s="204">
        <f>S655*H655</f>
        <v>0</v>
      </c>
      <c r="AR655" s="18" t="s">
        <v>336</v>
      </c>
      <c r="AT655" s="18" t="s">
        <v>206</v>
      </c>
      <c r="AU655" s="18" t="s">
        <v>86</v>
      </c>
      <c r="AY655" s="18" t="s">
        <v>203</v>
      </c>
      <c r="BE655" s="205">
        <f>IF(N655="základní",J655,0)</f>
        <v>0</v>
      </c>
      <c r="BF655" s="205">
        <f>IF(N655="snížená",J655,0)</f>
        <v>0</v>
      </c>
      <c r="BG655" s="205">
        <f>IF(N655="zákl. přenesená",J655,0)</f>
        <v>0</v>
      </c>
      <c r="BH655" s="205">
        <f>IF(N655="sníž. přenesená",J655,0)</f>
        <v>0</v>
      </c>
      <c r="BI655" s="205">
        <f>IF(N655="nulová",J655,0)</f>
        <v>0</v>
      </c>
      <c r="BJ655" s="18" t="s">
        <v>22</v>
      </c>
      <c r="BK655" s="205">
        <f>ROUND(I655*H655,2)</f>
        <v>0</v>
      </c>
      <c r="BL655" s="18" t="s">
        <v>336</v>
      </c>
      <c r="BM655" s="18" t="s">
        <v>4163</v>
      </c>
    </row>
    <row r="656" spans="2:65" s="12" customFormat="1" x14ac:dyDescent="0.3">
      <c r="B656" s="206"/>
      <c r="C656" s="207"/>
      <c r="D656" s="208" t="s">
        <v>213</v>
      </c>
      <c r="E656" s="209" t="s">
        <v>20</v>
      </c>
      <c r="F656" s="210" t="s">
        <v>4159</v>
      </c>
      <c r="G656" s="207"/>
      <c r="H656" s="211" t="s">
        <v>20</v>
      </c>
      <c r="I656" s="212"/>
      <c r="J656" s="207"/>
      <c r="K656" s="207"/>
      <c r="L656" s="213"/>
      <c r="M656" s="214"/>
      <c r="N656" s="215"/>
      <c r="O656" s="215"/>
      <c r="P656" s="215"/>
      <c r="Q656" s="215"/>
      <c r="R656" s="215"/>
      <c r="S656" s="215"/>
      <c r="T656" s="216"/>
      <c r="AT656" s="217" t="s">
        <v>213</v>
      </c>
      <c r="AU656" s="217" t="s">
        <v>86</v>
      </c>
      <c r="AV656" s="12" t="s">
        <v>22</v>
      </c>
      <c r="AW656" s="12" t="s">
        <v>41</v>
      </c>
      <c r="AX656" s="12" t="s">
        <v>78</v>
      </c>
      <c r="AY656" s="217" t="s">
        <v>203</v>
      </c>
    </row>
    <row r="657" spans="2:65" s="12" customFormat="1" x14ac:dyDescent="0.3">
      <c r="B657" s="206"/>
      <c r="C657" s="207"/>
      <c r="D657" s="208" t="s">
        <v>213</v>
      </c>
      <c r="E657" s="209" t="s">
        <v>20</v>
      </c>
      <c r="F657" s="210" t="s">
        <v>3909</v>
      </c>
      <c r="G657" s="207"/>
      <c r="H657" s="211" t="s">
        <v>20</v>
      </c>
      <c r="I657" s="212"/>
      <c r="J657" s="207"/>
      <c r="K657" s="207"/>
      <c r="L657" s="213"/>
      <c r="M657" s="214"/>
      <c r="N657" s="215"/>
      <c r="O657" s="215"/>
      <c r="P657" s="215"/>
      <c r="Q657" s="215"/>
      <c r="R657" s="215"/>
      <c r="S657" s="215"/>
      <c r="T657" s="216"/>
      <c r="AT657" s="217" t="s">
        <v>213</v>
      </c>
      <c r="AU657" s="217" t="s">
        <v>86</v>
      </c>
      <c r="AV657" s="12" t="s">
        <v>22</v>
      </c>
      <c r="AW657" s="12" t="s">
        <v>41</v>
      </c>
      <c r="AX657" s="12" t="s">
        <v>78</v>
      </c>
      <c r="AY657" s="217" t="s">
        <v>203</v>
      </c>
    </row>
    <row r="658" spans="2:65" s="12" customFormat="1" x14ac:dyDescent="0.3">
      <c r="B658" s="206"/>
      <c r="C658" s="207"/>
      <c r="D658" s="208" t="s">
        <v>213</v>
      </c>
      <c r="E658" s="209" t="s">
        <v>20</v>
      </c>
      <c r="F658" s="210" t="s">
        <v>3913</v>
      </c>
      <c r="G658" s="207"/>
      <c r="H658" s="211" t="s">
        <v>20</v>
      </c>
      <c r="I658" s="212"/>
      <c r="J658" s="207"/>
      <c r="K658" s="207"/>
      <c r="L658" s="213"/>
      <c r="M658" s="214"/>
      <c r="N658" s="215"/>
      <c r="O658" s="215"/>
      <c r="P658" s="215"/>
      <c r="Q658" s="215"/>
      <c r="R658" s="215"/>
      <c r="S658" s="215"/>
      <c r="T658" s="216"/>
      <c r="AT658" s="217" t="s">
        <v>213</v>
      </c>
      <c r="AU658" s="217" t="s">
        <v>86</v>
      </c>
      <c r="AV658" s="12" t="s">
        <v>22</v>
      </c>
      <c r="AW658" s="12" t="s">
        <v>41</v>
      </c>
      <c r="AX658" s="12" t="s">
        <v>78</v>
      </c>
      <c r="AY658" s="217" t="s">
        <v>203</v>
      </c>
    </row>
    <row r="659" spans="2:65" s="13" customFormat="1" x14ac:dyDescent="0.3">
      <c r="B659" s="218"/>
      <c r="C659" s="219"/>
      <c r="D659" s="208" t="s">
        <v>213</v>
      </c>
      <c r="E659" s="220" t="s">
        <v>20</v>
      </c>
      <c r="F659" s="221" t="s">
        <v>94</v>
      </c>
      <c r="G659" s="219"/>
      <c r="H659" s="222">
        <v>3</v>
      </c>
      <c r="I659" s="223"/>
      <c r="J659" s="219"/>
      <c r="K659" s="219"/>
      <c r="L659" s="224"/>
      <c r="M659" s="225"/>
      <c r="N659" s="226"/>
      <c r="O659" s="226"/>
      <c r="P659" s="226"/>
      <c r="Q659" s="226"/>
      <c r="R659" s="226"/>
      <c r="S659" s="226"/>
      <c r="T659" s="227"/>
      <c r="AT659" s="228" t="s">
        <v>213</v>
      </c>
      <c r="AU659" s="228" t="s">
        <v>86</v>
      </c>
      <c r="AV659" s="13" t="s">
        <v>86</v>
      </c>
      <c r="AW659" s="13" t="s">
        <v>41</v>
      </c>
      <c r="AX659" s="13" t="s">
        <v>78</v>
      </c>
      <c r="AY659" s="228" t="s">
        <v>203</v>
      </c>
    </row>
    <row r="660" spans="2:65" s="12" customFormat="1" x14ac:dyDescent="0.3">
      <c r="B660" s="206"/>
      <c r="C660" s="207"/>
      <c r="D660" s="208" t="s">
        <v>213</v>
      </c>
      <c r="E660" s="209" t="s">
        <v>20</v>
      </c>
      <c r="F660" s="210" t="s">
        <v>4161</v>
      </c>
      <c r="G660" s="207"/>
      <c r="H660" s="211" t="s">
        <v>20</v>
      </c>
      <c r="I660" s="212"/>
      <c r="J660" s="207"/>
      <c r="K660" s="207"/>
      <c r="L660" s="213"/>
      <c r="M660" s="214"/>
      <c r="N660" s="215"/>
      <c r="O660" s="215"/>
      <c r="P660" s="215"/>
      <c r="Q660" s="215"/>
      <c r="R660" s="215"/>
      <c r="S660" s="215"/>
      <c r="T660" s="216"/>
      <c r="AT660" s="217" t="s">
        <v>213</v>
      </c>
      <c r="AU660" s="217" t="s">
        <v>86</v>
      </c>
      <c r="AV660" s="12" t="s">
        <v>22</v>
      </c>
      <c r="AW660" s="12" t="s">
        <v>41</v>
      </c>
      <c r="AX660" s="12" t="s">
        <v>78</v>
      </c>
      <c r="AY660" s="217" t="s">
        <v>203</v>
      </c>
    </row>
    <row r="661" spans="2:65" s="13" customFormat="1" x14ac:dyDescent="0.3">
      <c r="B661" s="218"/>
      <c r="C661" s="219"/>
      <c r="D661" s="208" t="s">
        <v>213</v>
      </c>
      <c r="E661" s="220" t="s">
        <v>20</v>
      </c>
      <c r="F661" s="221" t="s">
        <v>22</v>
      </c>
      <c r="G661" s="219"/>
      <c r="H661" s="222">
        <v>1</v>
      </c>
      <c r="I661" s="223"/>
      <c r="J661" s="219"/>
      <c r="K661" s="219"/>
      <c r="L661" s="224"/>
      <c r="M661" s="225"/>
      <c r="N661" s="226"/>
      <c r="O661" s="226"/>
      <c r="P661" s="226"/>
      <c r="Q661" s="226"/>
      <c r="R661" s="226"/>
      <c r="S661" s="226"/>
      <c r="T661" s="227"/>
      <c r="AT661" s="228" t="s">
        <v>213</v>
      </c>
      <c r="AU661" s="228" t="s">
        <v>86</v>
      </c>
      <c r="AV661" s="13" t="s">
        <v>86</v>
      </c>
      <c r="AW661" s="13" t="s">
        <v>41</v>
      </c>
      <c r="AX661" s="13" t="s">
        <v>78</v>
      </c>
      <c r="AY661" s="228" t="s">
        <v>203</v>
      </c>
    </row>
    <row r="662" spans="2:65" s="14" customFormat="1" x14ac:dyDescent="0.3">
      <c r="B662" s="229"/>
      <c r="C662" s="230"/>
      <c r="D662" s="231" t="s">
        <v>213</v>
      </c>
      <c r="E662" s="232" t="s">
        <v>20</v>
      </c>
      <c r="F662" s="233" t="s">
        <v>225</v>
      </c>
      <c r="G662" s="230"/>
      <c r="H662" s="234">
        <v>4</v>
      </c>
      <c r="I662" s="235"/>
      <c r="J662" s="230"/>
      <c r="K662" s="230"/>
      <c r="L662" s="236"/>
      <c r="M662" s="237"/>
      <c r="N662" s="238"/>
      <c r="O662" s="238"/>
      <c r="P662" s="238"/>
      <c r="Q662" s="238"/>
      <c r="R662" s="238"/>
      <c r="S662" s="238"/>
      <c r="T662" s="239"/>
      <c r="AT662" s="240" t="s">
        <v>213</v>
      </c>
      <c r="AU662" s="240" t="s">
        <v>86</v>
      </c>
      <c r="AV662" s="14" t="s">
        <v>211</v>
      </c>
      <c r="AW662" s="14" t="s">
        <v>41</v>
      </c>
      <c r="AX662" s="14" t="s">
        <v>22</v>
      </c>
      <c r="AY662" s="240" t="s">
        <v>203</v>
      </c>
    </row>
    <row r="663" spans="2:65" s="1" customFormat="1" ht="31.5" customHeight="1" x14ac:dyDescent="0.3">
      <c r="B663" s="35"/>
      <c r="C663" s="194" t="s">
        <v>962</v>
      </c>
      <c r="D663" s="194" t="s">
        <v>206</v>
      </c>
      <c r="E663" s="195" t="s">
        <v>3917</v>
      </c>
      <c r="F663" s="196" t="s">
        <v>4164</v>
      </c>
      <c r="G663" s="197" t="s">
        <v>461</v>
      </c>
      <c r="H663" s="198">
        <v>3</v>
      </c>
      <c r="I663" s="199"/>
      <c r="J663" s="200">
        <f>ROUND(I663*H663,2)</f>
        <v>0</v>
      </c>
      <c r="K663" s="196" t="s">
        <v>20</v>
      </c>
      <c r="L663" s="55"/>
      <c r="M663" s="201" t="s">
        <v>20</v>
      </c>
      <c r="N663" s="202" t="s">
        <v>49</v>
      </c>
      <c r="O663" s="36"/>
      <c r="P663" s="203">
        <f>O663*H663</f>
        <v>0</v>
      </c>
      <c r="Q663" s="203">
        <v>0</v>
      </c>
      <c r="R663" s="203">
        <f>Q663*H663</f>
        <v>0</v>
      </c>
      <c r="S663" s="203">
        <v>0</v>
      </c>
      <c r="T663" s="204">
        <f>S663*H663</f>
        <v>0</v>
      </c>
      <c r="AR663" s="18" t="s">
        <v>336</v>
      </c>
      <c r="AT663" s="18" t="s">
        <v>206</v>
      </c>
      <c r="AU663" s="18" t="s">
        <v>86</v>
      </c>
      <c r="AY663" s="18" t="s">
        <v>203</v>
      </c>
      <c r="BE663" s="205">
        <f>IF(N663="základní",J663,0)</f>
        <v>0</v>
      </c>
      <c r="BF663" s="205">
        <f>IF(N663="snížená",J663,0)</f>
        <v>0</v>
      </c>
      <c r="BG663" s="205">
        <f>IF(N663="zákl. přenesená",J663,0)</f>
        <v>0</v>
      </c>
      <c r="BH663" s="205">
        <f>IF(N663="sníž. přenesená",J663,0)</f>
        <v>0</v>
      </c>
      <c r="BI663" s="205">
        <f>IF(N663="nulová",J663,0)</f>
        <v>0</v>
      </c>
      <c r="BJ663" s="18" t="s">
        <v>22</v>
      </c>
      <c r="BK663" s="205">
        <f>ROUND(I663*H663,2)</f>
        <v>0</v>
      </c>
      <c r="BL663" s="18" t="s">
        <v>336</v>
      </c>
      <c r="BM663" s="18" t="s">
        <v>4165</v>
      </c>
    </row>
    <row r="664" spans="2:65" s="1" customFormat="1" ht="31.5" customHeight="1" x14ac:dyDescent="0.3">
      <c r="B664" s="35"/>
      <c r="C664" s="194" t="s">
        <v>968</v>
      </c>
      <c r="D664" s="194" t="s">
        <v>206</v>
      </c>
      <c r="E664" s="195" t="s">
        <v>3920</v>
      </c>
      <c r="F664" s="196" t="s">
        <v>4166</v>
      </c>
      <c r="G664" s="197" t="s">
        <v>461</v>
      </c>
      <c r="H664" s="198">
        <v>3</v>
      </c>
      <c r="I664" s="199"/>
      <c r="J664" s="200">
        <f>ROUND(I664*H664,2)</f>
        <v>0</v>
      </c>
      <c r="K664" s="196" t="s">
        <v>20</v>
      </c>
      <c r="L664" s="55"/>
      <c r="M664" s="201" t="s">
        <v>20</v>
      </c>
      <c r="N664" s="202" t="s">
        <v>49</v>
      </c>
      <c r="O664" s="36"/>
      <c r="P664" s="203">
        <f>O664*H664</f>
        <v>0</v>
      </c>
      <c r="Q664" s="203">
        <v>0</v>
      </c>
      <c r="R664" s="203">
        <f>Q664*H664</f>
        <v>0</v>
      </c>
      <c r="S664" s="203">
        <v>0</v>
      </c>
      <c r="T664" s="204">
        <f>S664*H664</f>
        <v>0</v>
      </c>
      <c r="AR664" s="18" t="s">
        <v>336</v>
      </c>
      <c r="AT664" s="18" t="s">
        <v>206</v>
      </c>
      <c r="AU664" s="18" t="s">
        <v>86</v>
      </c>
      <c r="AY664" s="18" t="s">
        <v>203</v>
      </c>
      <c r="BE664" s="205">
        <f>IF(N664="základní",J664,0)</f>
        <v>0</v>
      </c>
      <c r="BF664" s="205">
        <f>IF(N664="snížená",J664,0)</f>
        <v>0</v>
      </c>
      <c r="BG664" s="205">
        <f>IF(N664="zákl. přenesená",J664,0)</f>
        <v>0</v>
      </c>
      <c r="BH664" s="205">
        <f>IF(N664="sníž. přenesená",J664,0)</f>
        <v>0</v>
      </c>
      <c r="BI664" s="205">
        <f>IF(N664="nulová",J664,0)</f>
        <v>0</v>
      </c>
      <c r="BJ664" s="18" t="s">
        <v>22</v>
      </c>
      <c r="BK664" s="205">
        <f>ROUND(I664*H664,2)</f>
        <v>0</v>
      </c>
      <c r="BL664" s="18" t="s">
        <v>336</v>
      </c>
      <c r="BM664" s="18" t="s">
        <v>4167</v>
      </c>
    </row>
    <row r="665" spans="2:65" s="12" customFormat="1" x14ac:dyDescent="0.3">
      <c r="B665" s="206"/>
      <c r="C665" s="207"/>
      <c r="D665" s="208" t="s">
        <v>213</v>
      </c>
      <c r="E665" s="209" t="s">
        <v>20</v>
      </c>
      <c r="F665" s="210" t="s">
        <v>4159</v>
      </c>
      <c r="G665" s="207"/>
      <c r="H665" s="211" t="s">
        <v>20</v>
      </c>
      <c r="I665" s="212"/>
      <c r="J665" s="207"/>
      <c r="K665" s="207"/>
      <c r="L665" s="213"/>
      <c r="M665" s="214"/>
      <c r="N665" s="215"/>
      <c r="O665" s="215"/>
      <c r="P665" s="215"/>
      <c r="Q665" s="215"/>
      <c r="R665" s="215"/>
      <c r="S665" s="215"/>
      <c r="T665" s="216"/>
      <c r="AT665" s="217" t="s">
        <v>213</v>
      </c>
      <c r="AU665" s="217" t="s">
        <v>86</v>
      </c>
      <c r="AV665" s="12" t="s">
        <v>22</v>
      </c>
      <c r="AW665" s="12" t="s">
        <v>41</v>
      </c>
      <c r="AX665" s="12" t="s">
        <v>78</v>
      </c>
      <c r="AY665" s="217" t="s">
        <v>203</v>
      </c>
    </row>
    <row r="666" spans="2:65" s="12" customFormat="1" x14ac:dyDescent="0.3">
      <c r="B666" s="206"/>
      <c r="C666" s="207"/>
      <c r="D666" s="208" t="s">
        <v>213</v>
      </c>
      <c r="E666" s="209" t="s">
        <v>20</v>
      </c>
      <c r="F666" s="210" t="s">
        <v>3909</v>
      </c>
      <c r="G666" s="207"/>
      <c r="H666" s="211" t="s">
        <v>20</v>
      </c>
      <c r="I666" s="212"/>
      <c r="J666" s="207"/>
      <c r="K666" s="207"/>
      <c r="L666" s="213"/>
      <c r="M666" s="214"/>
      <c r="N666" s="215"/>
      <c r="O666" s="215"/>
      <c r="P666" s="215"/>
      <c r="Q666" s="215"/>
      <c r="R666" s="215"/>
      <c r="S666" s="215"/>
      <c r="T666" s="216"/>
      <c r="AT666" s="217" t="s">
        <v>213</v>
      </c>
      <c r="AU666" s="217" t="s">
        <v>86</v>
      </c>
      <c r="AV666" s="12" t="s">
        <v>22</v>
      </c>
      <c r="AW666" s="12" t="s">
        <v>41</v>
      </c>
      <c r="AX666" s="12" t="s">
        <v>78</v>
      </c>
      <c r="AY666" s="217" t="s">
        <v>203</v>
      </c>
    </row>
    <row r="667" spans="2:65" s="12" customFormat="1" x14ac:dyDescent="0.3">
      <c r="B667" s="206"/>
      <c r="C667" s="207"/>
      <c r="D667" s="208" t="s">
        <v>213</v>
      </c>
      <c r="E667" s="209" t="s">
        <v>20</v>
      </c>
      <c r="F667" s="210" t="s">
        <v>4161</v>
      </c>
      <c r="G667" s="207"/>
      <c r="H667" s="211" t="s">
        <v>20</v>
      </c>
      <c r="I667" s="212"/>
      <c r="J667" s="207"/>
      <c r="K667" s="207"/>
      <c r="L667" s="213"/>
      <c r="M667" s="214"/>
      <c r="N667" s="215"/>
      <c r="O667" s="215"/>
      <c r="P667" s="215"/>
      <c r="Q667" s="215"/>
      <c r="R667" s="215"/>
      <c r="S667" s="215"/>
      <c r="T667" s="216"/>
      <c r="AT667" s="217" t="s">
        <v>213</v>
      </c>
      <c r="AU667" s="217" t="s">
        <v>86</v>
      </c>
      <c r="AV667" s="12" t="s">
        <v>22</v>
      </c>
      <c r="AW667" s="12" t="s">
        <v>41</v>
      </c>
      <c r="AX667" s="12" t="s">
        <v>78</v>
      </c>
      <c r="AY667" s="217" t="s">
        <v>203</v>
      </c>
    </row>
    <row r="668" spans="2:65" s="13" customFormat="1" x14ac:dyDescent="0.3">
      <c r="B668" s="218"/>
      <c r="C668" s="219"/>
      <c r="D668" s="208" t="s">
        <v>213</v>
      </c>
      <c r="E668" s="220" t="s">
        <v>20</v>
      </c>
      <c r="F668" s="221" t="s">
        <v>22</v>
      </c>
      <c r="G668" s="219"/>
      <c r="H668" s="222">
        <v>1</v>
      </c>
      <c r="I668" s="223"/>
      <c r="J668" s="219"/>
      <c r="K668" s="219"/>
      <c r="L668" s="224"/>
      <c r="M668" s="225"/>
      <c r="N668" s="226"/>
      <c r="O668" s="226"/>
      <c r="P668" s="226"/>
      <c r="Q668" s="226"/>
      <c r="R668" s="226"/>
      <c r="S668" s="226"/>
      <c r="T668" s="227"/>
      <c r="AT668" s="228" t="s">
        <v>213</v>
      </c>
      <c r="AU668" s="228" t="s">
        <v>86</v>
      </c>
      <c r="AV668" s="13" t="s">
        <v>86</v>
      </c>
      <c r="AW668" s="13" t="s">
        <v>41</v>
      </c>
      <c r="AX668" s="13" t="s">
        <v>78</v>
      </c>
      <c r="AY668" s="228" t="s">
        <v>203</v>
      </c>
    </row>
    <row r="669" spans="2:65" s="12" customFormat="1" x14ac:dyDescent="0.3">
      <c r="B669" s="206"/>
      <c r="C669" s="207"/>
      <c r="D669" s="208" t="s">
        <v>213</v>
      </c>
      <c r="E669" s="209" t="s">
        <v>20</v>
      </c>
      <c r="F669" s="210" t="s">
        <v>4161</v>
      </c>
      <c r="G669" s="207"/>
      <c r="H669" s="211" t="s">
        <v>20</v>
      </c>
      <c r="I669" s="212"/>
      <c r="J669" s="207"/>
      <c r="K669" s="207"/>
      <c r="L669" s="213"/>
      <c r="M669" s="214"/>
      <c r="N669" s="215"/>
      <c r="O669" s="215"/>
      <c r="P669" s="215"/>
      <c r="Q669" s="215"/>
      <c r="R669" s="215"/>
      <c r="S669" s="215"/>
      <c r="T669" s="216"/>
      <c r="AT669" s="217" t="s">
        <v>213</v>
      </c>
      <c r="AU669" s="217" t="s">
        <v>86</v>
      </c>
      <c r="AV669" s="12" t="s">
        <v>22</v>
      </c>
      <c r="AW669" s="12" t="s">
        <v>41</v>
      </c>
      <c r="AX669" s="12" t="s">
        <v>78</v>
      </c>
      <c r="AY669" s="217" t="s">
        <v>203</v>
      </c>
    </row>
    <row r="670" spans="2:65" s="13" customFormat="1" x14ac:dyDescent="0.3">
      <c r="B670" s="218"/>
      <c r="C670" s="219"/>
      <c r="D670" s="208" t="s">
        <v>213</v>
      </c>
      <c r="E670" s="220" t="s">
        <v>20</v>
      </c>
      <c r="F670" s="221" t="s">
        <v>86</v>
      </c>
      <c r="G670" s="219"/>
      <c r="H670" s="222">
        <v>2</v>
      </c>
      <c r="I670" s="223"/>
      <c r="J670" s="219"/>
      <c r="K670" s="219"/>
      <c r="L670" s="224"/>
      <c r="M670" s="225"/>
      <c r="N670" s="226"/>
      <c r="O670" s="226"/>
      <c r="P670" s="226"/>
      <c r="Q670" s="226"/>
      <c r="R670" s="226"/>
      <c r="S670" s="226"/>
      <c r="T670" s="227"/>
      <c r="AT670" s="228" t="s">
        <v>213</v>
      </c>
      <c r="AU670" s="228" t="s">
        <v>86</v>
      </c>
      <c r="AV670" s="13" t="s">
        <v>86</v>
      </c>
      <c r="AW670" s="13" t="s">
        <v>41</v>
      </c>
      <c r="AX670" s="13" t="s">
        <v>78</v>
      </c>
      <c r="AY670" s="228" t="s">
        <v>203</v>
      </c>
    </row>
    <row r="671" spans="2:65" s="14" customFormat="1" x14ac:dyDescent="0.3">
      <c r="B671" s="229"/>
      <c r="C671" s="230"/>
      <c r="D671" s="231" t="s">
        <v>213</v>
      </c>
      <c r="E671" s="232" t="s">
        <v>20</v>
      </c>
      <c r="F671" s="233" t="s">
        <v>225</v>
      </c>
      <c r="G671" s="230"/>
      <c r="H671" s="234">
        <v>3</v>
      </c>
      <c r="I671" s="235"/>
      <c r="J671" s="230"/>
      <c r="K671" s="230"/>
      <c r="L671" s="236"/>
      <c r="M671" s="237"/>
      <c r="N671" s="238"/>
      <c r="O671" s="238"/>
      <c r="P671" s="238"/>
      <c r="Q671" s="238"/>
      <c r="R671" s="238"/>
      <c r="S671" s="238"/>
      <c r="T671" s="239"/>
      <c r="AT671" s="240" t="s">
        <v>213</v>
      </c>
      <c r="AU671" s="240" t="s">
        <v>86</v>
      </c>
      <c r="AV671" s="14" t="s">
        <v>211</v>
      </c>
      <c r="AW671" s="14" t="s">
        <v>41</v>
      </c>
      <c r="AX671" s="14" t="s">
        <v>22</v>
      </c>
      <c r="AY671" s="240" t="s">
        <v>203</v>
      </c>
    </row>
    <row r="672" spans="2:65" s="1" customFormat="1" ht="31.5" customHeight="1" x14ac:dyDescent="0.3">
      <c r="B672" s="35"/>
      <c r="C672" s="194" t="s">
        <v>976</v>
      </c>
      <c r="D672" s="194" t="s">
        <v>206</v>
      </c>
      <c r="E672" s="195" t="s">
        <v>3923</v>
      </c>
      <c r="F672" s="196" t="s">
        <v>4168</v>
      </c>
      <c r="G672" s="197" t="s">
        <v>461</v>
      </c>
      <c r="H672" s="198">
        <v>1</v>
      </c>
      <c r="I672" s="199"/>
      <c r="J672" s="200">
        <f>ROUND(I672*H672,2)</f>
        <v>0</v>
      </c>
      <c r="K672" s="196" t="s">
        <v>20</v>
      </c>
      <c r="L672" s="55"/>
      <c r="M672" s="201" t="s">
        <v>20</v>
      </c>
      <c r="N672" s="202" t="s">
        <v>49</v>
      </c>
      <c r="O672" s="36"/>
      <c r="P672" s="203">
        <f>O672*H672</f>
        <v>0</v>
      </c>
      <c r="Q672" s="203">
        <v>0</v>
      </c>
      <c r="R672" s="203">
        <f>Q672*H672</f>
        <v>0</v>
      </c>
      <c r="S672" s="203">
        <v>0</v>
      </c>
      <c r="T672" s="204">
        <f>S672*H672</f>
        <v>0</v>
      </c>
      <c r="AR672" s="18" t="s">
        <v>336</v>
      </c>
      <c r="AT672" s="18" t="s">
        <v>206</v>
      </c>
      <c r="AU672" s="18" t="s">
        <v>86</v>
      </c>
      <c r="AY672" s="18" t="s">
        <v>203</v>
      </c>
      <c r="BE672" s="205">
        <f>IF(N672="základní",J672,0)</f>
        <v>0</v>
      </c>
      <c r="BF672" s="205">
        <f>IF(N672="snížená",J672,0)</f>
        <v>0</v>
      </c>
      <c r="BG672" s="205">
        <f>IF(N672="zákl. přenesená",J672,0)</f>
        <v>0</v>
      </c>
      <c r="BH672" s="205">
        <f>IF(N672="sníž. přenesená",J672,0)</f>
        <v>0</v>
      </c>
      <c r="BI672" s="205">
        <f>IF(N672="nulová",J672,0)</f>
        <v>0</v>
      </c>
      <c r="BJ672" s="18" t="s">
        <v>22</v>
      </c>
      <c r="BK672" s="205">
        <f>ROUND(I672*H672,2)</f>
        <v>0</v>
      </c>
      <c r="BL672" s="18" t="s">
        <v>336</v>
      </c>
      <c r="BM672" s="18" t="s">
        <v>4169</v>
      </c>
    </row>
    <row r="673" spans="2:65" s="1" customFormat="1" ht="31.5" customHeight="1" x14ac:dyDescent="0.3">
      <c r="B673" s="35"/>
      <c r="C673" s="194" t="s">
        <v>982</v>
      </c>
      <c r="D673" s="194" t="s">
        <v>206</v>
      </c>
      <c r="E673" s="195" t="s">
        <v>3926</v>
      </c>
      <c r="F673" s="196" t="s">
        <v>4170</v>
      </c>
      <c r="G673" s="197" t="s">
        <v>461</v>
      </c>
      <c r="H673" s="198">
        <v>1</v>
      </c>
      <c r="I673" s="199"/>
      <c r="J673" s="200">
        <f>ROUND(I673*H673,2)</f>
        <v>0</v>
      </c>
      <c r="K673" s="196" t="s">
        <v>20</v>
      </c>
      <c r="L673" s="55"/>
      <c r="M673" s="201" t="s">
        <v>20</v>
      </c>
      <c r="N673" s="202" t="s">
        <v>49</v>
      </c>
      <c r="O673" s="36"/>
      <c r="P673" s="203">
        <f>O673*H673</f>
        <v>0</v>
      </c>
      <c r="Q673" s="203">
        <v>0</v>
      </c>
      <c r="R673" s="203">
        <f>Q673*H673</f>
        <v>0</v>
      </c>
      <c r="S673" s="203">
        <v>0</v>
      </c>
      <c r="T673" s="204">
        <f>S673*H673</f>
        <v>0</v>
      </c>
      <c r="AR673" s="18" t="s">
        <v>336</v>
      </c>
      <c r="AT673" s="18" t="s">
        <v>206</v>
      </c>
      <c r="AU673" s="18" t="s">
        <v>86</v>
      </c>
      <c r="AY673" s="18" t="s">
        <v>203</v>
      </c>
      <c r="BE673" s="205">
        <f>IF(N673="základní",J673,0)</f>
        <v>0</v>
      </c>
      <c r="BF673" s="205">
        <f>IF(N673="snížená",J673,0)</f>
        <v>0</v>
      </c>
      <c r="BG673" s="205">
        <f>IF(N673="zákl. přenesená",J673,0)</f>
        <v>0</v>
      </c>
      <c r="BH673" s="205">
        <f>IF(N673="sníž. přenesená",J673,0)</f>
        <v>0</v>
      </c>
      <c r="BI673" s="205">
        <f>IF(N673="nulová",J673,0)</f>
        <v>0</v>
      </c>
      <c r="BJ673" s="18" t="s">
        <v>22</v>
      </c>
      <c r="BK673" s="205">
        <f>ROUND(I673*H673,2)</f>
        <v>0</v>
      </c>
      <c r="BL673" s="18" t="s">
        <v>336</v>
      </c>
      <c r="BM673" s="18" t="s">
        <v>4171</v>
      </c>
    </row>
    <row r="674" spans="2:65" s="1" customFormat="1" ht="22.5" customHeight="1" x14ac:dyDescent="0.3">
      <c r="B674" s="35"/>
      <c r="C674" s="194" t="s">
        <v>991</v>
      </c>
      <c r="D674" s="194" t="s">
        <v>206</v>
      </c>
      <c r="E674" s="195" t="s">
        <v>3950</v>
      </c>
      <c r="F674" s="196" t="s">
        <v>3951</v>
      </c>
      <c r="G674" s="197" t="s">
        <v>461</v>
      </c>
      <c r="H674" s="198">
        <v>6</v>
      </c>
      <c r="I674" s="199"/>
      <c r="J674" s="200">
        <f>ROUND(I674*H674,2)</f>
        <v>0</v>
      </c>
      <c r="K674" s="196" t="s">
        <v>20</v>
      </c>
      <c r="L674" s="55"/>
      <c r="M674" s="201" t="s">
        <v>20</v>
      </c>
      <c r="N674" s="202" t="s">
        <v>49</v>
      </c>
      <c r="O674" s="36"/>
      <c r="P674" s="203">
        <f>O674*H674</f>
        <v>0</v>
      </c>
      <c r="Q674" s="203">
        <v>0</v>
      </c>
      <c r="R674" s="203">
        <f>Q674*H674</f>
        <v>0</v>
      </c>
      <c r="S674" s="203">
        <v>0</v>
      </c>
      <c r="T674" s="204">
        <f>S674*H674</f>
        <v>0</v>
      </c>
      <c r="AR674" s="18" t="s">
        <v>336</v>
      </c>
      <c r="AT674" s="18" t="s">
        <v>206</v>
      </c>
      <c r="AU674" s="18" t="s">
        <v>86</v>
      </c>
      <c r="AY674" s="18" t="s">
        <v>203</v>
      </c>
      <c r="BE674" s="205">
        <f>IF(N674="základní",J674,0)</f>
        <v>0</v>
      </c>
      <c r="BF674" s="205">
        <f>IF(N674="snížená",J674,0)</f>
        <v>0</v>
      </c>
      <c r="BG674" s="205">
        <f>IF(N674="zákl. přenesená",J674,0)</f>
        <v>0</v>
      </c>
      <c r="BH674" s="205">
        <f>IF(N674="sníž. přenesená",J674,0)</f>
        <v>0</v>
      </c>
      <c r="BI674" s="205">
        <f>IF(N674="nulová",J674,0)</f>
        <v>0</v>
      </c>
      <c r="BJ674" s="18" t="s">
        <v>22</v>
      </c>
      <c r="BK674" s="205">
        <f>ROUND(I674*H674,2)</f>
        <v>0</v>
      </c>
      <c r="BL674" s="18" t="s">
        <v>336</v>
      </c>
      <c r="BM674" s="18" t="s">
        <v>4172</v>
      </c>
    </row>
    <row r="675" spans="2:65" s="1" customFormat="1" ht="22.5" customHeight="1" x14ac:dyDescent="0.3">
      <c r="B675" s="35"/>
      <c r="C675" s="194" t="s">
        <v>996</v>
      </c>
      <c r="D675" s="194" t="s">
        <v>206</v>
      </c>
      <c r="E675" s="195" t="s">
        <v>1314</v>
      </c>
      <c r="F675" s="196" t="s">
        <v>1315</v>
      </c>
      <c r="G675" s="197" t="s">
        <v>461</v>
      </c>
      <c r="H675" s="198">
        <v>3</v>
      </c>
      <c r="I675" s="199"/>
      <c r="J675" s="200">
        <f>ROUND(I675*H675,2)</f>
        <v>0</v>
      </c>
      <c r="K675" s="196" t="s">
        <v>20</v>
      </c>
      <c r="L675" s="55"/>
      <c r="M675" s="201" t="s">
        <v>20</v>
      </c>
      <c r="N675" s="202" t="s">
        <v>49</v>
      </c>
      <c r="O675" s="36"/>
      <c r="P675" s="203">
        <f>O675*H675</f>
        <v>0</v>
      </c>
      <c r="Q675" s="203">
        <v>0</v>
      </c>
      <c r="R675" s="203">
        <f>Q675*H675</f>
        <v>0</v>
      </c>
      <c r="S675" s="203">
        <v>0</v>
      </c>
      <c r="T675" s="204">
        <f>S675*H675</f>
        <v>0</v>
      </c>
      <c r="AR675" s="18" t="s">
        <v>336</v>
      </c>
      <c r="AT675" s="18" t="s">
        <v>206</v>
      </c>
      <c r="AU675" s="18" t="s">
        <v>86</v>
      </c>
      <c r="AY675" s="18" t="s">
        <v>203</v>
      </c>
      <c r="BE675" s="205">
        <f>IF(N675="základní",J675,0)</f>
        <v>0</v>
      </c>
      <c r="BF675" s="205">
        <f>IF(N675="snížená",J675,0)</f>
        <v>0</v>
      </c>
      <c r="BG675" s="205">
        <f>IF(N675="zákl. přenesená",J675,0)</f>
        <v>0</v>
      </c>
      <c r="BH675" s="205">
        <f>IF(N675="sníž. přenesená",J675,0)</f>
        <v>0</v>
      </c>
      <c r="BI675" s="205">
        <f>IF(N675="nulová",J675,0)</f>
        <v>0</v>
      </c>
      <c r="BJ675" s="18" t="s">
        <v>22</v>
      </c>
      <c r="BK675" s="205">
        <f>ROUND(I675*H675,2)</f>
        <v>0</v>
      </c>
      <c r="BL675" s="18" t="s">
        <v>336</v>
      </c>
      <c r="BM675" s="18" t="s">
        <v>4173</v>
      </c>
    </row>
    <row r="676" spans="2:65" s="11" customFormat="1" ht="29.85" customHeight="1" x14ac:dyDescent="0.3">
      <c r="B676" s="177"/>
      <c r="C676" s="178"/>
      <c r="D676" s="191" t="s">
        <v>77</v>
      </c>
      <c r="E676" s="192" t="s">
        <v>420</v>
      </c>
      <c r="F676" s="192" t="s">
        <v>421</v>
      </c>
      <c r="G676" s="178"/>
      <c r="H676" s="178"/>
      <c r="I676" s="181"/>
      <c r="J676" s="193">
        <f>BK676</f>
        <v>0</v>
      </c>
      <c r="K676" s="178"/>
      <c r="L676" s="183"/>
      <c r="M676" s="184"/>
      <c r="N676" s="185"/>
      <c r="O676" s="185"/>
      <c r="P676" s="186">
        <f>SUM(P677:P679)</f>
        <v>0</v>
      </c>
      <c r="Q676" s="185"/>
      <c r="R676" s="186">
        <f>SUM(R677:R679)</f>
        <v>0</v>
      </c>
      <c r="S676" s="185"/>
      <c r="T676" s="187">
        <f>SUM(T677:T679)</f>
        <v>0</v>
      </c>
      <c r="AR676" s="188" t="s">
        <v>86</v>
      </c>
      <c r="AT676" s="189" t="s">
        <v>77</v>
      </c>
      <c r="AU676" s="189" t="s">
        <v>22</v>
      </c>
      <c r="AY676" s="188" t="s">
        <v>203</v>
      </c>
      <c r="BK676" s="190">
        <f>SUM(BK677:BK679)</f>
        <v>0</v>
      </c>
    </row>
    <row r="677" spans="2:65" s="1" customFormat="1" ht="22.5" customHeight="1" x14ac:dyDescent="0.3">
      <c r="B677" s="35"/>
      <c r="C677" s="194" t="s">
        <v>1040</v>
      </c>
      <c r="D677" s="194" t="s">
        <v>206</v>
      </c>
      <c r="E677" s="195" t="s">
        <v>3954</v>
      </c>
      <c r="F677" s="196" t="s">
        <v>3955</v>
      </c>
      <c r="G677" s="197" t="s">
        <v>461</v>
      </c>
      <c r="H677" s="198">
        <v>2</v>
      </c>
      <c r="I677" s="199"/>
      <c r="J677" s="200">
        <f>ROUND(I677*H677,2)</f>
        <v>0</v>
      </c>
      <c r="K677" s="196" t="s">
        <v>20</v>
      </c>
      <c r="L677" s="55"/>
      <c r="M677" s="201" t="s">
        <v>20</v>
      </c>
      <c r="N677" s="202" t="s">
        <v>49</v>
      </c>
      <c r="O677" s="36"/>
      <c r="P677" s="203">
        <f>O677*H677</f>
        <v>0</v>
      </c>
      <c r="Q677" s="203">
        <v>0</v>
      </c>
      <c r="R677" s="203">
        <f>Q677*H677</f>
        <v>0</v>
      </c>
      <c r="S677" s="203">
        <v>0</v>
      </c>
      <c r="T677" s="204">
        <f>S677*H677</f>
        <v>0</v>
      </c>
      <c r="AR677" s="18" t="s">
        <v>336</v>
      </c>
      <c r="AT677" s="18" t="s">
        <v>206</v>
      </c>
      <c r="AU677" s="18" t="s">
        <v>86</v>
      </c>
      <c r="AY677" s="18" t="s">
        <v>203</v>
      </c>
      <c r="BE677" s="205">
        <f>IF(N677="základní",J677,0)</f>
        <v>0</v>
      </c>
      <c r="BF677" s="205">
        <f>IF(N677="snížená",J677,0)</f>
        <v>0</v>
      </c>
      <c r="BG677" s="205">
        <f>IF(N677="zákl. přenesená",J677,0)</f>
        <v>0</v>
      </c>
      <c r="BH677" s="205">
        <f>IF(N677="sníž. přenesená",J677,0)</f>
        <v>0</v>
      </c>
      <c r="BI677" s="205">
        <f>IF(N677="nulová",J677,0)</f>
        <v>0</v>
      </c>
      <c r="BJ677" s="18" t="s">
        <v>22</v>
      </c>
      <c r="BK677" s="205">
        <f>ROUND(I677*H677,2)</f>
        <v>0</v>
      </c>
      <c r="BL677" s="18" t="s">
        <v>336</v>
      </c>
      <c r="BM677" s="18" t="s">
        <v>4174</v>
      </c>
    </row>
    <row r="678" spans="2:65" s="1" customFormat="1" ht="22.5" customHeight="1" x14ac:dyDescent="0.3">
      <c r="B678" s="35"/>
      <c r="C678" s="194" t="s">
        <v>1053</v>
      </c>
      <c r="D678" s="194" t="s">
        <v>206</v>
      </c>
      <c r="E678" s="195" t="s">
        <v>3957</v>
      </c>
      <c r="F678" s="196" t="s">
        <v>4175</v>
      </c>
      <c r="G678" s="197" t="s">
        <v>461</v>
      </c>
      <c r="H678" s="198">
        <v>1</v>
      </c>
      <c r="I678" s="199"/>
      <c r="J678" s="200">
        <f>ROUND(I678*H678,2)</f>
        <v>0</v>
      </c>
      <c r="K678" s="196" t="s">
        <v>20</v>
      </c>
      <c r="L678" s="55"/>
      <c r="M678" s="201" t="s">
        <v>20</v>
      </c>
      <c r="N678" s="202" t="s">
        <v>49</v>
      </c>
      <c r="O678" s="36"/>
      <c r="P678" s="203">
        <f>O678*H678</f>
        <v>0</v>
      </c>
      <c r="Q678" s="203">
        <v>0</v>
      </c>
      <c r="R678" s="203">
        <f>Q678*H678</f>
        <v>0</v>
      </c>
      <c r="S678" s="203">
        <v>0</v>
      </c>
      <c r="T678" s="204">
        <f>S678*H678</f>
        <v>0</v>
      </c>
      <c r="AR678" s="18" t="s">
        <v>336</v>
      </c>
      <c r="AT678" s="18" t="s">
        <v>206</v>
      </c>
      <c r="AU678" s="18" t="s">
        <v>86</v>
      </c>
      <c r="AY678" s="18" t="s">
        <v>203</v>
      </c>
      <c r="BE678" s="205">
        <f>IF(N678="základní",J678,0)</f>
        <v>0</v>
      </c>
      <c r="BF678" s="205">
        <f>IF(N678="snížená",J678,0)</f>
        <v>0</v>
      </c>
      <c r="BG678" s="205">
        <f>IF(N678="zákl. přenesená",J678,0)</f>
        <v>0</v>
      </c>
      <c r="BH678" s="205">
        <f>IF(N678="sníž. přenesená",J678,0)</f>
        <v>0</v>
      </c>
      <c r="BI678" s="205">
        <f>IF(N678="nulová",J678,0)</f>
        <v>0</v>
      </c>
      <c r="BJ678" s="18" t="s">
        <v>22</v>
      </c>
      <c r="BK678" s="205">
        <f>ROUND(I678*H678,2)</f>
        <v>0</v>
      </c>
      <c r="BL678" s="18" t="s">
        <v>336</v>
      </c>
      <c r="BM678" s="18" t="s">
        <v>4176</v>
      </c>
    </row>
    <row r="679" spans="2:65" s="1" customFormat="1" ht="22.5" customHeight="1" x14ac:dyDescent="0.3">
      <c r="B679" s="35"/>
      <c r="C679" s="194" t="s">
        <v>1058</v>
      </c>
      <c r="D679" s="194" t="s">
        <v>206</v>
      </c>
      <c r="E679" s="195" t="s">
        <v>4177</v>
      </c>
      <c r="F679" s="196" t="s">
        <v>4178</v>
      </c>
      <c r="G679" s="197" t="s">
        <v>461</v>
      </c>
      <c r="H679" s="198">
        <v>2</v>
      </c>
      <c r="I679" s="199"/>
      <c r="J679" s="200">
        <f>ROUND(I679*H679,2)</f>
        <v>0</v>
      </c>
      <c r="K679" s="196" t="s">
        <v>20</v>
      </c>
      <c r="L679" s="55"/>
      <c r="M679" s="201" t="s">
        <v>20</v>
      </c>
      <c r="N679" s="202" t="s">
        <v>49</v>
      </c>
      <c r="O679" s="36"/>
      <c r="P679" s="203">
        <f>O679*H679</f>
        <v>0</v>
      </c>
      <c r="Q679" s="203">
        <v>0</v>
      </c>
      <c r="R679" s="203">
        <f>Q679*H679</f>
        <v>0</v>
      </c>
      <c r="S679" s="203">
        <v>0</v>
      </c>
      <c r="T679" s="204">
        <f>S679*H679</f>
        <v>0</v>
      </c>
      <c r="AR679" s="18" t="s">
        <v>336</v>
      </c>
      <c r="AT679" s="18" t="s">
        <v>206</v>
      </c>
      <c r="AU679" s="18" t="s">
        <v>86</v>
      </c>
      <c r="AY679" s="18" t="s">
        <v>203</v>
      </c>
      <c r="BE679" s="205">
        <f>IF(N679="základní",J679,0)</f>
        <v>0</v>
      </c>
      <c r="BF679" s="205">
        <f>IF(N679="snížená",J679,0)</f>
        <v>0</v>
      </c>
      <c r="BG679" s="205">
        <f>IF(N679="zákl. přenesená",J679,0)</f>
        <v>0</v>
      </c>
      <c r="BH679" s="205">
        <f>IF(N679="sníž. přenesená",J679,0)</f>
        <v>0</v>
      </c>
      <c r="BI679" s="205">
        <f>IF(N679="nulová",J679,0)</f>
        <v>0</v>
      </c>
      <c r="BJ679" s="18" t="s">
        <v>22</v>
      </c>
      <c r="BK679" s="205">
        <f>ROUND(I679*H679,2)</f>
        <v>0</v>
      </c>
      <c r="BL679" s="18" t="s">
        <v>336</v>
      </c>
      <c r="BM679" s="18" t="s">
        <v>4179</v>
      </c>
    </row>
    <row r="680" spans="2:65" s="11" customFormat="1" ht="29.85" customHeight="1" x14ac:dyDescent="0.3">
      <c r="B680" s="177"/>
      <c r="C680" s="178"/>
      <c r="D680" s="191" t="s">
        <v>77</v>
      </c>
      <c r="E680" s="192" t="s">
        <v>1552</v>
      </c>
      <c r="F680" s="192" t="s">
        <v>1553</v>
      </c>
      <c r="G680" s="178"/>
      <c r="H680" s="178"/>
      <c r="I680" s="181"/>
      <c r="J680" s="193">
        <f>BK680</f>
        <v>0</v>
      </c>
      <c r="K680" s="178"/>
      <c r="L680" s="183"/>
      <c r="M680" s="184"/>
      <c r="N680" s="185"/>
      <c r="O680" s="185"/>
      <c r="P680" s="186">
        <f>SUM(P681:P690)</f>
        <v>0</v>
      </c>
      <c r="Q680" s="185"/>
      <c r="R680" s="186">
        <f>SUM(R681:R690)</f>
        <v>1.63622E-2</v>
      </c>
      <c r="S680" s="185"/>
      <c r="T680" s="187">
        <f>SUM(T681:T690)</f>
        <v>0</v>
      </c>
      <c r="AR680" s="188" t="s">
        <v>86</v>
      </c>
      <c r="AT680" s="189" t="s">
        <v>77</v>
      </c>
      <c r="AU680" s="189" t="s">
        <v>22</v>
      </c>
      <c r="AY680" s="188" t="s">
        <v>203</v>
      </c>
      <c r="BK680" s="190">
        <f>SUM(BK681:BK690)</f>
        <v>0</v>
      </c>
    </row>
    <row r="681" spans="2:65" s="1" customFormat="1" ht="22.5" customHeight="1" x14ac:dyDescent="0.3">
      <c r="B681" s="35"/>
      <c r="C681" s="194" t="s">
        <v>1071</v>
      </c>
      <c r="D681" s="194" t="s">
        <v>206</v>
      </c>
      <c r="E681" s="195" t="s">
        <v>1555</v>
      </c>
      <c r="F681" s="196" t="s">
        <v>1556</v>
      </c>
      <c r="G681" s="197" t="s">
        <v>209</v>
      </c>
      <c r="H681" s="198">
        <v>35.57</v>
      </c>
      <c r="I681" s="199"/>
      <c r="J681" s="200">
        <f>ROUND(I681*H681,2)</f>
        <v>0</v>
      </c>
      <c r="K681" s="196" t="s">
        <v>210</v>
      </c>
      <c r="L681" s="55"/>
      <c r="M681" s="201" t="s">
        <v>20</v>
      </c>
      <c r="N681" s="202" t="s">
        <v>49</v>
      </c>
      <c r="O681" s="36"/>
      <c r="P681" s="203">
        <f>O681*H681</f>
        <v>0</v>
      </c>
      <c r="Q681" s="203">
        <v>2.0000000000000001E-4</v>
      </c>
      <c r="R681" s="203">
        <f>Q681*H681</f>
        <v>7.1140000000000005E-3</v>
      </c>
      <c r="S681" s="203">
        <v>0</v>
      </c>
      <c r="T681" s="204">
        <f>S681*H681</f>
        <v>0</v>
      </c>
      <c r="AR681" s="18" t="s">
        <v>336</v>
      </c>
      <c r="AT681" s="18" t="s">
        <v>206</v>
      </c>
      <c r="AU681" s="18" t="s">
        <v>86</v>
      </c>
      <c r="AY681" s="18" t="s">
        <v>203</v>
      </c>
      <c r="BE681" s="205">
        <f>IF(N681="základní",J681,0)</f>
        <v>0</v>
      </c>
      <c r="BF681" s="205">
        <f>IF(N681="snížená",J681,0)</f>
        <v>0</v>
      </c>
      <c r="BG681" s="205">
        <f>IF(N681="zákl. přenesená",J681,0)</f>
        <v>0</v>
      </c>
      <c r="BH681" s="205">
        <f>IF(N681="sníž. přenesená",J681,0)</f>
        <v>0</v>
      </c>
      <c r="BI681" s="205">
        <f>IF(N681="nulová",J681,0)</f>
        <v>0</v>
      </c>
      <c r="BJ681" s="18" t="s">
        <v>22</v>
      </c>
      <c r="BK681" s="205">
        <f>ROUND(I681*H681,2)</f>
        <v>0</v>
      </c>
      <c r="BL681" s="18" t="s">
        <v>336</v>
      </c>
      <c r="BM681" s="18" t="s">
        <v>4180</v>
      </c>
    </row>
    <row r="682" spans="2:65" s="12" customFormat="1" x14ac:dyDescent="0.3">
      <c r="B682" s="206"/>
      <c r="C682" s="207"/>
      <c r="D682" s="208" t="s">
        <v>213</v>
      </c>
      <c r="E682" s="209" t="s">
        <v>20</v>
      </c>
      <c r="F682" s="210" t="s">
        <v>4181</v>
      </c>
      <c r="G682" s="207"/>
      <c r="H682" s="211" t="s">
        <v>20</v>
      </c>
      <c r="I682" s="212"/>
      <c r="J682" s="207"/>
      <c r="K682" s="207"/>
      <c r="L682" s="213"/>
      <c r="M682" s="214"/>
      <c r="N682" s="215"/>
      <c r="O682" s="215"/>
      <c r="P682" s="215"/>
      <c r="Q682" s="215"/>
      <c r="R682" s="215"/>
      <c r="S682" s="215"/>
      <c r="T682" s="216"/>
      <c r="AT682" s="217" t="s">
        <v>213</v>
      </c>
      <c r="AU682" s="217" t="s">
        <v>86</v>
      </c>
      <c r="AV682" s="12" t="s">
        <v>22</v>
      </c>
      <c r="AW682" s="12" t="s">
        <v>41</v>
      </c>
      <c r="AX682" s="12" t="s">
        <v>78</v>
      </c>
      <c r="AY682" s="217" t="s">
        <v>203</v>
      </c>
    </row>
    <row r="683" spans="2:65" s="12" customFormat="1" x14ac:dyDescent="0.3">
      <c r="B683" s="206"/>
      <c r="C683" s="207"/>
      <c r="D683" s="208" t="s">
        <v>213</v>
      </c>
      <c r="E683" s="209" t="s">
        <v>20</v>
      </c>
      <c r="F683" s="210" t="s">
        <v>4182</v>
      </c>
      <c r="G683" s="207"/>
      <c r="H683" s="211" t="s">
        <v>20</v>
      </c>
      <c r="I683" s="212"/>
      <c r="J683" s="207"/>
      <c r="K683" s="207"/>
      <c r="L683" s="213"/>
      <c r="M683" s="214"/>
      <c r="N683" s="215"/>
      <c r="O683" s="215"/>
      <c r="P683" s="215"/>
      <c r="Q683" s="215"/>
      <c r="R683" s="215"/>
      <c r="S683" s="215"/>
      <c r="T683" s="216"/>
      <c r="AT683" s="217" t="s">
        <v>213</v>
      </c>
      <c r="AU683" s="217" t="s">
        <v>86</v>
      </c>
      <c r="AV683" s="12" t="s">
        <v>22</v>
      </c>
      <c r="AW683" s="12" t="s">
        <v>41</v>
      </c>
      <c r="AX683" s="12" t="s">
        <v>78</v>
      </c>
      <c r="AY683" s="217" t="s">
        <v>203</v>
      </c>
    </row>
    <row r="684" spans="2:65" s="13" customFormat="1" x14ac:dyDescent="0.3">
      <c r="B684" s="218"/>
      <c r="C684" s="219"/>
      <c r="D684" s="208" t="s">
        <v>213</v>
      </c>
      <c r="E684" s="220" t="s">
        <v>20</v>
      </c>
      <c r="F684" s="221" t="s">
        <v>3966</v>
      </c>
      <c r="G684" s="219"/>
      <c r="H684" s="222">
        <v>35.57</v>
      </c>
      <c r="I684" s="223"/>
      <c r="J684" s="219"/>
      <c r="K684" s="219"/>
      <c r="L684" s="224"/>
      <c r="M684" s="225"/>
      <c r="N684" s="226"/>
      <c r="O684" s="226"/>
      <c r="P684" s="226"/>
      <c r="Q684" s="226"/>
      <c r="R684" s="226"/>
      <c r="S684" s="226"/>
      <c r="T684" s="227"/>
      <c r="AT684" s="228" t="s">
        <v>213</v>
      </c>
      <c r="AU684" s="228" t="s">
        <v>86</v>
      </c>
      <c r="AV684" s="13" t="s">
        <v>86</v>
      </c>
      <c r="AW684" s="13" t="s">
        <v>41</v>
      </c>
      <c r="AX684" s="13" t="s">
        <v>78</v>
      </c>
      <c r="AY684" s="228" t="s">
        <v>203</v>
      </c>
    </row>
    <row r="685" spans="2:65" s="14" customFormat="1" x14ac:dyDescent="0.3">
      <c r="B685" s="229"/>
      <c r="C685" s="230"/>
      <c r="D685" s="231" t="s">
        <v>213</v>
      </c>
      <c r="E685" s="232" t="s">
        <v>20</v>
      </c>
      <c r="F685" s="233" t="s">
        <v>225</v>
      </c>
      <c r="G685" s="230"/>
      <c r="H685" s="234">
        <v>35.57</v>
      </c>
      <c r="I685" s="235"/>
      <c r="J685" s="230"/>
      <c r="K685" s="230"/>
      <c r="L685" s="236"/>
      <c r="M685" s="237"/>
      <c r="N685" s="238"/>
      <c r="O685" s="238"/>
      <c r="P685" s="238"/>
      <c r="Q685" s="238"/>
      <c r="R685" s="238"/>
      <c r="S685" s="238"/>
      <c r="T685" s="239"/>
      <c r="AT685" s="240" t="s">
        <v>213</v>
      </c>
      <c r="AU685" s="240" t="s">
        <v>86</v>
      </c>
      <c r="AV685" s="14" t="s">
        <v>211</v>
      </c>
      <c r="AW685" s="14" t="s">
        <v>41</v>
      </c>
      <c r="AX685" s="14" t="s">
        <v>22</v>
      </c>
      <c r="AY685" s="240" t="s">
        <v>203</v>
      </c>
    </row>
    <row r="686" spans="2:65" s="1" customFormat="1" ht="31.5" customHeight="1" x14ac:dyDescent="0.3">
      <c r="B686" s="35"/>
      <c r="C686" s="194" t="s">
        <v>1082</v>
      </c>
      <c r="D686" s="194" t="s">
        <v>206</v>
      </c>
      <c r="E686" s="195" t="s">
        <v>1587</v>
      </c>
      <c r="F686" s="196" t="s">
        <v>1588</v>
      </c>
      <c r="G686" s="197" t="s">
        <v>209</v>
      </c>
      <c r="H686" s="198">
        <v>35.57</v>
      </c>
      <c r="I686" s="199"/>
      <c r="J686" s="200">
        <f>ROUND(I686*H686,2)</f>
        <v>0</v>
      </c>
      <c r="K686" s="196" t="s">
        <v>210</v>
      </c>
      <c r="L686" s="55"/>
      <c r="M686" s="201" t="s">
        <v>20</v>
      </c>
      <c r="N686" s="202" t="s">
        <v>49</v>
      </c>
      <c r="O686" s="36"/>
      <c r="P686" s="203">
        <f>O686*H686</f>
        <v>0</v>
      </c>
      <c r="Q686" s="203">
        <v>2.5999999999999998E-4</v>
      </c>
      <c r="R686" s="203">
        <f>Q686*H686</f>
        <v>9.2481999999999998E-3</v>
      </c>
      <c r="S686" s="203">
        <v>0</v>
      </c>
      <c r="T686" s="204">
        <f>S686*H686</f>
        <v>0</v>
      </c>
      <c r="AR686" s="18" t="s">
        <v>336</v>
      </c>
      <c r="AT686" s="18" t="s">
        <v>206</v>
      </c>
      <c r="AU686" s="18" t="s">
        <v>86</v>
      </c>
      <c r="AY686" s="18" t="s">
        <v>203</v>
      </c>
      <c r="BE686" s="205">
        <f>IF(N686="základní",J686,0)</f>
        <v>0</v>
      </c>
      <c r="BF686" s="205">
        <f>IF(N686="snížená",J686,0)</f>
        <v>0</v>
      </c>
      <c r="BG686" s="205">
        <f>IF(N686="zákl. přenesená",J686,0)</f>
        <v>0</v>
      </c>
      <c r="BH686" s="205">
        <f>IF(N686="sníž. přenesená",J686,0)</f>
        <v>0</v>
      </c>
      <c r="BI686" s="205">
        <f>IF(N686="nulová",J686,0)</f>
        <v>0</v>
      </c>
      <c r="BJ686" s="18" t="s">
        <v>22</v>
      </c>
      <c r="BK686" s="205">
        <f>ROUND(I686*H686,2)</f>
        <v>0</v>
      </c>
      <c r="BL686" s="18" t="s">
        <v>336</v>
      </c>
      <c r="BM686" s="18" t="s">
        <v>4183</v>
      </c>
    </row>
    <row r="687" spans="2:65" s="12" customFormat="1" x14ac:dyDescent="0.3">
      <c r="B687" s="206"/>
      <c r="C687" s="207"/>
      <c r="D687" s="208" t="s">
        <v>213</v>
      </c>
      <c r="E687" s="209" t="s">
        <v>20</v>
      </c>
      <c r="F687" s="210" t="s">
        <v>4181</v>
      </c>
      <c r="G687" s="207"/>
      <c r="H687" s="211" t="s">
        <v>20</v>
      </c>
      <c r="I687" s="212"/>
      <c r="J687" s="207"/>
      <c r="K687" s="207"/>
      <c r="L687" s="213"/>
      <c r="M687" s="214"/>
      <c r="N687" s="215"/>
      <c r="O687" s="215"/>
      <c r="P687" s="215"/>
      <c r="Q687" s="215"/>
      <c r="R687" s="215"/>
      <c r="S687" s="215"/>
      <c r="T687" s="216"/>
      <c r="AT687" s="217" t="s">
        <v>213</v>
      </c>
      <c r="AU687" s="217" t="s">
        <v>86</v>
      </c>
      <c r="AV687" s="12" t="s">
        <v>22</v>
      </c>
      <c r="AW687" s="12" t="s">
        <v>41</v>
      </c>
      <c r="AX687" s="12" t="s">
        <v>78</v>
      </c>
      <c r="AY687" s="217" t="s">
        <v>203</v>
      </c>
    </row>
    <row r="688" spans="2:65" s="12" customFormat="1" x14ac:dyDescent="0.3">
      <c r="B688" s="206"/>
      <c r="C688" s="207"/>
      <c r="D688" s="208" t="s">
        <v>213</v>
      </c>
      <c r="E688" s="209" t="s">
        <v>20</v>
      </c>
      <c r="F688" s="210" t="s">
        <v>4184</v>
      </c>
      <c r="G688" s="207"/>
      <c r="H688" s="211" t="s">
        <v>20</v>
      </c>
      <c r="I688" s="212"/>
      <c r="J688" s="207"/>
      <c r="K688" s="207"/>
      <c r="L688" s="213"/>
      <c r="M688" s="214"/>
      <c r="N688" s="215"/>
      <c r="O688" s="215"/>
      <c r="P688" s="215"/>
      <c r="Q688" s="215"/>
      <c r="R688" s="215"/>
      <c r="S688" s="215"/>
      <c r="T688" s="216"/>
      <c r="AT688" s="217" t="s">
        <v>213</v>
      </c>
      <c r="AU688" s="217" t="s">
        <v>86</v>
      </c>
      <c r="AV688" s="12" t="s">
        <v>22</v>
      </c>
      <c r="AW688" s="12" t="s">
        <v>41</v>
      </c>
      <c r="AX688" s="12" t="s">
        <v>78</v>
      </c>
      <c r="AY688" s="217" t="s">
        <v>203</v>
      </c>
    </row>
    <row r="689" spans="2:51" s="13" customFormat="1" x14ac:dyDescent="0.3">
      <c r="B689" s="218"/>
      <c r="C689" s="219"/>
      <c r="D689" s="208" t="s">
        <v>213</v>
      </c>
      <c r="E689" s="220" t="s">
        <v>20</v>
      </c>
      <c r="F689" s="221" t="s">
        <v>3966</v>
      </c>
      <c r="G689" s="219"/>
      <c r="H689" s="222">
        <v>35.57</v>
      </c>
      <c r="I689" s="223"/>
      <c r="J689" s="219"/>
      <c r="K689" s="219"/>
      <c r="L689" s="224"/>
      <c r="M689" s="225"/>
      <c r="N689" s="226"/>
      <c r="O689" s="226"/>
      <c r="P689" s="226"/>
      <c r="Q689" s="226"/>
      <c r="R689" s="226"/>
      <c r="S689" s="226"/>
      <c r="T689" s="227"/>
      <c r="AT689" s="228" t="s">
        <v>213</v>
      </c>
      <c r="AU689" s="228" t="s">
        <v>86</v>
      </c>
      <c r="AV689" s="13" t="s">
        <v>86</v>
      </c>
      <c r="AW689" s="13" t="s">
        <v>41</v>
      </c>
      <c r="AX689" s="13" t="s">
        <v>78</v>
      </c>
      <c r="AY689" s="228" t="s">
        <v>203</v>
      </c>
    </row>
    <row r="690" spans="2:51" s="14" customFormat="1" x14ac:dyDescent="0.3">
      <c r="B690" s="229"/>
      <c r="C690" s="230"/>
      <c r="D690" s="208" t="s">
        <v>213</v>
      </c>
      <c r="E690" s="241" t="s">
        <v>20</v>
      </c>
      <c r="F690" s="242" t="s">
        <v>225</v>
      </c>
      <c r="G690" s="230"/>
      <c r="H690" s="243">
        <v>35.57</v>
      </c>
      <c r="I690" s="235"/>
      <c r="J690" s="230"/>
      <c r="K690" s="230"/>
      <c r="L690" s="236"/>
      <c r="M690" s="265"/>
      <c r="N690" s="266"/>
      <c r="O690" s="266"/>
      <c r="P690" s="266"/>
      <c r="Q690" s="266"/>
      <c r="R690" s="266"/>
      <c r="S690" s="266"/>
      <c r="T690" s="267"/>
      <c r="AT690" s="240" t="s">
        <v>213</v>
      </c>
      <c r="AU690" s="240" t="s">
        <v>86</v>
      </c>
      <c r="AV690" s="14" t="s">
        <v>211</v>
      </c>
      <c r="AW690" s="14" t="s">
        <v>41</v>
      </c>
      <c r="AX690" s="14" t="s">
        <v>22</v>
      </c>
      <c r="AY690" s="240" t="s">
        <v>203</v>
      </c>
    </row>
    <row r="691" spans="2:51" s="1" customFormat="1" ht="6.95" customHeight="1" x14ac:dyDescent="0.3">
      <c r="B691" s="50"/>
      <c r="C691" s="51"/>
      <c r="D691" s="51"/>
      <c r="E691" s="51"/>
      <c r="F691" s="51"/>
      <c r="G691" s="51"/>
      <c r="H691" s="51"/>
      <c r="I691" s="138"/>
      <c r="J691" s="51"/>
      <c r="K691" s="51"/>
      <c r="L691" s="55"/>
    </row>
  </sheetData>
  <sheetProtection password="CC35" sheet="1" objects="1" scenarios="1" formatColumns="0" formatRows="0" sort="0" autoFilter="0"/>
  <autoFilter ref="C101:K101"/>
  <mergeCells count="15">
    <mergeCell ref="E92:H92"/>
    <mergeCell ref="E90:H90"/>
    <mergeCell ref="E94:H94"/>
    <mergeCell ref="G1:H1"/>
    <mergeCell ref="L2:V2"/>
    <mergeCell ref="E49:H49"/>
    <mergeCell ref="E53:H53"/>
    <mergeCell ref="E51:H51"/>
    <mergeCell ref="E55:H55"/>
    <mergeCell ref="E88:H88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101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51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142</v>
      </c>
      <c r="AZ2" s="264" t="s">
        <v>3408</v>
      </c>
      <c r="BA2" s="264" t="s">
        <v>20</v>
      </c>
      <c r="BB2" s="264" t="s">
        <v>20</v>
      </c>
      <c r="BC2" s="264" t="s">
        <v>4185</v>
      </c>
      <c r="BD2" s="264" t="s">
        <v>86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  <c r="AZ3" s="264" t="s">
        <v>3410</v>
      </c>
      <c r="BA3" s="264" t="s">
        <v>20</v>
      </c>
      <c r="BB3" s="264" t="s">
        <v>20</v>
      </c>
      <c r="BC3" s="264" t="s">
        <v>3220</v>
      </c>
      <c r="BD3" s="264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  <c r="AZ4" s="264" t="s">
        <v>3966</v>
      </c>
      <c r="BA4" s="264" t="s">
        <v>20</v>
      </c>
      <c r="BB4" s="264" t="s">
        <v>20</v>
      </c>
      <c r="BC4" s="264" t="s">
        <v>4186</v>
      </c>
      <c r="BD4" s="264" t="s">
        <v>86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  <c r="AZ5" s="264" t="s">
        <v>3411</v>
      </c>
      <c r="BA5" s="264" t="s">
        <v>20</v>
      </c>
      <c r="BB5" s="264" t="s">
        <v>20</v>
      </c>
      <c r="BC5" s="264" t="s">
        <v>204</v>
      </c>
      <c r="BD5" s="264" t="s">
        <v>86</v>
      </c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  <c r="AZ6" s="264" t="s">
        <v>3413</v>
      </c>
      <c r="BA6" s="264" t="s">
        <v>20</v>
      </c>
      <c r="BB6" s="264" t="s">
        <v>20</v>
      </c>
      <c r="BC6" s="264" t="s">
        <v>4187</v>
      </c>
      <c r="BD6" s="264" t="s">
        <v>86</v>
      </c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  <c r="AZ7" s="264" t="s">
        <v>3415</v>
      </c>
      <c r="BA7" s="264" t="s">
        <v>20</v>
      </c>
      <c r="BB7" s="264" t="s">
        <v>20</v>
      </c>
      <c r="BC7" s="264" t="s">
        <v>4188</v>
      </c>
      <c r="BD7" s="264" t="s">
        <v>86</v>
      </c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  <c r="AZ8" s="264" t="s">
        <v>3417</v>
      </c>
      <c r="BA8" s="264" t="s">
        <v>20</v>
      </c>
      <c r="BB8" s="264" t="s">
        <v>20</v>
      </c>
      <c r="BC8" s="264" t="s">
        <v>4189</v>
      </c>
      <c r="BD8" s="264" t="s">
        <v>86</v>
      </c>
    </row>
    <row r="9" spans="1:70" ht="22.5" customHeight="1" x14ac:dyDescent="0.3">
      <c r="B9" s="22"/>
      <c r="C9" s="23"/>
      <c r="D9" s="23"/>
      <c r="E9" s="405" t="s">
        <v>2943</v>
      </c>
      <c r="F9" s="394"/>
      <c r="G9" s="394"/>
      <c r="H9" s="394"/>
      <c r="I9" s="116"/>
      <c r="J9" s="23"/>
      <c r="K9" s="25"/>
      <c r="AZ9" s="264" t="s">
        <v>3419</v>
      </c>
      <c r="BA9" s="264" t="s">
        <v>20</v>
      </c>
      <c r="BB9" s="264" t="s">
        <v>20</v>
      </c>
      <c r="BC9" s="264" t="s">
        <v>4190</v>
      </c>
      <c r="BD9" s="264" t="s">
        <v>86</v>
      </c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  <c r="AZ10" s="264" t="s">
        <v>3421</v>
      </c>
      <c r="BA10" s="264" t="s">
        <v>20</v>
      </c>
      <c r="BB10" s="264" t="s">
        <v>20</v>
      </c>
      <c r="BC10" s="264" t="s">
        <v>4191</v>
      </c>
      <c r="BD10" s="264" t="s">
        <v>86</v>
      </c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  <c r="AZ11" s="264" t="s">
        <v>3423</v>
      </c>
      <c r="BA11" s="264" t="s">
        <v>20</v>
      </c>
      <c r="BB11" s="264" t="s">
        <v>20</v>
      </c>
      <c r="BC11" s="264" t="s">
        <v>3424</v>
      </c>
      <c r="BD11" s="264" t="s">
        <v>94</v>
      </c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  <c r="AZ12" s="264" t="s">
        <v>3425</v>
      </c>
      <c r="BA12" s="264" t="s">
        <v>20</v>
      </c>
      <c r="BB12" s="264" t="s">
        <v>20</v>
      </c>
      <c r="BC12" s="264" t="s">
        <v>4192</v>
      </c>
      <c r="BD12" s="264" t="s">
        <v>86</v>
      </c>
    </row>
    <row r="13" spans="1:70" s="1" customFormat="1" ht="36.950000000000003" customHeight="1" x14ac:dyDescent="0.3">
      <c r="B13" s="35"/>
      <c r="C13" s="36"/>
      <c r="D13" s="36"/>
      <c r="E13" s="406" t="s">
        <v>4193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ROUND(J105,2)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ROUND(SUM(BE105:BE850), 2)</f>
        <v>0</v>
      </c>
      <c r="G34" s="36"/>
      <c r="H34" s="36"/>
      <c r="I34" s="130">
        <v>0.21</v>
      </c>
      <c r="J34" s="129">
        <f>ROUND(ROUND((SUM(BE105:BE850)),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ROUND(SUM(BF105:BF850), 2)</f>
        <v>0</v>
      </c>
      <c r="G35" s="36"/>
      <c r="H35" s="36"/>
      <c r="I35" s="130">
        <v>0.15</v>
      </c>
      <c r="J35" s="129">
        <f>ROUND(ROUND((SUM(BF105:BF850)),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ROUND(SUM(BG105:BG850),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ROUND(SUM(BH105:BH850),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ROUND(SUM(BI105:BI850),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2943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02.3 - Nové konstrukce - D3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J105</f>
        <v>0</v>
      </c>
      <c r="K64" s="39"/>
      <c r="AU64" s="18" t="s">
        <v>175</v>
      </c>
    </row>
    <row r="65" spans="2:11" s="8" customFormat="1" ht="24.95" customHeight="1" x14ac:dyDescent="0.3">
      <c r="B65" s="148"/>
      <c r="C65" s="149"/>
      <c r="D65" s="150" t="s">
        <v>176</v>
      </c>
      <c r="E65" s="151"/>
      <c r="F65" s="151"/>
      <c r="G65" s="151"/>
      <c r="H65" s="151"/>
      <c r="I65" s="152"/>
      <c r="J65" s="153">
        <f>J106</f>
        <v>0</v>
      </c>
      <c r="K65" s="154"/>
    </row>
    <row r="66" spans="2:11" s="9" customFormat="1" ht="19.899999999999999" customHeight="1" x14ac:dyDescent="0.3">
      <c r="B66" s="155"/>
      <c r="C66" s="156"/>
      <c r="D66" s="157" t="s">
        <v>2945</v>
      </c>
      <c r="E66" s="158"/>
      <c r="F66" s="158"/>
      <c r="G66" s="158"/>
      <c r="H66" s="158"/>
      <c r="I66" s="159"/>
      <c r="J66" s="160">
        <f>J107</f>
        <v>0</v>
      </c>
      <c r="K66" s="161"/>
    </row>
    <row r="67" spans="2:11" s="9" customFormat="1" ht="19.899999999999999" customHeight="1" x14ac:dyDescent="0.3">
      <c r="B67" s="155"/>
      <c r="C67" s="156"/>
      <c r="D67" s="157" t="s">
        <v>469</v>
      </c>
      <c r="E67" s="158"/>
      <c r="F67" s="158"/>
      <c r="G67" s="158"/>
      <c r="H67" s="158"/>
      <c r="I67" s="159"/>
      <c r="J67" s="160">
        <f>J139</f>
        <v>0</v>
      </c>
      <c r="K67" s="161"/>
    </row>
    <row r="68" spans="2:11" s="9" customFormat="1" ht="19.899999999999999" customHeight="1" x14ac:dyDescent="0.3">
      <c r="B68" s="155"/>
      <c r="C68" s="156"/>
      <c r="D68" s="157" t="s">
        <v>471</v>
      </c>
      <c r="E68" s="158"/>
      <c r="F68" s="158"/>
      <c r="G68" s="158"/>
      <c r="H68" s="158"/>
      <c r="I68" s="159"/>
      <c r="J68" s="160">
        <f>J156</f>
        <v>0</v>
      </c>
      <c r="K68" s="161"/>
    </row>
    <row r="69" spans="2:11" s="9" customFormat="1" ht="19.899999999999999" customHeight="1" x14ac:dyDescent="0.3">
      <c r="B69" s="155"/>
      <c r="C69" s="156"/>
      <c r="D69" s="157" t="s">
        <v>177</v>
      </c>
      <c r="E69" s="158"/>
      <c r="F69" s="158"/>
      <c r="G69" s="158"/>
      <c r="H69" s="158"/>
      <c r="I69" s="159"/>
      <c r="J69" s="160">
        <f>J559</f>
        <v>0</v>
      </c>
      <c r="K69" s="161"/>
    </row>
    <row r="70" spans="2:11" s="9" customFormat="1" ht="19.899999999999999" customHeight="1" x14ac:dyDescent="0.3">
      <c r="B70" s="155"/>
      <c r="C70" s="156"/>
      <c r="D70" s="157" t="s">
        <v>472</v>
      </c>
      <c r="E70" s="158"/>
      <c r="F70" s="158"/>
      <c r="G70" s="158"/>
      <c r="H70" s="158"/>
      <c r="I70" s="159"/>
      <c r="J70" s="160">
        <f>J624</f>
        <v>0</v>
      </c>
      <c r="K70" s="161"/>
    </row>
    <row r="71" spans="2:11" s="8" customFormat="1" ht="24.95" customHeight="1" x14ac:dyDescent="0.3">
      <c r="B71" s="148"/>
      <c r="C71" s="149"/>
      <c r="D71" s="150" t="s">
        <v>179</v>
      </c>
      <c r="E71" s="151"/>
      <c r="F71" s="151"/>
      <c r="G71" s="151"/>
      <c r="H71" s="151"/>
      <c r="I71" s="152"/>
      <c r="J71" s="153">
        <f>J626</f>
        <v>0</v>
      </c>
      <c r="K71" s="154"/>
    </row>
    <row r="72" spans="2:11" s="9" customFormat="1" ht="19.899999999999999" customHeight="1" x14ac:dyDescent="0.3">
      <c r="B72" s="155"/>
      <c r="C72" s="156"/>
      <c r="D72" s="157" t="s">
        <v>3428</v>
      </c>
      <c r="E72" s="158"/>
      <c r="F72" s="158"/>
      <c r="G72" s="158"/>
      <c r="H72" s="158"/>
      <c r="I72" s="159"/>
      <c r="J72" s="160">
        <f>J627</f>
        <v>0</v>
      </c>
      <c r="K72" s="161"/>
    </row>
    <row r="73" spans="2:11" s="9" customFormat="1" ht="19.899999999999999" customHeight="1" x14ac:dyDescent="0.3">
      <c r="B73" s="155"/>
      <c r="C73" s="156"/>
      <c r="D73" s="157" t="s">
        <v>180</v>
      </c>
      <c r="E73" s="158"/>
      <c r="F73" s="158"/>
      <c r="G73" s="158"/>
      <c r="H73" s="158"/>
      <c r="I73" s="159"/>
      <c r="J73" s="160">
        <f>J639</f>
        <v>0</v>
      </c>
      <c r="K73" s="161"/>
    </row>
    <row r="74" spans="2:11" s="9" customFormat="1" ht="19.899999999999999" customHeight="1" x14ac:dyDescent="0.3">
      <c r="B74" s="155"/>
      <c r="C74" s="156"/>
      <c r="D74" s="157" t="s">
        <v>181</v>
      </c>
      <c r="E74" s="158"/>
      <c r="F74" s="158"/>
      <c r="G74" s="158"/>
      <c r="H74" s="158"/>
      <c r="I74" s="159"/>
      <c r="J74" s="160">
        <f>J699</f>
        <v>0</v>
      </c>
      <c r="K74" s="161"/>
    </row>
    <row r="75" spans="2:11" s="9" customFormat="1" ht="19.899999999999999" customHeight="1" x14ac:dyDescent="0.3">
      <c r="B75" s="155"/>
      <c r="C75" s="156"/>
      <c r="D75" s="157" t="s">
        <v>473</v>
      </c>
      <c r="E75" s="158"/>
      <c r="F75" s="158"/>
      <c r="G75" s="158"/>
      <c r="H75" s="158"/>
      <c r="I75" s="159"/>
      <c r="J75" s="160">
        <f>J708</f>
        <v>0</v>
      </c>
      <c r="K75" s="161"/>
    </row>
    <row r="76" spans="2:11" s="9" customFormat="1" ht="19.899999999999999" customHeight="1" x14ac:dyDescent="0.3">
      <c r="B76" s="155"/>
      <c r="C76" s="156"/>
      <c r="D76" s="157" t="s">
        <v>182</v>
      </c>
      <c r="E76" s="158"/>
      <c r="F76" s="158"/>
      <c r="G76" s="158"/>
      <c r="H76" s="158"/>
      <c r="I76" s="159"/>
      <c r="J76" s="160">
        <f>J735</f>
        <v>0</v>
      </c>
      <c r="K76" s="161"/>
    </row>
    <row r="77" spans="2:11" s="9" customFormat="1" ht="19.899999999999999" customHeight="1" x14ac:dyDescent="0.3">
      <c r="B77" s="155"/>
      <c r="C77" s="156"/>
      <c r="D77" s="157" t="s">
        <v>183</v>
      </c>
      <c r="E77" s="158"/>
      <c r="F77" s="158"/>
      <c r="G77" s="158"/>
      <c r="H77" s="158"/>
      <c r="I77" s="159"/>
      <c r="J77" s="160">
        <f>J782</f>
        <v>0</v>
      </c>
      <c r="K77" s="161"/>
    </row>
    <row r="78" spans="2:11" s="9" customFormat="1" ht="19.899999999999999" customHeight="1" x14ac:dyDescent="0.3">
      <c r="B78" s="155"/>
      <c r="C78" s="156"/>
      <c r="D78" s="157" t="s">
        <v>184</v>
      </c>
      <c r="E78" s="158"/>
      <c r="F78" s="158"/>
      <c r="G78" s="158"/>
      <c r="H78" s="158"/>
      <c r="I78" s="159"/>
      <c r="J78" s="160">
        <f>J810</f>
        <v>0</v>
      </c>
      <c r="K78" s="161"/>
    </row>
    <row r="79" spans="2:11" s="9" customFormat="1" ht="19.899999999999999" customHeight="1" x14ac:dyDescent="0.3">
      <c r="B79" s="155"/>
      <c r="C79" s="156"/>
      <c r="D79" s="157" t="s">
        <v>4194</v>
      </c>
      <c r="E79" s="158"/>
      <c r="F79" s="158"/>
      <c r="G79" s="158"/>
      <c r="H79" s="158"/>
      <c r="I79" s="159"/>
      <c r="J79" s="160">
        <f>J817</f>
        <v>0</v>
      </c>
      <c r="K79" s="161"/>
    </row>
    <row r="80" spans="2:11" s="9" customFormat="1" ht="19.899999999999999" customHeight="1" x14ac:dyDescent="0.3">
      <c r="B80" s="155"/>
      <c r="C80" s="156"/>
      <c r="D80" s="157" t="s">
        <v>477</v>
      </c>
      <c r="E80" s="158"/>
      <c r="F80" s="158"/>
      <c r="G80" s="158"/>
      <c r="H80" s="158"/>
      <c r="I80" s="159"/>
      <c r="J80" s="160">
        <f>J824</f>
        <v>0</v>
      </c>
      <c r="K80" s="161"/>
    </row>
    <row r="81" spans="2:12" s="9" customFormat="1" ht="19.899999999999999" customHeight="1" x14ac:dyDescent="0.3">
      <c r="B81" s="155"/>
      <c r="C81" s="156"/>
      <c r="D81" s="157" t="s">
        <v>478</v>
      </c>
      <c r="E81" s="158"/>
      <c r="F81" s="158"/>
      <c r="G81" s="158"/>
      <c r="H81" s="158"/>
      <c r="I81" s="159"/>
      <c r="J81" s="160">
        <f>J840</f>
        <v>0</v>
      </c>
      <c r="K81" s="161"/>
    </row>
    <row r="82" spans="2:12" s="1" customFormat="1" ht="21.75" customHeight="1" x14ac:dyDescent="0.3">
      <c r="B82" s="35"/>
      <c r="C82" s="36"/>
      <c r="D82" s="36"/>
      <c r="E82" s="36"/>
      <c r="F82" s="36"/>
      <c r="G82" s="36"/>
      <c r="H82" s="36"/>
      <c r="I82" s="117"/>
      <c r="J82" s="36"/>
      <c r="K82" s="39"/>
    </row>
    <row r="83" spans="2:12" s="1" customFormat="1" ht="6.95" customHeight="1" x14ac:dyDescent="0.3">
      <c r="B83" s="50"/>
      <c r="C83" s="51"/>
      <c r="D83" s="51"/>
      <c r="E83" s="51"/>
      <c r="F83" s="51"/>
      <c r="G83" s="51"/>
      <c r="H83" s="51"/>
      <c r="I83" s="138"/>
      <c r="J83" s="51"/>
      <c r="K83" s="52"/>
    </row>
    <row r="87" spans="2:12" s="1" customFormat="1" ht="6.95" customHeight="1" x14ac:dyDescent="0.3">
      <c r="B87" s="53"/>
      <c r="C87" s="54"/>
      <c r="D87" s="54"/>
      <c r="E87" s="54"/>
      <c r="F87" s="54"/>
      <c r="G87" s="54"/>
      <c r="H87" s="54"/>
      <c r="I87" s="141"/>
      <c r="J87" s="54"/>
      <c r="K87" s="54"/>
      <c r="L87" s="55"/>
    </row>
    <row r="88" spans="2:12" s="1" customFormat="1" ht="36.950000000000003" customHeight="1" x14ac:dyDescent="0.3">
      <c r="B88" s="35"/>
      <c r="C88" s="56" t="s">
        <v>187</v>
      </c>
      <c r="D88" s="57"/>
      <c r="E88" s="57"/>
      <c r="F88" s="57"/>
      <c r="G88" s="57"/>
      <c r="H88" s="57"/>
      <c r="I88" s="162"/>
      <c r="J88" s="57"/>
      <c r="K88" s="57"/>
      <c r="L88" s="55"/>
    </row>
    <row r="89" spans="2:12" s="1" customFormat="1" ht="6.95" customHeight="1" x14ac:dyDescent="0.3">
      <c r="B89" s="35"/>
      <c r="C89" s="57"/>
      <c r="D89" s="57"/>
      <c r="E89" s="57"/>
      <c r="F89" s="57"/>
      <c r="G89" s="57"/>
      <c r="H89" s="57"/>
      <c r="I89" s="162"/>
      <c r="J89" s="57"/>
      <c r="K89" s="57"/>
      <c r="L89" s="55"/>
    </row>
    <row r="90" spans="2:12" s="1" customFormat="1" ht="14.45" customHeight="1" x14ac:dyDescent="0.3">
      <c r="B90" s="35"/>
      <c r="C90" s="59" t="s">
        <v>16</v>
      </c>
      <c r="D90" s="57"/>
      <c r="E90" s="57"/>
      <c r="F90" s="57"/>
      <c r="G90" s="57"/>
      <c r="H90" s="57"/>
      <c r="I90" s="162"/>
      <c r="J90" s="57"/>
      <c r="K90" s="57"/>
      <c r="L90" s="55"/>
    </row>
    <row r="91" spans="2:12" s="1" customFormat="1" ht="22.5" customHeight="1" x14ac:dyDescent="0.3">
      <c r="B91" s="35"/>
      <c r="C91" s="57"/>
      <c r="D91" s="57"/>
      <c r="E91" s="407" t="str">
        <f>E7</f>
        <v>Revitalizace objektu D, Krajské zdravotní a.s. MNÚL</v>
      </c>
      <c r="F91" s="378"/>
      <c r="G91" s="378"/>
      <c r="H91" s="378"/>
      <c r="I91" s="162"/>
      <c r="J91" s="57"/>
      <c r="K91" s="57"/>
      <c r="L91" s="55"/>
    </row>
    <row r="92" spans="2:12" ht="15" x14ac:dyDescent="0.3">
      <c r="B92" s="22"/>
      <c r="C92" s="59" t="s">
        <v>167</v>
      </c>
      <c r="D92" s="163"/>
      <c r="E92" s="163"/>
      <c r="F92" s="163"/>
      <c r="G92" s="163"/>
      <c r="H92" s="163"/>
      <c r="J92" s="163"/>
      <c r="K92" s="163"/>
      <c r="L92" s="164"/>
    </row>
    <row r="93" spans="2:12" ht="22.5" customHeight="1" x14ac:dyDescent="0.3">
      <c r="B93" s="22"/>
      <c r="C93" s="163"/>
      <c r="D93" s="163"/>
      <c r="E93" s="407" t="s">
        <v>2943</v>
      </c>
      <c r="F93" s="410"/>
      <c r="G93" s="410"/>
      <c r="H93" s="410"/>
      <c r="J93" s="163"/>
      <c r="K93" s="163"/>
      <c r="L93" s="164"/>
    </row>
    <row r="94" spans="2:12" ht="15" x14ac:dyDescent="0.3">
      <c r="B94" s="22"/>
      <c r="C94" s="59" t="s">
        <v>169</v>
      </c>
      <c r="D94" s="163"/>
      <c r="E94" s="163"/>
      <c r="F94" s="163"/>
      <c r="G94" s="163"/>
      <c r="H94" s="163"/>
      <c r="J94" s="163"/>
      <c r="K94" s="163"/>
      <c r="L94" s="164"/>
    </row>
    <row r="95" spans="2:12" s="1" customFormat="1" ht="22.5" customHeight="1" x14ac:dyDescent="0.3">
      <c r="B95" s="35"/>
      <c r="C95" s="57"/>
      <c r="D95" s="57"/>
      <c r="E95" s="409" t="s">
        <v>468</v>
      </c>
      <c r="F95" s="378"/>
      <c r="G95" s="378"/>
      <c r="H95" s="378"/>
      <c r="I95" s="162"/>
      <c r="J95" s="57"/>
      <c r="K95" s="57"/>
      <c r="L95" s="55"/>
    </row>
    <row r="96" spans="2:12" s="1" customFormat="1" ht="14.45" customHeight="1" x14ac:dyDescent="0.3">
      <c r="B96" s="35"/>
      <c r="C96" s="59" t="s">
        <v>1596</v>
      </c>
      <c r="D96" s="57"/>
      <c r="E96" s="57"/>
      <c r="F96" s="57"/>
      <c r="G96" s="57"/>
      <c r="H96" s="57"/>
      <c r="I96" s="162"/>
      <c r="J96" s="57"/>
      <c r="K96" s="57"/>
      <c r="L96" s="55"/>
    </row>
    <row r="97" spans="2:65" s="1" customFormat="1" ht="23.25" customHeight="1" x14ac:dyDescent="0.3">
      <c r="B97" s="35"/>
      <c r="C97" s="57"/>
      <c r="D97" s="57"/>
      <c r="E97" s="375" t="str">
        <f>E13</f>
        <v>02.3 - Nové konstrukce - D3</v>
      </c>
      <c r="F97" s="378"/>
      <c r="G97" s="378"/>
      <c r="H97" s="378"/>
      <c r="I97" s="162"/>
      <c r="J97" s="57"/>
      <c r="K97" s="57"/>
      <c r="L97" s="55"/>
    </row>
    <row r="98" spans="2:65" s="1" customFormat="1" ht="6.95" customHeight="1" x14ac:dyDescent="0.3">
      <c r="B98" s="35"/>
      <c r="C98" s="57"/>
      <c r="D98" s="57"/>
      <c r="E98" s="57"/>
      <c r="F98" s="57"/>
      <c r="G98" s="57"/>
      <c r="H98" s="57"/>
      <c r="I98" s="162"/>
      <c r="J98" s="57"/>
      <c r="K98" s="57"/>
      <c r="L98" s="55"/>
    </row>
    <row r="99" spans="2:65" s="1" customFormat="1" ht="18" customHeight="1" x14ac:dyDescent="0.3">
      <c r="B99" s="35"/>
      <c r="C99" s="59" t="s">
        <v>23</v>
      </c>
      <c r="D99" s="57"/>
      <c r="E99" s="57"/>
      <c r="F99" s="165" t="str">
        <f>F16</f>
        <v>Sociální péče 3316 /12A, 401 13 Ústí nad Labem</v>
      </c>
      <c r="G99" s="57"/>
      <c r="H99" s="57"/>
      <c r="I99" s="166" t="s">
        <v>25</v>
      </c>
      <c r="J99" s="67" t="str">
        <f>IF(J16="","",J16)</f>
        <v>27. 9. 2016</v>
      </c>
      <c r="K99" s="57"/>
      <c r="L99" s="55"/>
    </row>
    <row r="100" spans="2:65" s="1" customFormat="1" ht="6.95" customHeight="1" x14ac:dyDescent="0.3">
      <c r="B100" s="35"/>
      <c r="C100" s="57"/>
      <c r="D100" s="57"/>
      <c r="E100" s="57"/>
      <c r="F100" s="57"/>
      <c r="G100" s="57"/>
      <c r="H100" s="57"/>
      <c r="I100" s="162"/>
      <c r="J100" s="57"/>
      <c r="K100" s="57"/>
      <c r="L100" s="55"/>
    </row>
    <row r="101" spans="2:65" s="1" customFormat="1" ht="15" x14ac:dyDescent="0.3">
      <c r="B101" s="35"/>
      <c r="C101" s="59" t="s">
        <v>29</v>
      </c>
      <c r="D101" s="57"/>
      <c r="E101" s="57"/>
      <c r="F101" s="165" t="str">
        <f>E19</f>
        <v>Krajská zdravotní a.s.</v>
      </c>
      <c r="G101" s="57"/>
      <c r="H101" s="57"/>
      <c r="I101" s="166" t="s">
        <v>37</v>
      </c>
      <c r="J101" s="165" t="str">
        <f>E25</f>
        <v>Statika - Dynamika, s.r.o.</v>
      </c>
      <c r="K101" s="57"/>
      <c r="L101" s="55"/>
    </row>
    <row r="102" spans="2:65" s="1" customFormat="1" ht="14.45" customHeight="1" x14ac:dyDescent="0.3">
      <c r="B102" s="35"/>
      <c r="C102" s="59" t="s">
        <v>35</v>
      </c>
      <c r="D102" s="57"/>
      <c r="E102" s="57"/>
      <c r="F102" s="165" t="str">
        <f>IF(E22="","",E22)</f>
        <v/>
      </c>
      <c r="G102" s="57"/>
      <c r="H102" s="57"/>
      <c r="I102" s="162"/>
      <c r="J102" s="57"/>
      <c r="K102" s="57"/>
      <c r="L102" s="55"/>
    </row>
    <row r="103" spans="2:65" s="1" customFormat="1" ht="10.35" customHeight="1" x14ac:dyDescent="0.3">
      <c r="B103" s="35"/>
      <c r="C103" s="57"/>
      <c r="D103" s="57"/>
      <c r="E103" s="57"/>
      <c r="F103" s="57"/>
      <c r="G103" s="57"/>
      <c r="H103" s="57"/>
      <c r="I103" s="162"/>
      <c r="J103" s="57"/>
      <c r="K103" s="57"/>
      <c r="L103" s="55"/>
    </row>
    <row r="104" spans="2:65" s="10" customFormat="1" ht="29.25" customHeight="1" x14ac:dyDescent="0.3">
      <c r="B104" s="167"/>
      <c r="C104" s="168" t="s">
        <v>188</v>
      </c>
      <c r="D104" s="169" t="s">
        <v>63</v>
      </c>
      <c r="E104" s="169" t="s">
        <v>59</v>
      </c>
      <c r="F104" s="169" t="s">
        <v>189</v>
      </c>
      <c r="G104" s="169" t="s">
        <v>190</v>
      </c>
      <c r="H104" s="169" t="s">
        <v>191</v>
      </c>
      <c r="I104" s="170" t="s">
        <v>192</v>
      </c>
      <c r="J104" s="169" t="s">
        <v>173</v>
      </c>
      <c r="K104" s="171" t="s">
        <v>193</v>
      </c>
      <c r="L104" s="172"/>
      <c r="M104" s="76" t="s">
        <v>194</v>
      </c>
      <c r="N104" s="77" t="s">
        <v>48</v>
      </c>
      <c r="O104" s="77" t="s">
        <v>195</v>
      </c>
      <c r="P104" s="77" t="s">
        <v>196</v>
      </c>
      <c r="Q104" s="77" t="s">
        <v>197</v>
      </c>
      <c r="R104" s="77" t="s">
        <v>198</v>
      </c>
      <c r="S104" s="77" t="s">
        <v>199</v>
      </c>
      <c r="T104" s="78" t="s">
        <v>200</v>
      </c>
    </row>
    <row r="105" spans="2:65" s="1" customFormat="1" ht="29.25" customHeight="1" x14ac:dyDescent="0.35">
      <c r="B105" s="35"/>
      <c r="C105" s="82" t="s">
        <v>174</v>
      </c>
      <c r="D105" s="57"/>
      <c r="E105" s="57"/>
      <c r="F105" s="57"/>
      <c r="G105" s="57"/>
      <c r="H105" s="57"/>
      <c r="I105" s="162"/>
      <c r="J105" s="173">
        <f>BK105</f>
        <v>0</v>
      </c>
      <c r="K105" s="57"/>
      <c r="L105" s="55"/>
      <c r="M105" s="79"/>
      <c r="N105" s="80"/>
      <c r="O105" s="80"/>
      <c r="P105" s="174">
        <f>P106+P626</f>
        <v>0</v>
      </c>
      <c r="Q105" s="80"/>
      <c r="R105" s="174">
        <f>R106+R626</f>
        <v>128.90325475</v>
      </c>
      <c r="S105" s="80"/>
      <c r="T105" s="175">
        <f>T106+T626</f>
        <v>0</v>
      </c>
      <c r="AT105" s="18" t="s">
        <v>77</v>
      </c>
      <c r="AU105" s="18" t="s">
        <v>175</v>
      </c>
      <c r="BK105" s="176">
        <f>BK106+BK626</f>
        <v>0</v>
      </c>
    </row>
    <row r="106" spans="2:65" s="11" customFormat="1" ht="37.35" customHeight="1" x14ac:dyDescent="0.35">
      <c r="B106" s="177"/>
      <c r="C106" s="178"/>
      <c r="D106" s="179" t="s">
        <v>77</v>
      </c>
      <c r="E106" s="180" t="s">
        <v>201</v>
      </c>
      <c r="F106" s="180" t="s">
        <v>202</v>
      </c>
      <c r="G106" s="178"/>
      <c r="H106" s="178"/>
      <c r="I106" s="181"/>
      <c r="J106" s="182">
        <f>BK106</f>
        <v>0</v>
      </c>
      <c r="K106" s="178"/>
      <c r="L106" s="183"/>
      <c r="M106" s="184"/>
      <c r="N106" s="185"/>
      <c r="O106" s="185"/>
      <c r="P106" s="186">
        <f>P107+P139+P156+P559+P624</f>
        <v>0</v>
      </c>
      <c r="Q106" s="185"/>
      <c r="R106" s="186">
        <f>R107+R139+R156+R559+R624</f>
        <v>119.89098842999999</v>
      </c>
      <c r="S106" s="185"/>
      <c r="T106" s="187">
        <f>T107+T139+T156+T559+T624</f>
        <v>0</v>
      </c>
      <c r="AR106" s="188" t="s">
        <v>22</v>
      </c>
      <c r="AT106" s="189" t="s">
        <v>77</v>
      </c>
      <c r="AU106" s="189" t="s">
        <v>78</v>
      </c>
      <c r="AY106" s="188" t="s">
        <v>203</v>
      </c>
      <c r="BK106" s="190">
        <f>BK107+BK139+BK156+BK559+BK624</f>
        <v>0</v>
      </c>
    </row>
    <row r="107" spans="2:65" s="11" customFormat="1" ht="19.899999999999999" customHeight="1" x14ac:dyDescent="0.3">
      <c r="B107" s="177"/>
      <c r="C107" s="178"/>
      <c r="D107" s="191" t="s">
        <v>77</v>
      </c>
      <c r="E107" s="192" t="s">
        <v>22</v>
      </c>
      <c r="F107" s="192" t="s">
        <v>2946</v>
      </c>
      <c r="G107" s="178"/>
      <c r="H107" s="178"/>
      <c r="I107" s="181"/>
      <c r="J107" s="193">
        <f>BK107</f>
        <v>0</v>
      </c>
      <c r="K107" s="178"/>
      <c r="L107" s="183"/>
      <c r="M107" s="184"/>
      <c r="N107" s="185"/>
      <c r="O107" s="185"/>
      <c r="P107" s="186">
        <f>SUM(P108:P138)</f>
        <v>0</v>
      </c>
      <c r="Q107" s="185"/>
      <c r="R107" s="186">
        <f>SUM(R108:R138)</f>
        <v>0</v>
      </c>
      <c r="S107" s="185"/>
      <c r="T107" s="187">
        <f>SUM(T108:T138)</f>
        <v>0</v>
      </c>
      <c r="AR107" s="188" t="s">
        <v>22</v>
      </c>
      <c r="AT107" s="189" t="s">
        <v>77</v>
      </c>
      <c r="AU107" s="189" t="s">
        <v>22</v>
      </c>
      <c r="AY107" s="188" t="s">
        <v>203</v>
      </c>
      <c r="BK107" s="190">
        <f>SUM(BK108:BK138)</f>
        <v>0</v>
      </c>
    </row>
    <row r="108" spans="2:65" s="1" customFormat="1" ht="22.5" customHeight="1" x14ac:dyDescent="0.3">
      <c r="B108" s="35"/>
      <c r="C108" s="194" t="s">
        <v>22</v>
      </c>
      <c r="D108" s="194" t="s">
        <v>206</v>
      </c>
      <c r="E108" s="195" t="s">
        <v>3429</v>
      </c>
      <c r="F108" s="196" t="s">
        <v>3430</v>
      </c>
      <c r="G108" s="197" t="s">
        <v>228</v>
      </c>
      <c r="H108" s="198">
        <v>111.16800000000001</v>
      </c>
      <c r="I108" s="199"/>
      <c r="J108" s="200">
        <f>ROUND(I108*H108,2)</f>
        <v>0</v>
      </c>
      <c r="K108" s="196" t="s">
        <v>210</v>
      </c>
      <c r="L108" s="55"/>
      <c r="M108" s="201" t="s">
        <v>20</v>
      </c>
      <c r="N108" s="202" t="s">
        <v>49</v>
      </c>
      <c r="O108" s="36"/>
      <c r="P108" s="203">
        <f>O108*H108</f>
        <v>0</v>
      </c>
      <c r="Q108" s="203">
        <v>0</v>
      </c>
      <c r="R108" s="203">
        <f>Q108*H108</f>
        <v>0</v>
      </c>
      <c r="S108" s="203">
        <v>0</v>
      </c>
      <c r="T108" s="204">
        <f>S108*H108</f>
        <v>0</v>
      </c>
      <c r="AR108" s="18" t="s">
        <v>211</v>
      </c>
      <c r="AT108" s="18" t="s">
        <v>206</v>
      </c>
      <c r="AU108" s="18" t="s">
        <v>86</v>
      </c>
      <c r="AY108" s="18" t="s">
        <v>203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8" t="s">
        <v>22</v>
      </c>
      <c r="BK108" s="205">
        <f>ROUND(I108*H108,2)</f>
        <v>0</v>
      </c>
      <c r="BL108" s="18" t="s">
        <v>211</v>
      </c>
      <c r="BM108" s="18" t="s">
        <v>4195</v>
      </c>
    </row>
    <row r="109" spans="2:65" s="12" customFormat="1" x14ac:dyDescent="0.3">
      <c r="B109" s="206"/>
      <c r="C109" s="207"/>
      <c r="D109" s="208" t="s">
        <v>213</v>
      </c>
      <c r="E109" s="209" t="s">
        <v>20</v>
      </c>
      <c r="F109" s="210" t="s">
        <v>3225</v>
      </c>
      <c r="G109" s="207"/>
      <c r="H109" s="211" t="s">
        <v>20</v>
      </c>
      <c r="I109" s="212"/>
      <c r="J109" s="207"/>
      <c r="K109" s="207"/>
      <c r="L109" s="213"/>
      <c r="M109" s="214"/>
      <c r="N109" s="215"/>
      <c r="O109" s="215"/>
      <c r="P109" s="215"/>
      <c r="Q109" s="215"/>
      <c r="R109" s="215"/>
      <c r="S109" s="215"/>
      <c r="T109" s="216"/>
      <c r="AT109" s="217" t="s">
        <v>213</v>
      </c>
      <c r="AU109" s="217" t="s">
        <v>86</v>
      </c>
      <c r="AV109" s="12" t="s">
        <v>22</v>
      </c>
      <c r="AW109" s="12" t="s">
        <v>41</v>
      </c>
      <c r="AX109" s="12" t="s">
        <v>78</v>
      </c>
      <c r="AY109" s="217" t="s">
        <v>203</v>
      </c>
    </row>
    <row r="110" spans="2:65" s="12" customFormat="1" x14ac:dyDescent="0.3">
      <c r="B110" s="206"/>
      <c r="C110" s="207"/>
      <c r="D110" s="208" t="s">
        <v>213</v>
      </c>
      <c r="E110" s="209" t="s">
        <v>20</v>
      </c>
      <c r="F110" s="210" t="s">
        <v>3432</v>
      </c>
      <c r="G110" s="207"/>
      <c r="H110" s="211" t="s">
        <v>20</v>
      </c>
      <c r="I110" s="212"/>
      <c r="J110" s="207"/>
      <c r="K110" s="207"/>
      <c r="L110" s="213"/>
      <c r="M110" s="214"/>
      <c r="N110" s="215"/>
      <c r="O110" s="215"/>
      <c r="P110" s="215"/>
      <c r="Q110" s="215"/>
      <c r="R110" s="215"/>
      <c r="S110" s="215"/>
      <c r="T110" s="216"/>
      <c r="AT110" s="217" t="s">
        <v>213</v>
      </c>
      <c r="AU110" s="217" t="s">
        <v>86</v>
      </c>
      <c r="AV110" s="12" t="s">
        <v>22</v>
      </c>
      <c r="AW110" s="12" t="s">
        <v>41</v>
      </c>
      <c r="AX110" s="12" t="s">
        <v>78</v>
      </c>
      <c r="AY110" s="217" t="s">
        <v>203</v>
      </c>
    </row>
    <row r="111" spans="2:65" s="13" customFormat="1" x14ac:dyDescent="0.3">
      <c r="B111" s="218"/>
      <c r="C111" s="219"/>
      <c r="D111" s="208" t="s">
        <v>213</v>
      </c>
      <c r="E111" s="220" t="s">
        <v>20</v>
      </c>
      <c r="F111" s="221" t="s">
        <v>3417</v>
      </c>
      <c r="G111" s="219"/>
      <c r="H111" s="222">
        <v>111.16800000000001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213</v>
      </c>
      <c r="AU111" s="228" t="s">
        <v>86</v>
      </c>
      <c r="AV111" s="13" t="s">
        <v>86</v>
      </c>
      <c r="AW111" s="13" t="s">
        <v>41</v>
      </c>
      <c r="AX111" s="13" t="s">
        <v>78</v>
      </c>
      <c r="AY111" s="228" t="s">
        <v>203</v>
      </c>
    </row>
    <row r="112" spans="2:65" s="14" customFormat="1" x14ac:dyDescent="0.3">
      <c r="B112" s="229"/>
      <c r="C112" s="230"/>
      <c r="D112" s="231" t="s">
        <v>213</v>
      </c>
      <c r="E112" s="232" t="s">
        <v>20</v>
      </c>
      <c r="F112" s="233" t="s">
        <v>225</v>
      </c>
      <c r="G112" s="230"/>
      <c r="H112" s="234">
        <v>111.16800000000001</v>
      </c>
      <c r="I112" s="235"/>
      <c r="J112" s="230"/>
      <c r="K112" s="230"/>
      <c r="L112" s="236"/>
      <c r="M112" s="237"/>
      <c r="N112" s="238"/>
      <c r="O112" s="238"/>
      <c r="P112" s="238"/>
      <c r="Q112" s="238"/>
      <c r="R112" s="238"/>
      <c r="S112" s="238"/>
      <c r="T112" s="239"/>
      <c r="AT112" s="240" t="s">
        <v>213</v>
      </c>
      <c r="AU112" s="240" t="s">
        <v>86</v>
      </c>
      <c r="AV112" s="14" t="s">
        <v>211</v>
      </c>
      <c r="AW112" s="14" t="s">
        <v>41</v>
      </c>
      <c r="AX112" s="14" t="s">
        <v>22</v>
      </c>
      <c r="AY112" s="240" t="s">
        <v>203</v>
      </c>
    </row>
    <row r="113" spans="2:65" s="1" customFormat="1" ht="44.25" customHeight="1" x14ac:dyDescent="0.3">
      <c r="B113" s="35"/>
      <c r="C113" s="194" t="s">
        <v>86</v>
      </c>
      <c r="D113" s="194" t="s">
        <v>206</v>
      </c>
      <c r="E113" s="195" t="s">
        <v>2970</v>
      </c>
      <c r="F113" s="196" t="s">
        <v>2971</v>
      </c>
      <c r="G113" s="197" t="s">
        <v>228</v>
      </c>
      <c r="H113" s="198">
        <v>111.16800000000001</v>
      </c>
      <c r="I113" s="199"/>
      <c r="J113" s="200">
        <f>ROUND(I113*H113,2)</f>
        <v>0</v>
      </c>
      <c r="K113" s="196" t="s">
        <v>210</v>
      </c>
      <c r="L113" s="55"/>
      <c r="M113" s="201" t="s">
        <v>20</v>
      </c>
      <c r="N113" s="202" t="s">
        <v>49</v>
      </c>
      <c r="O113" s="36"/>
      <c r="P113" s="203">
        <f>O113*H113</f>
        <v>0</v>
      </c>
      <c r="Q113" s="203">
        <v>0</v>
      </c>
      <c r="R113" s="203">
        <f>Q113*H113</f>
        <v>0</v>
      </c>
      <c r="S113" s="203">
        <v>0</v>
      </c>
      <c r="T113" s="204">
        <f>S113*H113</f>
        <v>0</v>
      </c>
      <c r="AR113" s="18" t="s">
        <v>211</v>
      </c>
      <c r="AT113" s="18" t="s">
        <v>206</v>
      </c>
      <c r="AU113" s="18" t="s">
        <v>86</v>
      </c>
      <c r="AY113" s="18" t="s">
        <v>203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8" t="s">
        <v>22</v>
      </c>
      <c r="BK113" s="205">
        <f>ROUND(I113*H113,2)</f>
        <v>0</v>
      </c>
      <c r="BL113" s="18" t="s">
        <v>211</v>
      </c>
      <c r="BM113" s="18" t="s">
        <v>4196</v>
      </c>
    </row>
    <row r="114" spans="2:65" s="12" customFormat="1" x14ac:dyDescent="0.3">
      <c r="B114" s="206"/>
      <c r="C114" s="207"/>
      <c r="D114" s="208" t="s">
        <v>213</v>
      </c>
      <c r="E114" s="209" t="s">
        <v>20</v>
      </c>
      <c r="F114" s="210" t="s">
        <v>3225</v>
      </c>
      <c r="G114" s="207"/>
      <c r="H114" s="211" t="s">
        <v>20</v>
      </c>
      <c r="I114" s="212"/>
      <c r="J114" s="207"/>
      <c r="K114" s="207"/>
      <c r="L114" s="213"/>
      <c r="M114" s="214"/>
      <c r="N114" s="215"/>
      <c r="O114" s="215"/>
      <c r="P114" s="215"/>
      <c r="Q114" s="215"/>
      <c r="R114" s="215"/>
      <c r="S114" s="215"/>
      <c r="T114" s="216"/>
      <c r="AT114" s="217" t="s">
        <v>213</v>
      </c>
      <c r="AU114" s="217" t="s">
        <v>86</v>
      </c>
      <c r="AV114" s="12" t="s">
        <v>22</v>
      </c>
      <c r="AW114" s="12" t="s">
        <v>41</v>
      </c>
      <c r="AX114" s="12" t="s">
        <v>78</v>
      </c>
      <c r="AY114" s="217" t="s">
        <v>203</v>
      </c>
    </row>
    <row r="115" spans="2:65" s="12" customFormat="1" x14ac:dyDescent="0.3">
      <c r="B115" s="206"/>
      <c r="C115" s="207"/>
      <c r="D115" s="208" t="s">
        <v>213</v>
      </c>
      <c r="E115" s="209" t="s">
        <v>20</v>
      </c>
      <c r="F115" s="210" t="s">
        <v>3434</v>
      </c>
      <c r="G115" s="207"/>
      <c r="H115" s="211" t="s">
        <v>20</v>
      </c>
      <c r="I115" s="212"/>
      <c r="J115" s="207"/>
      <c r="K115" s="207"/>
      <c r="L115" s="213"/>
      <c r="M115" s="214"/>
      <c r="N115" s="215"/>
      <c r="O115" s="215"/>
      <c r="P115" s="215"/>
      <c r="Q115" s="215"/>
      <c r="R115" s="215"/>
      <c r="S115" s="215"/>
      <c r="T115" s="216"/>
      <c r="AT115" s="217" t="s">
        <v>213</v>
      </c>
      <c r="AU115" s="217" t="s">
        <v>86</v>
      </c>
      <c r="AV115" s="12" t="s">
        <v>22</v>
      </c>
      <c r="AW115" s="12" t="s">
        <v>41</v>
      </c>
      <c r="AX115" s="12" t="s">
        <v>78</v>
      </c>
      <c r="AY115" s="217" t="s">
        <v>203</v>
      </c>
    </row>
    <row r="116" spans="2:65" s="13" customFormat="1" x14ac:dyDescent="0.3">
      <c r="B116" s="218"/>
      <c r="C116" s="219"/>
      <c r="D116" s="208" t="s">
        <v>213</v>
      </c>
      <c r="E116" s="220" t="s">
        <v>20</v>
      </c>
      <c r="F116" s="221" t="s">
        <v>3417</v>
      </c>
      <c r="G116" s="219"/>
      <c r="H116" s="222">
        <v>111.16800000000001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213</v>
      </c>
      <c r="AU116" s="228" t="s">
        <v>86</v>
      </c>
      <c r="AV116" s="13" t="s">
        <v>86</v>
      </c>
      <c r="AW116" s="13" t="s">
        <v>41</v>
      </c>
      <c r="AX116" s="13" t="s">
        <v>78</v>
      </c>
      <c r="AY116" s="228" t="s">
        <v>203</v>
      </c>
    </row>
    <row r="117" spans="2:65" s="14" customFormat="1" x14ac:dyDescent="0.3">
      <c r="B117" s="229"/>
      <c r="C117" s="230"/>
      <c r="D117" s="231" t="s">
        <v>213</v>
      </c>
      <c r="E117" s="232" t="s">
        <v>20</v>
      </c>
      <c r="F117" s="233" t="s">
        <v>225</v>
      </c>
      <c r="G117" s="230"/>
      <c r="H117" s="234">
        <v>111.16800000000001</v>
      </c>
      <c r="I117" s="235"/>
      <c r="J117" s="230"/>
      <c r="K117" s="230"/>
      <c r="L117" s="236"/>
      <c r="M117" s="237"/>
      <c r="N117" s="238"/>
      <c r="O117" s="238"/>
      <c r="P117" s="238"/>
      <c r="Q117" s="238"/>
      <c r="R117" s="238"/>
      <c r="S117" s="238"/>
      <c r="T117" s="239"/>
      <c r="AT117" s="240" t="s">
        <v>213</v>
      </c>
      <c r="AU117" s="240" t="s">
        <v>86</v>
      </c>
      <c r="AV117" s="14" t="s">
        <v>211</v>
      </c>
      <c r="AW117" s="14" t="s">
        <v>41</v>
      </c>
      <c r="AX117" s="14" t="s">
        <v>22</v>
      </c>
      <c r="AY117" s="240" t="s">
        <v>203</v>
      </c>
    </row>
    <row r="118" spans="2:65" s="1" customFormat="1" ht="31.5" customHeight="1" x14ac:dyDescent="0.3">
      <c r="B118" s="35"/>
      <c r="C118" s="194" t="s">
        <v>94</v>
      </c>
      <c r="D118" s="194" t="s">
        <v>206</v>
      </c>
      <c r="E118" s="195" t="s">
        <v>3435</v>
      </c>
      <c r="F118" s="196" t="s">
        <v>3436</v>
      </c>
      <c r="G118" s="197" t="s">
        <v>228</v>
      </c>
      <c r="H118" s="198">
        <v>111.16800000000001</v>
      </c>
      <c r="I118" s="199"/>
      <c r="J118" s="200">
        <f>ROUND(I118*H118,2)</f>
        <v>0</v>
      </c>
      <c r="K118" s="196" t="s">
        <v>210</v>
      </c>
      <c r="L118" s="55"/>
      <c r="M118" s="201" t="s">
        <v>20</v>
      </c>
      <c r="N118" s="202" t="s">
        <v>49</v>
      </c>
      <c r="O118" s="36"/>
      <c r="P118" s="203">
        <f>O118*H118</f>
        <v>0</v>
      </c>
      <c r="Q118" s="203">
        <v>0</v>
      </c>
      <c r="R118" s="203">
        <f>Q118*H118</f>
        <v>0</v>
      </c>
      <c r="S118" s="203">
        <v>0</v>
      </c>
      <c r="T118" s="204">
        <f>S118*H118</f>
        <v>0</v>
      </c>
      <c r="AR118" s="18" t="s">
        <v>211</v>
      </c>
      <c r="AT118" s="18" t="s">
        <v>206</v>
      </c>
      <c r="AU118" s="18" t="s">
        <v>86</v>
      </c>
      <c r="AY118" s="18" t="s">
        <v>203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8" t="s">
        <v>22</v>
      </c>
      <c r="BK118" s="205">
        <f>ROUND(I118*H118,2)</f>
        <v>0</v>
      </c>
      <c r="BL118" s="18" t="s">
        <v>211</v>
      </c>
      <c r="BM118" s="18" t="s">
        <v>4197</v>
      </c>
    </row>
    <row r="119" spans="2:65" s="12" customFormat="1" x14ac:dyDescent="0.3">
      <c r="B119" s="206"/>
      <c r="C119" s="207"/>
      <c r="D119" s="208" t="s">
        <v>213</v>
      </c>
      <c r="E119" s="209" t="s">
        <v>20</v>
      </c>
      <c r="F119" s="210" t="s">
        <v>4198</v>
      </c>
      <c r="G119" s="207"/>
      <c r="H119" s="211" t="s">
        <v>20</v>
      </c>
      <c r="I119" s="212"/>
      <c r="J119" s="207"/>
      <c r="K119" s="207"/>
      <c r="L119" s="213"/>
      <c r="M119" s="214"/>
      <c r="N119" s="215"/>
      <c r="O119" s="215"/>
      <c r="P119" s="215"/>
      <c r="Q119" s="215"/>
      <c r="R119" s="215"/>
      <c r="S119" s="215"/>
      <c r="T119" s="216"/>
      <c r="AT119" s="217" t="s">
        <v>213</v>
      </c>
      <c r="AU119" s="217" t="s">
        <v>86</v>
      </c>
      <c r="AV119" s="12" t="s">
        <v>22</v>
      </c>
      <c r="AW119" s="12" t="s">
        <v>41</v>
      </c>
      <c r="AX119" s="12" t="s">
        <v>78</v>
      </c>
      <c r="AY119" s="217" t="s">
        <v>203</v>
      </c>
    </row>
    <row r="120" spans="2:65" s="12" customFormat="1" x14ac:dyDescent="0.3">
      <c r="B120" s="206"/>
      <c r="C120" s="207"/>
      <c r="D120" s="208" t="s">
        <v>213</v>
      </c>
      <c r="E120" s="209" t="s">
        <v>20</v>
      </c>
      <c r="F120" s="210" t="s">
        <v>3438</v>
      </c>
      <c r="G120" s="207"/>
      <c r="H120" s="211" t="s">
        <v>20</v>
      </c>
      <c r="I120" s="212"/>
      <c r="J120" s="207"/>
      <c r="K120" s="207"/>
      <c r="L120" s="213"/>
      <c r="M120" s="214"/>
      <c r="N120" s="215"/>
      <c r="O120" s="215"/>
      <c r="P120" s="215"/>
      <c r="Q120" s="215"/>
      <c r="R120" s="215"/>
      <c r="S120" s="215"/>
      <c r="T120" s="216"/>
      <c r="AT120" s="217" t="s">
        <v>213</v>
      </c>
      <c r="AU120" s="217" t="s">
        <v>86</v>
      </c>
      <c r="AV120" s="12" t="s">
        <v>22</v>
      </c>
      <c r="AW120" s="12" t="s">
        <v>41</v>
      </c>
      <c r="AX120" s="12" t="s">
        <v>78</v>
      </c>
      <c r="AY120" s="217" t="s">
        <v>203</v>
      </c>
    </row>
    <row r="121" spans="2:65" s="13" customFormat="1" x14ac:dyDescent="0.3">
      <c r="B121" s="218"/>
      <c r="C121" s="219"/>
      <c r="D121" s="208" t="s">
        <v>213</v>
      </c>
      <c r="E121" s="220" t="s">
        <v>20</v>
      </c>
      <c r="F121" s="221" t="s">
        <v>3230</v>
      </c>
      <c r="G121" s="219"/>
      <c r="H121" s="222">
        <v>123.52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213</v>
      </c>
      <c r="AU121" s="228" t="s">
        <v>86</v>
      </c>
      <c r="AV121" s="13" t="s">
        <v>86</v>
      </c>
      <c r="AW121" s="13" t="s">
        <v>41</v>
      </c>
      <c r="AX121" s="13" t="s">
        <v>78</v>
      </c>
      <c r="AY121" s="228" t="s">
        <v>203</v>
      </c>
    </row>
    <row r="122" spans="2:65" s="13" customFormat="1" x14ac:dyDescent="0.3">
      <c r="B122" s="218"/>
      <c r="C122" s="219"/>
      <c r="D122" s="208" t="s">
        <v>213</v>
      </c>
      <c r="E122" s="220" t="s">
        <v>20</v>
      </c>
      <c r="F122" s="221" t="s">
        <v>4199</v>
      </c>
      <c r="G122" s="219"/>
      <c r="H122" s="222">
        <v>-12.352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213</v>
      </c>
      <c r="AU122" s="228" t="s">
        <v>86</v>
      </c>
      <c r="AV122" s="13" t="s">
        <v>86</v>
      </c>
      <c r="AW122" s="13" t="s">
        <v>41</v>
      </c>
      <c r="AX122" s="13" t="s">
        <v>78</v>
      </c>
      <c r="AY122" s="228" t="s">
        <v>203</v>
      </c>
    </row>
    <row r="123" spans="2:65" s="14" customFormat="1" x14ac:dyDescent="0.3">
      <c r="B123" s="229"/>
      <c r="C123" s="230"/>
      <c r="D123" s="231" t="s">
        <v>213</v>
      </c>
      <c r="E123" s="232" t="s">
        <v>3417</v>
      </c>
      <c r="F123" s="233" t="s">
        <v>225</v>
      </c>
      <c r="G123" s="230"/>
      <c r="H123" s="234">
        <v>111.16800000000001</v>
      </c>
      <c r="I123" s="235"/>
      <c r="J123" s="230"/>
      <c r="K123" s="230"/>
      <c r="L123" s="236"/>
      <c r="M123" s="237"/>
      <c r="N123" s="238"/>
      <c r="O123" s="238"/>
      <c r="P123" s="238"/>
      <c r="Q123" s="238"/>
      <c r="R123" s="238"/>
      <c r="S123" s="238"/>
      <c r="T123" s="239"/>
      <c r="AT123" s="240" t="s">
        <v>213</v>
      </c>
      <c r="AU123" s="240" t="s">
        <v>86</v>
      </c>
      <c r="AV123" s="14" t="s">
        <v>211</v>
      </c>
      <c r="AW123" s="14" t="s">
        <v>41</v>
      </c>
      <c r="AX123" s="14" t="s">
        <v>22</v>
      </c>
      <c r="AY123" s="240" t="s">
        <v>203</v>
      </c>
    </row>
    <row r="124" spans="2:65" s="1" customFormat="1" ht="22.5" customHeight="1" x14ac:dyDescent="0.3">
      <c r="B124" s="35"/>
      <c r="C124" s="194" t="s">
        <v>211</v>
      </c>
      <c r="D124" s="194" t="s">
        <v>206</v>
      </c>
      <c r="E124" s="195" t="s">
        <v>3440</v>
      </c>
      <c r="F124" s="196" t="s">
        <v>3441</v>
      </c>
      <c r="G124" s="197" t="s">
        <v>228</v>
      </c>
      <c r="H124" s="198">
        <v>23.16</v>
      </c>
      <c r="I124" s="199"/>
      <c r="J124" s="200">
        <f>ROUND(I124*H124,2)</f>
        <v>0</v>
      </c>
      <c r="K124" s="196" t="s">
        <v>210</v>
      </c>
      <c r="L124" s="55"/>
      <c r="M124" s="201" t="s">
        <v>20</v>
      </c>
      <c r="N124" s="202" t="s">
        <v>49</v>
      </c>
      <c r="O124" s="3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AR124" s="18" t="s">
        <v>211</v>
      </c>
      <c r="AT124" s="18" t="s">
        <v>206</v>
      </c>
      <c r="AU124" s="18" t="s">
        <v>86</v>
      </c>
      <c r="AY124" s="18" t="s">
        <v>203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8" t="s">
        <v>22</v>
      </c>
      <c r="BK124" s="205">
        <f>ROUND(I124*H124,2)</f>
        <v>0</v>
      </c>
      <c r="BL124" s="18" t="s">
        <v>211</v>
      </c>
      <c r="BM124" s="18" t="s">
        <v>4200</v>
      </c>
    </row>
    <row r="125" spans="2:65" s="12" customFormat="1" x14ac:dyDescent="0.3">
      <c r="B125" s="206"/>
      <c r="C125" s="207"/>
      <c r="D125" s="208" t="s">
        <v>213</v>
      </c>
      <c r="E125" s="209" t="s">
        <v>20</v>
      </c>
      <c r="F125" s="210" t="s">
        <v>3225</v>
      </c>
      <c r="G125" s="207"/>
      <c r="H125" s="211" t="s">
        <v>20</v>
      </c>
      <c r="I125" s="212"/>
      <c r="J125" s="207"/>
      <c r="K125" s="207"/>
      <c r="L125" s="213"/>
      <c r="M125" s="214"/>
      <c r="N125" s="215"/>
      <c r="O125" s="215"/>
      <c r="P125" s="215"/>
      <c r="Q125" s="215"/>
      <c r="R125" s="215"/>
      <c r="S125" s="215"/>
      <c r="T125" s="216"/>
      <c r="AT125" s="217" t="s">
        <v>213</v>
      </c>
      <c r="AU125" s="217" t="s">
        <v>86</v>
      </c>
      <c r="AV125" s="12" t="s">
        <v>22</v>
      </c>
      <c r="AW125" s="12" t="s">
        <v>41</v>
      </c>
      <c r="AX125" s="12" t="s">
        <v>78</v>
      </c>
      <c r="AY125" s="217" t="s">
        <v>203</v>
      </c>
    </row>
    <row r="126" spans="2:65" s="12" customFormat="1" x14ac:dyDescent="0.3">
      <c r="B126" s="206"/>
      <c r="C126" s="207"/>
      <c r="D126" s="208" t="s">
        <v>213</v>
      </c>
      <c r="E126" s="209" t="s">
        <v>20</v>
      </c>
      <c r="F126" s="210" t="s">
        <v>3443</v>
      </c>
      <c r="G126" s="207"/>
      <c r="H126" s="211" t="s">
        <v>20</v>
      </c>
      <c r="I126" s="212"/>
      <c r="J126" s="207"/>
      <c r="K126" s="207"/>
      <c r="L126" s="213"/>
      <c r="M126" s="214"/>
      <c r="N126" s="215"/>
      <c r="O126" s="215"/>
      <c r="P126" s="215"/>
      <c r="Q126" s="215"/>
      <c r="R126" s="215"/>
      <c r="S126" s="215"/>
      <c r="T126" s="216"/>
      <c r="AT126" s="217" t="s">
        <v>213</v>
      </c>
      <c r="AU126" s="217" t="s">
        <v>86</v>
      </c>
      <c r="AV126" s="12" t="s">
        <v>22</v>
      </c>
      <c r="AW126" s="12" t="s">
        <v>41</v>
      </c>
      <c r="AX126" s="12" t="s">
        <v>78</v>
      </c>
      <c r="AY126" s="217" t="s">
        <v>203</v>
      </c>
    </row>
    <row r="127" spans="2:65" s="13" customFormat="1" x14ac:dyDescent="0.3">
      <c r="B127" s="218"/>
      <c r="C127" s="219"/>
      <c r="D127" s="208" t="s">
        <v>213</v>
      </c>
      <c r="E127" s="220" t="s">
        <v>20</v>
      </c>
      <c r="F127" s="221" t="s">
        <v>3226</v>
      </c>
      <c r="G127" s="219"/>
      <c r="H127" s="222">
        <v>23.16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213</v>
      </c>
      <c r="AU127" s="228" t="s">
        <v>86</v>
      </c>
      <c r="AV127" s="13" t="s">
        <v>86</v>
      </c>
      <c r="AW127" s="13" t="s">
        <v>41</v>
      </c>
      <c r="AX127" s="13" t="s">
        <v>78</v>
      </c>
      <c r="AY127" s="228" t="s">
        <v>203</v>
      </c>
    </row>
    <row r="128" spans="2:65" s="14" customFormat="1" x14ac:dyDescent="0.3">
      <c r="B128" s="229"/>
      <c r="C128" s="230"/>
      <c r="D128" s="231" t="s">
        <v>213</v>
      </c>
      <c r="E128" s="232" t="s">
        <v>3410</v>
      </c>
      <c r="F128" s="233" t="s">
        <v>225</v>
      </c>
      <c r="G128" s="230"/>
      <c r="H128" s="234">
        <v>23.16</v>
      </c>
      <c r="I128" s="235"/>
      <c r="J128" s="230"/>
      <c r="K128" s="230"/>
      <c r="L128" s="236"/>
      <c r="M128" s="237"/>
      <c r="N128" s="238"/>
      <c r="O128" s="238"/>
      <c r="P128" s="238"/>
      <c r="Q128" s="238"/>
      <c r="R128" s="238"/>
      <c r="S128" s="238"/>
      <c r="T128" s="239"/>
      <c r="AT128" s="240" t="s">
        <v>213</v>
      </c>
      <c r="AU128" s="240" t="s">
        <v>86</v>
      </c>
      <c r="AV128" s="14" t="s">
        <v>211</v>
      </c>
      <c r="AW128" s="14" t="s">
        <v>41</v>
      </c>
      <c r="AX128" s="14" t="s">
        <v>22</v>
      </c>
      <c r="AY128" s="240" t="s">
        <v>203</v>
      </c>
    </row>
    <row r="129" spans="2:65" s="1" customFormat="1" ht="31.5" customHeight="1" x14ac:dyDescent="0.3">
      <c r="B129" s="35"/>
      <c r="C129" s="194" t="s">
        <v>247</v>
      </c>
      <c r="D129" s="194" t="s">
        <v>206</v>
      </c>
      <c r="E129" s="195" t="s">
        <v>2953</v>
      </c>
      <c r="F129" s="196" t="s">
        <v>2954</v>
      </c>
      <c r="G129" s="197" t="s">
        <v>228</v>
      </c>
      <c r="H129" s="198">
        <v>23.16</v>
      </c>
      <c r="I129" s="199"/>
      <c r="J129" s="200">
        <f>ROUND(I129*H129,2)</f>
        <v>0</v>
      </c>
      <c r="K129" s="196" t="s">
        <v>210</v>
      </c>
      <c r="L129" s="55"/>
      <c r="M129" s="201" t="s">
        <v>20</v>
      </c>
      <c r="N129" s="202" t="s">
        <v>49</v>
      </c>
      <c r="O129" s="36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AR129" s="18" t="s">
        <v>211</v>
      </c>
      <c r="AT129" s="18" t="s">
        <v>206</v>
      </c>
      <c r="AU129" s="18" t="s">
        <v>86</v>
      </c>
      <c r="AY129" s="18" t="s">
        <v>203</v>
      </c>
      <c r="BE129" s="205">
        <f>IF(N129="základní",J129,0)</f>
        <v>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8" t="s">
        <v>22</v>
      </c>
      <c r="BK129" s="205">
        <f>ROUND(I129*H129,2)</f>
        <v>0</v>
      </c>
      <c r="BL129" s="18" t="s">
        <v>211</v>
      </c>
      <c r="BM129" s="18" t="s">
        <v>4201</v>
      </c>
    </row>
    <row r="130" spans="2:65" s="12" customFormat="1" x14ac:dyDescent="0.3">
      <c r="B130" s="206"/>
      <c r="C130" s="207"/>
      <c r="D130" s="208" t="s">
        <v>213</v>
      </c>
      <c r="E130" s="209" t="s">
        <v>20</v>
      </c>
      <c r="F130" s="210" t="s">
        <v>3225</v>
      </c>
      <c r="G130" s="207"/>
      <c r="H130" s="211" t="s">
        <v>20</v>
      </c>
      <c r="I130" s="212"/>
      <c r="J130" s="207"/>
      <c r="K130" s="207"/>
      <c r="L130" s="213"/>
      <c r="M130" s="214"/>
      <c r="N130" s="215"/>
      <c r="O130" s="215"/>
      <c r="P130" s="215"/>
      <c r="Q130" s="215"/>
      <c r="R130" s="215"/>
      <c r="S130" s="215"/>
      <c r="T130" s="216"/>
      <c r="AT130" s="217" t="s">
        <v>213</v>
      </c>
      <c r="AU130" s="217" t="s">
        <v>86</v>
      </c>
      <c r="AV130" s="12" t="s">
        <v>22</v>
      </c>
      <c r="AW130" s="12" t="s">
        <v>41</v>
      </c>
      <c r="AX130" s="12" t="s">
        <v>78</v>
      </c>
      <c r="AY130" s="217" t="s">
        <v>203</v>
      </c>
    </row>
    <row r="131" spans="2:65" s="12" customFormat="1" x14ac:dyDescent="0.3">
      <c r="B131" s="206"/>
      <c r="C131" s="207"/>
      <c r="D131" s="208" t="s">
        <v>213</v>
      </c>
      <c r="E131" s="209" t="s">
        <v>20</v>
      </c>
      <c r="F131" s="210" t="s">
        <v>3445</v>
      </c>
      <c r="G131" s="207"/>
      <c r="H131" s="211" t="s">
        <v>20</v>
      </c>
      <c r="I131" s="212"/>
      <c r="J131" s="207"/>
      <c r="K131" s="207"/>
      <c r="L131" s="213"/>
      <c r="M131" s="214"/>
      <c r="N131" s="215"/>
      <c r="O131" s="215"/>
      <c r="P131" s="215"/>
      <c r="Q131" s="215"/>
      <c r="R131" s="215"/>
      <c r="S131" s="215"/>
      <c r="T131" s="216"/>
      <c r="AT131" s="217" t="s">
        <v>213</v>
      </c>
      <c r="AU131" s="217" t="s">
        <v>86</v>
      </c>
      <c r="AV131" s="12" t="s">
        <v>22</v>
      </c>
      <c r="AW131" s="12" t="s">
        <v>41</v>
      </c>
      <c r="AX131" s="12" t="s">
        <v>78</v>
      </c>
      <c r="AY131" s="217" t="s">
        <v>203</v>
      </c>
    </row>
    <row r="132" spans="2:65" s="13" customFormat="1" x14ac:dyDescent="0.3">
      <c r="B132" s="218"/>
      <c r="C132" s="219"/>
      <c r="D132" s="208" t="s">
        <v>213</v>
      </c>
      <c r="E132" s="220" t="s">
        <v>20</v>
      </c>
      <c r="F132" s="221" t="s">
        <v>3410</v>
      </c>
      <c r="G132" s="219"/>
      <c r="H132" s="222">
        <v>23.16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213</v>
      </c>
      <c r="AU132" s="228" t="s">
        <v>86</v>
      </c>
      <c r="AV132" s="13" t="s">
        <v>86</v>
      </c>
      <c r="AW132" s="13" t="s">
        <v>41</v>
      </c>
      <c r="AX132" s="13" t="s">
        <v>78</v>
      </c>
      <c r="AY132" s="228" t="s">
        <v>203</v>
      </c>
    </row>
    <row r="133" spans="2:65" s="14" customFormat="1" x14ac:dyDescent="0.3">
      <c r="B133" s="229"/>
      <c r="C133" s="230"/>
      <c r="D133" s="231" t="s">
        <v>213</v>
      </c>
      <c r="E133" s="232" t="s">
        <v>20</v>
      </c>
      <c r="F133" s="233" t="s">
        <v>225</v>
      </c>
      <c r="G133" s="230"/>
      <c r="H133" s="234">
        <v>23.16</v>
      </c>
      <c r="I133" s="235"/>
      <c r="J133" s="230"/>
      <c r="K133" s="230"/>
      <c r="L133" s="236"/>
      <c r="M133" s="237"/>
      <c r="N133" s="238"/>
      <c r="O133" s="238"/>
      <c r="P133" s="238"/>
      <c r="Q133" s="238"/>
      <c r="R133" s="238"/>
      <c r="S133" s="238"/>
      <c r="T133" s="239"/>
      <c r="AT133" s="240" t="s">
        <v>213</v>
      </c>
      <c r="AU133" s="240" t="s">
        <v>86</v>
      </c>
      <c r="AV133" s="14" t="s">
        <v>211</v>
      </c>
      <c r="AW133" s="14" t="s">
        <v>41</v>
      </c>
      <c r="AX133" s="14" t="s">
        <v>22</v>
      </c>
      <c r="AY133" s="240" t="s">
        <v>203</v>
      </c>
    </row>
    <row r="134" spans="2:65" s="1" customFormat="1" ht="31.5" customHeight="1" x14ac:dyDescent="0.3">
      <c r="B134" s="35"/>
      <c r="C134" s="194" t="s">
        <v>267</v>
      </c>
      <c r="D134" s="194" t="s">
        <v>206</v>
      </c>
      <c r="E134" s="195" t="s">
        <v>3446</v>
      </c>
      <c r="F134" s="196" t="s">
        <v>3447</v>
      </c>
      <c r="G134" s="197" t="s">
        <v>209</v>
      </c>
      <c r="H134" s="198">
        <v>154.4</v>
      </c>
      <c r="I134" s="199"/>
      <c r="J134" s="200">
        <f>ROUND(I134*H134,2)</f>
        <v>0</v>
      </c>
      <c r="K134" s="196" t="s">
        <v>210</v>
      </c>
      <c r="L134" s="55"/>
      <c r="M134" s="201" t="s">
        <v>20</v>
      </c>
      <c r="N134" s="202" t="s">
        <v>49</v>
      </c>
      <c r="O134" s="36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AR134" s="18" t="s">
        <v>211</v>
      </c>
      <c r="AT134" s="18" t="s">
        <v>206</v>
      </c>
      <c r="AU134" s="18" t="s">
        <v>86</v>
      </c>
      <c r="AY134" s="18" t="s">
        <v>203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8" t="s">
        <v>22</v>
      </c>
      <c r="BK134" s="205">
        <f>ROUND(I134*H134,2)</f>
        <v>0</v>
      </c>
      <c r="BL134" s="18" t="s">
        <v>211</v>
      </c>
      <c r="BM134" s="18" t="s">
        <v>4202</v>
      </c>
    </row>
    <row r="135" spans="2:65" s="12" customFormat="1" x14ac:dyDescent="0.3">
      <c r="B135" s="206"/>
      <c r="C135" s="207"/>
      <c r="D135" s="208" t="s">
        <v>213</v>
      </c>
      <c r="E135" s="209" t="s">
        <v>20</v>
      </c>
      <c r="F135" s="210" t="s">
        <v>3225</v>
      </c>
      <c r="G135" s="207"/>
      <c r="H135" s="211" t="s">
        <v>20</v>
      </c>
      <c r="I135" s="212"/>
      <c r="J135" s="207"/>
      <c r="K135" s="207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213</v>
      </c>
      <c r="AU135" s="217" t="s">
        <v>86</v>
      </c>
      <c r="AV135" s="12" t="s">
        <v>22</v>
      </c>
      <c r="AW135" s="12" t="s">
        <v>41</v>
      </c>
      <c r="AX135" s="12" t="s">
        <v>78</v>
      </c>
      <c r="AY135" s="217" t="s">
        <v>203</v>
      </c>
    </row>
    <row r="136" spans="2:65" s="12" customFormat="1" x14ac:dyDescent="0.3">
      <c r="B136" s="206"/>
      <c r="C136" s="207"/>
      <c r="D136" s="208" t="s">
        <v>213</v>
      </c>
      <c r="E136" s="209" t="s">
        <v>20</v>
      </c>
      <c r="F136" s="210" t="s">
        <v>3449</v>
      </c>
      <c r="G136" s="207"/>
      <c r="H136" s="211" t="s">
        <v>20</v>
      </c>
      <c r="I136" s="212"/>
      <c r="J136" s="207"/>
      <c r="K136" s="207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213</v>
      </c>
      <c r="AU136" s="217" t="s">
        <v>86</v>
      </c>
      <c r="AV136" s="12" t="s">
        <v>22</v>
      </c>
      <c r="AW136" s="12" t="s">
        <v>41</v>
      </c>
      <c r="AX136" s="12" t="s">
        <v>78</v>
      </c>
      <c r="AY136" s="217" t="s">
        <v>203</v>
      </c>
    </row>
    <row r="137" spans="2:65" s="13" customFormat="1" x14ac:dyDescent="0.3">
      <c r="B137" s="218"/>
      <c r="C137" s="219"/>
      <c r="D137" s="208" t="s">
        <v>213</v>
      </c>
      <c r="E137" s="220" t="s">
        <v>20</v>
      </c>
      <c r="F137" s="221" t="s">
        <v>3450</v>
      </c>
      <c r="G137" s="219"/>
      <c r="H137" s="222">
        <v>154.4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213</v>
      </c>
      <c r="AU137" s="228" t="s">
        <v>86</v>
      </c>
      <c r="AV137" s="13" t="s">
        <v>86</v>
      </c>
      <c r="AW137" s="13" t="s">
        <v>41</v>
      </c>
      <c r="AX137" s="13" t="s">
        <v>78</v>
      </c>
      <c r="AY137" s="228" t="s">
        <v>203</v>
      </c>
    </row>
    <row r="138" spans="2:65" s="14" customFormat="1" x14ac:dyDescent="0.3">
      <c r="B138" s="229"/>
      <c r="C138" s="230"/>
      <c r="D138" s="208" t="s">
        <v>213</v>
      </c>
      <c r="E138" s="241" t="s">
        <v>20</v>
      </c>
      <c r="F138" s="242" t="s">
        <v>225</v>
      </c>
      <c r="G138" s="230"/>
      <c r="H138" s="243">
        <v>154.4</v>
      </c>
      <c r="I138" s="235"/>
      <c r="J138" s="230"/>
      <c r="K138" s="230"/>
      <c r="L138" s="236"/>
      <c r="M138" s="237"/>
      <c r="N138" s="238"/>
      <c r="O138" s="238"/>
      <c r="P138" s="238"/>
      <c r="Q138" s="238"/>
      <c r="R138" s="238"/>
      <c r="S138" s="238"/>
      <c r="T138" s="239"/>
      <c r="AT138" s="240" t="s">
        <v>213</v>
      </c>
      <c r="AU138" s="240" t="s">
        <v>86</v>
      </c>
      <c r="AV138" s="14" t="s">
        <v>211</v>
      </c>
      <c r="AW138" s="14" t="s">
        <v>41</v>
      </c>
      <c r="AX138" s="14" t="s">
        <v>22</v>
      </c>
      <c r="AY138" s="240" t="s">
        <v>203</v>
      </c>
    </row>
    <row r="139" spans="2:65" s="11" customFormat="1" ht="29.85" customHeight="1" x14ac:dyDescent="0.3">
      <c r="B139" s="177"/>
      <c r="C139" s="178"/>
      <c r="D139" s="191" t="s">
        <v>77</v>
      </c>
      <c r="E139" s="192" t="s">
        <v>94</v>
      </c>
      <c r="F139" s="192" t="s">
        <v>479</v>
      </c>
      <c r="G139" s="178"/>
      <c r="H139" s="178"/>
      <c r="I139" s="181"/>
      <c r="J139" s="193">
        <f>BK139</f>
        <v>0</v>
      </c>
      <c r="K139" s="178"/>
      <c r="L139" s="183"/>
      <c r="M139" s="184"/>
      <c r="N139" s="185"/>
      <c r="O139" s="185"/>
      <c r="P139" s="186">
        <f>SUM(P140:P155)</f>
        <v>0</v>
      </c>
      <c r="Q139" s="185"/>
      <c r="R139" s="186">
        <f>SUM(R140:R155)</f>
        <v>0.61957063000000001</v>
      </c>
      <c r="S139" s="185"/>
      <c r="T139" s="187">
        <f>SUM(T140:T155)</f>
        <v>0</v>
      </c>
      <c r="AR139" s="188" t="s">
        <v>22</v>
      </c>
      <c r="AT139" s="189" t="s">
        <v>77</v>
      </c>
      <c r="AU139" s="189" t="s">
        <v>22</v>
      </c>
      <c r="AY139" s="188" t="s">
        <v>203</v>
      </c>
      <c r="BK139" s="190">
        <f>SUM(BK140:BK155)</f>
        <v>0</v>
      </c>
    </row>
    <row r="140" spans="2:65" s="1" customFormat="1" ht="31.5" customHeight="1" x14ac:dyDescent="0.3">
      <c r="B140" s="35"/>
      <c r="C140" s="194" t="s">
        <v>277</v>
      </c>
      <c r="D140" s="194" t="s">
        <v>206</v>
      </c>
      <c r="E140" s="195" t="s">
        <v>4203</v>
      </c>
      <c r="F140" s="196" t="s">
        <v>4204</v>
      </c>
      <c r="G140" s="197" t="s">
        <v>228</v>
      </c>
      <c r="H140" s="198">
        <v>0.23</v>
      </c>
      <c r="I140" s="199"/>
      <c r="J140" s="200">
        <f>ROUND(I140*H140,2)</f>
        <v>0</v>
      </c>
      <c r="K140" s="196" t="s">
        <v>210</v>
      </c>
      <c r="L140" s="55"/>
      <c r="M140" s="201" t="s">
        <v>20</v>
      </c>
      <c r="N140" s="202" t="s">
        <v>49</v>
      </c>
      <c r="O140" s="36"/>
      <c r="P140" s="203">
        <f>O140*H140</f>
        <v>0</v>
      </c>
      <c r="Q140" s="203">
        <v>2.45329</v>
      </c>
      <c r="R140" s="203">
        <f>Q140*H140</f>
        <v>0.56425670000000006</v>
      </c>
      <c r="S140" s="203">
        <v>0</v>
      </c>
      <c r="T140" s="204">
        <f>S140*H140</f>
        <v>0</v>
      </c>
      <c r="AR140" s="18" t="s">
        <v>211</v>
      </c>
      <c r="AT140" s="18" t="s">
        <v>206</v>
      </c>
      <c r="AU140" s="18" t="s">
        <v>86</v>
      </c>
      <c r="AY140" s="18" t="s">
        <v>203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8" t="s">
        <v>22</v>
      </c>
      <c r="BK140" s="205">
        <f>ROUND(I140*H140,2)</f>
        <v>0</v>
      </c>
      <c r="BL140" s="18" t="s">
        <v>211</v>
      </c>
      <c r="BM140" s="18" t="s">
        <v>4205</v>
      </c>
    </row>
    <row r="141" spans="2:65" s="12" customFormat="1" x14ac:dyDescent="0.3">
      <c r="B141" s="206"/>
      <c r="C141" s="207"/>
      <c r="D141" s="208" t="s">
        <v>213</v>
      </c>
      <c r="E141" s="209" t="s">
        <v>20</v>
      </c>
      <c r="F141" s="210" t="s">
        <v>4206</v>
      </c>
      <c r="G141" s="207"/>
      <c r="H141" s="211" t="s">
        <v>20</v>
      </c>
      <c r="I141" s="212"/>
      <c r="J141" s="207"/>
      <c r="K141" s="207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213</v>
      </c>
      <c r="AU141" s="217" t="s">
        <v>86</v>
      </c>
      <c r="AV141" s="12" t="s">
        <v>22</v>
      </c>
      <c r="AW141" s="12" t="s">
        <v>41</v>
      </c>
      <c r="AX141" s="12" t="s">
        <v>78</v>
      </c>
      <c r="AY141" s="217" t="s">
        <v>203</v>
      </c>
    </row>
    <row r="142" spans="2:65" s="12" customFormat="1" x14ac:dyDescent="0.3">
      <c r="B142" s="206"/>
      <c r="C142" s="207"/>
      <c r="D142" s="208" t="s">
        <v>213</v>
      </c>
      <c r="E142" s="209" t="s">
        <v>20</v>
      </c>
      <c r="F142" s="210" t="s">
        <v>4207</v>
      </c>
      <c r="G142" s="207"/>
      <c r="H142" s="211" t="s">
        <v>20</v>
      </c>
      <c r="I142" s="212"/>
      <c r="J142" s="207"/>
      <c r="K142" s="207"/>
      <c r="L142" s="213"/>
      <c r="M142" s="214"/>
      <c r="N142" s="215"/>
      <c r="O142" s="215"/>
      <c r="P142" s="215"/>
      <c r="Q142" s="215"/>
      <c r="R142" s="215"/>
      <c r="S142" s="215"/>
      <c r="T142" s="216"/>
      <c r="AT142" s="217" t="s">
        <v>213</v>
      </c>
      <c r="AU142" s="217" t="s">
        <v>86</v>
      </c>
      <c r="AV142" s="12" t="s">
        <v>22</v>
      </c>
      <c r="AW142" s="12" t="s">
        <v>41</v>
      </c>
      <c r="AX142" s="12" t="s">
        <v>78</v>
      </c>
      <c r="AY142" s="217" t="s">
        <v>203</v>
      </c>
    </row>
    <row r="143" spans="2:65" s="13" customFormat="1" x14ac:dyDescent="0.3">
      <c r="B143" s="218"/>
      <c r="C143" s="219"/>
      <c r="D143" s="208" t="s">
        <v>213</v>
      </c>
      <c r="E143" s="220" t="s">
        <v>20</v>
      </c>
      <c r="F143" s="221" t="s">
        <v>4208</v>
      </c>
      <c r="G143" s="219"/>
      <c r="H143" s="222">
        <v>0.23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213</v>
      </c>
      <c r="AU143" s="228" t="s">
        <v>86</v>
      </c>
      <c r="AV143" s="13" t="s">
        <v>86</v>
      </c>
      <c r="AW143" s="13" t="s">
        <v>41</v>
      </c>
      <c r="AX143" s="13" t="s">
        <v>78</v>
      </c>
      <c r="AY143" s="228" t="s">
        <v>203</v>
      </c>
    </row>
    <row r="144" spans="2:65" s="14" customFormat="1" x14ac:dyDescent="0.3">
      <c r="B144" s="229"/>
      <c r="C144" s="230"/>
      <c r="D144" s="231" t="s">
        <v>213</v>
      </c>
      <c r="E144" s="232" t="s">
        <v>20</v>
      </c>
      <c r="F144" s="233" t="s">
        <v>225</v>
      </c>
      <c r="G144" s="230"/>
      <c r="H144" s="234">
        <v>0.23</v>
      </c>
      <c r="I144" s="235"/>
      <c r="J144" s="230"/>
      <c r="K144" s="230"/>
      <c r="L144" s="236"/>
      <c r="M144" s="237"/>
      <c r="N144" s="238"/>
      <c r="O144" s="238"/>
      <c r="P144" s="238"/>
      <c r="Q144" s="238"/>
      <c r="R144" s="238"/>
      <c r="S144" s="238"/>
      <c r="T144" s="239"/>
      <c r="AT144" s="240" t="s">
        <v>213</v>
      </c>
      <c r="AU144" s="240" t="s">
        <v>86</v>
      </c>
      <c r="AV144" s="14" t="s">
        <v>211</v>
      </c>
      <c r="AW144" s="14" t="s">
        <v>41</v>
      </c>
      <c r="AX144" s="14" t="s">
        <v>22</v>
      </c>
      <c r="AY144" s="240" t="s">
        <v>203</v>
      </c>
    </row>
    <row r="145" spans="2:65" s="1" customFormat="1" ht="31.5" customHeight="1" x14ac:dyDescent="0.3">
      <c r="B145" s="35"/>
      <c r="C145" s="194" t="s">
        <v>283</v>
      </c>
      <c r="D145" s="194" t="s">
        <v>206</v>
      </c>
      <c r="E145" s="195" t="s">
        <v>4209</v>
      </c>
      <c r="F145" s="196" t="s">
        <v>4210</v>
      </c>
      <c r="G145" s="197" t="s">
        <v>209</v>
      </c>
      <c r="H145" s="198">
        <v>2.99</v>
      </c>
      <c r="I145" s="199"/>
      <c r="J145" s="200">
        <f>ROUND(I145*H145,2)</f>
        <v>0</v>
      </c>
      <c r="K145" s="196" t="s">
        <v>210</v>
      </c>
      <c r="L145" s="55"/>
      <c r="M145" s="201" t="s">
        <v>20</v>
      </c>
      <c r="N145" s="202" t="s">
        <v>49</v>
      </c>
      <c r="O145" s="36"/>
      <c r="P145" s="203">
        <f>O145*H145</f>
        <v>0</v>
      </c>
      <c r="Q145" s="203">
        <v>1.2600000000000001E-3</v>
      </c>
      <c r="R145" s="203">
        <f>Q145*H145</f>
        <v>3.7674000000000006E-3</v>
      </c>
      <c r="S145" s="203">
        <v>0</v>
      </c>
      <c r="T145" s="204">
        <f>S145*H145</f>
        <v>0</v>
      </c>
      <c r="AR145" s="18" t="s">
        <v>211</v>
      </c>
      <c r="AT145" s="18" t="s">
        <v>206</v>
      </c>
      <c r="AU145" s="18" t="s">
        <v>86</v>
      </c>
      <c r="AY145" s="18" t="s">
        <v>203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8" t="s">
        <v>22</v>
      </c>
      <c r="BK145" s="205">
        <f>ROUND(I145*H145,2)</f>
        <v>0</v>
      </c>
      <c r="BL145" s="18" t="s">
        <v>211</v>
      </c>
      <c r="BM145" s="18" t="s">
        <v>4211</v>
      </c>
    </row>
    <row r="146" spans="2:65" s="12" customFormat="1" x14ac:dyDescent="0.3">
      <c r="B146" s="206"/>
      <c r="C146" s="207"/>
      <c r="D146" s="208" t="s">
        <v>213</v>
      </c>
      <c r="E146" s="209" t="s">
        <v>20</v>
      </c>
      <c r="F146" s="210" t="s">
        <v>4206</v>
      </c>
      <c r="G146" s="207"/>
      <c r="H146" s="211" t="s">
        <v>20</v>
      </c>
      <c r="I146" s="212"/>
      <c r="J146" s="207"/>
      <c r="K146" s="207"/>
      <c r="L146" s="213"/>
      <c r="M146" s="214"/>
      <c r="N146" s="215"/>
      <c r="O146" s="215"/>
      <c r="P146" s="215"/>
      <c r="Q146" s="215"/>
      <c r="R146" s="215"/>
      <c r="S146" s="215"/>
      <c r="T146" s="216"/>
      <c r="AT146" s="217" t="s">
        <v>213</v>
      </c>
      <c r="AU146" s="217" t="s">
        <v>86</v>
      </c>
      <c r="AV146" s="12" t="s">
        <v>22</v>
      </c>
      <c r="AW146" s="12" t="s">
        <v>41</v>
      </c>
      <c r="AX146" s="12" t="s">
        <v>78</v>
      </c>
      <c r="AY146" s="217" t="s">
        <v>203</v>
      </c>
    </row>
    <row r="147" spans="2:65" s="12" customFormat="1" x14ac:dyDescent="0.3">
      <c r="B147" s="206"/>
      <c r="C147" s="207"/>
      <c r="D147" s="208" t="s">
        <v>213</v>
      </c>
      <c r="E147" s="209" t="s">
        <v>20</v>
      </c>
      <c r="F147" s="210" t="s">
        <v>4212</v>
      </c>
      <c r="G147" s="207"/>
      <c r="H147" s="211" t="s">
        <v>20</v>
      </c>
      <c r="I147" s="212"/>
      <c r="J147" s="207"/>
      <c r="K147" s="207"/>
      <c r="L147" s="213"/>
      <c r="M147" s="214"/>
      <c r="N147" s="215"/>
      <c r="O147" s="215"/>
      <c r="P147" s="215"/>
      <c r="Q147" s="215"/>
      <c r="R147" s="215"/>
      <c r="S147" s="215"/>
      <c r="T147" s="216"/>
      <c r="AT147" s="217" t="s">
        <v>213</v>
      </c>
      <c r="AU147" s="217" t="s">
        <v>86</v>
      </c>
      <c r="AV147" s="12" t="s">
        <v>22</v>
      </c>
      <c r="AW147" s="12" t="s">
        <v>41</v>
      </c>
      <c r="AX147" s="12" t="s">
        <v>78</v>
      </c>
      <c r="AY147" s="217" t="s">
        <v>203</v>
      </c>
    </row>
    <row r="148" spans="2:65" s="13" customFormat="1" x14ac:dyDescent="0.3">
      <c r="B148" s="218"/>
      <c r="C148" s="219"/>
      <c r="D148" s="208" t="s">
        <v>213</v>
      </c>
      <c r="E148" s="220" t="s">
        <v>20</v>
      </c>
      <c r="F148" s="221" t="s">
        <v>4213</v>
      </c>
      <c r="G148" s="219"/>
      <c r="H148" s="222">
        <v>2.99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213</v>
      </c>
      <c r="AU148" s="228" t="s">
        <v>86</v>
      </c>
      <c r="AV148" s="13" t="s">
        <v>86</v>
      </c>
      <c r="AW148" s="13" t="s">
        <v>41</v>
      </c>
      <c r="AX148" s="13" t="s">
        <v>78</v>
      </c>
      <c r="AY148" s="228" t="s">
        <v>203</v>
      </c>
    </row>
    <row r="149" spans="2:65" s="14" customFormat="1" x14ac:dyDescent="0.3">
      <c r="B149" s="229"/>
      <c r="C149" s="230"/>
      <c r="D149" s="231" t="s">
        <v>213</v>
      </c>
      <c r="E149" s="232" t="s">
        <v>20</v>
      </c>
      <c r="F149" s="233" t="s">
        <v>225</v>
      </c>
      <c r="G149" s="230"/>
      <c r="H149" s="234">
        <v>2.99</v>
      </c>
      <c r="I149" s="235"/>
      <c r="J149" s="230"/>
      <c r="K149" s="230"/>
      <c r="L149" s="236"/>
      <c r="M149" s="237"/>
      <c r="N149" s="238"/>
      <c r="O149" s="238"/>
      <c r="P149" s="238"/>
      <c r="Q149" s="238"/>
      <c r="R149" s="238"/>
      <c r="S149" s="238"/>
      <c r="T149" s="239"/>
      <c r="AT149" s="240" t="s">
        <v>213</v>
      </c>
      <c r="AU149" s="240" t="s">
        <v>86</v>
      </c>
      <c r="AV149" s="14" t="s">
        <v>211</v>
      </c>
      <c r="AW149" s="14" t="s">
        <v>41</v>
      </c>
      <c r="AX149" s="14" t="s">
        <v>22</v>
      </c>
      <c r="AY149" s="240" t="s">
        <v>203</v>
      </c>
    </row>
    <row r="150" spans="2:65" s="1" customFormat="1" ht="44.25" customHeight="1" x14ac:dyDescent="0.3">
      <c r="B150" s="35"/>
      <c r="C150" s="194" t="s">
        <v>204</v>
      </c>
      <c r="D150" s="194" t="s">
        <v>206</v>
      </c>
      <c r="E150" s="195" t="s">
        <v>4214</v>
      </c>
      <c r="F150" s="196" t="s">
        <v>4215</v>
      </c>
      <c r="G150" s="197" t="s">
        <v>209</v>
      </c>
      <c r="H150" s="198">
        <v>2.99</v>
      </c>
      <c r="I150" s="199"/>
      <c r="J150" s="200">
        <f>ROUND(I150*H150,2)</f>
        <v>0</v>
      </c>
      <c r="K150" s="196" t="s">
        <v>210</v>
      </c>
      <c r="L150" s="55"/>
      <c r="M150" s="201" t="s">
        <v>20</v>
      </c>
      <c r="N150" s="202" t="s">
        <v>49</v>
      </c>
      <c r="O150" s="36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AR150" s="18" t="s">
        <v>211</v>
      </c>
      <c r="AT150" s="18" t="s">
        <v>206</v>
      </c>
      <c r="AU150" s="18" t="s">
        <v>86</v>
      </c>
      <c r="AY150" s="18" t="s">
        <v>203</v>
      </c>
      <c r="BE150" s="205">
        <f>IF(N150="základní",J150,0)</f>
        <v>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8" t="s">
        <v>22</v>
      </c>
      <c r="BK150" s="205">
        <f>ROUND(I150*H150,2)</f>
        <v>0</v>
      </c>
      <c r="BL150" s="18" t="s">
        <v>211</v>
      </c>
      <c r="BM150" s="18" t="s">
        <v>4216</v>
      </c>
    </row>
    <row r="151" spans="2:65" s="1" customFormat="1" ht="31.5" customHeight="1" x14ac:dyDescent="0.3">
      <c r="B151" s="35"/>
      <c r="C151" s="194" t="s">
        <v>27</v>
      </c>
      <c r="D151" s="194" t="s">
        <v>206</v>
      </c>
      <c r="E151" s="195" t="s">
        <v>4217</v>
      </c>
      <c r="F151" s="196" t="s">
        <v>4218</v>
      </c>
      <c r="G151" s="197" t="s">
        <v>301</v>
      </c>
      <c r="H151" s="198">
        <v>4.9000000000000002E-2</v>
      </c>
      <c r="I151" s="199"/>
      <c r="J151" s="200">
        <f>ROUND(I151*H151,2)</f>
        <v>0</v>
      </c>
      <c r="K151" s="196" t="s">
        <v>210</v>
      </c>
      <c r="L151" s="55"/>
      <c r="M151" s="201" t="s">
        <v>20</v>
      </c>
      <c r="N151" s="202" t="s">
        <v>49</v>
      </c>
      <c r="O151" s="36"/>
      <c r="P151" s="203">
        <f>O151*H151</f>
        <v>0</v>
      </c>
      <c r="Q151" s="203">
        <v>1.0519700000000001</v>
      </c>
      <c r="R151" s="203">
        <f>Q151*H151</f>
        <v>5.1546530000000007E-2</v>
      </c>
      <c r="S151" s="203">
        <v>0</v>
      </c>
      <c r="T151" s="204">
        <f>S151*H151</f>
        <v>0</v>
      </c>
      <c r="AR151" s="18" t="s">
        <v>211</v>
      </c>
      <c r="AT151" s="18" t="s">
        <v>206</v>
      </c>
      <c r="AU151" s="18" t="s">
        <v>86</v>
      </c>
      <c r="AY151" s="18" t="s">
        <v>203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8" t="s">
        <v>22</v>
      </c>
      <c r="BK151" s="205">
        <f>ROUND(I151*H151,2)</f>
        <v>0</v>
      </c>
      <c r="BL151" s="18" t="s">
        <v>211</v>
      </c>
      <c r="BM151" s="18" t="s">
        <v>4219</v>
      </c>
    </row>
    <row r="152" spans="2:65" s="12" customFormat="1" x14ac:dyDescent="0.3">
      <c r="B152" s="206"/>
      <c r="C152" s="207"/>
      <c r="D152" s="208" t="s">
        <v>213</v>
      </c>
      <c r="E152" s="209" t="s">
        <v>20</v>
      </c>
      <c r="F152" s="210" t="s">
        <v>4206</v>
      </c>
      <c r="G152" s="207"/>
      <c r="H152" s="211" t="s">
        <v>20</v>
      </c>
      <c r="I152" s="212"/>
      <c r="J152" s="207"/>
      <c r="K152" s="207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213</v>
      </c>
      <c r="AU152" s="217" t="s">
        <v>86</v>
      </c>
      <c r="AV152" s="12" t="s">
        <v>22</v>
      </c>
      <c r="AW152" s="12" t="s">
        <v>41</v>
      </c>
      <c r="AX152" s="12" t="s">
        <v>78</v>
      </c>
      <c r="AY152" s="217" t="s">
        <v>203</v>
      </c>
    </row>
    <row r="153" spans="2:65" s="12" customFormat="1" x14ac:dyDescent="0.3">
      <c r="B153" s="206"/>
      <c r="C153" s="207"/>
      <c r="D153" s="208" t="s">
        <v>213</v>
      </c>
      <c r="E153" s="209" t="s">
        <v>20</v>
      </c>
      <c r="F153" s="210" t="s">
        <v>4220</v>
      </c>
      <c r="G153" s="207"/>
      <c r="H153" s="211" t="s">
        <v>20</v>
      </c>
      <c r="I153" s="212"/>
      <c r="J153" s="207"/>
      <c r="K153" s="207"/>
      <c r="L153" s="213"/>
      <c r="M153" s="214"/>
      <c r="N153" s="215"/>
      <c r="O153" s="215"/>
      <c r="P153" s="215"/>
      <c r="Q153" s="215"/>
      <c r="R153" s="215"/>
      <c r="S153" s="215"/>
      <c r="T153" s="216"/>
      <c r="AT153" s="217" t="s">
        <v>213</v>
      </c>
      <c r="AU153" s="217" t="s">
        <v>86</v>
      </c>
      <c r="AV153" s="12" t="s">
        <v>22</v>
      </c>
      <c r="AW153" s="12" t="s">
        <v>41</v>
      </c>
      <c r="AX153" s="12" t="s">
        <v>78</v>
      </c>
      <c r="AY153" s="217" t="s">
        <v>203</v>
      </c>
    </row>
    <row r="154" spans="2:65" s="13" customFormat="1" x14ac:dyDescent="0.3">
      <c r="B154" s="218"/>
      <c r="C154" s="219"/>
      <c r="D154" s="208" t="s">
        <v>213</v>
      </c>
      <c r="E154" s="220" t="s">
        <v>20</v>
      </c>
      <c r="F154" s="221" t="s">
        <v>4221</v>
      </c>
      <c r="G154" s="219"/>
      <c r="H154" s="222">
        <v>4.9000000000000002E-2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213</v>
      </c>
      <c r="AU154" s="228" t="s">
        <v>86</v>
      </c>
      <c r="AV154" s="13" t="s">
        <v>86</v>
      </c>
      <c r="AW154" s="13" t="s">
        <v>41</v>
      </c>
      <c r="AX154" s="13" t="s">
        <v>78</v>
      </c>
      <c r="AY154" s="228" t="s">
        <v>203</v>
      </c>
    </row>
    <row r="155" spans="2:65" s="14" customFormat="1" x14ac:dyDescent="0.3">
      <c r="B155" s="229"/>
      <c r="C155" s="230"/>
      <c r="D155" s="208" t="s">
        <v>213</v>
      </c>
      <c r="E155" s="241" t="s">
        <v>20</v>
      </c>
      <c r="F155" s="242" t="s">
        <v>225</v>
      </c>
      <c r="G155" s="230"/>
      <c r="H155" s="243">
        <v>4.9000000000000002E-2</v>
      </c>
      <c r="I155" s="235"/>
      <c r="J155" s="230"/>
      <c r="K155" s="230"/>
      <c r="L155" s="236"/>
      <c r="M155" s="237"/>
      <c r="N155" s="238"/>
      <c r="O155" s="238"/>
      <c r="P155" s="238"/>
      <c r="Q155" s="238"/>
      <c r="R155" s="238"/>
      <c r="S155" s="238"/>
      <c r="T155" s="239"/>
      <c r="AT155" s="240" t="s">
        <v>213</v>
      </c>
      <c r="AU155" s="240" t="s">
        <v>86</v>
      </c>
      <c r="AV155" s="14" t="s">
        <v>211</v>
      </c>
      <c r="AW155" s="14" t="s">
        <v>41</v>
      </c>
      <c r="AX155" s="14" t="s">
        <v>22</v>
      </c>
      <c r="AY155" s="240" t="s">
        <v>203</v>
      </c>
    </row>
    <row r="156" spans="2:65" s="11" customFormat="1" ht="29.85" customHeight="1" x14ac:dyDescent="0.3">
      <c r="B156" s="177"/>
      <c r="C156" s="178"/>
      <c r="D156" s="191" t="s">
        <v>77</v>
      </c>
      <c r="E156" s="192" t="s">
        <v>267</v>
      </c>
      <c r="F156" s="192" t="s">
        <v>606</v>
      </c>
      <c r="G156" s="178"/>
      <c r="H156" s="178"/>
      <c r="I156" s="181"/>
      <c r="J156" s="193">
        <f>BK156</f>
        <v>0</v>
      </c>
      <c r="K156" s="178"/>
      <c r="L156" s="183"/>
      <c r="M156" s="184"/>
      <c r="N156" s="185"/>
      <c r="O156" s="185"/>
      <c r="P156" s="186">
        <f>SUM(P157:P558)</f>
        <v>0</v>
      </c>
      <c r="Q156" s="185"/>
      <c r="R156" s="186">
        <f>SUM(R157:R558)</f>
        <v>119.2064178</v>
      </c>
      <c r="S156" s="185"/>
      <c r="T156" s="187">
        <f>SUM(T157:T558)</f>
        <v>0</v>
      </c>
      <c r="AR156" s="188" t="s">
        <v>22</v>
      </c>
      <c r="AT156" s="189" t="s">
        <v>77</v>
      </c>
      <c r="AU156" s="189" t="s">
        <v>22</v>
      </c>
      <c r="AY156" s="188" t="s">
        <v>203</v>
      </c>
      <c r="BK156" s="190">
        <f>SUM(BK157:BK558)</f>
        <v>0</v>
      </c>
    </row>
    <row r="157" spans="2:65" s="1" customFormat="1" ht="31.5" customHeight="1" x14ac:dyDescent="0.3">
      <c r="B157" s="35"/>
      <c r="C157" s="194" t="s">
        <v>298</v>
      </c>
      <c r="D157" s="194" t="s">
        <v>206</v>
      </c>
      <c r="E157" s="195" t="s">
        <v>3451</v>
      </c>
      <c r="F157" s="196" t="s">
        <v>3452</v>
      </c>
      <c r="G157" s="197" t="s">
        <v>209</v>
      </c>
      <c r="H157" s="198">
        <v>3245.0929999999998</v>
      </c>
      <c r="I157" s="199"/>
      <c r="J157" s="200">
        <f>ROUND(I157*H157,2)</f>
        <v>0</v>
      </c>
      <c r="K157" s="196" t="s">
        <v>20</v>
      </c>
      <c r="L157" s="55"/>
      <c r="M157" s="201" t="s">
        <v>20</v>
      </c>
      <c r="N157" s="202" t="s">
        <v>49</v>
      </c>
      <c r="O157" s="36"/>
      <c r="P157" s="203">
        <f>O157*H157</f>
        <v>0</v>
      </c>
      <c r="Q157" s="203">
        <v>2.0999999999999999E-3</v>
      </c>
      <c r="R157" s="203">
        <f>Q157*H157</f>
        <v>6.8146952999999995</v>
      </c>
      <c r="S157" s="203">
        <v>0</v>
      </c>
      <c r="T157" s="204">
        <f>S157*H157</f>
        <v>0</v>
      </c>
      <c r="AR157" s="18" t="s">
        <v>211</v>
      </c>
      <c r="AT157" s="18" t="s">
        <v>206</v>
      </c>
      <c r="AU157" s="18" t="s">
        <v>86</v>
      </c>
      <c r="AY157" s="18" t="s">
        <v>203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8" t="s">
        <v>22</v>
      </c>
      <c r="BK157" s="205">
        <f>ROUND(I157*H157,2)</f>
        <v>0</v>
      </c>
      <c r="BL157" s="18" t="s">
        <v>211</v>
      </c>
      <c r="BM157" s="18" t="s">
        <v>4222</v>
      </c>
    </row>
    <row r="158" spans="2:65" s="12" customFormat="1" x14ac:dyDescent="0.3">
      <c r="B158" s="206"/>
      <c r="C158" s="207"/>
      <c r="D158" s="208" t="s">
        <v>213</v>
      </c>
      <c r="E158" s="209" t="s">
        <v>20</v>
      </c>
      <c r="F158" s="210" t="s">
        <v>3262</v>
      </c>
      <c r="G158" s="207"/>
      <c r="H158" s="211" t="s">
        <v>20</v>
      </c>
      <c r="I158" s="212"/>
      <c r="J158" s="207"/>
      <c r="K158" s="207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213</v>
      </c>
      <c r="AU158" s="217" t="s">
        <v>86</v>
      </c>
      <c r="AV158" s="12" t="s">
        <v>22</v>
      </c>
      <c r="AW158" s="12" t="s">
        <v>41</v>
      </c>
      <c r="AX158" s="12" t="s">
        <v>78</v>
      </c>
      <c r="AY158" s="217" t="s">
        <v>203</v>
      </c>
    </row>
    <row r="159" spans="2:65" s="12" customFormat="1" x14ac:dyDescent="0.3">
      <c r="B159" s="206"/>
      <c r="C159" s="207"/>
      <c r="D159" s="208" t="s">
        <v>213</v>
      </c>
      <c r="E159" s="209" t="s">
        <v>20</v>
      </c>
      <c r="F159" s="210" t="s">
        <v>3455</v>
      </c>
      <c r="G159" s="207"/>
      <c r="H159" s="211" t="s">
        <v>20</v>
      </c>
      <c r="I159" s="212"/>
      <c r="J159" s="207"/>
      <c r="K159" s="207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213</v>
      </c>
      <c r="AU159" s="217" t="s">
        <v>86</v>
      </c>
      <c r="AV159" s="12" t="s">
        <v>22</v>
      </c>
      <c r="AW159" s="12" t="s">
        <v>41</v>
      </c>
      <c r="AX159" s="12" t="s">
        <v>78</v>
      </c>
      <c r="AY159" s="217" t="s">
        <v>203</v>
      </c>
    </row>
    <row r="160" spans="2:65" s="13" customFormat="1" x14ac:dyDescent="0.3">
      <c r="B160" s="218"/>
      <c r="C160" s="219"/>
      <c r="D160" s="208" t="s">
        <v>213</v>
      </c>
      <c r="E160" s="220" t="s">
        <v>20</v>
      </c>
      <c r="F160" s="221" t="s">
        <v>3425</v>
      </c>
      <c r="G160" s="219"/>
      <c r="H160" s="222">
        <v>242.4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213</v>
      </c>
      <c r="AU160" s="228" t="s">
        <v>86</v>
      </c>
      <c r="AV160" s="13" t="s">
        <v>86</v>
      </c>
      <c r="AW160" s="13" t="s">
        <v>41</v>
      </c>
      <c r="AX160" s="13" t="s">
        <v>78</v>
      </c>
      <c r="AY160" s="228" t="s">
        <v>203</v>
      </c>
    </row>
    <row r="161" spans="2:65" s="13" customFormat="1" x14ac:dyDescent="0.3">
      <c r="B161" s="218"/>
      <c r="C161" s="219"/>
      <c r="D161" s="208" t="s">
        <v>213</v>
      </c>
      <c r="E161" s="220" t="s">
        <v>20</v>
      </c>
      <c r="F161" s="221" t="s">
        <v>3419</v>
      </c>
      <c r="G161" s="219"/>
      <c r="H161" s="222">
        <v>2811.62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213</v>
      </c>
      <c r="AU161" s="228" t="s">
        <v>86</v>
      </c>
      <c r="AV161" s="13" t="s">
        <v>86</v>
      </c>
      <c r="AW161" s="13" t="s">
        <v>41</v>
      </c>
      <c r="AX161" s="13" t="s">
        <v>78</v>
      </c>
      <c r="AY161" s="228" t="s">
        <v>203</v>
      </c>
    </row>
    <row r="162" spans="2:65" s="13" customFormat="1" x14ac:dyDescent="0.3">
      <c r="B162" s="218"/>
      <c r="C162" s="219"/>
      <c r="D162" s="208" t="s">
        <v>213</v>
      </c>
      <c r="E162" s="220" t="s">
        <v>20</v>
      </c>
      <c r="F162" s="221" t="s">
        <v>3423</v>
      </c>
      <c r="G162" s="219"/>
      <c r="H162" s="222">
        <v>33.659999999999997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213</v>
      </c>
      <c r="AU162" s="228" t="s">
        <v>86</v>
      </c>
      <c r="AV162" s="13" t="s">
        <v>86</v>
      </c>
      <c r="AW162" s="13" t="s">
        <v>41</v>
      </c>
      <c r="AX162" s="13" t="s">
        <v>78</v>
      </c>
      <c r="AY162" s="228" t="s">
        <v>203</v>
      </c>
    </row>
    <row r="163" spans="2:65" s="13" customFormat="1" x14ac:dyDescent="0.3">
      <c r="B163" s="218"/>
      <c r="C163" s="219"/>
      <c r="D163" s="208" t="s">
        <v>213</v>
      </c>
      <c r="E163" s="220" t="s">
        <v>20</v>
      </c>
      <c r="F163" s="221" t="s">
        <v>3421</v>
      </c>
      <c r="G163" s="219"/>
      <c r="H163" s="222">
        <v>148.41300000000001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213</v>
      </c>
      <c r="AU163" s="228" t="s">
        <v>86</v>
      </c>
      <c r="AV163" s="13" t="s">
        <v>86</v>
      </c>
      <c r="AW163" s="13" t="s">
        <v>41</v>
      </c>
      <c r="AX163" s="13" t="s">
        <v>78</v>
      </c>
      <c r="AY163" s="228" t="s">
        <v>203</v>
      </c>
    </row>
    <row r="164" spans="2:65" s="13" customFormat="1" x14ac:dyDescent="0.3">
      <c r="B164" s="218"/>
      <c r="C164" s="219"/>
      <c r="D164" s="208" t="s">
        <v>213</v>
      </c>
      <c r="E164" s="220" t="s">
        <v>20</v>
      </c>
      <c r="F164" s="221" t="s">
        <v>3411</v>
      </c>
      <c r="G164" s="219"/>
      <c r="H164" s="222">
        <v>9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213</v>
      </c>
      <c r="AU164" s="228" t="s">
        <v>86</v>
      </c>
      <c r="AV164" s="13" t="s">
        <v>86</v>
      </c>
      <c r="AW164" s="13" t="s">
        <v>41</v>
      </c>
      <c r="AX164" s="13" t="s">
        <v>78</v>
      </c>
      <c r="AY164" s="228" t="s">
        <v>203</v>
      </c>
    </row>
    <row r="165" spans="2:65" s="14" customFormat="1" x14ac:dyDescent="0.3">
      <c r="B165" s="229"/>
      <c r="C165" s="230"/>
      <c r="D165" s="231" t="s">
        <v>213</v>
      </c>
      <c r="E165" s="232" t="s">
        <v>20</v>
      </c>
      <c r="F165" s="233" t="s">
        <v>225</v>
      </c>
      <c r="G165" s="230"/>
      <c r="H165" s="234">
        <v>3245.0929999999998</v>
      </c>
      <c r="I165" s="235"/>
      <c r="J165" s="230"/>
      <c r="K165" s="230"/>
      <c r="L165" s="236"/>
      <c r="M165" s="237"/>
      <c r="N165" s="238"/>
      <c r="O165" s="238"/>
      <c r="P165" s="238"/>
      <c r="Q165" s="238"/>
      <c r="R165" s="238"/>
      <c r="S165" s="238"/>
      <c r="T165" s="239"/>
      <c r="AT165" s="240" t="s">
        <v>213</v>
      </c>
      <c r="AU165" s="240" t="s">
        <v>86</v>
      </c>
      <c r="AV165" s="14" t="s">
        <v>211</v>
      </c>
      <c r="AW165" s="14" t="s">
        <v>41</v>
      </c>
      <c r="AX165" s="14" t="s">
        <v>22</v>
      </c>
      <c r="AY165" s="240" t="s">
        <v>203</v>
      </c>
    </row>
    <row r="166" spans="2:65" s="1" customFormat="1" ht="22.5" customHeight="1" x14ac:dyDescent="0.3">
      <c r="B166" s="35"/>
      <c r="C166" s="194" t="s">
        <v>305</v>
      </c>
      <c r="D166" s="194" t="s">
        <v>206</v>
      </c>
      <c r="E166" s="195" t="s">
        <v>3456</v>
      </c>
      <c r="F166" s="196" t="s">
        <v>3457</v>
      </c>
      <c r="G166" s="197" t="s">
        <v>209</v>
      </c>
      <c r="H166" s="198">
        <v>3236.0929999999998</v>
      </c>
      <c r="I166" s="199"/>
      <c r="J166" s="200">
        <f>ROUND(I166*H166,2)</f>
        <v>0</v>
      </c>
      <c r="K166" s="196" t="s">
        <v>210</v>
      </c>
      <c r="L166" s="55"/>
      <c r="M166" s="201" t="s">
        <v>20</v>
      </c>
      <c r="N166" s="202" t="s">
        <v>49</v>
      </c>
      <c r="O166" s="36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AR166" s="18" t="s">
        <v>211</v>
      </c>
      <c r="AT166" s="18" t="s">
        <v>206</v>
      </c>
      <c r="AU166" s="18" t="s">
        <v>86</v>
      </c>
      <c r="AY166" s="18" t="s">
        <v>203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8" t="s">
        <v>22</v>
      </c>
      <c r="BK166" s="205">
        <f>ROUND(I166*H166,2)</f>
        <v>0</v>
      </c>
      <c r="BL166" s="18" t="s">
        <v>211</v>
      </c>
      <c r="BM166" s="18" t="s">
        <v>4223</v>
      </c>
    </row>
    <row r="167" spans="2:65" s="12" customFormat="1" x14ac:dyDescent="0.3">
      <c r="B167" s="206"/>
      <c r="C167" s="207"/>
      <c r="D167" s="208" t="s">
        <v>213</v>
      </c>
      <c r="E167" s="209" t="s">
        <v>20</v>
      </c>
      <c r="F167" s="210" t="s">
        <v>3262</v>
      </c>
      <c r="G167" s="207"/>
      <c r="H167" s="211" t="s">
        <v>20</v>
      </c>
      <c r="I167" s="212"/>
      <c r="J167" s="207"/>
      <c r="K167" s="207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213</v>
      </c>
      <c r="AU167" s="217" t="s">
        <v>86</v>
      </c>
      <c r="AV167" s="12" t="s">
        <v>22</v>
      </c>
      <c r="AW167" s="12" t="s">
        <v>41</v>
      </c>
      <c r="AX167" s="12" t="s">
        <v>78</v>
      </c>
      <c r="AY167" s="217" t="s">
        <v>203</v>
      </c>
    </row>
    <row r="168" spans="2:65" s="12" customFormat="1" x14ac:dyDescent="0.3">
      <c r="B168" s="206"/>
      <c r="C168" s="207"/>
      <c r="D168" s="208" t="s">
        <v>213</v>
      </c>
      <c r="E168" s="209" t="s">
        <v>20</v>
      </c>
      <c r="F168" s="210" t="s">
        <v>3459</v>
      </c>
      <c r="G168" s="207"/>
      <c r="H168" s="211" t="s">
        <v>20</v>
      </c>
      <c r="I168" s="212"/>
      <c r="J168" s="207"/>
      <c r="K168" s="207"/>
      <c r="L168" s="213"/>
      <c r="M168" s="214"/>
      <c r="N168" s="215"/>
      <c r="O168" s="215"/>
      <c r="P168" s="215"/>
      <c r="Q168" s="215"/>
      <c r="R168" s="215"/>
      <c r="S168" s="215"/>
      <c r="T168" s="216"/>
      <c r="AT168" s="217" t="s">
        <v>213</v>
      </c>
      <c r="AU168" s="217" t="s">
        <v>86</v>
      </c>
      <c r="AV168" s="12" t="s">
        <v>22</v>
      </c>
      <c r="AW168" s="12" t="s">
        <v>41</v>
      </c>
      <c r="AX168" s="12" t="s">
        <v>78</v>
      </c>
      <c r="AY168" s="217" t="s">
        <v>203</v>
      </c>
    </row>
    <row r="169" spans="2:65" s="13" customFormat="1" x14ac:dyDescent="0.3">
      <c r="B169" s="218"/>
      <c r="C169" s="219"/>
      <c r="D169" s="208" t="s">
        <v>213</v>
      </c>
      <c r="E169" s="220" t="s">
        <v>20</v>
      </c>
      <c r="F169" s="221" t="s">
        <v>3425</v>
      </c>
      <c r="G169" s="219"/>
      <c r="H169" s="222">
        <v>242.4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213</v>
      </c>
      <c r="AU169" s="228" t="s">
        <v>86</v>
      </c>
      <c r="AV169" s="13" t="s">
        <v>86</v>
      </c>
      <c r="AW169" s="13" t="s">
        <v>41</v>
      </c>
      <c r="AX169" s="13" t="s">
        <v>78</v>
      </c>
      <c r="AY169" s="228" t="s">
        <v>203</v>
      </c>
    </row>
    <row r="170" spans="2:65" s="13" customFormat="1" x14ac:dyDescent="0.3">
      <c r="B170" s="218"/>
      <c r="C170" s="219"/>
      <c r="D170" s="208" t="s">
        <v>213</v>
      </c>
      <c r="E170" s="220" t="s">
        <v>20</v>
      </c>
      <c r="F170" s="221" t="s">
        <v>3419</v>
      </c>
      <c r="G170" s="219"/>
      <c r="H170" s="222">
        <v>2811.62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213</v>
      </c>
      <c r="AU170" s="228" t="s">
        <v>86</v>
      </c>
      <c r="AV170" s="13" t="s">
        <v>86</v>
      </c>
      <c r="AW170" s="13" t="s">
        <v>41</v>
      </c>
      <c r="AX170" s="13" t="s">
        <v>78</v>
      </c>
      <c r="AY170" s="228" t="s">
        <v>203</v>
      </c>
    </row>
    <row r="171" spans="2:65" s="13" customFormat="1" x14ac:dyDescent="0.3">
      <c r="B171" s="218"/>
      <c r="C171" s="219"/>
      <c r="D171" s="208" t="s">
        <v>213</v>
      </c>
      <c r="E171" s="220" t="s">
        <v>20</v>
      </c>
      <c r="F171" s="221" t="s">
        <v>3423</v>
      </c>
      <c r="G171" s="219"/>
      <c r="H171" s="222">
        <v>33.659999999999997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213</v>
      </c>
      <c r="AU171" s="228" t="s">
        <v>86</v>
      </c>
      <c r="AV171" s="13" t="s">
        <v>86</v>
      </c>
      <c r="AW171" s="13" t="s">
        <v>41</v>
      </c>
      <c r="AX171" s="13" t="s">
        <v>78</v>
      </c>
      <c r="AY171" s="228" t="s">
        <v>203</v>
      </c>
    </row>
    <row r="172" spans="2:65" s="13" customFormat="1" x14ac:dyDescent="0.3">
      <c r="B172" s="218"/>
      <c r="C172" s="219"/>
      <c r="D172" s="208" t="s">
        <v>213</v>
      </c>
      <c r="E172" s="220" t="s">
        <v>20</v>
      </c>
      <c r="F172" s="221" t="s">
        <v>3421</v>
      </c>
      <c r="G172" s="219"/>
      <c r="H172" s="222">
        <v>148.41300000000001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213</v>
      </c>
      <c r="AU172" s="228" t="s">
        <v>86</v>
      </c>
      <c r="AV172" s="13" t="s">
        <v>86</v>
      </c>
      <c r="AW172" s="13" t="s">
        <v>41</v>
      </c>
      <c r="AX172" s="13" t="s">
        <v>78</v>
      </c>
      <c r="AY172" s="228" t="s">
        <v>203</v>
      </c>
    </row>
    <row r="173" spans="2:65" s="14" customFormat="1" x14ac:dyDescent="0.3">
      <c r="B173" s="229"/>
      <c r="C173" s="230"/>
      <c r="D173" s="231" t="s">
        <v>213</v>
      </c>
      <c r="E173" s="232" t="s">
        <v>20</v>
      </c>
      <c r="F173" s="233" t="s">
        <v>225</v>
      </c>
      <c r="G173" s="230"/>
      <c r="H173" s="234">
        <v>3236.0929999999998</v>
      </c>
      <c r="I173" s="235"/>
      <c r="J173" s="230"/>
      <c r="K173" s="230"/>
      <c r="L173" s="236"/>
      <c r="M173" s="237"/>
      <c r="N173" s="238"/>
      <c r="O173" s="238"/>
      <c r="P173" s="238"/>
      <c r="Q173" s="238"/>
      <c r="R173" s="238"/>
      <c r="S173" s="238"/>
      <c r="T173" s="239"/>
      <c r="AT173" s="240" t="s">
        <v>213</v>
      </c>
      <c r="AU173" s="240" t="s">
        <v>86</v>
      </c>
      <c r="AV173" s="14" t="s">
        <v>211</v>
      </c>
      <c r="AW173" s="14" t="s">
        <v>41</v>
      </c>
      <c r="AX173" s="14" t="s">
        <v>22</v>
      </c>
      <c r="AY173" s="240" t="s">
        <v>203</v>
      </c>
    </row>
    <row r="174" spans="2:65" s="1" customFormat="1" ht="31.5" customHeight="1" x14ac:dyDescent="0.3">
      <c r="B174" s="35"/>
      <c r="C174" s="194" t="s">
        <v>311</v>
      </c>
      <c r="D174" s="194" t="s">
        <v>206</v>
      </c>
      <c r="E174" s="195" t="s">
        <v>622</v>
      </c>
      <c r="F174" s="196" t="s">
        <v>623</v>
      </c>
      <c r="G174" s="197" t="s">
        <v>209</v>
      </c>
      <c r="H174" s="198">
        <v>347.92</v>
      </c>
      <c r="I174" s="199"/>
      <c r="J174" s="200">
        <f>ROUND(I174*H174,2)</f>
        <v>0</v>
      </c>
      <c r="K174" s="196" t="s">
        <v>210</v>
      </c>
      <c r="L174" s="55"/>
      <c r="M174" s="201" t="s">
        <v>20</v>
      </c>
      <c r="N174" s="202" t="s">
        <v>49</v>
      </c>
      <c r="O174" s="36"/>
      <c r="P174" s="203">
        <f>O174*H174</f>
        <v>0</v>
      </c>
      <c r="Q174" s="203">
        <v>1.2E-4</v>
      </c>
      <c r="R174" s="203">
        <f>Q174*H174</f>
        <v>4.17504E-2</v>
      </c>
      <c r="S174" s="203">
        <v>0</v>
      </c>
      <c r="T174" s="204">
        <f>S174*H174</f>
        <v>0</v>
      </c>
      <c r="AR174" s="18" t="s">
        <v>211</v>
      </c>
      <c r="AT174" s="18" t="s">
        <v>206</v>
      </c>
      <c r="AU174" s="18" t="s">
        <v>86</v>
      </c>
      <c r="AY174" s="18" t="s">
        <v>203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8" t="s">
        <v>22</v>
      </c>
      <c r="BK174" s="205">
        <f>ROUND(I174*H174,2)</f>
        <v>0</v>
      </c>
      <c r="BL174" s="18" t="s">
        <v>211</v>
      </c>
      <c r="BM174" s="18" t="s">
        <v>4224</v>
      </c>
    </row>
    <row r="175" spans="2:65" s="12" customFormat="1" x14ac:dyDescent="0.3">
      <c r="B175" s="206"/>
      <c r="C175" s="207"/>
      <c r="D175" s="208" t="s">
        <v>213</v>
      </c>
      <c r="E175" s="209" t="s">
        <v>20</v>
      </c>
      <c r="F175" s="210" t="s">
        <v>3262</v>
      </c>
      <c r="G175" s="207"/>
      <c r="H175" s="211" t="s">
        <v>20</v>
      </c>
      <c r="I175" s="212"/>
      <c r="J175" s="207"/>
      <c r="K175" s="207"/>
      <c r="L175" s="213"/>
      <c r="M175" s="214"/>
      <c r="N175" s="215"/>
      <c r="O175" s="215"/>
      <c r="P175" s="215"/>
      <c r="Q175" s="215"/>
      <c r="R175" s="215"/>
      <c r="S175" s="215"/>
      <c r="T175" s="216"/>
      <c r="AT175" s="217" t="s">
        <v>213</v>
      </c>
      <c r="AU175" s="217" t="s">
        <v>86</v>
      </c>
      <c r="AV175" s="12" t="s">
        <v>22</v>
      </c>
      <c r="AW175" s="12" t="s">
        <v>41</v>
      </c>
      <c r="AX175" s="12" t="s">
        <v>78</v>
      </c>
      <c r="AY175" s="217" t="s">
        <v>203</v>
      </c>
    </row>
    <row r="176" spans="2:65" s="12" customFormat="1" x14ac:dyDescent="0.3">
      <c r="B176" s="206"/>
      <c r="C176" s="207"/>
      <c r="D176" s="208" t="s">
        <v>213</v>
      </c>
      <c r="E176" s="209" t="s">
        <v>20</v>
      </c>
      <c r="F176" s="210" t="s">
        <v>3461</v>
      </c>
      <c r="G176" s="207"/>
      <c r="H176" s="211" t="s">
        <v>20</v>
      </c>
      <c r="I176" s="212"/>
      <c r="J176" s="207"/>
      <c r="K176" s="207"/>
      <c r="L176" s="213"/>
      <c r="M176" s="214"/>
      <c r="N176" s="215"/>
      <c r="O176" s="215"/>
      <c r="P176" s="215"/>
      <c r="Q176" s="215"/>
      <c r="R176" s="215"/>
      <c r="S176" s="215"/>
      <c r="T176" s="216"/>
      <c r="AT176" s="217" t="s">
        <v>213</v>
      </c>
      <c r="AU176" s="217" t="s">
        <v>86</v>
      </c>
      <c r="AV176" s="12" t="s">
        <v>22</v>
      </c>
      <c r="AW176" s="12" t="s">
        <v>41</v>
      </c>
      <c r="AX176" s="12" t="s">
        <v>78</v>
      </c>
      <c r="AY176" s="217" t="s">
        <v>203</v>
      </c>
    </row>
    <row r="177" spans="2:51" s="12" customFormat="1" x14ac:dyDescent="0.3">
      <c r="B177" s="206"/>
      <c r="C177" s="207"/>
      <c r="D177" s="208" t="s">
        <v>213</v>
      </c>
      <c r="E177" s="209" t="s">
        <v>20</v>
      </c>
      <c r="F177" s="210" t="s">
        <v>3053</v>
      </c>
      <c r="G177" s="207"/>
      <c r="H177" s="211" t="s">
        <v>20</v>
      </c>
      <c r="I177" s="212"/>
      <c r="J177" s="207"/>
      <c r="K177" s="207"/>
      <c r="L177" s="213"/>
      <c r="M177" s="214"/>
      <c r="N177" s="215"/>
      <c r="O177" s="215"/>
      <c r="P177" s="215"/>
      <c r="Q177" s="215"/>
      <c r="R177" s="215"/>
      <c r="S177" s="215"/>
      <c r="T177" s="216"/>
      <c r="AT177" s="217" t="s">
        <v>213</v>
      </c>
      <c r="AU177" s="217" t="s">
        <v>86</v>
      </c>
      <c r="AV177" s="12" t="s">
        <v>22</v>
      </c>
      <c r="AW177" s="12" t="s">
        <v>41</v>
      </c>
      <c r="AX177" s="12" t="s">
        <v>78</v>
      </c>
      <c r="AY177" s="217" t="s">
        <v>203</v>
      </c>
    </row>
    <row r="178" spans="2:51" s="13" customFormat="1" x14ac:dyDescent="0.3">
      <c r="B178" s="218"/>
      <c r="C178" s="219"/>
      <c r="D178" s="208" t="s">
        <v>213</v>
      </c>
      <c r="E178" s="220" t="s">
        <v>20</v>
      </c>
      <c r="F178" s="221" t="s">
        <v>4225</v>
      </c>
      <c r="G178" s="219"/>
      <c r="H178" s="222">
        <v>154.57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213</v>
      </c>
      <c r="AU178" s="228" t="s">
        <v>86</v>
      </c>
      <c r="AV178" s="13" t="s">
        <v>86</v>
      </c>
      <c r="AW178" s="13" t="s">
        <v>41</v>
      </c>
      <c r="AX178" s="13" t="s">
        <v>78</v>
      </c>
      <c r="AY178" s="228" t="s">
        <v>203</v>
      </c>
    </row>
    <row r="179" spans="2:51" s="12" customFormat="1" x14ac:dyDescent="0.3">
      <c r="B179" s="206"/>
      <c r="C179" s="207"/>
      <c r="D179" s="208" t="s">
        <v>213</v>
      </c>
      <c r="E179" s="209" t="s">
        <v>20</v>
      </c>
      <c r="F179" s="210" t="s">
        <v>3067</v>
      </c>
      <c r="G179" s="207"/>
      <c r="H179" s="211" t="s">
        <v>20</v>
      </c>
      <c r="I179" s="212"/>
      <c r="J179" s="207"/>
      <c r="K179" s="207"/>
      <c r="L179" s="213"/>
      <c r="M179" s="214"/>
      <c r="N179" s="215"/>
      <c r="O179" s="215"/>
      <c r="P179" s="215"/>
      <c r="Q179" s="215"/>
      <c r="R179" s="215"/>
      <c r="S179" s="215"/>
      <c r="T179" s="216"/>
      <c r="AT179" s="217" t="s">
        <v>213</v>
      </c>
      <c r="AU179" s="217" t="s">
        <v>86</v>
      </c>
      <c r="AV179" s="12" t="s">
        <v>22</v>
      </c>
      <c r="AW179" s="12" t="s">
        <v>41</v>
      </c>
      <c r="AX179" s="12" t="s">
        <v>78</v>
      </c>
      <c r="AY179" s="217" t="s">
        <v>203</v>
      </c>
    </row>
    <row r="180" spans="2:51" s="13" customFormat="1" x14ac:dyDescent="0.3">
      <c r="B180" s="218"/>
      <c r="C180" s="219"/>
      <c r="D180" s="208" t="s">
        <v>213</v>
      </c>
      <c r="E180" s="220" t="s">
        <v>20</v>
      </c>
      <c r="F180" s="221" t="s">
        <v>4226</v>
      </c>
      <c r="G180" s="219"/>
      <c r="H180" s="222">
        <v>16.2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213</v>
      </c>
      <c r="AU180" s="228" t="s">
        <v>86</v>
      </c>
      <c r="AV180" s="13" t="s">
        <v>86</v>
      </c>
      <c r="AW180" s="13" t="s">
        <v>41</v>
      </c>
      <c r="AX180" s="13" t="s">
        <v>78</v>
      </c>
      <c r="AY180" s="228" t="s">
        <v>203</v>
      </c>
    </row>
    <row r="181" spans="2:51" s="12" customFormat="1" x14ac:dyDescent="0.3">
      <c r="B181" s="206"/>
      <c r="C181" s="207"/>
      <c r="D181" s="208" t="s">
        <v>213</v>
      </c>
      <c r="E181" s="209" t="s">
        <v>20</v>
      </c>
      <c r="F181" s="210" t="s">
        <v>3073</v>
      </c>
      <c r="G181" s="207"/>
      <c r="H181" s="211" t="s">
        <v>20</v>
      </c>
      <c r="I181" s="212"/>
      <c r="J181" s="207"/>
      <c r="K181" s="207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213</v>
      </c>
      <c r="AU181" s="217" t="s">
        <v>86</v>
      </c>
      <c r="AV181" s="12" t="s">
        <v>22</v>
      </c>
      <c r="AW181" s="12" t="s">
        <v>41</v>
      </c>
      <c r="AX181" s="12" t="s">
        <v>78</v>
      </c>
      <c r="AY181" s="217" t="s">
        <v>203</v>
      </c>
    </row>
    <row r="182" spans="2:51" s="13" customFormat="1" x14ac:dyDescent="0.3">
      <c r="B182" s="218"/>
      <c r="C182" s="219"/>
      <c r="D182" s="208" t="s">
        <v>213</v>
      </c>
      <c r="E182" s="220" t="s">
        <v>20</v>
      </c>
      <c r="F182" s="221" t="s">
        <v>4227</v>
      </c>
      <c r="G182" s="219"/>
      <c r="H182" s="222">
        <v>44.59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213</v>
      </c>
      <c r="AU182" s="228" t="s">
        <v>86</v>
      </c>
      <c r="AV182" s="13" t="s">
        <v>86</v>
      </c>
      <c r="AW182" s="13" t="s">
        <v>41</v>
      </c>
      <c r="AX182" s="13" t="s">
        <v>78</v>
      </c>
      <c r="AY182" s="228" t="s">
        <v>203</v>
      </c>
    </row>
    <row r="183" spans="2:51" s="12" customFormat="1" x14ac:dyDescent="0.3">
      <c r="B183" s="206"/>
      <c r="C183" s="207"/>
      <c r="D183" s="208" t="s">
        <v>213</v>
      </c>
      <c r="E183" s="209" t="s">
        <v>20</v>
      </c>
      <c r="F183" s="210" t="s">
        <v>3076</v>
      </c>
      <c r="G183" s="207"/>
      <c r="H183" s="211" t="s">
        <v>20</v>
      </c>
      <c r="I183" s="212"/>
      <c r="J183" s="207"/>
      <c r="K183" s="207"/>
      <c r="L183" s="213"/>
      <c r="M183" s="214"/>
      <c r="N183" s="215"/>
      <c r="O183" s="215"/>
      <c r="P183" s="215"/>
      <c r="Q183" s="215"/>
      <c r="R183" s="215"/>
      <c r="S183" s="215"/>
      <c r="T183" s="216"/>
      <c r="AT183" s="217" t="s">
        <v>213</v>
      </c>
      <c r="AU183" s="217" t="s">
        <v>86</v>
      </c>
      <c r="AV183" s="12" t="s">
        <v>22</v>
      </c>
      <c r="AW183" s="12" t="s">
        <v>41</v>
      </c>
      <c r="AX183" s="12" t="s">
        <v>78</v>
      </c>
      <c r="AY183" s="217" t="s">
        <v>203</v>
      </c>
    </row>
    <row r="184" spans="2:51" s="13" customFormat="1" x14ac:dyDescent="0.3">
      <c r="B184" s="218"/>
      <c r="C184" s="219"/>
      <c r="D184" s="208" t="s">
        <v>213</v>
      </c>
      <c r="E184" s="220" t="s">
        <v>20</v>
      </c>
      <c r="F184" s="221" t="s">
        <v>4228</v>
      </c>
      <c r="G184" s="219"/>
      <c r="H184" s="222">
        <v>28.8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213</v>
      </c>
      <c r="AU184" s="228" t="s">
        <v>86</v>
      </c>
      <c r="AV184" s="13" t="s">
        <v>86</v>
      </c>
      <c r="AW184" s="13" t="s">
        <v>41</v>
      </c>
      <c r="AX184" s="13" t="s">
        <v>78</v>
      </c>
      <c r="AY184" s="228" t="s">
        <v>203</v>
      </c>
    </row>
    <row r="185" spans="2:51" s="12" customFormat="1" x14ac:dyDescent="0.3">
      <c r="B185" s="206"/>
      <c r="C185" s="207"/>
      <c r="D185" s="208" t="s">
        <v>213</v>
      </c>
      <c r="E185" s="209" t="s">
        <v>20</v>
      </c>
      <c r="F185" s="210" t="s">
        <v>3277</v>
      </c>
      <c r="G185" s="207"/>
      <c r="H185" s="211" t="s">
        <v>20</v>
      </c>
      <c r="I185" s="212"/>
      <c r="J185" s="207"/>
      <c r="K185" s="207"/>
      <c r="L185" s="213"/>
      <c r="M185" s="214"/>
      <c r="N185" s="215"/>
      <c r="O185" s="215"/>
      <c r="P185" s="215"/>
      <c r="Q185" s="215"/>
      <c r="R185" s="215"/>
      <c r="S185" s="215"/>
      <c r="T185" s="216"/>
      <c r="AT185" s="217" t="s">
        <v>213</v>
      </c>
      <c r="AU185" s="217" t="s">
        <v>86</v>
      </c>
      <c r="AV185" s="12" t="s">
        <v>22</v>
      </c>
      <c r="AW185" s="12" t="s">
        <v>41</v>
      </c>
      <c r="AX185" s="12" t="s">
        <v>78</v>
      </c>
      <c r="AY185" s="217" t="s">
        <v>203</v>
      </c>
    </row>
    <row r="186" spans="2:51" s="13" customFormat="1" x14ac:dyDescent="0.3">
      <c r="B186" s="218"/>
      <c r="C186" s="219"/>
      <c r="D186" s="208" t="s">
        <v>213</v>
      </c>
      <c r="E186" s="220" t="s">
        <v>20</v>
      </c>
      <c r="F186" s="221" t="s">
        <v>4229</v>
      </c>
      <c r="G186" s="219"/>
      <c r="H186" s="222">
        <v>51.12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213</v>
      </c>
      <c r="AU186" s="228" t="s">
        <v>86</v>
      </c>
      <c r="AV186" s="13" t="s">
        <v>86</v>
      </c>
      <c r="AW186" s="13" t="s">
        <v>41</v>
      </c>
      <c r="AX186" s="13" t="s">
        <v>78</v>
      </c>
      <c r="AY186" s="228" t="s">
        <v>203</v>
      </c>
    </row>
    <row r="187" spans="2:51" s="12" customFormat="1" x14ac:dyDescent="0.3">
      <c r="B187" s="206"/>
      <c r="C187" s="207"/>
      <c r="D187" s="208" t="s">
        <v>213</v>
      </c>
      <c r="E187" s="209" t="s">
        <v>20</v>
      </c>
      <c r="F187" s="210" t="s">
        <v>3282</v>
      </c>
      <c r="G187" s="207"/>
      <c r="H187" s="211" t="s">
        <v>20</v>
      </c>
      <c r="I187" s="212"/>
      <c r="J187" s="207"/>
      <c r="K187" s="207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213</v>
      </c>
      <c r="AU187" s="217" t="s">
        <v>86</v>
      </c>
      <c r="AV187" s="12" t="s">
        <v>22</v>
      </c>
      <c r="AW187" s="12" t="s">
        <v>41</v>
      </c>
      <c r="AX187" s="12" t="s">
        <v>78</v>
      </c>
      <c r="AY187" s="217" t="s">
        <v>203</v>
      </c>
    </row>
    <row r="188" spans="2:51" s="13" customFormat="1" x14ac:dyDescent="0.3">
      <c r="B188" s="218"/>
      <c r="C188" s="219"/>
      <c r="D188" s="208" t="s">
        <v>213</v>
      </c>
      <c r="E188" s="220" t="s">
        <v>20</v>
      </c>
      <c r="F188" s="221" t="s">
        <v>4230</v>
      </c>
      <c r="G188" s="219"/>
      <c r="H188" s="222">
        <v>26.24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213</v>
      </c>
      <c r="AU188" s="228" t="s">
        <v>86</v>
      </c>
      <c r="AV188" s="13" t="s">
        <v>86</v>
      </c>
      <c r="AW188" s="13" t="s">
        <v>41</v>
      </c>
      <c r="AX188" s="13" t="s">
        <v>78</v>
      </c>
      <c r="AY188" s="228" t="s">
        <v>203</v>
      </c>
    </row>
    <row r="189" spans="2:51" s="12" customFormat="1" x14ac:dyDescent="0.3">
      <c r="B189" s="206"/>
      <c r="C189" s="207"/>
      <c r="D189" s="208" t="s">
        <v>213</v>
      </c>
      <c r="E189" s="209" t="s">
        <v>20</v>
      </c>
      <c r="F189" s="210" t="s">
        <v>3285</v>
      </c>
      <c r="G189" s="207"/>
      <c r="H189" s="211" t="s">
        <v>20</v>
      </c>
      <c r="I189" s="212"/>
      <c r="J189" s="207"/>
      <c r="K189" s="207"/>
      <c r="L189" s="213"/>
      <c r="M189" s="214"/>
      <c r="N189" s="215"/>
      <c r="O189" s="215"/>
      <c r="P189" s="215"/>
      <c r="Q189" s="215"/>
      <c r="R189" s="215"/>
      <c r="S189" s="215"/>
      <c r="T189" s="216"/>
      <c r="AT189" s="217" t="s">
        <v>213</v>
      </c>
      <c r="AU189" s="217" t="s">
        <v>86</v>
      </c>
      <c r="AV189" s="12" t="s">
        <v>22</v>
      </c>
      <c r="AW189" s="12" t="s">
        <v>41</v>
      </c>
      <c r="AX189" s="12" t="s">
        <v>78</v>
      </c>
      <c r="AY189" s="217" t="s">
        <v>203</v>
      </c>
    </row>
    <row r="190" spans="2:51" s="13" customFormat="1" x14ac:dyDescent="0.3">
      <c r="B190" s="218"/>
      <c r="C190" s="219"/>
      <c r="D190" s="208" t="s">
        <v>213</v>
      </c>
      <c r="E190" s="220" t="s">
        <v>20</v>
      </c>
      <c r="F190" s="221" t="s">
        <v>4231</v>
      </c>
      <c r="G190" s="219"/>
      <c r="H190" s="222">
        <v>17.82</v>
      </c>
      <c r="I190" s="223"/>
      <c r="J190" s="219"/>
      <c r="K190" s="219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213</v>
      </c>
      <c r="AU190" s="228" t="s">
        <v>86</v>
      </c>
      <c r="AV190" s="13" t="s">
        <v>86</v>
      </c>
      <c r="AW190" s="13" t="s">
        <v>41</v>
      </c>
      <c r="AX190" s="13" t="s">
        <v>78</v>
      </c>
      <c r="AY190" s="228" t="s">
        <v>203</v>
      </c>
    </row>
    <row r="191" spans="2:51" s="12" customFormat="1" x14ac:dyDescent="0.3">
      <c r="B191" s="206"/>
      <c r="C191" s="207"/>
      <c r="D191" s="208" t="s">
        <v>213</v>
      </c>
      <c r="E191" s="209" t="s">
        <v>20</v>
      </c>
      <c r="F191" s="210" t="s">
        <v>3288</v>
      </c>
      <c r="G191" s="207"/>
      <c r="H191" s="211" t="s">
        <v>20</v>
      </c>
      <c r="I191" s="212"/>
      <c r="J191" s="207"/>
      <c r="K191" s="207"/>
      <c r="L191" s="213"/>
      <c r="M191" s="214"/>
      <c r="N191" s="215"/>
      <c r="O191" s="215"/>
      <c r="P191" s="215"/>
      <c r="Q191" s="215"/>
      <c r="R191" s="215"/>
      <c r="S191" s="215"/>
      <c r="T191" s="216"/>
      <c r="AT191" s="217" t="s">
        <v>213</v>
      </c>
      <c r="AU191" s="217" t="s">
        <v>86</v>
      </c>
      <c r="AV191" s="12" t="s">
        <v>22</v>
      </c>
      <c r="AW191" s="12" t="s">
        <v>41</v>
      </c>
      <c r="AX191" s="12" t="s">
        <v>78</v>
      </c>
      <c r="AY191" s="217" t="s">
        <v>203</v>
      </c>
    </row>
    <row r="192" spans="2:51" s="13" customFormat="1" x14ac:dyDescent="0.3">
      <c r="B192" s="218"/>
      <c r="C192" s="219"/>
      <c r="D192" s="208" t="s">
        <v>213</v>
      </c>
      <c r="E192" s="220" t="s">
        <v>20</v>
      </c>
      <c r="F192" s="221" t="s">
        <v>4232</v>
      </c>
      <c r="G192" s="219"/>
      <c r="H192" s="222">
        <v>8.58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213</v>
      </c>
      <c r="AU192" s="228" t="s">
        <v>86</v>
      </c>
      <c r="AV192" s="13" t="s">
        <v>86</v>
      </c>
      <c r="AW192" s="13" t="s">
        <v>41</v>
      </c>
      <c r="AX192" s="13" t="s">
        <v>78</v>
      </c>
      <c r="AY192" s="228" t="s">
        <v>203</v>
      </c>
    </row>
    <row r="193" spans="2:65" s="14" customFormat="1" x14ac:dyDescent="0.3">
      <c r="B193" s="229"/>
      <c r="C193" s="230"/>
      <c r="D193" s="231" t="s">
        <v>213</v>
      </c>
      <c r="E193" s="232" t="s">
        <v>20</v>
      </c>
      <c r="F193" s="233" t="s">
        <v>225</v>
      </c>
      <c r="G193" s="230"/>
      <c r="H193" s="234">
        <v>347.92</v>
      </c>
      <c r="I193" s="235"/>
      <c r="J193" s="230"/>
      <c r="K193" s="230"/>
      <c r="L193" s="236"/>
      <c r="M193" s="237"/>
      <c r="N193" s="238"/>
      <c r="O193" s="238"/>
      <c r="P193" s="238"/>
      <c r="Q193" s="238"/>
      <c r="R193" s="238"/>
      <c r="S193" s="238"/>
      <c r="T193" s="239"/>
      <c r="AT193" s="240" t="s">
        <v>213</v>
      </c>
      <c r="AU193" s="240" t="s">
        <v>86</v>
      </c>
      <c r="AV193" s="14" t="s">
        <v>211</v>
      </c>
      <c r="AW193" s="14" t="s">
        <v>41</v>
      </c>
      <c r="AX193" s="14" t="s">
        <v>22</v>
      </c>
      <c r="AY193" s="240" t="s">
        <v>203</v>
      </c>
    </row>
    <row r="194" spans="2:65" s="1" customFormat="1" ht="31.5" customHeight="1" x14ac:dyDescent="0.3">
      <c r="B194" s="35"/>
      <c r="C194" s="194" t="s">
        <v>317</v>
      </c>
      <c r="D194" s="194" t="s">
        <v>206</v>
      </c>
      <c r="E194" s="195" t="s">
        <v>3473</v>
      </c>
      <c r="F194" s="196" t="s">
        <v>3474</v>
      </c>
      <c r="G194" s="197" t="s">
        <v>209</v>
      </c>
      <c r="H194" s="198">
        <v>44.15</v>
      </c>
      <c r="I194" s="199"/>
      <c r="J194" s="200">
        <f>ROUND(I194*H194,2)</f>
        <v>0</v>
      </c>
      <c r="K194" s="196" t="s">
        <v>210</v>
      </c>
      <c r="L194" s="55"/>
      <c r="M194" s="201" t="s">
        <v>20</v>
      </c>
      <c r="N194" s="202" t="s">
        <v>49</v>
      </c>
      <c r="O194" s="36"/>
      <c r="P194" s="203">
        <f>O194*H194</f>
        <v>0</v>
      </c>
      <c r="Q194" s="203">
        <v>4.2000000000000003E-2</v>
      </c>
      <c r="R194" s="203">
        <f>Q194*H194</f>
        <v>1.8543000000000001</v>
      </c>
      <c r="S194" s="203">
        <v>0</v>
      </c>
      <c r="T194" s="204">
        <f>S194*H194</f>
        <v>0</v>
      </c>
      <c r="AR194" s="18" t="s">
        <v>211</v>
      </c>
      <c r="AT194" s="18" t="s">
        <v>206</v>
      </c>
      <c r="AU194" s="18" t="s">
        <v>86</v>
      </c>
      <c r="AY194" s="18" t="s">
        <v>203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8" t="s">
        <v>22</v>
      </c>
      <c r="BK194" s="205">
        <f>ROUND(I194*H194,2)</f>
        <v>0</v>
      </c>
      <c r="BL194" s="18" t="s">
        <v>211</v>
      </c>
      <c r="BM194" s="18" t="s">
        <v>4233</v>
      </c>
    </row>
    <row r="195" spans="2:65" s="12" customFormat="1" x14ac:dyDescent="0.3">
      <c r="B195" s="206"/>
      <c r="C195" s="207"/>
      <c r="D195" s="208" t="s">
        <v>213</v>
      </c>
      <c r="E195" s="209" t="s">
        <v>20</v>
      </c>
      <c r="F195" s="210" t="s">
        <v>4234</v>
      </c>
      <c r="G195" s="207"/>
      <c r="H195" s="211" t="s">
        <v>20</v>
      </c>
      <c r="I195" s="212"/>
      <c r="J195" s="207"/>
      <c r="K195" s="207"/>
      <c r="L195" s="213"/>
      <c r="M195" s="214"/>
      <c r="N195" s="215"/>
      <c r="O195" s="215"/>
      <c r="P195" s="215"/>
      <c r="Q195" s="215"/>
      <c r="R195" s="215"/>
      <c r="S195" s="215"/>
      <c r="T195" s="216"/>
      <c r="AT195" s="217" t="s">
        <v>213</v>
      </c>
      <c r="AU195" s="217" t="s">
        <v>86</v>
      </c>
      <c r="AV195" s="12" t="s">
        <v>22</v>
      </c>
      <c r="AW195" s="12" t="s">
        <v>41</v>
      </c>
      <c r="AX195" s="12" t="s">
        <v>78</v>
      </c>
      <c r="AY195" s="217" t="s">
        <v>203</v>
      </c>
    </row>
    <row r="196" spans="2:65" s="12" customFormat="1" x14ac:dyDescent="0.3">
      <c r="B196" s="206"/>
      <c r="C196" s="207"/>
      <c r="D196" s="208" t="s">
        <v>213</v>
      </c>
      <c r="E196" s="209" t="s">
        <v>20</v>
      </c>
      <c r="F196" s="210" t="s">
        <v>3477</v>
      </c>
      <c r="G196" s="207"/>
      <c r="H196" s="211" t="s">
        <v>20</v>
      </c>
      <c r="I196" s="212"/>
      <c r="J196" s="207"/>
      <c r="K196" s="207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213</v>
      </c>
      <c r="AU196" s="217" t="s">
        <v>86</v>
      </c>
      <c r="AV196" s="12" t="s">
        <v>22</v>
      </c>
      <c r="AW196" s="12" t="s">
        <v>41</v>
      </c>
      <c r="AX196" s="12" t="s">
        <v>78</v>
      </c>
      <c r="AY196" s="217" t="s">
        <v>203</v>
      </c>
    </row>
    <row r="197" spans="2:65" s="13" customFormat="1" x14ac:dyDescent="0.3">
      <c r="B197" s="218"/>
      <c r="C197" s="219"/>
      <c r="D197" s="208" t="s">
        <v>213</v>
      </c>
      <c r="E197" s="220" t="s">
        <v>20</v>
      </c>
      <c r="F197" s="221" t="s">
        <v>4235</v>
      </c>
      <c r="G197" s="219"/>
      <c r="H197" s="222">
        <v>27.15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213</v>
      </c>
      <c r="AU197" s="228" t="s">
        <v>86</v>
      </c>
      <c r="AV197" s="13" t="s">
        <v>86</v>
      </c>
      <c r="AW197" s="13" t="s">
        <v>41</v>
      </c>
      <c r="AX197" s="13" t="s">
        <v>78</v>
      </c>
      <c r="AY197" s="228" t="s">
        <v>203</v>
      </c>
    </row>
    <row r="198" spans="2:65" s="12" customFormat="1" x14ac:dyDescent="0.3">
      <c r="B198" s="206"/>
      <c r="C198" s="207"/>
      <c r="D198" s="208" t="s">
        <v>213</v>
      </c>
      <c r="E198" s="209" t="s">
        <v>20</v>
      </c>
      <c r="F198" s="210" t="s">
        <v>4236</v>
      </c>
      <c r="G198" s="207"/>
      <c r="H198" s="211" t="s">
        <v>20</v>
      </c>
      <c r="I198" s="212"/>
      <c r="J198" s="207"/>
      <c r="K198" s="207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213</v>
      </c>
      <c r="AU198" s="217" t="s">
        <v>86</v>
      </c>
      <c r="AV198" s="12" t="s">
        <v>22</v>
      </c>
      <c r="AW198" s="12" t="s">
        <v>41</v>
      </c>
      <c r="AX198" s="12" t="s">
        <v>78</v>
      </c>
      <c r="AY198" s="217" t="s">
        <v>203</v>
      </c>
    </row>
    <row r="199" spans="2:65" s="13" customFormat="1" x14ac:dyDescent="0.3">
      <c r="B199" s="218"/>
      <c r="C199" s="219"/>
      <c r="D199" s="208" t="s">
        <v>213</v>
      </c>
      <c r="E199" s="220" t="s">
        <v>20</v>
      </c>
      <c r="F199" s="221" t="s">
        <v>4237</v>
      </c>
      <c r="G199" s="219"/>
      <c r="H199" s="222">
        <v>17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213</v>
      </c>
      <c r="AU199" s="228" t="s">
        <v>86</v>
      </c>
      <c r="AV199" s="13" t="s">
        <v>86</v>
      </c>
      <c r="AW199" s="13" t="s">
        <v>41</v>
      </c>
      <c r="AX199" s="13" t="s">
        <v>78</v>
      </c>
      <c r="AY199" s="228" t="s">
        <v>203</v>
      </c>
    </row>
    <row r="200" spans="2:65" s="14" customFormat="1" x14ac:dyDescent="0.3">
      <c r="B200" s="229"/>
      <c r="C200" s="230"/>
      <c r="D200" s="231" t="s">
        <v>213</v>
      </c>
      <c r="E200" s="232" t="s">
        <v>20</v>
      </c>
      <c r="F200" s="233" t="s">
        <v>225</v>
      </c>
      <c r="G200" s="230"/>
      <c r="H200" s="234">
        <v>44.15</v>
      </c>
      <c r="I200" s="235"/>
      <c r="J200" s="230"/>
      <c r="K200" s="230"/>
      <c r="L200" s="236"/>
      <c r="M200" s="237"/>
      <c r="N200" s="238"/>
      <c r="O200" s="238"/>
      <c r="P200" s="238"/>
      <c r="Q200" s="238"/>
      <c r="R200" s="238"/>
      <c r="S200" s="238"/>
      <c r="T200" s="239"/>
      <c r="AT200" s="240" t="s">
        <v>213</v>
      </c>
      <c r="AU200" s="240" t="s">
        <v>86</v>
      </c>
      <c r="AV200" s="14" t="s">
        <v>211</v>
      </c>
      <c r="AW200" s="14" t="s">
        <v>41</v>
      </c>
      <c r="AX200" s="14" t="s">
        <v>22</v>
      </c>
      <c r="AY200" s="240" t="s">
        <v>203</v>
      </c>
    </row>
    <row r="201" spans="2:65" s="1" customFormat="1" ht="31.5" customHeight="1" x14ac:dyDescent="0.3">
      <c r="B201" s="35"/>
      <c r="C201" s="194" t="s">
        <v>8</v>
      </c>
      <c r="D201" s="194" t="s">
        <v>206</v>
      </c>
      <c r="E201" s="195" t="s">
        <v>3479</v>
      </c>
      <c r="F201" s="196" t="s">
        <v>3480</v>
      </c>
      <c r="G201" s="197" t="s">
        <v>209</v>
      </c>
      <c r="H201" s="198">
        <v>3245.0929999999998</v>
      </c>
      <c r="I201" s="199"/>
      <c r="J201" s="200">
        <f>ROUND(I201*H201,2)</f>
        <v>0</v>
      </c>
      <c r="K201" s="196" t="s">
        <v>210</v>
      </c>
      <c r="L201" s="55"/>
      <c r="M201" s="201" t="s">
        <v>20</v>
      </c>
      <c r="N201" s="202" t="s">
        <v>49</v>
      </c>
      <c r="O201" s="36"/>
      <c r="P201" s="203">
        <f>O201*H201</f>
        <v>0</v>
      </c>
      <c r="Q201" s="203">
        <v>1.7000000000000001E-4</v>
      </c>
      <c r="R201" s="203">
        <f>Q201*H201</f>
        <v>0.55166581000000003</v>
      </c>
      <c r="S201" s="203">
        <v>0</v>
      </c>
      <c r="T201" s="204">
        <f>S201*H201</f>
        <v>0</v>
      </c>
      <c r="AR201" s="18" t="s">
        <v>336</v>
      </c>
      <c r="AT201" s="18" t="s">
        <v>206</v>
      </c>
      <c r="AU201" s="18" t="s">
        <v>86</v>
      </c>
      <c r="AY201" s="18" t="s">
        <v>203</v>
      </c>
      <c r="BE201" s="205">
        <f>IF(N201="základní",J201,0)</f>
        <v>0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8" t="s">
        <v>22</v>
      </c>
      <c r="BK201" s="205">
        <f>ROUND(I201*H201,2)</f>
        <v>0</v>
      </c>
      <c r="BL201" s="18" t="s">
        <v>336</v>
      </c>
      <c r="BM201" s="18" t="s">
        <v>4238</v>
      </c>
    </row>
    <row r="202" spans="2:65" s="12" customFormat="1" x14ac:dyDescent="0.3">
      <c r="B202" s="206"/>
      <c r="C202" s="207"/>
      <c r="D202" s="208" t="s">
        <v>213</v>
      </c>
      <c r="E202" s="209" t="s">
        <v>20</v>
      </c>
      <c r="F202" s="210" t="s">
        <v>4239</v>
      </c>
      <c r="G202" s="207"/>
      <c r="H202" s="211" t="s">
        <v>20</v>
      </c>
      <c r="I202" s="212"/>
      <c r="J202" s="207"/>
      <c r="K202" s="207"/>
      <c r="L202" s="213"/>
      <c r="M202" s="214"/>
      <c r="N202" s="215"/>
      <c r="O202" s="215"/>
      <c r="P202" s="215"/>
      <c r="Q202" s="215"/>
      <c r="R202" s="215"/>
      <c r="S202" s="215"/>
      <c r="T202" s="216"/>
      <c r="AT202" s="217" t="s">
        <v>213</v>
      </c>
      <c r="AU202" s="217" t="s">
        <v>86</v>
      </c>
      <c r="AV202" s="12" t="s">
        <v>22</v>
      </c>
      <c r="AW202" s="12" t="s">
        <v>41</v>
      </c>
      <c r="AX202" s="12" t="s">
        <v>78</v>
      </c>
      <c r="AY202" s="217" t="s">
        <v>203</v>
      </c>
    </row>
    <row r="203" spans="2:65" s="12" customFormat="1" x14ac:dyDescent="0.3">
      <c r="B203" s="206"/>
      <c r="C203" s="207"/>
      <c r="D203" s="208" t="s">
        <v>213</v>
      </c>
      <c r="E203" s="209" t="s">
        <v>20</v>
      </c>
      <c r="F203" s="210" t="s">
        <v>3482</v>
      </c>
      <c r="G203" s="207"/>
      <c r="H203" s="211" t="s">
        <v>20</v>
      </c>
      <c r="I203" s="212"/>
      <c r="J203" s="207"/>
      <c r="K203" s="207"/>
      <c r="L203" s="213"/>
      <c r="M203" s="214"/>
      <c r="N203" s="215"/>
      <c r="O203" s="215"/>
      <c r="P203" s="215"/>
      <c r="Q203" s="215"/>
      <c r="R203" s="215"/>
      <c r="S203" s="215"/>
      <c r="T203" s="216"/>
      <c r="AT203" s="217" t="s">
        <v>213</v>
      </c>
      <c r="AU203" s="217" t="s">
        <v>86</v>
      </c>
      <c r="AV203" s="12" t="s">
        <v>22</v>
      </c>
      <c r="AW203" s="12" t="s">
        <v>41</v>
      </c>
      <c r="AX203" s="12" t="s">
        <v>78</v>
      </c>
      <c r="AY203" s="217" t="s">
        <v>203</v>
      </c>
    </row>
    <row r="204" spans="2:65" s="13" customFormat="1" x14ac:dyDescent="0.3">
      <c r="B204" s="218"/>
      <c r="C204" s="219"/>
      <c r="D204" s="208" t="s">
        <v>213</v>
      </c>
      <c r="E204" s="220" t="s">
        <v>20</v>
      </c>
      <c r="F204" s="221" t="s">
        <v>3425</v>
      </c>
      <c r="G204" s="219"/>
      <c r="H204" s="222">
        <v>242.4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213</v>
      </c>
      <c r="AU204" s="228" t="s">
        <v>86</v>
      </c>
      <c r="AV204" s="13" t="s">
        <v>86</v>
      </c>
      <c r="AW204" s="13" t="s">
        <v>41</v>
      </c>
      <c r="AX204" s="13" t="s">
        <v>78</v>
      </c>
      <c r="AY204" s="228" t="s">
        <v>203</v>
      </c>
    </row>
    <row r="205" spans="2:65" s="13" customFormat="1" x14ac:dyDescent="0.3">
      <c r="B205" s="218"/>
      <c r="C205" s="219"/>
      <c r="D205" s="208" t="s">
        <v>213</v>
      </c>
      <c r="E205" s="220" t="s">
        <v>20</v>
      </c>
      <c r="F205" s="221" t="s">
        <v>3419</v>
      </c>
      <c r="G205" s="219"/>
      <c r="H205" s="222">
        <v>2811.62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213</v>
      </c>
      <c r="AU205" s="228" t="s">
        <v>86</v>
      </c>
      <c r="AV205" s="13" t="s">
        <v>86</v>
      </c>
      <c r="AW205" s="13" t="s">
        <v>41</v>
      </c>
      <c r="AX205" s="13" t="s">
        <v>78</v>
      </c>
      <c r="AY205" s="228" t="s">
        <v>203</v>
      </c>
    </row>
    <row r="206" spans="2:65" s="13" customFormat="1" x14ac:dyDescent="0.3">
      <c r="B206" s="218"/>
      <c r="C206" s="219"/>
      <c r="D206" s="208" t="s">
        <v>213</v>
      </c>
      <c r="E206" s="220" t="s">
        <v>20</v>
      </c>
      <c r="F206" s="221" t="s">
        <v>3423</v>
      </c>
      <c r="G206" s="219"/>
      <c r="H206" s="222">
        <v>33.659999999999997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213</v>
      </c>
      <c r="AU206" s="228" t="s">
        <v>86</v>
      </c>
      <c r="AV206" s="13" t="s">
        <v>86</v>
      </c>
      <c r="AW206" s="13" t="s">
        <v>41</v>
      </c>
      <c r="AX206" s="13" t="s">
        <v>78</v>
      </c>
      <c r="AY206" s="228" t="s">
        <v>203</v>
      </c>
    </row>
    <row r="207" spans="2:65" s="13" customFormat="1" x14ac:dyDescent="0.3">
      <c r="B207" s="218"/>
      <c r="C207" s="219"/>
      <c r="D207" s="208" t="s">
        <v>213</v>
      </c>
      <c r="E207" s="220" t="s">
        <v>20</v>
      </c>
      <c r="F207" s="221" t="s">
        <v>3421</v>
      </c>
      <c r="G207" s="219"/>
      <c r="H207" s="222">
        <v>148.41300000000001</v>
      </c>
      <c r="I207" s="223"/>
      <c r="J207" s="219"/>
      <c r="K207" s="219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213</v>
      </c>
      <c r="AU207" s="228" t="s">
        <v>86</v>
      </c>
      <c r="AV207" s="13" t="s">
        <v>86</v>
      </c>
      <c r="AW207" s="13" t="s">
        <v>41</v>
      </c>
      <c r="AX207" s="13" t="s">
        <v>78</v>
      </c>
      <c r="AY207" s="228" t="s">
        <v>203</v>
      </c>
    </row>
    <row r="208" spans="2:65" s="13" customFormat="1" x14ac:dyDescent="0.3">
      <c r="B208" s="218"/>
      <c r="C208" s="219"/>
      <c r="D208" s="208" t="s">
        <v>213</v>
      </c>
      <c r="E208" s="220" t="s">
        <v>20</v>
      </c>
      <c r="F208" s="221" t="s">
        <v>3411</v>
      </c>
      <c r="G208" s="219"/>
      <c r="H208" s="222">
        <v>9</v>
      </c>
      <c r="I208" s="223"/>
      <c r="J208" s="219"/>
      <c r="K208" s="219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213</v>
      </c>
      <c r="AU208" s="228" t="s">
        <v>86</v>
      </c>
      <c r="AV208" s="13" t="s">
        <v>86</v>
      </c>
      <c r="AW208" s="13" t="s">
        <v>41</v>
      </c>
      <c r="AX208" s="13" t="s">
        <v>78</v>
      </c>
      <c r="AY208" s="228" t="s">
        <v>203</v>
      </c>
    </row>
    <row r="209" spans="2:65" s="14" customFormat="1" x14ac:dyDescent="0.3">
      <c r="B209" s="229"/>
      <c r="C209" s="230"/>
      <c r="D209" s="231" t="s">
        <v>213</v>
      </c>
      <c r="E209" s="232" t="s">
        <v>20</v>
      </c>
      <c r="F209" s="233" t="s">
        <v>225</v>
      </c>
      <c r="G209" s="230"/>
      <c r="H209" s="234">
        <v>3245.0929999999998</v>
      </c>
      <c r="I209" s="235"/>
      <c r="J209" s="230"/>
      <c r="K209" s="230"/>
      <c r="L209" s="236"/>
      <c r="M209" s="237"/>
      <c r="N209" s="238"/>
      <c r="O209" s="238"/>
      <c r="P209" s="238"/>
      <c r="Q209" s="238"/>
      <c r="R209" s="238"/>
      <c r="S209" s="238"/>
      <c r="T209" s="239"/>
      <c r="AT209" s="240" t="s">
        <v>213</v>
      </c>
      <c r="AU209" s="240" t="s">
        <v>86</v>
      </c>
      <c r="AV209" s="14" t="s">
        <v>211</v>
      </c>
      <c r="AW209" s="14" t="s">
        <v>41</v>
      </c>
      <c r="AX209" s="14" t="s">
        <v>22</v>
      </c>
      <c r="AY209" s="240" t="s">
        <v>203</v>
      </c>
    </row>
    <row r="210" spans="2:65" s="1" customFormat="1" ht="22.5" customHeight="1" x14ac:dyDescent="0.3">
      <c r="B210" s="35"/>
      <c r="C210" s="194" t="s">
        <v>336</v>
      </c>
      <c r="D210" s="194" t="s">
        <v>206</v>
      </c>
      <c r="E210" s="195" t="s">
        <v>3483</v>
      </c>
      <c r="F210" s="196" t="s">
        <v>3484</v>
      </c>
      <c r="G210" s="197" t="s">
        <v>209</v>
      </c>
      <c r="H210" s="198">
        <v>242.4</v>
      </c>
      <c r="I210" s="199"/>
      <c r="J210" s="200">
        <f>ROUND(I210*H210,2)</f>
        <v>0</v>
      </c>
      <c r="K210" s="196" t="s">
        <v>210</v>
      </c>
      <c r="L210" s="55"/>
      <c r="M210" s="201" t="s">
        <v>20</v>
      </c>
      <c r="N210" s="202" t="s">
        <v>49</v>
      </c>
      <c r="O210" s="36"/>
      <c r="P210" s="203">
        <f>O210*H210</f>
        <v>0</v>
      </c>
      <c r="Q210" s="203">
        <v>8.5000000000000006E-3</v>
      </c>
      <c r="R210" s="203">
        <f>Q210*H210</f>
        <v>2.0604</v>
      </c>
      <c r="S210" s="203">
        <v>0</v>
      </c>
      <c r="T210" s="204">
        <f>S210*H210</f>
        <v>0</v>
      </c>
      <c r="AR210" s="18" t="s">
        <v>211</v>
      </c>
      <c r="AT210" s="18" t="s">
        <v>206</v>
      </c>
      <c r="AU210" s="18" t="s">
        <v>86</v>
      </c>
      <c r="AY210" s="18" t="s">
        <v>203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8" t="s">
        <v>22</v>
      </c>
      <c r="BK210" s="205">
        <f>ROUND(I210*H210,2)</f>
        <v>0</v>
      </c>
      <c r="BL210" s="18" t="s">
        <v>211</v>
      </c>
      <c r="BM210" s="18" t="s">
        <v>4240</v>
      </c>
    </row>
    <row r="211" spans="2:65" s="12" customFormat="1" x14ac:dyDescent="0.3">
      <c r="B211" s="206"/>
      <c r="C211" s="207"/>
      <c r="D211" s="208" t="s">
        <v>213</v>
      </c>
      <c r="E211" s="209" t="s">
        <v>20</v>
      </c>
      <c r="F211" s="210" t="s">
        <v>3262</v>
      </c>
      <c r="G211" s="207"/>
      <c r="H211" s="211" t="s">
        <v>20</v>
      </c>
      <c r="I211" s="212"/>
      <c r="J211" s="207"/>
      <c r="K211" s="207"/>
      <c r="L211" s="213"/>
      <c r="M211" s="214"/>
      <c r="N211" s="215"/>
      <c r="O211" s="215"/>
      <c r="P211" s="215"/>
      <c r="Q211" s="215"/>
      <c r="R211" s="215"/>
      <c r="S211" s="215"/>
      <c r="T211" s="216"/>
      <c r="AT211" s="217" t="s">
        <v>213</v>
      </c>
      <c r="AU211" s="217" t="s">
        <v>86</v>
      </c>
      <c r="AV211" s="12" t="s">
        <v>22</v>
      </c>
      <c r="AW211" s="12" t="s">
        <v>41</v>
      </c>
      <c r="AX211" s="12" t="s">
        <v>78</v>
      </c>
      <c r="AY211" s="217" t="s">
        <v>203</v>
      </c>
    </row>
    <row r="212" spans="2:65" s="12" customFormat="1" x14ac:dyDescent="0.3">
      <c r="B212" s="206"/>
      <c r="C212" s="207"/>
      <c r="D212" s="208" t="s">
        <v>213</v>
      </c>
      <c r="E212" s="209" t="s">
        <v>20</v>
      </c>
      <c r="F212" s="210" t="s">
        <v>3486</v>
      </c>
      <c r="G212" s="207"/>
      <c r="H212" s="211" t="s">
        <v>20</v>
      </c>
      <c r="I212" s="212"/>
      <c r="J212" s="207"/>
      <c r="K212" s="207"/>
      <c r="L212" s="213"/>
      <c r="M212" s="214"/>
      <c r="N212" s="215"/>
      <c r="O212" s="215"/>
      <c r="P212" s="215"/>
      <c r="Q212" s="215"/>
      <c r="R212" s="215"/>
      <c r="S212" s="215"/>
      <c r="T212" s="216"/>
      <c r="AT212" s="217" t="s">
        <v>213</v>
      </c>
      <c r="AU212" s="217" t="s">
        <v>86</v>
      </c>
      <c r="AV212" s="12" t="s">
        <v>22</v>
      </c>
      <c r="AW212" s="12" t="s">
        <v>41</v>
      </c>
      <c r="AX212" s="12" t="s">
        <v>78</v>
      </c>
      <c r="AY212" s="217" t="s">
        <v>203</v>
      </c>
    </row>
    <row r="213" spans="2:65" s="12" customFormat="1" x14ac:dyDescent="0.3">
      <c r="B213" s="206"/>
      <c r="C213" s="207"/>
      <c r="D213" s="208" t="s">
        <v>213</v>
      </c>
      <c r="E213" s="209" t="s">
        <v>20</v>
      </c>
      <c r="F213" s="210" t="s">
        <v>3047</v>
      </c>
      <c r="G213" s="207"/>
      <c r="H213" s="211" t="s">
        <v>20</v>
      </c>
      <c r="I213" s="212"/>
      <c r="J213" s="207"/>
      <c r="K213" s="207"/>
      <c r="L213" s="213"/>
      <c r="M213" s="214"/>
      <c r="N213" s="215"/>
      <c r="O213" s="215"/>
      <c r="P213" s="215"/>
      <c r="Q213" s="215"/>
      <c r="R213" s="215"/>
      <c r="S213" s="215"/>
      <c r="T213" s="216"/>
      <c r="AT213" s="217" t="s">
        <v>213</v>
      </c>
      <c r="AU213" s="217" t="s">
        <v>86</v>
      </c>
      <c r="AV213" s="12" t="s">
        <v>22</v>
      </c>
      <c r="AW213" s="12" t="s">
        <v>41</v>
      </c>
      <c r="AX213" s="12" t="s">
        <v>78</v>
      </c>
      <c r="AY213" s="217" t="s">
        <v>203</v>
      </c>
    </row>
    <row r="214" spans="2:65" s="13" customFormat="1" x14ac:dyDescent="0.3">
      <c r="B214" s="218"/>
      <c r="C214" s="219"/>
      <c r="D214" s="208" t="s">
        <v>213</v>
      </c>
      <c r="E214" s="220" t="s">
        <v>20</v>
      </c>
      <c r="F214" s="221" t="s">
        <v>4241</v>
      </c>
      <c r="G214" s="219"/>
      <c r="H214" s="222">
        <v>9.1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213</v>
      </c>
      <c r="AU214" s="228" t="s">
        <v>86</v>
      </c>
      <c r="AV214" s="13" t="s">
        <v>86</v>
      </c>
      <c r="AW214" s="13" t="s">
        <v>41</v>
      </c>
      <c r="AX214" s="13" t="s">
        <v>78</v>
      </c>
      <c r="AY214" s="228" t="s">
        <v>203</v>
      </c>
    </row>
    <row r="215" spans="2:65" s="12" customFormat="1" x14ac:dyDescent="0.3">
      <c r="B215" s="206"/>
      <c r="C215" s="207"/>
      <c r="D215" s="208" t="s">
        <v>213</v>
      </c>
      <c r="E215" s="209" t="s">
        <v>20</v>
      </c>
      <c r="F215" s="210" t="s">
        <v>3050</v>
      </c>
      <c r="G215" s="207"/>
      <c r="H215" s="211" t="s">
        <v>20</v>
      </c>
      <c r="I215" s="212"/>
      <c r="J215" s="207"/>
      <c r="K215" s="207"/>
      <c r="L215" s="213"/>
      <c r="M215" s="214"/>
      <c r="N215" s="215"/>
      <c r="O215" s="215"/>
      <c r="P215" s="215"/>
      <c r="Q215" s="215"/>
      <c r="R215" s="215"/>
      <c r="S215" s="215"/>
      <c r="T215" s="216"/>
      <c r="AT215" s="217" t="s">
        <v>213</v>
      </c>
      <c r="AU215" s="217" t="s">
        <v>86</v>
      </c>
      <c r="AV215" s="12" t="s">
        <v>22</v>
      </c>
      <c r="AW215" s="12" t="s">
        <v>41</v>
      </c>
      <c r="AX215" s="12" t="s">
        <v>78</v>
      </c>
      <c r="AY215" s="217" t="s">
        <v>203</v>
      </c>
    </row>
    <row r="216" spans="2:65" s="13" customFormat="1" x14ac:dyDescent="0.3">
      <c r="B216" s="218"/>
      <c r="C216" s="219"/>
      <c r="D216" s="208" t="s">
        <v>213</v>
      </c>
      <c r="E216" s="220" t="s">
        <v>20</v>
      </c>
      <c r="F216" s="221" t="s">
        <v>4242</v>
      </c>
      <c r="G216" s="219"/>
      <c r="H216" s="222">
        <v>13.2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213</v>
      </c>
      <c r="AU216" s="228" t="s">
        <v>86</v>
      </c>
      <c r="AV216" s="13" t="s">
        <v>86</v>
      </c>
      <c r="AW216" s="13" t="s">
        <v>41</v>
      </c>
      <c r="AX216" s="13" t="s">
        <v>78</v>
      </c>
      <c r="AY216" s="228" t="s">
        <v>203</v>
      </c>
    </row>
    <row r="217" spans="2:65" s="12" customFormat="1" x14ac:dyDescent="0.3">
      <c r="B217" s="206"/>
      <c r="C217" s="207"/>
      <c r="D217" s="208" t="s">
        <v>213</v>
      </c>
      <c r="E217" s="209" t="s">
        <v>20</v>
      </c>
      <c r="F217" s="210" t="s">
        <v>3053</v>
      </c>
      <c r="G217" s="207"/>
      <c r="H217" s="211" t="s">
        <v>20</v>
      </c>
      <c r="I217" s="212"/>
      <c r="J217" s="207"/>
      <c r="K217" s="207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213</v>
      </c>
      <c r="AU217" s="217" t="s">
        <v>86</v>
      </c>
      <c r="AV217" s="12" t="s">
        <v>22</v>
      </c>
      <c r="AW217" s="12" t="s">
        <v>41</v>
      </c>
      <c r="AX217" s="12" t="s">
        <v>78</v>
      </c>
      <c r="AY217" s="217" t="s">
        <v>203</v>
      </c>
    </row>
    <row r="218" spans="2:65" s="13" customFormat="1" x14ac:dyDescent="0.3">
      <c r="B218" s="218"/>
      <c r="C218" s="219"/>
      <c r="D218" s="208" t="s">
        <v>213</v>
      </c>
      <c r="E218" s="220" t="s">
        <v>20</v>
      </c>
      <c r="F218" s="221" t="s">
        <v>4243</v>
      </c>
      <c r="G218" s="219"/>
      <c r="H218" s="222">
        <v>43.3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213</v>
      </c>
      <c r="AU218" s="228" t="s">
        <v>86</v>
      </c>
      <c r="AV218" s="13" t="s">
        <v>86</v>
      </c>
      <c r="AW218" s="13" t="s">
        <v>41</v>
      </c>
      <c r="AX218" s="13" t="s">
        <v>78</v>
      </c>
      <c r="AY218" s="228" t="s">
        <v>203</v>
      </c>
    </row>
    <row r="219" spans="2:65" s="12" customFormat="1" x14ac:dyDescent="0.3">
      <c r="B219" s="206"/>
      <c r="C219" s="207"/>
      <c r="D219" s="208" t="s">
        <v>213</v>
      </c>
      <c r="E219" s="209" t="s">
        <v>20</v>
      </c>
      <c r="F219" s="210" t="s">
        <v>3056</v>
      </c>
      <c r="G219" s="207"/>
      <c r="H219" s="211" t="s">
        <v>20</v>
      </c>
      <c r="I219" s="212"/>
      <c r="J219" s="207"/>
      <c r="K219" s="207"/>
      <c r="L219" s="213"/>
      <c r="M219" s="214"/>
      <c r="N219" s="215"/>
      <c r="O219" s="215"/>
      <c r="P219" s="215"/>
      <c r="Q219" s="215"/>
      <c r="R219" s="215"/>
      <c r="S219" s="215"/>
      <c r="T219" s="216"/>
      <c r="AT219" s="217" t="s">
        <v>213</v>
      </c>
      <c r="AU219" s="217" t="s">
        <v>86</v>
      </c>
      <c r="AV219" s="12" t="s">
        <v>22</v>
      </c>
      <c r="AW219" s="12" t="s">
        <v>41</v>
      </c>
      <c r="AX219" s="12" t="s">
        <v>78</v>
      </c>
      <c r="AY219" s="217" t="s">
        <v>203</v>
      </c>
    </row>
    <row r="220" spans="2:65" s="13" customFormat="1" x14ac:dyDescent="0.3">
      <c r="B220" s="218"/>
      <c r="C220" s="219"/>
      <c r="D220" s="208" t="s">
        <v>213</v>
      </c>
      <c r="E220" s="220" t="s">
        <v>20</v>
      </c>
      <c r="F220" s="221" t="s">
        <v>4015</v>
      </c>
      <c r="G220" s="219"/>
      <c r="H220" s="222">
        <v>4.5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213</v>
      </c>
      <c r="AU220" s="228" t="s">
        <v>86</v>
      </c>
      <c r="AV220" s="13" t="s">
        <v>86</v>
      </c>
      <c r="AW220" s="13" t="s">
        <v>41</v>
      </c>
      <c r="AX220" s="13" t="s">
        <v>78</v>
      </c>
      <c r="AY220" s="228" t="s">
        <v>203</v>
      </c>
    </row>
    <row r="221" spans="2:65" s="12" customFormat="1" x14ac:dyDescent="0.3">
      <c r="B221" s="206"/>
      <c r="C221" s="207"/>
      <c r="D221" s="208" t="s">
        <v>213</v>
      </c>
      <c r="E221" s="209" t="s">
        <v>20</v>
      </c>
      <c r="F221" s="210" t="s">
        <v>3059</v>
      </c>
      <c r="G221" s="207"/>
      <c r="H221" s="211" t="s">
        <v>20</v>
      </c>
      <c r="I221" s="212"/>
      <c r="J221" s="207"/>
      <c r="K221" s="207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213</v>
      </c>
      <c r="AU221" s="217" t="s">
        <v>86</v>
      </c>
      <c r="AV221" s="12" t="s">
        <v>22</v>
      </c>
      <c r="AW221" s="12" t="s">
        <v>41</v>
      </c>
      <c r="AX221" s="12" t="s">
        <v>78</v>
      </c>
      <c r="AY221" s="217" t="s">
        <v>203</v>
      </c>
    </row>
    <row r="222" spans="2:65" s="13" customFormat="1" x14ac:dyDescent="0.3">
      <c r="B222" s="218"/>
      <c r="C222" s="219"/>
      <c r="D222" s="208" t="s">
        <v>213</v>
      </c>
      <c r="E222" s="220" t="s">
        <v>20</v>
      </c>
      <c r="F222" s="221" t="s">
        <v>3401</v>
      </c>
      <c r="G222" s="219"/>
      <c r="H222" s="222">
        <v>3.5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213</v>
      </c>
      <c r="AU222" s="228" t="s">
        <v>86</v>
      </c>
      <c r="AV222" s="13" t="s">
        <v>86</v>
      </c>
      <c r="AW222" s="13" t="s">
        <v>41</v>
      </c>
      <c r="AX222" s="13" t="s">
        <v>78</v>
      </c>
      <c r="AY222" s="228" t="s">
        <v>203</v>
      </c>
    </row>
    <row r="223" spans="2:65" s="12" customFormat="1" x14ac:dyDescent="0.3">
      <c r="B223" s="206"/>
      <c r="C223" s="207"/>
      <c r="D223" s="208" t="s">
        <v>213</v>
      </c>
      <c r="E223" s="209" t="s">
        <v>20</v>
      </c>
      <c r="F223" s="210" t="s">
        <v>3062</v>
      </c>
      <c r="G223" s="207"/>
      <c r="H223" s="211" t="s">
        <v>20</v>
      </c>
      <c r="I223" s="212"/>
      <c r="J223" s="207"/>
      <c r="K223" s="207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213</v>
      </c>
      <c r="AU223" s="217" t="s">
        <v>86</v>
      </c>
      <c r="AV223" s="12" t="s">
        <v>22</v>
      </c>
      <c r="AW223" s="12" t="s">
        <v>41</v>
      </c>
      <c r="AX223" s="12" t="s">
        <v>78</v>
      </c>
      <c r="AY223" s="217" t="s">
        <v>203</v>
      </c>
    </row>
    <row r="224" spans="2:65" s="13" customFormat="1" x14ac:dyDescent="0.3">
      <c r="B224" s="218"/>
      <c r="C224" s="219"/>
      <c r="D224" s="208" t="s">
        <v>213</v>
      </c>
      <c r="E224" s="220" t="s">
        <v>20</v>
      </c>
      <c r="F224" s="221" t="s">
        <v>4015</v>
      </c>
      <c r="G224" s="219"/>
      <c r="H224" s="222">
        <v>4.5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213</v>
      </c>
      <c r="AU224" s="228" t="s">
        <v>86</v>
      </c>
      <c r="AV224" s="13" t="s">
        <v>86</v>
      </c>
      <c r="AW224" s="13" t="s">
        <v>41</v>
      </c>
      <c r="AX224" s="13" t="s">
        <v>78</v>
      </c>
      <c r="AY224" s="228" t="s">
        <v>203</v>
      </c>
    </row>
    <row r="225" spans="2:51" s="12" customFormat="1" x14ac:dyDescent="0.3">
      <c r="B225" s="206"/>
      <c r="C225" s="207"/>
      <c r="D225" s="208" t="s">
        <v>213</v>
      </c>
      <c r="E225" s="209" t="s">
        <v>20</v>
      </c>
      <c r="F225" s="210" t="s">
        <v>3065</v>
      </c>
      <c r="G225" s="207"/>
      <c r="H225" s="211" t="s">
        <v>20</v>
      </c>
      <c r="I225" s="212"/>
      <c r="J225" s="207"/>
      <c r="K225" s="207"/>
      <c r="L225" s="213"/>
      <c r="M225" s="214"/>
      <c r="N225" s="215"/>
      <c r="O225" s="215"/>
      <c r="P225" s="215"/>
      <c r="Q225" s="215"/>
      <c r="R225" s="215"/>
      <c r="S225" s="215"/>
      <c r="T225" s="216"/>
      <c r="AT225" s="217" t="s">
        <v>213</v>
      </c>
      <c r="AU225" s="217" t="s">
        <v>86</v>
      </c>
      <c r="AV225" s="12" t="s">
        <v>22</v>
      </c>
      <c r="AW225" s="12" t="s">
        <v>41</v>
      </c>
      <c r="AX225" s="12" t="s">
        <v>78</v>
      </c>
      <c r="AY225" s="217" t="s">
        <v>203</v>
      </c>
    </row>
    <row r="226" spans="2:51" s="13" customFormat="1" x14ac:dyDescent="0.3">
      <c r="B226" s="218"/>
      <c r="C226" s="219"/>
      <c r="D226" s="208" t="s">
        <v>213</v>
      </c>
      <c r="E226" s="220" t="s">
        <v>20</v>
      </c>
      <c r="F226" s="221" t="s">
        <v>4244</v>
      </c>
      <c r="G226" s="219"/>
      <c r="H226" s="222">
        <v>9.4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213</v>
      </c>
      <c r="AU226" s="228" t="s">
        <v>86</v>
      </c>
      <c r="AV226" s="13" t="s">
        <v>86</v>
      </c>
      <c r="AW226" s="13" t="s">
        <v>41</v>
      </c>
      <c r="AX226" s="13" t="s">
        <v>78</v>
      </c>
      <c r="AY226" s="228" t="s">
        <v>203</v>
      </c>
    </row>
    <row r="227" spans="2:51" s="12" customFormat="1" x14ac:dyDescent="0.3">
      <c r="B227" s="206"/>
      <c r="C227" s="207"/>
      <c r="D227" s="208" t="s">
        <v>213</v>
      </c>
      <c r="E227" s="209" t="s">
        <v>20</v>
      </c>
      <c r="F227" s="210" t="s">
        <v>3067</v>
      </c>
      <c r="G227" s="207"/>
      <c r="H227" s="211" t="s">
        <v>20</v>
      </c>
      <c r="I227" s="212"/>
      <c r="J227" s="207"/>
      <c r="K227" s="207"/>
      <c r="L227" s="213"/>
      <c r="M227" s="214"/>
      <c r="N227" s="215"/>
      <c r="O227" s="215"/>
      <c r="P227" s="215"/>
      <c r="Q227" s="215"/>
      <c r="R227" s="215"/>
      <c r="S227" s="215"/>
      <c r="T227" s="216"/>
      <c r="AT227" s="217" t="s">
        <v>213</v>
      </c>
      <c r="AU227" s="217" t="s">
        <v>86</v>
      </c>
      <c r="AV227" s="12" t="s">
        <v>22</v>
      </c>
      <c r="AW227" s="12" t="s">
        <v>41</v>
      </c>
      <c r="AX227" s="12" t="s">
        <v>78</v>
      </c>
      <c r="AY227" s="217" t="s">
        <v>203</v>
      </c>
    </row>
    <row r="228" spans="2:51" s="13" customFormat="1" x14ac:dyDescent="0.3">
      <c r="B228" s="218"/>
      <c r="C228" s="219"/>
      <c r="D228" s="208" t="s">
        <v>213</v>
      </c>
      <c r="E228" s="220" t="s">
        <v>20</v>
      </c>
      <c r="F228" s="221" t="s">
        <v>4245</v>
      </c>
      <c r="G228" s="219"/>
      <c r="H228" s="222">
        <v>22.7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213</v>
      </c>
      <c r="AU228" s="228" t="s">
        <v>86</v>
      </c>
      <c r="AV228" s="13" t="s">
        <v>86</v>
      </c>
      <c r="AW228" s="13" t="s">
        <v>41</v>
      </c>
      <c r="AX228" s="13" t="s">
        <v>78</v>
      </c>
      <c r="AY228" s="228" t="s">
        <v>203</v>
      </c>
    </row>
    <row r="229" spans="2:51" s="12" customFormat="1" x14ac:dyDescent="0.3">
      <c r="B229" s="206"/>
      <c r="C229" s="207"/>
      <c r="D229" s="208" t="s">
        <v>213</v>
      </c>
      <c r="E229" s="209" t="s">
        <v>20</v>
      </c>
      <c r="F229" s="210" t="s">
        <v>3070</v>
      </c>
      <c r="G229" s="207"/>
      <c r="H229" s="211" t="s">
        <v>20</v>
      </c>
      <c r="I229" s="212"/>
      <c r="J229" s="207"/>
      <c r="K229" s="207"/>
      <c r="L229" s="213"/>
      <c r="M229" s="214"/>
      <c r="N229" s="215"/>
      <c r="O229" s="215"/>
      <c r="P229" s="215"/>
      <c r="Q229" s="215"/>
      <c r="R229" s="215"/>
      <c r="S229" s="215"/>
      <c r="T229" s="216"/>
      <c r="AT229" s="217" t="s">
        <v>213</v>
      </c>
      <c r="AU229" s="217" t="s">
        <v>86</v>
      </c>
      <c r="AV229" s="12" t="s">
        <v>22</v>
      </c>
      <c r="AW229" s="12" t="s">
        <v>41</v>
      </c>
      <c r="AX229" s="12" t="s">
        <v>78</v>
      </c>
      <c r="AY229" s="217" t="s">
        <v>203</v>
      </c>
    </row>
    <row r="230" spans="2:51" s="13" customFormat="1" x14ac:dyDescent="0.3">
      <c r="B230" s="218"/>
      <c r="C230" s="219"/>
      <c r="D230" s="208" t="s">
        <v>213</v>
      </c>
      <c r="E230" s="220" t="s">
        <v>20</v>
      </c>
      <c r="F230" s="221" t="s">
        <v>4246</v>
      </c>
      <c r="G230" s="219"/>
      <c r="H230" s="222">
        <v>8.1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213</v>
      </c>
      <c r="AU230" s="228" t="s">
        <v>86</v>
      </c>
      <c r="AV230" s="13" t="s">
        <v>86</v>
      </c>
      <c r="AW230" s="13" t="s">
        <v>41</v>
      </c>
      <c r="AX230" s="13" t="s">
        <v>78</v>
      </c>
      <c r="AY230" s="228" t="s">
        <v>203</v>
      </c>
    </row>
    <row r="231" spans="2:51" s="12" customFormat="1" x14ac:dyDescent="0.3">
      <c r="B231" s="206"/>
      <c r="C231" s="207"/>
      <c r="D231" s="208" t="s">
        <v>213</v>
      </c>
      <c r="E231" s="209" t="s">
        <v>20</v>
      </c>
      <c r="F231" s="210" t="s">
        <v>3073</v>
      </c>
      <c r="G231" s="207"/>
      <c r="H231" s="211" t="s">
        <v>20</v>
      </c>
      <c r="I231" s="212"/>
      <c r="J231" s="207"/>
      <c r="K231" s="207"/>
      <c r="L231" s="213"/>
      <c r="M231" s="214"/>
      <c r="N231" s="215"/>
      <c r="O231" s="215"/>
      <c r="P231" s="215"/>
      <c r="Q231" s="215"/>
      <c r="R231" s="215"/>
      <c r="S231" s="215"/>
      <c r="T231" s="216"/>
      <c r="AT231" s="217" t="s">
        <v>213</v>
      </c>
      <c r="AU231" s="217" t="s">
        <v>86</v>
      </c>
      <c r="AV231" s="12" t="s">
        <v>22</v>
      </c>
      <c r="AW231" s="12" t="s">
        <v>41</v>
      </c>
      <c r="AX231" s="12" t="s">
        <v>78</v>
      </c>
      <c r="AY231" s="217" t="s">
        <v>203</v>
      </c>
    </row>
    <row r="232" spans="2:51" s="13" customFormat="1" x14ac:dyDescent="0.3">
      <c r="B232" s="218"/>
      <c r="C232" s="219"/>
      <c r="D232" s="208" t="s">
        <v>213</v>
      </c>
      <c r="E232" s="220" t="s">
        <v>20</v>
      </c>
      <c r="F232" s="221" t="s">
        <v>4247</v>
      </c>
      <c r="G232" s="219"/>
      <c r="H232" s="222">
        <v>22.8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213</v>
      </c>
      <c r="AU232" s="228" t="s">
        <v>86</v>
      </c>
      <c r="AV232" s="13" t="s">
        <v>86</v>
      </c>
      <c r="AW232" s="13" t="s">
        <v>41</v>
      </c>
      <c r="AX232" s="13" t="s">
        <v>78</v>
      </c>
      <c r="AY232" s="228" t="s">
        <v>203</v>
      </c>
    </row>
    <row r="233" spans="2:51" s="12" customFormat="1" x14ac:dyDescent="0.3">
      <c r="B233" s="206"/>
      <c r="C233" s="207"/>
      <c r="D233" s="208" t="s">
        <v>213</v>
      </c>
      <c r="E233" s="209" t="s">
        <v>20</v>
      </c>
      <c r="F233" s="210" t="s">
        <v>3076</v>
      </c>
      <c r="G233" s="207"/>
      <c r="H233" s="211" t="s">
        <v>20</v>
      </c>
      <c r="I233" s="212"/>
      <c r="J233" s="207"/>
      <c r="K233" s="207"/>
      <c r="L233" s="213"/>
      <c r="M233" s="214"/>
      <c r="N233" s="215"/>
      <c r="O233" s="215"/>
      <c r="P233" s="215"/>
      <c r="Q233" s="215"/>
      <c r="R233" s="215"/>
      <c r="S233" s="215"/>
      <c r="T233" s="216"/>
      <c r="AT233" s="217" t="s">
        <v>213</v>
      </c>
      <c r="AU233" s="217" t="s">
        <v>86</v>
      </c>
      <c r="AV233" s="12" t="s">
        <v>22</v>
      </c>
      <c r="AW233" s="12" t="s">
        <v>41</v>
      </c>
      <c r="AX233" s="12" t="s">
        <v>78</v>
      </c>
      <c r="AY233" s="217" t="s">
        <v>203</v>
      </c>
    </row>
    <row r="234" spans="2:51" s="13" customFormat="1" x14ac:dyDescent="0.3">
      <c r="B234" s="218"/>
      <c r="C234" s="219"/>
      <c r="D234" s="208" t="s">
        <v>213</v>
      </c>
      <c r="E234" s="220" t="s">
        <v>20</v>
      </c>
      <c r="F234" s="221" t="s">
        <v>4248</v>
      </c>
      <c r="G234" s="219"/>
      <c r="H234" s="222">
        <v>23.4</v>
      </c>
      <c r="I234" s="223"/>
      <c r="J234" s="219"/>
      <c r="K234" s="219"/>
      <c r="L234" s="224"/>
      <c r="M234" s="225"/>
      <c r="N234" s="226"/>
      <c r="O234" s="226"/>
      <c r="P234" s="226"/>
      <c r="Q234" s="226"/>
      <c r="R234" s="226"/>
      <c r="S234" s="226"/>
      <c r="T234" s="227"/>
      <c r="AT234" s="228" t="s">
        <v>213</v>
      </c>
      <c r="AU234" s="228" t="s">
        <v>86</v>
      </c>
      <c r="AV234" s="13" t="s">
        <v>86</v>
      </c>
      <c r="AW234" s="13" t="s">
        <v>41</v>
      </c>
      <c r="AX234" s="13" t="s">
        <v>78</v>
      </c>
      <c r="AY234" s="228" t="s">
        <v>203</v>
      </c>
    </row>
    <row r="235" spans="2:51" s="12" customFormat="1" x14ac:dyDescent="0.3">
      <c r="B235" s="206"/>
      <c r="C235" s="207"/>
      <c r="D235" s="208" t="s">
        <v>213</v>
      </c>
      <c r="E235" s="209" t="s">
        <v>20</v>
      </c>
      <c r="F235" s="210" t="s">
        <v>3079</v>
      </c>
      <c r="G235" s="207"/>
      <c r="H235" s="211" t="s">
        <v>20</v>
      </c>
      <c r="I235" s="212"/>
      <c r="J235" s="207"/>
      <c r="K235" s="207"/>
      <c r="L235" s="213"/>
      <c r="M235" s="214"/>
      <c r="N235" s="215"/>
      <c r="O235" s="215"/>
      <c r="P235" s="215"/>
      <c r="Q235" s="215"/>
      <c r="R235" s="215"/>
      <c r="S235" s="215"/>
      <c r="T235" s="216"/>
      <c r="AT235" s="217" t="s">
        <v>213</v>
      </c>
      <c r="AU235" s="217" t="s">
        <v>86</v>
      </c>
      <c r="AV235" s="12" t="s">
        <v>22</v>
      </c>
      <c r="AW235" s="12" t="s">
        <v>41</v>
      </c>
      <c r="AX235" s="12" t="s">
        <v>78</v>
      </c>
      <c r="AY235" s="217" t="s">
        <v>203</v>
      </c>
    </row>
    <row r="236" spans="2:51" s="13" customFormat="1" x14ac:dyDescent="0.3">
      <c r="B236" s="218"/>
      <c r="C236" s="219"/>
      <c r="D236" s="208" t="s">
        <v>213</v>
      </c>
      <c r="E236" s="220" t="s">
        <v>20</v>
      </c>
      <c r="F236" s="221" t="s">
        <v>4249</v>
      </c>
      <c r="G236" s="219"/>
      <c r="H236" s="222">
        <v>5.4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213</v>
      </c>
      <c r="AU236" s="228" t="s">
        <v>86</v>
      </c>
      <c r="AV236" s="13" t="s">
        <v>86</v>
      </c>
      <c r="AW236" s="13" t="s">
        <v>41</v>
      </c>
      <c r="AX236" s="13" t="s">
        <v>78</v>
      </c>
      <c r="AY236" s="228" t="s">
        <v>203</v>
      </c>
    </row>
    <row r="237" spans="2:51" s="12" customFormat="1" x14ac:dyDescent="0.3">
      <c r="B237" s="206"/>
      <c r="C237" s="207"/>
      <c r="D237" s="208" t="s">
        <v>213</v>
      </c>
      <c r="E237" s="209" t="s">
        <v>20</v>
      </c>
      <c r="F237" s="210" t="s">
        <v>3277</v>
      </c>
      <c r="G237" s="207"/>
      <c r="H237" s="211" t="s">
        <v>20</v>
      </c>
      <c r="I237" s="212"/>
      <c r="J237" s="207"/>
      <c r="K237" s="207"/>
      <c r="L237" s="213"/>
      <c r="M237" s="214"/>
      <c r="N237" s="215"/>
      <c r="O237" s="215"/>
      <c r="P237" s="215"/>
      <c r="Q237" s="215"/>
      <c r="R237" s="215"/>
      <c r="S237" s="215"/>
      <c r="T237" s="216"/>
      <c r="AT237" s="217" t="s">
        <v>213</v>
      </c>
      <c r="AU237" s="217" t="s">
        <v>86</v>
      </c>
      <c r="AV237" s="12" t="s">
        <v>22</v>
      </c>
      <c r="AW237" s="12" t="s">
        <v>41</v>
      </c>
      <c r="AX237" s="12" t="s">
        <v>78</v>
      </c>
      <c r="AY237" s="217" t="s">
        <v>203</v>
      </c>
    </row>
    <row r="238" spans="2:51" s="13" customFormat="1" x14ac:dyDescent="0.3">
      <c r="B238" s="218"/>
      <c r="C238" s="219"/>
      <c r="D238" s="208" t="s">
        <v>213</v>
      </c>
      <c r="E238" s="220" t="s">
        <v>20</v>
      </c>
      <c r="F238" s="221" t="s">
        <v>427</v>
      </c>
      <c r="G238" s="219"/>
      <c r="H238" s="222">
        <v>30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213</v>
      </c>
      <c r="AU238" s="228" t="s">
        <v>86</v>
      </c>
      <c r="AV238" s="13" t="s">
        <v>86</v>
      </c>
      <c r="AW238" s="13" t="s">
        <v>41</v>
      </c>
      <c r="AX238" s="13" t="s">
        <v>78</v>
      </c>
      <c r="AY238" s="228" t="s">
        <v>203</v>
      </c>
    </row>
    <row r="239" spans="2:51" s="12" customFormat="1" x14ac:dyDescent="0.3">
      <c r="B239" s="206"/>
      <c r="C239" s="207"/>
      <c r="D239" s="208" t="s">
        <v>213</v>
      </c>
      <c r="E239" s="209" t="s">
        <v>20</v>
      </c>
      <c r="F239" s="210" t="s">
        <v>3280</v>
      </c>
      <c r="G239" s="207"/>
      <c r="H239" s="211" t="s">
        <v>20</v>
      </c>
      <c r="I239" s="212"/>
      <c r="J239" s="207"/>
      <c r="K239" s="207"/>
      <c r="L239" s="213"/>
      <c r="M239" s="214"/>
      <c r="N239" s="215"/>
      <c r="O239" s="215"/>
      <c r="P239" s="215"/>
      <c r="Q239" s="215"/>
      <c r="R239" s="215"/>
      <c r="S239" s="215"/>
      <c r="T239" s="216"/>
      <c r="AT239" s="217" t="s">
        <v>213</v>
      </c>
      <c r="AU239" s="217" t="s">
        <v>86</v>
      </c>
      <c r="AV239" s="12" t="s">
        <v>22</v>
      </c>
      <c r="AW239" s="12" t="s">
        <v>41</v>
      </c>
      <c r="AX239" s="12" t="s">
        <v>78</v>
      </c>
      <c r="AY239" s="217" t="s">
        <v>203</v>
      </c>
    </row>
    <row r="240" spans="2:51" s="13" customFormat="1" x14ac:dyDescent="0.3">
      <c r="B240" s="218"/>
      <c r="C240" s="219"/>
      <c r="D240" s="208" t="s">
        <v>213</v>
      </c>
      <c r="E240" s="220" t="s">
        <v>20</v>
      </c>
      <c r="F240" s="221" t="s">
        <v>4250</v>
      </c>
      <c r="G240" s="219"/>
      <c r="H240" s="222">
        <v>12.9</v>
      </c>
      <c r="I240" s="223"/>
      <c r="J240" s="219"/>
      <c r="K240" s="219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213</v>
      </c>
      <c r="AU240" s="228" t="s">
        <v>86</v>
      </c>
      <c r="AV240" s="13" t="s">
        <v>86</v>
      </c>
      <c r="AW240" s="13" t="s">
        <v>41</v>
      </c>
      <c r="AX240" s="13" t="s">
        <v>78</v>
      </c>
      <c r="AY240" s="228" t="s">
        <v>203</v>
      </c>
    </row>
    <row r="241" spans="2:65" s="12" customFormat="1" x14ac:dyDescent="0.3">
      <c r="B241" s="206"/>
      <c r="C241" s="207"/>
      <c r="D241" s="208" t="s">
        <v>213</v>
      </c>
      <c r="E241" s="209" t="s">
        <v>20</v>
      </c>
      <c r="F241" s="210" t="s">
        <v>3282</v>
      </c>
      <c r="G241" s="207"/>
      <c r="H241" s="211" t="s">
        <v>20</v>
      </c>
      <c r="I241" s="212"/>
      <c r="J241" s="207"/>
      <c r="K241" s="207"/>
      <c r="L241" s="213"/>
      <c r="M241" s="214"/>
      <c r="N241" s="215"/>
      <c r="O241" s="215"/>
      <c r="P241" s="215"/>
      <c r="Q241" s="215"/>
      <c r="R241" s="215"/>
      <c r="S241" s="215"/>
      <c r="T241" s="216"/>
      <c r="AT241" s="217" t="s">
        <v>213</v>
      </c>
      <c r="AU241" s="217" t="s">
        <v>86</v>
      </c>
      <c r="AV241" s="12" t="s">
        <v>22</v>
      </c>
      <c r="AW241" s="12" t="s">
        <v>41</v>
      </c>
      <c r="AX241" s="12" t="s">
        <v>78</v>
      </c>
      <c r="AY241" s="217" t="s">
        <v>203</v>
      </c>
    </row>
    <row r="242" spans="2:65" s="13" customFormat="1" x14ac:dyDescent="0.3">
      <c r="B242" s="218"/>
      <c r="C242" s="219"/>
      <c r="D242" s="208" t="s">
        <v>213</v>
      </c>
      <c r="E242" s="220" t="s">
        <v>20</v>
      </c>
      <c r="F242" s="221" t="s">
        <v>4251</v>
      </c>
      <c r="G242" s="219"/>
      <c r="H242" s="222">
        <v>17.7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213</v>
      </c>
      <c r="AU242" s="228" t="s">
        <v>86</v>
      </c>
      <c r="AV242" s="13" t="s">
        <v>86</v>
      </c>
      <c r="AW242" s="13" t="s">
        <v>41</v>
      </c>
      <c r="AX242" s="13" t="s">
        <v>78</v>
      </c>
      <c r="AY242" s="228" t="s">
        <v>203</v>
      </c>
    </row>
    <row r="243" spans="2:65" s="12" customFormat="1" x14ac:dyDescent="0.3">
      <c r="B243" s="206"/>
      <c r="C243" s="207"/>
      <c r="D243" s="208" t="s">
        <v>213</v>
      </c>
      <c r="E243" s="209" t="s">
        <v>20</v>
      </c>
      <c r="F243" s="210" t="s">
        <v>3285</v>
      </c>
      <c r="G243" s="207"/>
      <c r="H243" s="211" t="s">
        <v>20</v>
      </c>
      <c r="I243" s="212"/>
      <c r="J243" s="207"/>
      <c r="K243" s="207"/>
      <c r="L243" s="213"/>
      <c r="M243" s="214"/>
      <c r="N243" s="215"/>
      <c r="O243" s="215"/>
      <c r="P243" s="215"/>
      <c r="Q243" s="215"/>
      <c r="R243" s="215"/>
      <c r="S243" s="215"/>
      <c r="T243" s="216"/>
      <c r="AT243" s="217" t="s">
        <v>213</v>
      </c>
      <c r="AU243" s="217" t="s">
        <v>86</v>
      </c>
      <c r="AV243" s="12" t="s">
        <v>22</v>
      </c>
      <c r="AW243" s="12" t="s">
        <v>41</v>
      </c>
      <c r="AX243" s="12" t="s">
        <v>78</v>
      </c>
      <c r="AY243" s="217" t="s">
        <v>203</v>
      </c>
    </row>
    <row r="244" spans="2:65" s="13" customFormat="1" x14ac:dyDescent="0.3">
      <c r="B244" s="218"/>
      <c r="C244" s="219"/>
      <c r="D244" s="208" t="s">
        <v>213</v>
      </c>
      <c r="E244" s="220" t="s">
        <v>20</v>
      </c>
      <c r="F244" s="221" t="s">
        <v>4252</v>
      </c>
      <c r="G244" s="219"/>
      <c r="H244" s="222">
        <v>2.8</v>
      </c>
      <c r="I244" s="223"/>
      <c r="J244" s="219"/>
      <c r="K244" s="219"/>
      <c r="L244" s="224"/>
      <c r="M244" s="225"/>
      <c r="N244" s="226"/>
      <c r="O244" s="226"/>
      <c r="P244" s="226"/>
      <c r="Q244" s="226"/>
      <c r="R244" s="226"/>
      <c r="S244" s="226"/>
      <c r="T244" s="227"/>
      <c r="AT244" s="228" t="s">
        <v>213</v>
      </c>
      <c r="AU244" s="228" t="s">
        <v>86</v>
      </c>
      <c r="AV244" s="13" t="s">
        <v>86</v>
      </c>
      <c r="AW244" s="13" t="s">
        <v>41</v>
      </c>
      <c r="AX244" s="13" t="s">
        <v>78</v>
      </c>
      <c r="AY244" s="228" t="s">
        <v>203</v>
      </c>
    </row>
    <row r="245" spans="2:65" s="12" customFormat="1" x14ac:dyDescent="0.3">
      <c r="B245" s="206"/>
      <c r="C245" s="207"/>
      <c r="D245" s="208" t="s">
        <v>213</v>
      </c>
      <c r="E245" s="209" t="s">
        <v>20</v>
      </c>
      <c r="F245" s="210" t="s">
        <v>3288</v>
      </c>
      <c r="G245" s="207"/>
      <c r="H245" s="211" t="s">
        <v>20</v>
      </c>
      <c r="I245" s="212"/>
      <c r="J245" s="207"/>
      <c r="K245" s="207"/>
      <c r="L245" s="213"/>
      <c r="M245" s="214"/>
      <c r="N245" s="215"/>
      <c r="O245" s="215"/>
      <c r="P245" s="215"/>
      <c r="Q245" s="215"/>
      <c r="R245" s="215"/>
      <c r="S245" s="215"/>
      <c r="T245" s="216"/>
      <c r="AT245" s="217" t="s">
        <v>213</v>
      </c>
      <c r="AU245" s="217" t="s">
        <v>86</v>
      </c>
      <c r="AV245" s="12" t="s">
        <v>22</v>
      </c>
      <c r="AW245" s="12" t="s">
        <v>41</v>
      </c>
      <c r="AX245" s="12" t="s">
        <v>78</v>
      </c>
      <c r="AY245" s="217" t="s">
        <v>203</v>
      </c>
    </row>
    <row r="246" spans="2:65" s="13" customFormat="1" x14ac:dyDescent="0.3">
      <c r="B246" s="218"/>
      <c r="C246" s="219"/>
      <c r="D246" s="208" t="s">
        <v>213</v>
      </c>
      <c r="E246" s="220" t="s">
        <v>20</v>
      </c>
      <c r="F246" s="221" t="s">
        <v>4241</v>
      </c>
      <c r="G246" s="219"/>
      <c r="H246" s="222">
        <v>9.1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213</v>
      </c>
      <c r="AU246" s="228" t="s">
        <v>86</v>
      </c>
      <c r="AV246" s="13" t="s">
        <v>86</v>
      </c>
      <c r="AW246" s="13" t="s">
        <v>41</v>
      </c>
      <c r="AX246" s="13" t="s">
        <v>78</v>
      </c>
      <c r="AY246" s="228" t="s">
        <v>203</v>
      </c>
    </row>
    <row r="247" spans="2:65" s="14" customFormat="1" x14ac:dyDescent="0.3">
      <c r="B247" s="229"/>
      <c r="C247" s="230"/>
      <c r="D247" s="231" t="s">
        <v>213</v>
      </c>
      <c r="E247" s="232" t="s">
        <v>3425</v>
      </c>
      <c r="F247" s="233" t="s">
        <v>225</v>
      </c>
      <c r="G247" s="230"/>
      <c r="H247" s="234">
        <v>242.4</v>
      </c>
      <c r="I247" s="235"/>
      <c r="J247" s="230"/>
      <c r="K247" s="230"/>
      <c r="L247" s="236"/>
      <c r="M247" s="237"/>
      <c r="N247" s="238"/>
      <c r="O247" s="238"/>
      <c r="P247" s="238"/>
      <c r="Q247" s="238"/>
      <c r="R247" s="238"/>
      <c r="S247" s="238"/>
      <c r="T247" s="239"/>
      <c r="AT247" s="240" t="s">
        <v>213</v>
      </c>
      <c r="AU247" s="240" t="s">
        <v>86</v>
      </c>
      <c r="AV247" s="14" t="s">
        <v>211</v>
      </c>
      <c r="AW247" s="14" t="s">
        <v>41</v>
      </c>
      <c r="AX247" s="14" t="s">
        <v>22</v>
      </c>
      <c r="AY247" s="240" t="s">
        <v>203</v>
      </c>
    </row>
    <row r="248" spans="2:65" s="1" customFormat="1" ht="22.5" customHeight="1" x14ac:dyDescent="0.3">
      <c r="B248" s="35"/>
      <c r="C248" s="252" t="s">
        <v>340</v>
      </c>
      <c r="D248" s="252" t="s">
        <v>512</v>
      </c>
      <c r="E248" s="253" t="s">
        <v>3499</v>
      </c>
      <c r="F248" s="254" t="s">
        <v>3500</v>
      </c>
      <c r="G248" s="255" t="s">
        <v>209</v>
      </c>
      <c r="H248" s="256">
        <v>266.64</v>
      </c>
      <c r="I248" s="257"/>
      <c r="J248" s="258">
        <f>ROUND(I248*H248,2)</f>
        <v>0</v>
      </c>
      <c r="K248" s="254" t="s">
        <v>210</v>
      </c>
      <c r="L248" s="259"/>
      <c r="M248" s="260" t="s">
        <v>20</v>
      </c>
      <c r="N248" s="261" t="s">
        <v>49</v>
      </c>
      <c r="O248" s="36"/>
      <c r="P248" s="203">
        <f>O248*H248</f>
        <v>0</v>
      </c>
      <c r="Q248" s="203">
        <v>4.7999999999999996E-3</v>
      </c>
      <c r="R248" s="203">
        <f>Q248*H248</f>
        <v>1.2798719999999999</v>
      </c>
      <c r="S248" s="203">
        <v>0</v>
      </c>
      <c r="T248" s="204">
        <f>S248*H248</f>
        <v>0</v>
      </c>
      <c r="AR248" s="18" t="s">
        <v>283</v>
      </c>
      <c r="AT248" s="18" t="s">
        <v>512</v>
      </c>
      <c r="AU248" s="18" t="s">
        <v>86</v>
      </c>
      <c r="AY248" s="18" t="s">
        <v>203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8" t="s">
        <v>22</v>
      </c>
      <c r="BK248" s="205">
        <f>ROUND(I248*H248,2)</f>
        <v>0</v>
      </c>
      <c r="BL248" s="18" t="s">
        <v>211</v>
      </c>
      <c r="BM248" s="18" t="s">
        <v>4253</v>
      </c>
    </row>
    <row r="249" spans="2:65" s="13" customFormat="1" x14ac:dyDescent="0.3">
      <c r="B249" s="218"/>
      <c r="C249" s="219"/>
      <c r="D249" s="231" t="s">
        <v>213</v>
      </c>
      <c r="E249" s="219"/>
      <c r="F249" s="244" t="s">
        <v>4254</v>
      </c>
      <c r="G249" s="219"/>
      <c r="H249" s="245">
        <v>266.64</v>
      </c>
      <c r="I249" s="223"/>
      <c r="J249" s="219"/>
      <c r="K249" s="219"/>
      <c r="L249" s="224"/>
      <c r="M249" s="225"/>
      <c r="N249" s="226"/>
      <c r="O249" s="226"/>
      <c r="P249" s="226"/>
      <c r="Q249" s="226"/>
      <c r="R249" s="226"/>
      <c r="S249" s="226"/>
      <c r="T249" s="227"/>
      <c r="AT249" s="228" t="s">
        <v>213</v>
      </c>
      <c r="AU249" s="228" t="s">
        <v>86</v>
      </c>
      <c r="AV249" s="13" t="s">
        <v>86</v>
      </c>
      <c r="AW249" s="13" t="s">
        <v>4</v>
      </c>
      <c r="AX249" s="13" t="s">
        <v>22</v>
      </c>
      <c r="AY249" s="228" t="s">
        <v>203</v>
      </c>
    </row>
    <row r="250" spans="2:65" s="1" customFormat="1" ht="22.5" customHeight="1" x14ac:dyDescent="0.3">
      <c r="B250" s="35"/>
      <c r="C250" s="194" t="s">
        <v>344</v>
      </c>
      <c r="D250" s="194" t="s">
        <v>206</v>
      </c>
      <c r="E250" s="195" t="s">
        <v>3503</v>
      </c>
      <c r="F250" s="196" t="s">
        <v>3504</v>
      </c>
      <c r="G250" s="197" t="s">
        <v>320</v>
      </c>
      <c r="H250" s="198">
        <v>143.69999999999999</v>
      </c>
      <c r="I250" s="199"/>
      <c r="J250" s="200">
        <f>ROUND(I250*H250,2)</f>
        <v>0</v>
      </c>
      <c r="K250" s="196" t="s">
        <v>210</v>
      </c>
      <c r="L250" s="55"/>
      <c r="M250" s="201" t="s">
        <v>20</v>
      </c>
      <c r="N250" s="202" t="s">
        <v>49</v>
      </c>
      <c r="O250" s="36"/>
      <c r="P250" s="203">
        <f>O250*H250</f>
        <v>0</v>
      </c>
      <c r="Q250" s="203">
        <v>6.0000000000000002E-5</v>
      </c>
      <c r="R250" s="203">
        <f>Q250*H250</f>
        <v>8.6219999999999995E-3</v>
      </c>
      <c r="S250" s="203">
        <v>0</v>
      </c>
      <c r="T250" s="204">
        <f>S250*H250</f>
        <v>0</v>
      </c>
      <c r="AR250" s="18" t="s">
        <v>211</v>
      </c>
      <c r="AT250" s="18" t="s">
        <v>206</v>
      </c>
      <c r="AU250" s="18" t="s">
        <v>86</v>
      </c>
      <c r="AY250" s="18" t="s">
        <v>203</v>
      </c>
      <c r="BE250" s="205">
        <f>IF(N250="základní",J250,0)</f>
        <v>0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8" t="s">
        <v>22</v>
      </c>
      <c r="BK250" s="205">
        <f>ROUND(I250*H250,2)</f>
        <v>0</v>
      </c>
      <c r="BL250" s="18" t="s">
        <v>211</v>
      </c>
      <c r="BM250" s="18" t="s">
        <v>4255</v>
      </c>
    </row>
    <row r="251" spans="2:65" s="12" customFormat="1" x14ac:dyDescent="0.3">
      <c r="B251" s="206"/>
      <c r="C251" s="207"/>
      <c r="D251" s="208" t="s">
        <v>213</v>
      </c>
      <c r="E251" s="209" t="s">
        <v>20</v>
      </c>
      <c r="F251" s="210" t="s">
        <v>3262</v>
      </c>
      <c r="G251" s="207"/>
      <c r="H251" s="211" t="s">
        <v>20</v>
      </c>
      <c r="I251" s="212"/>
      <c r="J251" s="207"/>
      <c r="K251" s="207"/>
      <c r="L251" s="213"/>
      <c r="M251" s="214"/>
      <c r="N251" s="215"/>
      <c r="O251" s="215"/>
      <c r="P251" s="215"/>
      <c r="Q251" s="215"/>
      <c r="R251" s="215"/>
      <c r="S251" s="215"/>
      <c r="T251" s="216"/>
      <c r="AT251" s="217" t="s">
        <v>213</v>
      </c>
      <c r="AU251" s="217" t="s">
        <v>86</v>
      </c>
      <c r="AV251" s="12" t="s">
        <v>22</v>
      </c>
      <c r="AW251" s="12" t="s">
        <v>41</v>
      </c>
      <c r="AX251" s="12" t="s">
        <v>78</v>
      </c>
      <c r="AY251" s="217" t="s">
        <v>203</v>
      </c>
    </row>
    <row r="252" spans="2:65" s="12" customFormat="1" x14ac:dyDescent="0.3">
      <c r="B252" s="206"/>
      <c r="C252" s="207"/>
      <c r="D252" s="208" t="s">
        <v>213</v>
      </c>
      <c r="E252" s="209" t="s">
        <v>20</v>
      </c>
      <c r="F252" s="210" t="s">
        <v>3506</v>
      </c>
      <c r="G252" s="207"/>
      <c r="H252" s="211" t="s">
        <v>20</v>
      </c>
      <c r="I252" s="212"/>
      <c r="J252" s="207"/>
      <c r="K252" s="207"/>
      <c r="L252" s="213"/>
      <c r="M252" s="214"/>
      <c r="N252" s="215"/>
      <c r="O252" s="215"/>
      <c r="P252" s="215"/>
      <c r="Q252" s="215"/>
      <c r="R252" s="215"/>
      <c r="S252" s="215"/>
      <c r="T252" s="216"/>
      <c r="AT252" s="217" t="s">
        <v>213</v>
      </c>
      <c r="AU252" s="217" t="s">
        <v>86</v>
      </c>
      <c r="AV252" s="12" t="s">
        <v>22</v>
      </c>
      <c r="AW252" s="12" t="s">
        <v>41</v>
      </c>
      <c r="AX252" s="12" t="s">
        <v>78</v>
      </c>
      <c r="AY252" s="217" t="s">
        <v>203</v>
      </c>
    </row>
    <row r="253" spans="2:65" s="13" customFormat="1" x14ac:dyDescent="0.3">
      <c r="B253" s="218"/>
      <c r="C253" s="219"/>
      <c r="D253" s="208" t="s">
        <v>213</v>
      </c>
      <c r="E253" s="220" t="s">
        <v>20</v>
      </c>
      <c r="F253" s="221" t="s">
        <v>4256</v>
      </c>
      <c r="G253" s="219"/>
      <c r="H253" s="222">
        <v>143.69999999999999</v>
      </c>
      <c r="I253" s="223"/>
      <c r="J253" s="219"/>
      <c r="K253" s="219"/>
      <c r="L253" s="224"/>
      <c r="M253" s="225"/>
      <c r="N253" s="226"/>
      <c r="O253" s="226"/>
      <c r="P253" s="226"/>
      <c r="Q253" s="226"/>
      <c r="R253" s="226"/>
      <c r="S253" s="226"/>
      <c r="T253" s="227"/>
      <c r="AT253" s="228" t="s">
        <v>213</v>
      </c>
      <c r="AU253" s="228" t="s">
        <v>86</v>
      </c>
      <c r="AV253" s="13" t="s">
        <v>86</v>
      </c>
      <c r="AW253" s="13" t="s">
        <v>41</v>
      </c>
      <c r="AX253" s="13" t="s">
        <v>78</v>
      </c>
      <c r="AY253" s="228" t="s">
        <v>203</v>
      </c>
    </row>
    <row r="254" spans="2:65" s="14" customFormat="1" x14ac:dyDescent="0.3">
      <c r="B254" s="229"/>
      <c r="C254" s="230"/>
      <c r="D254" s="231" t="s">
        <v>213</v>
      </c>
      <c r="E254" s="232" t="s">
        <v>20</v>
      </c>
      <c r="F254" s="233" t="s">
        <v>225</v>
      </c>
      <c r="G254" s="230"/>
      <c r="H254" s="234">
        <v>143.69999999999999</v>
      </c>
      <c r="I254" s="235"/>
      <c r="J254" s="230"/>
      <c r="K254" s="230"/>
      <c r="L254" s="236"/>
      <c r="M254" s="237"/>
      <c r="N254" s="238"/>
      <c r="O254" s="238"/>
      <c r="P254" s="238"/>
      <c r="Q254" s="238"/>
      <c r="R254" s="238"/>
      <c r="S254" s="238"/>
      <c r="T254" s="239"/>
      <c r="AT254" s="240" t="s">
        <v>213</v>
      </c>
      <c r="AU254" s="240" t="s">
        <v>86</v>
      </c>
      <c r="AV254" s="14" t="s">
        <v>211</v>
      </c>
      <c r="AW254" s="14" t="s">
        <v>41</v>
      </c>
      <c r="AX254" s="14" t="s">
        <v>22</v>
      </c>
      <c r="AY254" s="240" t="s">
        <v>203</v>
      </c>
    </row>
    <row r="255" spans="2:65" s="1" customFormat="1" ht="22.5" customHeight="1" x14ac:dyDescent="0.3">
      <c r="B255" s="35"/>
      <c r="C255" s="252" t="s">
        <v>348</v>
      </c>
      <c r="D255" s="252" t="s">
        <v>512</v>
      </c>
      <c r="E255" s="253" t="s">
        <v>3508</v>
      </c>
      <c r="F255" s="254" t="s">
        <v>3509</v>
      </c>
      <c r="G255" s="255" t="s">
        <v>320</v>
      </c>
      <c r="H255" s="256">
        <v>158.07</v>
      </c>
      <c r="I255" s="257"/>
      <c r="J255" s="258">
        <f>ROUND(I255*H255,2)</f>
        <v>0</v>
      </c>
      <c r="K255" s="254" t="s">
        <v>210</v>
      </c>
      <c r="L255" s="259"/>
      <c r="M255" s="260" t="s">
        <v>20</v>
      </c>
      <c r="N255" s="261" t="s">
        <v>49</v>
      </c>
      <c r="O255" s="36"/>
      <c r="P255" s="203">
        <f>O255*H255</f>
        <v>0</v>
      </c>
      <c r="Q255" s="203">
        <v>5.9999999999999995E-4</v>
      </c>
      <c r="R255" s="203">
        <f>Q255*H255</f>
        <v>9.4841999999999982E-2</v>
      </c>
      <c r="S255" s="203">
        <v>0</v>
      </c>
      <c r="T255" s="204">
        <f>S255*H255</f>
        <v>0</v>
      </c>
      <c r="AR255" s="18" t="s">
        <v>283</v>
      </c>
      <c r="AT255" s="18" t="s">
        <v>512</v>
      </c>
      <c r="AU255" s="18" t="s">
        <v>86</v>
      </c>
      <c r="AY255" s="18" t="s">
        <v>203</v>
      </c>
      <c r="BE255" s="205">
        <f>IF(N255="základní",J255,0)</f>
        <v>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8" t="s">
        <v>22</v>
      </c>
      <c r="BK255" s="205">
        <f>ROUND(I255*H255,2)</f>
        <v>0</v>
      </c>
      <c r="BL255" s="18" t="s">
        <v>211</v>
      </c>
      <c r="BM255" s="18" t="s">
        <v>4257</v>
      </c>
    </row>
    <row r="256" spans="2:65" s="13" customFormat="1" x14ac:dyDescent="0.3">
      <c r="B256" s="218"/>
      <c r="C256" s="219"/>
      <c r="D256" s="231" t="s">
        <v>213</v>
      </c>
      <c r="E256" s="219"/>
      <c r="F256" s="244" t="s">
        <v>4258</v>
      </c>
      <c r="G256" s="219"/>
      <c r="H256" s="245">
        <v>158.07</v>
      </c>
      <c r="I256" s="223"/>
      <c r="J256" s="219"/>
      <c r="K256" s="219"/>
      <c r="L256" s="224"/>
      <c r="M256" s="225"/>
      <c r="N256" s="226"/>
      <c r="O256" s="226"/>
      <c r="P256" s="226"/>
      <c r="Q256" s="226"/>
      <c r="R256" s="226"/>
      <c r="S256" s="226"/>
      <c r="T256" s="227"/>
      <c r="AT256" s="228" t="s">
        <v>213</v>
      </c>
      <c r="AU256" s="228" t="s">
        <v>86</v>
      </c>
      <c r="AV256" s="13" t="s">
        <v>86</v>
      </c>
      <c r="AW256" s="13" t="s">
        <v>4</v>
      </c>
      <c r="AX256" s="13" t="s">
        <v>22</v>
      </c>
      <c r="AY256" s="228" t="s">
        <v>203</v>
      </c>
    </row>
    <row r="257" spans="2:65" s="1" customFormat="1" ht="31.5" customHeight="1" x14ac:dyDescent="0.3">
      <c r="B257" s="35"/>
      <c r="C257" s="194" t="s">
        <v>353</v>
      </c>
      <c r="D257" s="194" t="s">
        <v>206</v>
      </c>
      <c r="E257" s="195" t="s">
        <v>3512</v>
      </c>
      <c r="F257" s="196" t="s">
        <v>3513</v>
      </c>
      <c r="G257" s="197" t="s">
        <v>320</v>
      </c>
      <c r="H257" s="198">
        <v>87.4</v>
      </c>
      <c r="I257" s="199"/>
      <c r="J257" s="200">
        <f>ROUND(I257*H257,2)</f>
        <v>0</v>
      </c>
      <c r="K257" s="196" t="s">
        <v>210</v>
      </c>
      <c r="L257" s="55"/>
      <c r="M257" s="201" t="s">
        <v>20</v>
      </c>
      <c r="N257" s="202" t="s">
        <v>49</v>
      </c>
      <c r="O257" s="36"/>
      <c r="P257" s="203">
        <f>O257*H257</f>
        <v>0</v>
      </c>
      <c r="Q257" s="203">
        <v>2.5000000000000001E-4</v>
      </c>
      <c r="R257" s="203">
        <f>Q257*H257</f>
        <v>2.1850000000000001E-2</v>
      </c>
      <c r="S257" s="203">
        <v>0</v>
      </c>
      <c r="T257" s="204">
        <f>S257*H257</f>
        <v>0</v>
      </c>
      <c r="AR257" s="18" t="s">
        <v>211</v>
      </c>
      <c r="AT257" s="18" t="s">
        <v>206</v>
      </c>
      <c r="AU257" s="18" t="s">
        <v>86</v>
      </c>
      <c r="AY257" s="18" t="s">
        <v>203</v>
      </c>
      <c r="BE257" s="205">
        <f>IF(N257="základní",J257,0)</f>
        <v>0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8" t="s">
        <v>22</v>
      </c>
      <c r="BK257" s="205">
        <f>ROUND(I257*H257,2)</f>
        <v>0</v>
      </c>
      <c r="BL257" s="18" t="s">
        <v>211</v>
      </c>
      <c r="BM257" s="18" t="s">
        <v>4259</v>
      </c>
    </row>
    <row r="258" spans="2:65" s="12" customFormat="1" x14ac:dyDescent="0.3">
      <c r="B258" s="206"/>
      <c r="C258" s="207"/>
      <c r="D258" s="208" t="s">
        <v>213</v>
      </c>
      <c r="E258" s="209" t="s">
        <v>20</v>
      </c>
      <c r="F258" s="210" t="s">
        <v>3262</v>
      </c>
      <c r="G258" s="207"/>
      <c r="H258" s="211" t="s">
        <v>20</v>
      </c>
      <c r="I258" s="212"/>
      <c r="J258" s="207"/>
      <c r="K258" s="207"/>
      <c r="L258" s="213"/>
      <c r="M258" s="214"/>
      <c r="N258" s="215"/>
      <c r="O258" s="215"/>
      <c r="P258" s="215"/>
      <c r="Q258" s="215"/>
      <c r="R258" s="215"/>
      <c r="S258" s="215"/>
      <c r="T258" s="216"/>
      <c r="AT258" s="217" t="s">
        <v>213</v>
      </c>
      <c r="AU258" s="217" t="s">
        <v>86</v>
      </c>
      <c r="AV258" s="12" t="s">
        <v>22</v>
      </c>
      <c r="AW258" s="12" t="s">
        <v>41</v>
      </c>
      <c r="AX258" s="12" t="s">
        <v>78</v>
      </c>
      <c r="AY258" s="217" t="s">
        <v>203</v>
      </c>
    </row>
    <row r="259" spans="2:65" s="12" customFormat="1" x14ac:dyDescent="0.3">
      <c r="B259" s="206"/>
      <c r="C259" s="207"/>
      <c r="D259" s="208" t="s">
        <v>213</v>
      </c>
      <c r="E259" s="209" t="s">
        <v>20</v>
      </c>
      <c r="F259" s="210" t="s">
        <v>3515</v>
      </c>
      <c r="G259" s="207"/>
      <c r="H259" s="211" t="s">
        <v>20</v>
      </c>
      <c r="I259" s="212"/>
      <c r="J259" s="207"/>
      <c r="K259" s="207"/>
      <c r="L259" s="213"/>
      <c r="M259" s="214"/>
      <c r="N259" s="215"/>
      <c r="O259" s="215"/>
      <c r="P259" s="215"/>
      <c r="Q259" s="215"/>
      <c r="R259" s="215"/>
      <c r="S259" s="215"/>
      <c r="T259" s="216"/>
      <c r="AT259" s="217" t="s">
        <v>213</v>
      </c>
      <c r="AU259" s="217" t="s">
        <v>86</v>
      </c>
      <c r="AV259" s="12" t="s">
        <v>22</v>
      </c>
      <c r="AW259" s="12" t="s">
        <v>41</v>
      </c>
      <c r="AX259" s="12" t="s">
        <v>78</v>
      </c>
      <c r="AY259" s="217" t="s">
        <v>203</v>
      </c>
    </row>
    <row r="260" spans="2:65" s="12" customFormat="1" x14ac:dyDescent="0.3">
      <c r="B260" s="206"/>
      <c r="C260" s="207"/>
      <c r="D260" s="208" t="s">
        <v>213</v>
      </c>
      <c r="E260" s="209" t="s">
        <v>20</v>
      </c>
      <c r="F260" s="210" t="s">
        <v>3047</v>
      </c>
      <c r="G260" s="207"/>
      <c r="H260" s="211" t="s">
        <v>20</v>
      </c>
      <c r="I260" s="212"/>
      <c r="J260" s="207"/>
      <c r="K260" s="207"/>
      <c r="L260" s="213"/>
      <c r="M260" s="214"/>
      <c r="N260" s="215"/>
      <c r="O260" s="215"/>
      <c r="P260" s="215"/>
      <c r="Q260" s="215"/>
      <c r="R260" s="215"/>
      <c r="S260" s="215"/>
      <c r="T260" s="216"/>
      <c r="AT260" s="217" t="s">
        <v>213</v>
      </c>
      <c r="AU260" s="217" t="s">
        <v>86</v>
      </c>
      <c r="AV260" s="12" t="s">
        <v>22</v>
      </c>
      <c r="AW260" s="12" t="s">
        <v>41</v>
      </c>
      <c r="AX260" s="12" t="s">
        <v>78</v>
      </c>
      <c r="AY260" s="217" t="s">
        <v>203</v>
      </c>
    </row>
    <row r="261" spans="2:65" s="13" customFormat="1" x14ac:dyDescent="0.3">
      <c r="B261" s="218"/>
      <c r="C261" s="219"/>
      <c r="D261" s="208" t="s">
        <v>213</v>
      </c>
      <c r="E261" s="220" t="s">
        <v>20</v>
      </c>
      <c r="F261" s="221" t="s">
        <v>340</v>
      </c>
      <c r="G261" s="219"/>
      <c r="H261" s="222">
        <v>17</v>
      </c>
      <c r="I261" s="223"/>
      <c r="J261" s="219"/>
      <c r="K261" s="219"/>
      <c r="L261" s="224"/>
      <c r="M261" s="225"/>
      <c r="N261" s="226"/>
      <c r="O261" s="226"/>
      <c r="P261" s="226"/>
      <c r="Q261" s="226"/>
      <c r="R261" s="226"/>
      <c r="S261" s="226"/>
      <c r="T261" s="227"/>
      <c r="AT261" s="228" t="s">
        <v>213</v>
      </c>
      <c r="AU261" s="228" t="s">
        <v>86</v>
      </c>
      <c r="AV261" s="13" t="s">
        <v>86</v>
      </c>
      <c r="AW261" s="13" t="s">
        <v>41</v>
      </c>
      <c r="AX261" s="13" t="s">
        <v>78</v>
      </c>
      <c r="AY261" s="228" t="s">
        <v>203</v>
      </c>
    </row>
    <row r="262" spans="2:65" s="12" customFormat="1" x14ac:dyDescent="0.3">
      <c r="B262" s="206"/>
      <c r="C262" s="207"/>
      <c r="D262" s="208" t="s">
        <v>213</v>
      </c>
      <c r="E262" s="209" t="s">
        <v>20</v>
      </c>
      <c r="F262" s="210" t="s">
        <v>3053</v>
      </c>
      <c r="G262" s="207"/>
      <c r="H262" s="211" t="s">
        <v>20</v>
      </c>
      <c r="I262" s="212"/>
      <c r="J262" s="207"/>
      <c r="K262" s="207"/>
      <c r="L262" s="213"/>
      <c r="M262" s="214"/>
      <c r="N262" s="215"/>
      <c r="O262" s="215"/>
      <c r="P262" s="215"/>
      <c r="Q262" s="215"/>
      <c r="R262" s="215"/>
      <c r="S262" s="215"/>
      <c r="T262" s="216"/>
      <c r="AT262" s="217" t="s">
        <v>213</v>
      </c>
      <c r="AU262" s="217" t="s">
        <v>86</v>
      </c>
      <c r="AV262" s="12" t="s">
        <v>22</v>
      </c>
      <c r="AW262" s="12" t="s">
        <v>41</v>
      </c>
      <c r="AX262" s="12" t="s">
        <v>78</v>
      </c>
      <c r="AY262" s="217" t="s">
        <v>203</v>
      </c>
    </row>
    <row r="263" spans="2:65" s="13" customFormat="1" x14ac:dyDescent="0.3">
      <c r="B263" s="218"/>
      <c r="C263" s="219"/>
      <c r="D263" s="208" t="s">
        <v>213</v>
      </c>
      <c r="E263" s="220" t="s">
        <v>20</v>
      </c>
      <c r="F263" s="221" t="s">
        <v>4260</v>
      </c>
      <c r="G263" s="219"/>
      <c r="H263" s="222">
        <v>10.4</v>
      </c>
      <c r="I263" s="223"/>
      <c r="J263" s="219"/>
      <c r="K263" s="219"/>
      <c r="L263" s="224"/>
      <c r="M263" s="225"/>
      <c r="N263" s="226"/>
      <c r="O263" s="226"/>
      <c r="P263" s="226"/>
      <c r="Q263" s="226"/>
      <c r="R263" s="226"/>
      <c r="S263" s="226"/>
      <c r="T263" s="227"/>
      <c r="AT263" s="228" t="s">
        <v>213</v>
      </c>
      <c r="AU263" s="228" t="s">
        <v>86</v>
      </c>
      <c r="AV263" s="13" t="s">
        <v>86</v>
      </c>
      <c r="AW263" s="13" t="s">
        <v>41</v>
      </c>
      <c r="AX263" s="13" t="s">
        <v>78</v>
      </c>
      <c r="AY263" s="228" t="s">
        <v>203</v>
      </c>
    </row>
    <row r="264" spans="2:65" s="12" customFormat="1" x14ac:dyDescent="0.3">
      <c r="B264" s="206"/>
      <c r="C264" s="207"/>
      <c r="D264" s="208" t="s">
        <v>213</v>
      </c>
      <c r="E264" s="209" t="s">
        <v>20</v>
      </c>
      <c r="F264" s="210" t="s">
        <v>3285</v>
      </c>
      <c r="G264" s="207"/>
      <c r="H264" s="211" t="s">
        <v>20</v>
      </c>
      <c r="I264" s="212"/>
      <c r="J264" s="207"/>
      <c r="K264" s="207"/>
      <c r="L264" s="213"/>
      <c r="M264" s="214"/>
      <c r="N264" s="215"/>
      <c r="O264" s="215"/>
      <c r="P264" s="215"/>
      <c r="Q264" s="215"/>
      <c r="R264" s="215"/>
      <c r="S264" s="215"/>
      <c r="T264" s="216"/>
      <c r="AT264" s="217" t="s">
        <v>213</v>
      </c>
      <c r="AU264" s="217" t="s">
        <v>86</v>
      </c>
      <c r="AV264" s="12" t="s">
        <v>22</v>
      </c>
      <c r="AW264" s="12" t="s">
        <v>41</v>
      </c>
      <c r="AX264" s="12" t="s">
        <v>78</v>
      </c>
      <c r="AY264" s="217" t="s">
        <v>203</v>
      </c>
    </row>
    <row r="265" spans="2:65" s="13" customFormat="1" x14ac:dyDescent="0.3">
      <c r="B265" s="218"/>
      <c r="C265" s="219"/>
      <c r="D265" s="208" t="s">
        <v>213</v>
      </c>
      <c r="E265" s="220" t="s">
        <v>20</v>
      </c>
      <c r="F265" s="221" t="s">
        <v>4261</v>
      </c>
      <c r="G265" s="219"/>
      <c r="H265" s="222">
        <v>24</v>
      </c>
      <c r="I265" s="223"/>
      <c r="J265" s="219"/>
      <c r="K265" s="219"/>
      <c r="L265" s="224"/>
      <c r="M265" s="225"/>
      <c r="N265" s="226"/>
      <c r="O265" s="226"/>
      <c r="P265" s="226"/>
      <c r="Q265" s="226"/>
      <c r="R265" s="226"/>
      <c r="S265" s="226"/>
      <c r="T265" s="227"/>
      <c r="AT265" s="228" t="s">
        <v>213</v>
      </c>
      <c r="AU265" s="228" t="s">
        <v>86</v>
      </c>
      <c r="AV265" s="13" t="s">
        <v>86</v>
      </c>
      <c r="AW265" s="13" t="s">
        <v>41</v>
      </c>
      <c r="AX265" s="13" t="s">
        <v>78</v>
      </c>
      <c r="AY265" s="228" t="s">
        <v>203</v>
      </c>
    </row>
    <row r="266" spans="2:65" s="12" customFormat="1" x14ac:dyDescent="0.3">
      <c r="B266" s="206"/>
      <c r="C266" s="207"/>
      <c r="D266" s="208" t="s">
        <v>213</v>
      </c>
      <c r="E266" s="209" t="s">
        <v>20</v>
      </c>
      <c r="F266" s="210" t="s">
        <v>3288</v>
      </c>
      <c r="G266" s="207"/>
      <c r="H266" s="211" t="s">
        <v>20</v>
      </c>
      <c r="I266" s="212"/>
      <c r="J266" s="207"/>
      <c r="K266" s="207"/>
      <c r="L266" s="213"/>
      <c r="M266" s="214"/>
      <c r="N266" s="215"/>
      <c r="O266" s="215"/>
      <c r="P266" s="215"/>
      <c r="Q266" s="215"/>
      <c r="R266" s="215"/>
      <c r="S266" s="215"/>
      <c r="T266" s="216"/>
      <c r="AT266" s="217" t="s">
        <v>213</v>
      </c>
      <c r="AU266" s="217" t="s">
        <v>86</v>
      </c>
      <c r="AV266" s="12" t="s">
        <v>22</v>
      </c>
      <c r="AW266" s="12" t="s">
        <v>41</v>
      </c>
      <c r="AX266" s="12" t="s">
        <v>78</v>
      </c>
      <c r="AY266" s="217" t="s">
        <v>203</v>
      </c>
    </row>
    <row r="267" spans="2:65" s="13" customFormat="1" x14ac:dyDescent="0.3">
      <c r="B267" s="218"/>
      <c r="C267" s="219"/>
      <c r="D267" s="208" t="s">
        <v>213</v>
      </c>
      <c r="E267" s="220" t="s">
        <v>20</v>
      </c>
      <c r="F267" s="221" t="s">
        <v>4262</v>
      </c>
      <c r="G267" s="219"/>
      <c r="H267" s="222">
        <v>36</v>
      </c>
      <c r="I267" s="223"/>
      <c r="J267" s="219"/>
      <c r="K267" s="219"/>
      <c r="L267" s="224"/>
      <c r="M267" s="225"/>
      <c r="N267" s="226"/>
      <c r="O267" s="226"/>
      <c r="P267" s="226"/>
      <c r="Q267" s="226"/>
      <c r="R267" s="226"/>
      <c r="S267" s="226"/>
      <c r="T267" s="227"/>
      <c r="AT267" s="228" t="s">
        <v>213</v>
      </c>
      <c r="AU267" s="228" t="s">
        <v>86</v>
      </c>
      <c r="AV267" s="13" t="s">
        <v>86</v>
      </c>
      <c r="AW267" s="13" t="s">
        <v>41</v>
      </c>
      <c r="AX267" s="13" t="s">
        <v>78</v>
      </c>
      <c r="AY267" s="228" t="s">
        <v>203</v>
      </c>
    </row>
    <row r="268" spans="2:65" s="14" customFormat="1" x14ac:dyDescent="0.3">
      <c r="B268" s="229"/>
      <c r="C268" s="230"/>
      <c r="D268" s="231" t="s">
        <v>213</v>
      </c>
      <c r="E268" s="232" t="s">
        <v>20</v>
      </c>
      <c r="F268" s="233" t="s">
        <v>225</v>
      </c>
      <c r="G268" s="230"/>
      <c r="H268" s="234">
        <v>87.4</v>
      </c>
      <c r="I268" s="235"/>
      <c r="J268" s="230"/>
      <c r="K268" s="230"/>
      <c r="L268" s="236"/>
      <c r="M268" s="237"/>
      <c r="N268" s="238"/>
      <c r="O268" s="238"/>
      <c r="P268" s="238"/>
      <c r="Q268" s="238"/>
      <c r="R268" s="238"/>
      <c r="S268" s="238"/>
      <c r="T268" s="239"/>
      <c r="AT268" s="240" t="s">
        <v>213</v>
      </c>
      <c r="AU268" s="240" t="s">
        <v>86</v>
      </c>
      <c r="AV268" s="14" t="s">
        <v>211</v>
      </c>
      <c r="AW268" s="14" t="s">
        <v>41</v>
      </c>
      <c r="AX268" s="14" t="s">
        <v>22</v>
      </c>
      <c r="AY268" s="240" t="s">
        <v>203</v>
      </c>
    </row>
    <row r="269" spans="2:65" s="1" customFormat="1" ht="22.5" customHeight="1" x14ac:dyDescent="0.3">
      <c r="B269" s="35"/>
      <c r="C269" s="252" t="s">
        <v>7</v>
      </c>
      <c r="D269" s="252" t="s">
        <v>512</v>
      </c>
      <c r="E269" s="253" t="s">
        <v>3518</v>
      </c>
      <c r="F269" s="254" t="s">
        <v>3519</v>
      </c>
      <c r="G269" s="255" t="s">
        <v>320</v>
      </c>
      <c r="H269" s="256">
        <v>96.14</v>
      </c>
      <c r="I269" s="257"/>
      <c r="J269" s="258">
        <f>ROUND(I269*H269,2)</f>
        <v>0</v>
      </c>
      <c r="K269" s="254" t="s">
        <v>210</v>
      </c>
      <c r="L269" s="259"/>
      <c r="M269" s="260" t="s">
        <v>20</v>
      </c>
      <c r="N269" s="261" t="s">
        <v>49</v>
      </c>
      <c r="O269" s="36"/>
      <c r="P269" s="203">
        <f>O269*H269</f>
        <v>0</v>
      </c>
      <c r="Q269" s="203">
        <v>5.0000000000000001E-4</v>
      </c>
      <c r="R269" s="203">
        <f>Q269*H269</f>
        <v>4.8070000000000002E-2</v>
      </c>
      <c r="S269" s="203">
        <v>0</v>
      </c>
      <c r="T269" s="204">
        <f>S269*H269</f>
        <v>0</v>
      </c>
      <c r="AR269" s="18" t="s">
        <v>283</v>
      </c>
      <c r="AT269" s="18" t="s">
        <v>512</v>
      </c>
      <c r="AU269" s="18" t="s">
        <v>86</v>
      </c>
      <c r="AY269" s="18" t="s">
        <v>203</v>
      </c>
      <c r="BE269" s="205">
        <f>IF(N269="základní",J269,0)</f>
        <v>0</v>
      </c>
      <c r="BF269" s="205">
        <f>IF(N269="snížená",J269,0)</f>
        <v>0</v>
      </c>
      <c r="BG269" s="205">
        <f>IF(N269="zákl. přenesená",J269,0)</f>
        <v>0</v>
      </c>
      <c r="BH269" s="205">
        <f>IF(N269="sníž. přenesená",J269,0)</f>
        <v>0</v>
      </c>
      <c r="BI269" s="205">
        <f>IF(N269="nulová",J269,0)</f>
        <v>0</v>
      </c>
      <c r="BJ269" s="18" t="s">
        <v>22</v>
      </c>
      <c r="BK269" s="205">
        <f>ROUND(I269*H269,2)</f>
        <v>0</v>
      </c>
      <c r="BL269" s="18" t="s">
        <v>211</v>
      </c>
      <c r="BM269" s="18" t="s">
        <v>4263</v>
      </c>
    </row>
    <row r="270" spans="2:65" s="13" customFormat="1" x14ac:dyDescent="0.3">
      <c r="B270" s="218"/>
      <c r="C270" s="219"/>
      <c r="D270" s="231" t="s">
        <v>213</v>
      </c>
      <c r="E270" s="219"/>
      <c r="F270" s="244" t="s">
        <v>4264</v>
      </c>
      <c r="G270" s="219"/>
      <c r="H270" s="245">
        <v>96.14</v>
      </c>
      <c r="I270" s="223"/>
      <c r="J270" s="219"/>
      <c r="K270" s="219"/>
      <c r="L270" s="224"/>
      <c r="M270" s="225"/>
      <c r="N270" s="226"/>
      <c r="O270" s="226"/>
      <c r="P270" s="226"/>
      <c r="Q270" s="226"/>
      <c r="R270" s="226"/>
      <c r="S270" s="226"/>
      <c r="T270" s="227"/>
      <c r="AT270" s="228" t="s">
        <v>213</v>
      </c>
      <c r="AU270" s="228" t="s">
        <v>86</v>
      </c>
      <c r="AV270" s="13" t="s">
        <v>86</v>
      </c>
      <c r="AW270" s="13" t="s">
        <v>4</v>
      </c>
      <c r="AX270" s="13" t="s">
        <v>22</v>
      </c>
      <c r="AY270" s="228" t="s">
        <v>203</v>
      </c>
    </row>
    <row r="271" spans="2:65" s="1" customFormat="1" ht="31.5" customHeight="1" x14ac:dyDescent="0.3">
      <c r="B271" s="35"/>
      <c r="C271" s="194" t="s">
        <v>366</v>
      </c>
      <c r="D271" s="194" t="s">
        <v>206</v>
      </c>
      <c r="E271" s="195" t="s">
        <v>3522</v>
      </c>
      <c r="F271" s="196" t="s">
        <v>3523</v>
      </c>
      <c r="G271" s="197" t="s">
        <v>209</v>
      </c>
      <c r="H271" s="198">
        <v>2811.62</v>
      </c>
      <c r="I271" s="199"/>
      <c r="J271" s="200">
        <f>ROUND(I271*H271,2)</f>
        <v>0</v>
      </c>
      <c r="K271" s="196" t="s">
        <v>210</v>
      </c>
      <c r="L271" s="55"/>
      <c r="M271" s="201" t="s">
        <v>20</v>
      </c>
      <c r="N271" s="202" t="s">
        <v>49</v>
      </c>
      <c r="O271" s="36"/>
      <c r="P271" s="203">
        <f>O271*H271</f>
        <v>0</v>
      </c>
      <c r="Q271" s="203">
        <v>1.14E-2</v>
      </c>
      <c r="R271" s="203">
        <f>Q271*H271</f>
        <v>32.052467999999998</v>
      </c>
      <c r="S271" s="203">
        <v>0</v>
      </c>
      <c r="T271" s="204">
        <f>S271*H271</f>
        <v>0</v>
      </c>
      <c r="AR271" s="18" t="s">
        <v>211</v>
      </c>
      <c r="AT271" s="18" t="s">
        <v>206</v>
      </c>
      <c r="AU271" s="18" t="s">
        <v>86</v>
      </c>
      <c r="AY271" s="18" t="s">
        <v>203</v>
      </c>
      <c r="BE271" s="205">
        <f>IF(N271="základní",J271,0)</f>
        <v>0</v>
      </c>
      <c r="BF271" s="205">
        <f>IF(N271="snížená",J271,0)</f>
        <v>0</v>
      </c>
      <c r="BG271" s="205">
        <f>IF(N271="zákl. přenesená",J271,0)</f>
        <v>0</v>
      </c>
      <c r="BH271" s="205">
        <f>IF(N271="sníž. přenesená",J271,0)</f>
        <v>0</v>
      </c>
      <c r="BI271" s="205">
        <f>IF(N271="nulová",J271,0)</f>
        <v>0</v>
      </c>
      <c r="BJ271" s="18" t="s">
        <v>22</v>
      </c>
      <c r="BK271" s="205">
        <f>ROUND(I271*H271,2)</f>
        <v>0</v>
      </c>
      <c r="BL271" s="18" t="s">
        <v>211</v>
      </c>
      <c r="BM271" s="18" t="s">
        <v>4265</v>
      </c>
    </row>
    <row r="272" spans="2:65" s="12" customFormat="1" x14ac:dyDescent="0.3">
      <c r="B272" s="206"/>
      <c r="C272" s="207"/>
      <c r="D272" s="208" t="s">
        <v>213</v>
      </c>
      <c r="E272" s="209" t="s">
        <v>20</v>
      </c>
      <c r="F272" s="210" t="s">
        <v>3262</v>
      </c>
      <c r="G272" s="207"/>
      <c r="H272" s="211" t="s">
        <v>20</v>
      </c>
      <c r="I272" s="212"/>
      <c r="J272" s="207"/>
      <c r="K272" s="207"/>
      <c r="L272" s="213"/>
      <c r="M272" s="214"/>
      <c r="N272" s="215"/>
      <c r="O272" s="215"/>
      <c r="P272" s="215"/>
      <c r="Q272" s="215"/>
      <c r="R272" s="215"/>
      <c r="S272" s="215"/>
      <c r="T272" s="216"/>
      <c r="AT272" s="217" t="s">
        <v>213</v>
      </c>
      <c r="AU272" s="217" t="s">
        <v>86</v>
      </c>
      <c r="AV272" s="12" t="s">
        <v>22</v>
      </c>
      <c r="AW272" s="12" t="s">
        <v>41</v>
      </c>
      <c r="AX272" s="12" t="s">
        <v>78</v>
      </c>
      <c r="AY272" s="217" t="s">
        <v>203</v>
      </c>
    </row>
    <row r="273" spans="2:51" s="12" customFormat="1" x14ac:dyDescent="0.3">
      <c r="B273" s="206"/>
      <c r="C273" s="207"/>
      <c r="D273" s="208" t="s">
        <v>213</v>
      </c>
      <c r="E273" s="209" t="s">
        <v>20</v>
      </c>
      <c r="F273" s="210" t="s">
        <v>3525</v>
      </c>
      <c r="G273" s="207"/>
      <c r="H273" s="211" t="s">
        <v>20</v>
      </c>
      <c r="I273" s="212"/>
      <c r="J273" s="207"/>
      <c r="K273" s="207"/>
      <c r="L273" s="213"/>
      <c r="M273" s="214"/>
      <c r="N273" s="215"/>
      <c r="O273" s="215"/>
      <c r="P273" s="215"/>
      <c r="Q273" s="215"/>
      <c r="R273" s="215"/>
      <c r="S273" s="215"/>
      <c r="T273" s="216"/>
      <c r="AT273" s="217" t="s">
        <v>213</v>
      </c>
      <c r="AU273" s="217" t="s">
        <v>86</v>
      </c>
      <c r="AV273" s="12" t="s">
        <v>22</v>
      </c>
      <c r="AW273" s="12" t="s">
        <v>41</v>
      </c>
      <c r="AX273" s="12" t="s">
        <v>78</v>
      </c>
      <c r="AY273" s="217" t="s">
        <v>203</v>
      </c>
    </row>
    <row r="274" spans="2:51" s="12" customFormat="1" x14ac:dyDescent="0.3">
      <c r="B274" s="206"/>
      <c r="C274" s="207"/>
      <c r="D274" s="208" t="s">
        <v>213</v>
      </c>
      <c r="E274" s="209" t="s">
        <v>20</v>
      </c>
      <c r="F274" s="210" t="s">
        <v>3047</v>
      </c>
      <c r="G274" s="207"/>
      <c r="H274" s="211" t="s">
        <v>20</v>
      </c>
      <c r="I274" s="212"/>
      <c r="J274" s="207"/>
      <c r="K274" s="207"/>
      <c r="L274" s="213"/>
      <c r="M274" s="214"/>
      <c r="N274" s="215"/>
      <c r="O274" s="215"/>
      <c r="P274" s="215"/>
      <c r="Q274" s="215"/>
      <c r="R274" s="215"/>
      <c r="S274" s="215"/>
      <c r="T274" s="216"/>
      <c r="AT274" s="217" t="s">
        <v>213</v>
      </c>
      <c r="AU274" s="217" t="s">
        <v>86</v>
      </c>
      <c r="AV274" s="12" t="s">
        <v>22</v>
      </c>
      <c r="AW274" s="12" t="s">
        <v>41</v>
      </c>
      <c r="AX274" s="12" t="s">
        <v>78</v>
      </c>
      <c r="AY274" s="217" t="s">
        <v>203</v>
      </c>
    </row>
    <row r="275" spans="2:51" s="13" customFormat="1" x14ac:dyDescent="0.3">
      <c r="B275" s="218"/>
      <c r="C275" s="219"/>
      <c r="D275" s="208" t="s">
        <v>213</v>
      </c>
      <c r="E275" s="220" t="s">
        <v>20</v>
      </c>
      <c r="F275" s="221" t="s">
        <v>4266</v>
      </c>
      <c r="G275" s="219"/>
      <c r="H275" s="222">
        <v>316.89999999999998</v>
      </c>
      <c r="I275" s="223"/>
      <c r="J275" s="219"/>
      <c r="K275" s="219"/>
      <c r="L275" s="224"/>
      <c r="M275" s="225"/>
      <c r="N275" s="226"/>
      <c r="O275" s="226"/>
      <c r="P275" s="226"/>
      <c r="Q275" s="226"/>
      <c r="R275" s="226"/>
      <c r="S275" s="226"/>
      <c r="T275" s="227"/>
      <c r="AT275" s="228" t="s">
        <v>213</v>
      </c>
      <c r="AU275" s="228" t="s">
        <v>86</v>
      </c>
      <c r="AV275" s="13" t="s">
        <v>86</v>
      </c>
      <c r="AW275" s="13" t="s">
        <v>41</v>
      </c>
      <c r="AX275" s="13" t="s">
        <v>78</v>
      </c>
      <c r="AY275" s="228" t="s">
        <v>203</v>
      </c>
    </row>
    <row r="276" spans="2:51" s="12" customFormat="1" x14ac:dyDescent="0.3">
      <c r="B276" s="206"/>
      <c r="C276" s="207"/>
      <c r="D276" s="208" t="s">
        <v>213</v>
      </c>
      <c r="E276" s="209" t="s">
        <v>20</v>
      </c>
      <c r="F276" s="210" t="s">
        <v>3050</v>
      </c>
      <c r="G276" s="207"/>
      <c r="H276" s="211" t="s">
        <v>20</v>
      </c>
      <c r="I276" s="212"/>
      <c r="J276" s="207"/>
      <c r="K276" s="207"/>
      <c r="L276" s="213"/>
      <c r="M276" s="214"/>
      <c r="N276" s="215"/>
      <c r="O276" s="215"/>
      <c r="P276" s="215"/>
      <c r="Q276" s="215"/>
      <c r="R276" s="215"/>
      <c r="S276" s="215"/>
      <c r="T276" s="216"/>
      <c r="AT276" s="217" t="s">
        <v>213</v>
      </c>
      <c r="AU276" s="217" t="s">
        <v>86</v>
      </c>
      <c r="AV276" s="12" t="s">
        <v>22</v>
      </c>
      <c r="AW276" s="12" t="s">
        <v>41</v>
      </c>
      <c r="AX276" s="12" t="s">
        <v>78</v>
      </c>
      <c r="AY276" s="217" t="s">
        <v>203</v>
      </c>
    </row>
    <row r="277" spans="2:51" s="13" customFormat="1" x14ac:dyDescent="0.3">
      <c r="B277" s="218"/>
      <c r="C277" s="219"/>
      <c r="D277" s="208" t="s">
        <v>213</v>
      </c>
      <c r="E277" s="220" t="s">
        <v>20</v>
      </c>
      <c r="F277" s="221" t="s">
        <v>1593</v>
      </c>
      <c r="G277" s="219"/>
      <c r="H277" s="222">
        <v>175</v>
      </c>
      <c r="I277" s="223"/>
      <c r="J277" s="219"/>
      <c r="K277" s="219"/>
      <c r="L277" s="224"/>
      <c r="M277" s="225"/>
      <c r="N277" s="226"/>
      <c r="O277" s="226"/>
      <c r="P277" s="226"/>
      <c r="Q277" s="226"/>
      <c r="R277" s="226"/>
      <c r="S277" s="226"/>
      <c r="T277" s="227"/>
      <c r="AT277" s="228" t="s">
        <v>213</v>
      </c>
      <c r="AU277" s="228" t="s">
        <v>86</v>
      </c>
      <c r="AV277" s="13" t="s">
        <v>86</v>
      </c>
      <c r="AW277" s="13" t="s">
        <v>41</v>
      </c>
      <c r="AX277" s="13" t="s">
        <v>78</v>
      </c>
      <c r="AY277" s="228" t="s">
        <v>203</v>
      </c>
    </row>
    <row r="278" spans="2:51" s="12" customFormat="1" x14ac:dyDescent="0.3">
      <c r="B278" s="206"/>
      <c r="C278" s="207"/>
      <c r="D278" s="208" t="s">
        <v>213</v>
      </c>
      <c r="E278" s="209" t="s">
        <v>20</v>
      </c>
      <c r="F278" s="210" t="s">
        <v>3053</v>
      </c>
      <c r="G278" s="207"/>
      <c r="H278" s="211" t="s">
        <v>20</v>
      </c>
      <c r="I278" s="212"/>
      <c r="J278" s="207"/>
      <c r="K278" s="207"/>
      <c r="L278" s="213"/>
      <c r="M278" s="214"/>
      <c r="N278" s="215"/>
      <c r="O278" s="215"/>
      <c r="P278" s="215"/>
      <c r="Q278" s="215"/>
      <c r="R278" s="215"/>
      <c r="S278" s="215"/>
      <c r="T278" s="216"/>
      <c r="AT278" s="217" t="s">
        <v>213</v>
      </c>
      <c r="AU278" s="217" t="s">
        <v>86</v>
      </c>
      <c r="AV278" s="12" t="s">
        <v>22</v>
      </c>
      <c r="AW278" s="12" t="s">
        <v>41</v>
      </c>
      <c r="AX278" s="12" t="s">
        <v>78</v>
      </c>
      <c r="AY278" s="217" t="s">
        <v>203</v>
      </c>
    </row>
    <row r="279" spans="2:51" s="13" customFormat="1" x14ac:dyDescent="0.3">
      <c r="B279" s="218"/>
      <c r="C279" s="219"/>
      <c r="D279" s="208" t="s">
        <v>213</v>
      </c>
      <c r="E279" s="220" t="s">
        <v>20</v>
      </c>
      <c r="F279" s="221" t="s">
        <v>4267</v>
      </c>
      <c r="G279" s="219"/>
      <c r="H279" s="222">
        <v>708</v>
      </c>
      <c r="I279" s="223"/>
      <c r="J279" s="219"/>
      <c r="K279" s="219"/>
      <c r="L279" s="224"/>
      <c r="M279" s="225"/>
      <c r="N279" s="226"/>
      <c r="O279" s="226"/>
      <c r="P279" s="226"/>
      <c r="Q279" s="226"/>
      <c r="R279" s="226"/>
      <c r="S279" s="226"/>
      <c r="T279" s="227"/>
      <c r="AT279" s="228" t="s">
        <v>213</v>
      </c>
      <c r="AU279" s="228" t="s">
        <v>86</v>
      </c>
      <c r="AV279" s="13" t="s">
        <v>86</v>
      </c>
      <c r="AW279" s="13" t="s">
        <v>41</v>
      </c>
      <c r="AX279" s="13" t="s">
        <v>78</v>
      </c>
      <c r="AY279" s="228" t="s">
        <v>203</v>
      </c>
    </row>
    <row r="280" spans="2:51" s="13" customFormat="1" x14ac:dyDescent="0.3">
      <c r="B280" s="218"/>
      <c r="C280" s="219"/>
      <c r="D280" s="208" t="s">
        <v>213</v>
      </c>
      <c r="E280" s="220" t="s">
        <v>20</v>
      </c>
      <c r="F280" s="221" t="s">
        <v>3266</v>
      </c>
      <c r="G280" s="219"/>
      <c r="H280" s="222">
        <v>-154.57</v>
      </c>
      <c r="I280" s="223"/>
      <c r="J280" s="219"/>
      <c r="K280" s="219"/>
      <c r="L280" s="224"/>
      <c r="M280" s="225"/>
      <c r="N280" s="226"/>
      <c r="O280" s="226"/>
      <c r="P280" s="226"/>
      <c r="Q280" s="226"/>
      <c r="R280" s="226"/>
      <c r="S280" s="226"/>
      <c r="T280" s="227"/>
      <c r="AT280" s="228" t="s">
        <v>213</v>
      </c>
      <c r="AU280" s="228" t="s">
        <v>86</v>
      </c>
      <c r="AV280" s="13" t="s">
        <v>86</v>
      </c>
      <c r="AW280" s="13" t="s">
        <v>41</v>
      </c>
      <c r="AX280" s="13" t="s">
        <v>78</v>
      </c>
      <c r="AY280" s="228" t="s">
        <v>203</v>
      </c>
    </row>
    <row r="281" spans="2:51" s="12" customFormat="1" x14ac:dyDescent="0.3">
      <c r="B281" s="206"/>
      <c r="C281" s="207"/>
      <c r="D281" s="208" t="s">
        <v>213</v>
      </c>
      <c r="E281" s="209" t="s">
        <v>20</v>
      </c>
      <c r="F281" s="210" t="s">
        <v>3056</v>
      </c>
      <c r="G281" s="207"/>
      <c r="H281" s="211" t="s">
        <v>20</v>
      </c>
      <c r="I281" s="212"/>
      <c r="J281" s="207"/>
      <c r="K281" s="207"/>
      <c r="L281" s="213"/>
      <c r="M281" s="214"/>
      <c r="N281" s="215"/>
      <c r="O281" s="215"/>
      <c r="P281" s="215"/>
      <c r="Q281" s="215"/>
      <c r="R281" s="215"/>
      <c r="S281" s="215"/>
      <c r="T281" s="216"/>
      <c r="AT281" s="217" t="s">
        <v>213</v>
      </c>
      <c r="AU281" s="217" t="s">
        <v>86</v>
      </c>
      <c r="AV281" s="12" t="s">
        <v>22</v>
      </c>
      <c r="AW281" s="12" t="s">
        <v>41</v>
      </c>
      <c r="AX281" s="12" t="s">
        <v>78</v>
      </c>
      <c r="AY281" s="217" t="s">
        <v>203</v>
      </c>
    </row>
    <row r="282" spans="2:51" s="13" customFormat="1" x14ac:dyDescent="0.3">
      <c r="B282" s="218"/>
      <c r="C282" s="219"/>
      <c r="D282" s="208" t="s">
        <v>213</v>
      </c>
      <c r="E282" s="220" t="s">
        <v>20</v>
      </c>
      <c r="F282" s="221" t="s">
        <v>4268</v>
      </c>
      <c r="G282" s="219"/>
      <c r="H282" s="222">
        <v>55.3</v>
      </c>
      <c r="I282" s="223"/>
      <c r="J282" s="219"/>
      <c r="K282" s="219"/>
      <c r="L282" s="224"/>
      <c r="M282" s="225"/>
      <c r="N282" s="226"/>
      <c r="O282" s="226"/>
      <c r="P282" s="226"/>
      <c r="Q282" s="226"/>
      <c r="R282" s="226"/>
      <c r="S282" s="226"/>
      <c r="T282" s="227"/>
      <c r="AT282" s="228" t="s">
        <v>213</v>
      </c>
      <c r="AU282" s="228" t="s">
        <v>86</v>
      </c>
      <c r="AV282" s="13" t="s">
        <v>86</v>
      </c>
      <c r="AW282" s="13" t="s">
        <v>41</v>
      </c>
      <c r="AX282" s="13" t="s">
        <v>78</v>
      </c>
      <c r="AY282" s="228" t="s">
        <v>203</v>
      </c>
    </row>
    <row r="283" spans="2:51" s="12" customFormat="1" x14ac:dyDescent="0.3">
      <c r="B283" s="206"/>
      <c r="C283" s="207"/>
      <c r="D283" s="208" t="s">
        <v>213</v>
      </c>
      <c r="E283" s="209" t="s">
        <v>20</v>
      </c>
      <c r="F283" s="210" t="s">
        <v>3059</v>
      </c>
      <c r="G283" s="207"/>
      <c r="H283" s="211" t="s">
        <v>20</v>
      </c>
      <c r="I283" s="212"/>
      <c r="J283" s="207"/>
      <c r="K283" s="207"/>
      <c r="L283" s="213"/>
      <c r="M283" s="214"/>
      <c r="N283" s="215"/>
      <c r="O283" s="215"/>
      <c r="P283" s="215"/>
      <c r="Q283" s="215"/>
      <c r="R283" s="215"/>
      <c r="S283" s="215"/>
      <c r="T283" s="216"/>
      <c r="AT283" s="217" t="s">
        <v>213</v>
      </c>
      <c r="AU283" s="217" t="s">
        <v>86</v>
      </c>
      <c r="AV283" s="12" t="s">
        <v>22</v>
      </c>
      <c r="AW283" s="12" t="s">
        <v>41</v>
      </c>
      <c r="AX283" s="12" t="s">
        <v>78</v>
      </c>
      <c r="AY283" s="217" t="s">
        <v>203</v>
      </c>
    </row>
    <row r="284" spans="2:51" s="13" customFormat="1" x14ac:dyDescent="0.3">
      <c r="B284" s="218"/>
      <c r="C284" s="219"/>
      <c r="D284" s="208" t="s">
        <v>213</v>
      </c>
      <c r="E284" s="220" t="s">
        <v>20</v>
      </c>
      <c r="F284" s="221" t="s">
        <v>4269</v>
      </c>
      <c r="G284" s="219"/>
      <c r="H284" s="222">
        <v>38.299999999999997</v>
      </c>
      <c r="I284" s="223"/>
      <c r="J284" s="219"/>
      <c r="K284" s="219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213</v>
      </c>
      <c r="AU284" s="228" t="s">
        <v>86</v>
      </c>
      <c r="AV284" s="13" t="s">
        <v>86</v>
      </c>
      <c r="AW284" s="13" t="s">
        <v>41</v>
      </c>
      <c r="AX284" s="13" t="s">
        <v>78</v>
      </c>
      <c r="AY284" s="228" t="s">
        <v>203</v>
      </c>
    </row>
    <row r="285" spans="2:51" s="12" customFormat="1" x14ac:dyDescent="0.3">
      <c r="B285" s="206"/>
      <c r="C285" s="207"/>
      <c r="D285" s="208" t="s">
        <v>213</v>
      </c>
      <c r="E285" s="209" t="s">
        <v>20</v>
      </c>
      <c r="F285" s="210" t="s">
        <v>3062</v>
      </c>
      <c r="G285" s="207"/>
      <c r="H285" s="211" t="s">
        <v>20</v>
      </c>
      <c r="I285" s="212"/>
      <c r="J285" s="207"/>
      <c r="K285" s="207"/>
      <c r="L285" s="213"/>
      <c r="M285" s="214"/>
      <c r="N285" s="215"/>
      <c r="O285" s="215"/>
      <c r="P285" s="215"/>
      <c r="Q285" s="215"/>
      <c r="R285" s="215"/>
      <c r="S285" s="215"/>
      <c r="T285" s="216"/>
      <c r="AT285" s="217" t="s">
        <v>213</v>
      </c>
      <c r="AU285" s="217" t="s">
        <v>86</v>
      </c>
      <c r="AV285" s="12" t="s">
        <v>22</v>
      </c>
      <c r="AW285" s="12" t="s">
        <v>41</v>
      </c>
      <c r="AX285" s="12" t="s">
        <v>78</v>
      </c>
      <c r="AY285" s="217" t="s">
        <v>203</v>
      </c>
    </row>
    <row r="286" spans="2:51" s="13" customFormat="1" x14ac:dyDescent="0.3">
      <c r="B286" s="218"/>
      <c r="C286" s="219"/>
      <c r="D286" s="208" t="s">
        <v>213</v>
      </c>
      <c r="E286" s="220" t="s">
        <v>20</v>
      </c>
      <c r="F286" s="221" t="s">
        <v>4268</v>
      </c>
      <c r="G286" s="219"/>
      <c r="H286" s="222">
        <v>55.3</v>
      </c>
      <c r="I286" s="223"/>
      <c r="J286" s="219"/>
      <c r="K286" s="219"/>
      <c r="L286" s="224"/>
      <c r="M286" s="225"/>
      <c r="N286" s="226"/>
      <c r="O286" s="226"/>
      <c r="P286" s="226"/>
      <c r="Q286" s="226"/>
      <c r="R286" s="226"/>
      <c r="S286" s="226"/>
      <c r="T286" s="227"/>
      <c r="AT286" s="228" t="s">
        <v>213</v>
      </c>
      <c r="AU286" s="228" t="s">
        <v>86</v>
      </c>
      <c r="AV286" s="13" t="s">
        <v>86</v>
      </c>
      <c r="AW286" s="13" t="s">
        <v>41</v>
      </c>
      <c r="AX286" s="13" t="s">
        <v>78</v>
      </c>
      <c r="AY286" s="228" t="s">
        <v>203</v>
      </c>
    </row>
    <row r="287" spans="2:51" s="12" customFormat="1" x14ac:dyDescent="0.3">
      <c r="B287" s="206"/>
      <c r="C287" s="207"/>
      <c r="D287" s="208" t="s">
        <v>213</v>
      </c>
      <c r="E287" s="209" t="s">
        <v>20</v>
      </c>
      <c r="F287" s="210" t="s">
        <v>3065</v>
      </c>
      <c r="G287" s="207"/>
      <c r="H287" s="211" t="s">
        <v>20</v>
      </c>
      <c r="I287" s="212"/>
      <c r="J287" s="207"/>
      <c r="K287" s="207"/>
      <c r="L287" s="213"/>
      <c r="M287" s="214"/>
      <c r="N287" s="215"/>
      <c r="O287" s="215"/>
      <c r="P287" s="215"/>
      <c r="Q287" s="215"/>
      <c r="R287" s="215"/>
      <c r="S287" s="215"/>
      <c r="T287" s="216"/>
      <c r="AT287" s="217" t="s">
        <v>213</v>
      </c>
      <c r="AU287" s="217" t="s">
        <v>86</v>
      </c>
      <c r="AV287" s="12" t="s">
        <v>22</v>
      </c>
      <c r="AW287" s="12" t="s">
        <v>41</v>
      </c>
      <c r="AX287" s="12" t="s">
        <v>78</v>
      </c>
      <c r="AY287" s="217" t="s">
        <v>203</v>
      </c>
    </row>
    <row r="288" spans="2:51" s="13" customFormat="1" x14ac:dyDescent="0.3">
      <c r="B288" s="218"/>
      <c r="C288" s="219"/>
      <c r="D288" s="208" t="s">
        <v>213</v>
      </c>
      <c r="E288" s="220" t="s">
        <v>20</v>
      </c>
      <c r="F288" s="221" t="s">
        <v>4270</v>
      </c>
      <c r="G288" s="219"/>
      <c r="H288" s="222">
        <v>122.6</v>
      </c>
      <c r="I288" s="223"/>
      <c r="J288" s="219"/>
      <c r="K288" s="219"/>
      <c r="L288" s="224"/>
      <c r="M288" s="225"/>
      <c r="N288" s="226"/>
      <c r="O288" s="226"/>
      <c r="P288" s="226"/>
      <c r="Q288" s="226"/>
      <c r="R288" s="226"/>
      <c r="S288" s="226"/>
      <c r="T288" s="227"/>
      <c r="AT288" s="228" t="s">
        <v>213</v>
      </c>
      <c r="AU288" s="228" t="s">
        <v>86</v>
      </c>
      <c r="AV288" s="13" t="s">
        <v>86</v>
      </c>
      <c r="AW288" s="13" t="s">
        <v>41</v>
      </c>
      <c r="AX288" s="13" t="s">
        <v>78</v>
      </c>
      <c r="AY288" s="228" t="s">
        <v>203</v>
      </c>
    </row>
    <row r="289" spans="2:51" s="12" customFormat="1" x14ac:dyDescent="0.3">
      <c r="B289" s="206"/>
      <c r="C289" s="207"/>
      <c r="D289" s="208" t="s">
        <v>213</v>
      </c>
      <c r="E289" s="209" t="s">
        <v>20</v>
      </c>
      <c r="F289" s="210" t="s">
        <v>3067</v>
      </c>
      <c r="G289" s="207"/>
      <c r="H289" s="211" t="s">
        <v>20</v>
      </c>
      <c r="I289" s="212"/>
      <c r="J289" s="207"/>
      <c r="K289" s="207"/>
      <c r="L289" s="213"/>
      <c r="M289" s="214"/>
      <c r="N289" s="215"/>
      <c r="O289" s="215"/>
      <c r="P289" s="215"/>
      <c r="Q289" s="215"/>
      <c r="R289" s="215"/>
      <c r="S289" s="215"/>
      <c r="T289" s="216"/>
      <c r="AT289" s="217" t="s">
        <v>213</v>
      </c>
      <c r="AU289" s="217" t="s">
        <v>86</v>
      </c>
      <c r="AV289" s="12" t="s">
        <v>22</v>
      </c>
      <c r="AW289" s="12" t="s">
        <v>41</v>
      </c>
      <c r="AX289" s="12" t="s">
        <v>78</v>
      </c>
      <c r="AY289" s="217" t="s">
        <v>203</v>
      </c>
    </row>
    <row r="290" spans="2:51" s="13" customFormat="1" x14ac:dyDescent="0.3">
      <c r="B290" s="218"/>
      <c r="C290" s="219"/>
      <c r="D290" s="208" t="s">
        <v>213</v>
      </c>
      <c r="E290" s="220" t="s">
        <v>20</v>
      </c>
      <c r="F290" s="221" t="s">
        <v>4271</v>
      </c>
      <c r="G290" s="219"/>
      <c r="H290" s="222">
        <v>174.9</v>
      </c>
      <c r="I290" s="223"/>
      <c r="J290" s="219"/>
      <c r="K290" s="219"/>
      <c r="L290" s="224"/>
      <c r="M290" s="225"/>
      <c r="N290" s="226"/>
      <c r="O290" s="226"/>
      <c r="P290" s="226"/>
      <c r="Q290" s="226"/>
      <c r="R290" s="226"/>
      <c r="S290" s="226"/>
      <c r="T290" s="227"/>
      <c r="AT290" s="228" t="s">
        <v>213</v>
      </c>
      <c r="AU290" s="228" t="s">
        <v>86</v>
      </c>
      <c r="AV290" s="13" t="s">
        <v>86</v>
      </c>
      <c r="AW290" s="13" t="s">
        <v>41</v>
      </c>
      <c r="AX290" s="13" t="s">
        <v>78</v>
      </c>
      <c r="AY290" s="228" t="s">
        <v>203</v>
      </c>
    </row>
    <row r="291" spans="2:51" s="13" customFormat="1" x14ac:dyDescent="0.3">
      <c r="B291" s="218"/>
      <c r="C291" s="219"/>
      <c r="D291" s="208" t="s">
        <v>213</v>
      </c>
      <c r="E291" s="220" t="s">
        <v>20</v>
      </c>
      <c r="F291" s="221" t="s">
        <v>3270</v>
      </c>
      <c r="G291" s="219"/>
      <c r="H291" s="222">
        <v>-16.2</v>
      </c>
      <c r="I291" s="223"/>
      <c r="J291" s="219"/>
      <c r="K291" s="219"/>
      <c r="L291" s="224"/>
      <c r="M291" s="225"/>
      <c r="N291" s="226"/>
      <c r="O291" s="226"/>
      <c r="P291" s="226"/>
      <c r="Q291" s="226"/>
      <c r="R291" s="226"/>
      <c r="S291" s="226"/>
      <c r="T291" s="227"/>
      <c r="AT291" s="228" t="s">
        <v>213</v>
      </c>
      <c r="AU291" s="228" t="s">
        <v>86</v>
      </c>
      <c r="AV291" s="13" t="s">
        <v>86</v>
      </c>
      <c r="AW291" s="13" t="s">
        <v>41</v>
      </c>
      <c r="AX291" s="13" t="s">
        <v>78</v>
      </c>
      <c r="AY291" s="228" t="s">
        <v>203</v>
      </c>
    </row>
    <row r="292" spans="2:51" s="12" customFormat="1" x14ac:dyDescent="0.3">
      <c r="B292" s="206"/>
      <c r="C292" s="207"/>
      <c r="D292" s="208" t="s">
        <v>213</v>
      </c>
      <c r="E292" s="209" t="s">
        <v>20</v>
      </c>
      <c r="F292" s="210" t="s">
        <v>3070</v>
      </c>
      <c r="G292" s="207"/>
      <c r="H292" s="211" t="s">
        <v>20</v>
      </c>
      <c r="I292" s="212"/>
      <c r="J292" s="207"/>
      <c r="K292" s="207"/>
      <c r="L292" s="213"/>
      <c r="M292" s="214"/>
      <c r="N292" s="215"/>
      <c r="O292" s="215"/>
      <c r="P292" s="215"/>
      <c r="Q292" s="215"/>
      <c r="R292" s="215"/>
      <c r="S292" s="215"/>
      <c r="T292" s="216"/>
      <c r="AT292" s="217" t="s">
        <v>213</v>
      </c>
      <c r="AU292" s="217" t="s">
        <v>86</v>
      </c>
      <c r="AV292" s="12" t="s">
        <v>22</v>
      </c>
      <c r="AW292" s="12" t="s">
        <v>41</v>
      </c>
      <c r="AX292" s="12" t="s">
        <v>78</v>
      </c>
      <c r="AY292" s="217" t="s">
        <v>203</v>
      </c>
    </row>
    <row r="293" spans="2:51" s="13" customFormat="1" x14ac:dyDescent="0.3">
      <c r="B293" s="218"/>
      <c r="C293" s="219"/>
      <c r="D293" s="208" t="s">
        <v>213</v>
      </c>
      <c r="E293" s="220" t="s">
        <v>20</v>
      </c>
      <c r="F293" s="221" t="s">
        <v>4272</v>
      </c>
      <c r="G293" s="219"/>
      <c r="H293" s="222">
        <v>74.3</v>
      </c>
      <c r="I293" s="223"/>
      <c r="J293" s="219"/>
      <c r="K293" s="219"/>
      <c r="L293" s="224"/>
      <c r="M293" s="225"/>
      <c r="N293" s="226"/>
      <c r="O293" s="226"/>
      <c r="P293" s="226"/>
      <c r="Q293" s="226"/>
      <c r="R293" s="226"/>
      <c r="S293" s="226"/>
      <c r="T293" s="227"/>
      <c r="AT293" s="228" t="s">
        <v>213</v>
      </c>
      <c r="AU293" s="228" t="s">
        <v>86</v>
      </c>
      <c r="AV293" s="13" t="s">
        <v>86</v>
      </c>
      <c r="AW293" s="13" t="s">
        <v>41</v>
      </c>
      <c r="AX293" s="13" t="s">
        <v>78</v>
      </c>
      <c r="AY293" s="228" t="s">
        <v>203</v>
      </c>
    </row>
    <row r="294" spans="2:51" s="12" customFormat="1" x14ac:dyDescent="0.3">
      <c r="B294" s="206"/>
      <c r="C294" s="207"/>
      <c r="D294" s="208" t="s">
        <v>213</v>
      </c>
      <c r="E294" s="209" t="s">
        <v>20</v>
      </c>
      <c r="F294" s="210" t="s">
        <v>3073</v>
      </c>
      <c r="G294" s="207"/>
      <c r="H294" s="211" t="s">
        <v>20</v>
      </c>
      <c r="I294" s="212"/>
      <c r="J294" s="207"/>
      <c r="K294" s="207"/>
      <c r="L294" s="213"/>
      <c r="M294" s="214"/>
      <c r="N294" s="215"/>
      <c r="O294" s="215"/>
      <c r="P294" s="215"/>
      <c r="Q294" s="215"/>
      <c r="R294" s="215"/>
      <c r="S294" s="215"/>
      <c r="T294" s="216"/>
      <c r="AT294" s="217" t="s">
        <v>213</v>
      </c>
      <c r="AU294" s="217" t="s">
        <v>86</v>
      </c>
      <c r="AV294" s="12" t="s">
        <v>22</v>
      </c>
      <c r="AW294" s="12" t="s">
        <v>41</v>
      </c>
      <c r="AX294" s="12" t="s">
        <v>78</v>
      </c>
      <c r="AY294" s="217" t="s">
        <v>203</v>
      </c>
    </row>
    <row r="295" spans="2:51" s="13" customFormat="1" x14ac:dyDescent="0.3">
      <c r="B295" s="218"/>
      <c r="C295" s="219"/>
      <c r="D295" s="208" t="s">
        <v>213</v>
      </c>
      <c r="E295" s="220" t="s">
        <v>20</v>
      </c>
      <c r="F295" s="221" t="s">
        <v>4273</v>
      </c>
      <c r="G295" s="219"/>
      <c r="H295" s="222">
        <v>381.5</v>
      </c>
      <c r="I295" s="223"/>
      <c r="J295" s="219"/>
      <c r="K295" s="219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213</v>
      </c>
      <c r="AU295" s="228" t="s">
        <v>86</v>
      </c>
      <c r="AV295" s="13" t="s">
        <v>86</v>
      </c>
      <c r="AW295" s="13" t="s">
        <v>41</v>
      </c>
      <c r="AX295" s="13" t="s">
        <v>78</v>
      </c>
      <c r="AY295" s="228" t="s">
        <v>203</v>
      </c>
    </row>
    <row r="296" spans="2:51" s="13" customFormat="1" x14ac:dyDescent="0.3">
      <c r="B296" s="218"/>
      <c r="C296" s="219"/>
      <c r="D296" s="208" t="s">
        <v>213</v>
      </c>
      <c r="E296" s="220" t="s">
        <v>20</v>
      </c>
      <c r="F296" s="221" t="s">
        <v>3273</v>
      </c>
      <c r="G296" s="219"/>
      <c r="H296" s="222">
        <v>-44.65</v>
      </c>
      <c r="I296" s="223"/>
      <c r="J296" s="219"/>
      <c r="K296" s="219"/>
      <c r="L296" s="224"/>
      <c r="M296" s="225"/>
      <c r="N296" s="226"/>
      <c r="O296" s="226"/>
      <c r="P296" s="226"/>
      <c r="Q296" s="226"/>
      <c r="R296" s="226"/>
      <c r="S296" s="226"/>
      <c r="T296" s="227"/>
      <c r="AT296" s="228" t="s">
        <v>213</v>
      </c>
      <c r="AU296" s="228" t="s">
        <v>86</v>
      </c>
      <c r="AV296" s="13" t="s">
        <v>86</v>
      </c>
      <c r="AW296" s="13" t="s">
        <v>41</v>
      </c>
      <c r="AX296" s="13" t="s">
        <v>78</v>
      </c>
      <c r="AY296" s="228" t="s">
        <v>203</v>
      </c>
    </row>
    <row r="297" spans="2:51" s="12" customFormat="1" x14ac:dyDescent="0.3">
      <c r="B297" s="206"/>
      <c r="C297" s="207"/>
      <c r="D297" s="208" t="s">
        <v>213</v>
      </c>
      <c r="E297" s="209" t="s">
        <v>20</v>
      </c>
      <c r="F297" s="210" t="s">
        <v>3076</v>
      </c>
      <c r="G297" s="207"/>
      <c r="H297" s="211" t="s">
        <v>20</v>
      </c>
      <c r="I297" s="212"/>
      <c r="J297" s="207"/>
      <c r="K297" s="207"/>
      <c r="L297" s="213"/>
      <c r="M297" s="214"/>
      <c r="N297" s="215"/>
      <c r="O297" s="215"/>
      <c r="P297" s="215"/>
      <c r="Q297" s="215"/>
      <c r="R297" s="215"/>
      <c r="S297" s="215"/>
      <c r="T297" s="216"/>
      <c r="AT297" s="217" t="s">
        <v>213</v>
      </c>
      <c r="AU297" s="217" t="s">
        <v>86</v>
      </c>
      <c r="AV297" s="12" t="s">
        <v>22</v>
      </c>
      <c r="AW297" s="12" t="s">
        <v>41</v>
      </c>
      <c r="AX297" s="12" t="s">
        <v>78</v>
      </c>
      <c r="AY297" s="217" t="s">
        <v>203</v>
      </c>
    </row>
    <row r="298" spans="2:51" s="13" customFormat="1" x14ac:dyDescent="0.3">
      <c r="B298" s="218"/>
      <c r="C298" s="219"/>
      <c r="D298" s="208" t="s">
        <v>213</v>
      </c>
      <c r="E298" s="220" t="s">
        <v>20</v>
      </c>
      <c r="F298" s="221" t="s">
        <v>4274</v>
      </c>
      <c r="G298" s="219"/>
      <c r="H298" s="222">
        <v>135.9</v>
      </c>
      <c r="I298" s="223"/>
      <c r="J298" s="219"/>
      <c r="K298" s="219"/>
      <c r="L298" s="224"/>
      <c r="M298" s="225"/>
      <c r="N298" s="226"/>
      <c r="O298" s="226"/>
      <c r="P298" s="226"/>
      <c r="Q298" s="226"/>
      <c r="R298" s="226"/>
      <c r="S298" s="226"/>
      <c r="T298" s="227"/>
      <c r="AT298" s="228" t="s">
        <v>213</v>
      </c>
      <c r="AU298" s="228" t="s">
        <v>86</v>
      </c>
      <c r="AV298" s="13" t="s">
        <v>86</v>
      </c>
      <c r="AW298" s="13" t="s">
        <v>41</v>
      </c>
      <c r="AX298" s="13" t="s">
        <v>78</v>
      </c>
      <c r="AY298" s="228" t="s">
        <v>203</v>
      </c>
    </row>
    <row r="299" spans="2:51" s="13" customFormat="1" x14ac:dyDescent="0.3">
      <c r="B299" s="218"/>
      <c r="C299" s="219"/>
      <c r="D299" s="208" t="s">
        <v>213</v>
      </c>
      <c r="E299" s="220" t="s">
        <v>20</v>
      </c>
      <c r="F299" s="221" t="s">
        <v>3275</v>
      </c>
      <c r="G299" s="219"/>
      <c r="H299" s="222">
        <v>-28.8</v>
      </c>
      <c r="I299" s="223"/>
      <c r="J299" s="219"/>
      <c r="K299" s="219"/>
      <c r="L299" s="224"/>
      <c r="M299" s="225"/>
      <c r="N299" s="226"/>
      <c r="O299" s="226"/>
      <c r="P299" s="226"/>
      <c r="Q299" s="226"/>
      <c r="R299" s="226"/>
      <c r="S299" s="226"/>
      <c r="T299" s="227"/>
      <c r="AT299" s="228" t="s">
        <v>213</v>
      </c>
      <c r="AU299" s="228" t="s">
        <v>86</v>
      </c>
      <c r="AV299" s="13" t="s">
        <v>86</v>
      </c>
      <c r="AW299" s="13" t="s">
        <v>41</v>
      </c>
      <c r="AX299" s="13" t="s">
        <v>78</v>
      </c>
      <c r="AY299" s="228" t="s">
        <v>203</v>
      </c>
    </row>
    <row r="300" spans="2:51" s="12" customFormat="1" x14ac:dyDescent="0.3">
      <c r="B300" s="206"/>
      <c r="C300" s="207"/>
      <c r="D300" s="208" t="s">
        <v>213</v>
      </c>
      <c r="E300" s="209" t="s">
        <v>20</v>
      </c>
      <c r="F300" s="210" t="s">
        <v>3079</v>
      </c>
      <c r="G300" s="207"/>
      <c r="H300" s="211" t="s">
        <v>20</v>
      </c>
      <c r="I300" s="212"/>
      <c r="J300" s="207"/>
      <c r="K300" s="207"/>
      <c r="L300" s="213"/>
      <c r="M300" s="214"/>
      <c r="N300" s="215"/>
      <c r="O300" s="215"/>
      <c r="P300" s="215"/>
      <c r="Q300" s="215"/>
      <c r="R300" s="215"/>
      <c r="S300" s="215"/>
      <c r="T300" s="216"/>
      <c r="AT300" s="217" t="s">
        <v>213</v>
      </c>
      <c r="AU300" s="217" t="s">
        <v>86</v>
      </c>
      <c r="AV300" s="12" t="s">
        <v>22</v>
      </c>
      <c r="AW300" s="12" t="s">
        <v>41</v>
      </c>
      <c r="AX300" s="12" t="s">
        <v>78</v>
      </c>
      <c r="AY300" s="217" t="s">
        <v>203</v>
      </c>
    </row>
    <row r="301" spans="2:51" s="13" customFormat="1" x14ac:dyDescent="0.3">
      <c r="B301" s="218"/>
      <c r="C301" s="219"/>
      <c r="D301" s="208" t="s">
        <v>213</v>
      </c>
      <c r="E301" s="220" t="s">
        <v>20</v>
      </c>
      <c r="F301" s="221" t="s">
        <v>4275</v>
      </c>
      <c r="G301" s="219"/>
      <c r="H301" s="222">
        <v>46.1</v>
      </c>
      <c r="I301" s="223"/>
      <c r="J301" s="219"/>
      <c r="K301" s="219"/>
      <c r="L301" s="224"/>
      <c r="M301" s="225"/>
      <c r="N301" s="226"/>
      <c r="O301" s="226"/>
      <c r="P301" s="226"/>
      <c r="Q301" s="226"/>
      <c r="R301" s="226"/>
      <c r="S301" s="226"/>
      <c r="T301" s="227"/>
      <c r="AT301" s="228" t="s">
        <v>213</v>
      </c>
      <c r="AU301" s="228" t="s">
        <v>86</v>
      </c>
      <c r="AV301" s="13" t="s">
        <v>86</v>
      </c>
      <c r="AW301" s="13" t="s">
        <v>41</v>
      </c>
      <c r="AX301" s="13" t="s">
        <v>78</v>
      </c>
      <c r="AY301" s="228" t="s">
        <v>203</v>
      </c>
    </row>
    <row r="302" spans="2:51" s="12" customFormat="1" x14ac:dyDescent="0.3">
      <c r="B302" s="206"/>
      <c r="C302" s="207"/>
      <c r="D302" s="208" t="s">
        <v>213</v>
      </c>
      <c r="E302" s="209" t="s">
        <v>20</v>
      </c>
      <c r="F302" s="210" t="s">
        <v>3277</v>
      </c>
      <c r="G302" s="207"/>
      <c r="H302" s="211" t="s">
        <v>20</v>
      </c>
      <c r="I302" s="212"/>
      <c r="J302" s="207"/>
      <c r="K302" s="207"/>
      <c r="L302" s="213"/>
      <c r="M302" s="214"/>
      <c r="N302" s="215"/>
      <c r="O302" s="215"/>
      <c r="P302" s="215"/>
      <c r="Q302" s="215"/>
      <c r="R302" s="215"/>
      <c r="S302" s="215"/>
      <c r="T302" s="216"/>
      <c r="AT302" s="217" t="s">
        <v>213</v>
      </c>
      <c r="AU302" s="217" t="s">
        <v>86</v>
      </c>
      <c r="AV302" s="12" t="s">
        <v>22</v>
      </c>
      <c r="AW302" s="12" t="s">
        <v>41</v>
      </c>
      <c r="AX302" s="12" t="s">
        <v>78</v>
      </c>
      <c r="AY302" s="217" t="s">
        <v>203</v>
      </c>
    </row>
    <row r="303" spans="2:51" s="13" customFormat="1" x14ac:dyDescent="0.3">
      <c r="B303" s="218"/>
      <c r="C303" s="219"/>
      <c r="D303" s="208" t="s">
        <v>213</v>
      </c>
      <c r="E303" s="220" t="s">
        <v>20</v>
      </c>
      <c r="F303" s="221" t="s">
        <v>4276</v>
      </c>
      <c r="G303" s="219"/>
      <c r="H303" s="222">
        <v>222.7</v>
      </c>
      <c r="I303" s="223"/>
      <c r="J303" s="219"/>
      <c r="K303" s="219"/>
      <c r="L303" s="224"/>
      <c r="M303" s="225"/>
      <c r="N303" s="226"/>
      <c r="O303" s="226"/>
      <c r="P303" s="226"/>
      <c r="Q303" s="226"/>
      <c r="R303" s="226"/>
      <c r="S303" s="226"/>
      <c r="T303" s="227"/>
      <c r="AT303" s="228" t="s">
        <v>213</v>
      </c>
      <c r="AU303" s="228" t="s">
        <v>86</v>
      </c>
      <c r="AV303" s="13" t="s">
        <v>86</v>
      </c>
      <c r="AW303" s="13" t="s">
        <v>41</v>
      </c>
      <c r="AX303" s="13" t="s">
        <v>78</v>
      </c>
      <c r="AY303" s="228" t="s">
        <v>203</v>
      </c>
    </row>
    <row r="304" spans="2:51" s="13" customFormat="1" x14ac:dyDescent="0.3">
      <c r="B304" s="218"/>
      <c r="C304" s="219"/>
      <c r="D304" s="208" t="s">
        <v>213</v>
      </c>
      <c r="E304" s="220" t="s">
        <v>20</v>
      </c>
      <c r="F304" s="221" t="s">
        <v>3279</v>
      </c>
      <c r="G304" s="219"/>
      <c r="H304" s="222">
        <v>-51.12</v>
      </c>
      <c r="I304" s="223"/>
      <c r="J304" s="219"/>
      <c r="K304" s="219"/>
      <c r="L304" s="224"/>
      <c r="M304" s="225"/>
      <c r="N304" s="226"/>
      <c r="O304" s="226"/>
      <c r="P304" s="226"/>
      <c r="Q304" s="226"/>
      <c r="R304" s="226"/>
      <c r="S304" s="226"/>
      <c r="T304" s="227"/>
      <c r="AT304" s="228" t="s">
        <v>213</v>
      </c>
      <c r="AU304" s="228" t="s">
        <v>86</v>
      </c>
      <c r="AV304" s="13" t="s">
        <v>86</v>
      </c>
      <c r="AW304" s="13" t="s">
        <v>41</v>
      </c>
      <c r="AX304" s="13" t="s">
        <v>78</v>
      </c>
      <c r="AY304" s="228" t="s">
        <v>203</v>
      </c>
    </row>
    <row r="305" spans="2:65" s="12" customFormat="1" x14ac:dyDescent="0.3">
      <c r="B305" s="206"/>
      <c r="C305" s="207"/>
      <c r="D305" s="208" t="s">
        <v>213</v>
      </c>
      <c r="E305" s="209" t="s">
        <v>20</v>
      </c>
      <c r="F305" s="210" t="s">
        <v>3280</v>
      </c>
      <c r="G305" s="207"/>
      <c r="H305" s="211" t="s">
        <v>20</v>
      </c>
      <c r="I305" s="212"/>
      <c r="J305" s="207"/>
      <c r="K305" s="207"/>
      <c r="L305" s="213"/>
      <c r="M305" s="214"/>
      <c r="N305" s="215"/>
      <c r="O305" s="215"/>
      <c r="P305" s="215"/>
      <c r="Q305" s="215"/>
      <c r="R305" s="215"/>
      <c r="S305" s="215"/>
      <c r="T305" s="216"/>
      <c r="AT305" s="217" t="s">
        <v>213</v>
      </c>
      <c r="AU305" s="217" t="s">
        <v>86</v>
      </c>
      <c r="AV305" s="12" t="s">
        <v>22</v>
      </c>
      <c r="AW305" s="12" t="s">
        <v>41</v>
      </c>
      <c r="AX305" s="12" t="s">
        <v>78</v>
      </c>
      <c r="AY305" s="217" t="s">
        <v>203</v>
      </c>
    </row>
    <row r="306" spans="2:65" s="13" customFormat="1" x14ac:dyDescent="0.3">
      <c r="B306" s="218"/>
      <c r="C306" s="219"/>
      <c r="D306" s="208" t="s">
        <v>213</v>
      </c>
      <c r="E306" s="220" t="s">
        <v>20</v>
      </c>
      <c r="F306" s="221" t="s">
        <v>4277</v>
      </c>
      <c r="G306" s="219"/>
      <c r="H306" s="222">
        <v>91.8</v>
      </c>
      <c r="I306" s="223"/>
      <c r="J306" s="219"/>
      <c r="K306" s="219"/>
      <c r="L306" s="224"/>
      <c r="M306" s="225"/>
      <c r="N306" s="226"/>
      <c r="O306" s="226"/>
      <c r="P306" s="226"/>
      <c r="Q306" s="226"/>
      <c r="R306" s="226"/>
      <c r="S306" s="226"/>
      <c r="T306" s="227"/>
      <c r="AT306" s="228" t="s">
        <v>213</v>
      </c>
      <c r="AU306" s="228" t="s">
        <v>86</v>
      </c>
      <c r="AV306" s="13" t="s">
        <v>86</v>
      </c>
      <c r="AW306" s="13" t="s">
        <v>41</v>
      </c>
      <c r="AX306" s="13" t="s">
        <v>78</v>
      </c>
      <c r="AY306" s="228" t="s">
        <v>203</v>
      </c>
    </row>
    <row r="307" spans="2:65" s="12" customFormat="1" x14ac:dyDescent="0.3">
      <c r="B307" s="206"/>
      <c r="C307" s="207"/>
      <c r="D307" s="208" t="s">
        <v>213</v>
      </c>
      <c r="E307" s="209" t="s">
        <v>20</v>
      </c>
      <c r="F307" s="210" t="s">
        <v>3282</v>
      </c>
      <c r="G307" s="207"/>
      <c r="H307" s="211" t="s">
        <v>20</v>
      </c>
      <c r="I307" s="212"/>
      <c r="J307" s="207"/>
      <c r="K307" s="207"/>
      <c r="L307" s="213"/>
      <c r="M307" s="214"/>
      <c r="N307" s="215"/>
      <c r="O307" s="215"/>
      <c r="P307" s="215"/>
      <c r="Q307" s="215"/>
      <c r="R307" s="215"/>
      <c r="S307" s="215"/>
      <c r="T307" s="216"/>
      <c r="AT307" s="217" t="s">
        <v>213</v>
      </c>
      <c r="AU307" s="217" t="s">
        <v>86</v>
      </c>
      <c r="AV307" s="12" t="s">
        <v>22</v>
      </c>
      <c r="AW307" s="12" t="s">
        <v>41</v>
      </c>
      <c r="AX307" s="12" t="s">
        <v>78</v>
      </c>
      <c r="AY307" s="217" t="s">
        <v>203</v>
      </c>
    </row>
    <row r="308" spans="2:65" s="13" customFormat="1" x14ac:dyDescent="0.3">
      <c r="B308" s="218"/>
      <c r="C308" s="219"/>
      <c r="D308" s="208" t="s">
        <v>213</v>
      </c>
      <c r="E308" s="220" t="s">
        <v>20</v>
      </c>
      <c r="F308" s="221" t="s">
        <v>4278</v>
      </c>
      <c r="G308" s="219"/>
      <c r="H308" s="222">
        <v>297.39999999999998</v>
      </c>
      <c r="I308" s="223"/>
      <c r="J308" s="219"/>
      <c r="K308" s="219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213</v>
      </c>
      <c r="AU308" s="228" t="s">
        <v>86</v>
      </c>
      <c r="AV308" s="13" t="s">
        <v>86</v>
      </c>
      <c r="AW308" s="13" t="s">
        <v>41</v>
      </c>
      <c r="AX308" s="13" t="s">
        <v>78</v>
      </c>
      <c r="AY308" s="228" t="s">
        <v>203</v>
      </c>
    </row>
    <row r="309" spans="2:65" s="13" customFormat="1" x14ac:dyDescent="0.3">
      <c r="B309" s="218"/>
      <c r="C309" s="219"/>
      <c r="D309" s="208" t="s">
        <v>213</v>
      </c>
      <c r="E309" s="220" t="s">
        <v>20</v>
      </c>
      <c r="F309" s="221" t="s">
        <v>3284</v>
      </c>
      <c r="G309" s="219"/>
      <c r="H309" s="222">
        <v>-26.24</v>
      </c>
      <c r="I309" s="223"/>
      <c r="J309" s="219"/>
      <c r="K309" s="219"/>
      <c r="L309" s="224"/>
      <c r="M309" s="225"/>
      <c r="N309" s="226"/>
      <c r="O309" s="226"/>
      <c r="P309" s="226"/>
      <c r="Q309" s="226"/>
      <c r="R309" s="226"/>
      <c r="S309" s="226"/>
      <c r="T309" s="227"/>
      <c r="AT309" s="228" t="s">
        <v>213</v>
      </c>
      <c r="AU309" s="228" t="s">
        <v>86</v>
      </c>
      <c r="AV309" s="13" t="s">
        <v>86</v>
      </c>
      <c r="AW309" s="13" t="s">
        <v>41</v>
      </c>
      <c r="AX309" s="13" t="s">
        <v>78</v>
      </c>
      <c r="AY309" s="228" t="s">
        <v>203</v>
      </c>
    </row>
    <row r="310" spans="2:65" s="12" customFormat="1" x14ac:dyDescent="0.3">
      <c r="B310" s="206"/>
      <c r="C310" s="207"/>
      <c r="D310" s="208" t="s">
        <v>213</v>
      </c>
      <c r="E310" s="209" t="s">
        <v>20</v>
      </c>
      <c r="F310" s="210" t="s">
        <v>3285</v>
      </c>
      <c r="G310" s="207"/>
      <c r="H310" s="211" t="s">
        <v>20</v>
      </c>
      <c r="I310" s="212"/>
      <c r="J310" s="207"/>
      <c r="K310" s="207"/>
      <c r="L310" s="213"/>
      <c r="M310" s="214"/>
      <c r="N310" s="215"/>
      <c r="O310" s="215"/>
      <c r="P310" s="215"/>
      <c r="Q310" s="215"/>
      <c r="R310" s="215"/>
      <c r="S310" s="215"/>
      <c r="T310" s="216"/>
      <c r="AT310" s="217" t="s">
        <v>213</v>
      </c>
      <c r="AU310" s="217" t="s">
        <v>86</v>
      </c>
      <c r="AV310" s="12" t="s">
        <v>22</v>
      </c>
      <c r="AW310" s="12" t="s">
        <v>41</v>
      </c>
      <c r="AX310" s="12" t="s">
        <v>78</v>
      </c>
      <c r="AY310" s="217" t="s">
        <v>203</v>
      </c>
    </row>
    <row r="311" spans="2:65" s="13" customFormat="1" x14ac:dyDescent="0.3">
      <c r="B311" s="218"/>
      <c r="C311" s="219"/>
      <c r="D311" s="208" t="s">
        <v>213</v>
      </c>
      <c r="E311" s="220" t="s">
        <v>20</v>
      </c>
      <c r="F311" s="221" t="s">
        <v>4279</v>
      </c>
      <c r="G311" s="219"/>
      <c r="H311" s="222">
        <v>96.1</v>
      </c>
      <c r="I311" s="223"/>
      <c r="J311" s="219"/>
      <c r="K311" s="219"/>
      <c r="L311" s="224"/>
      <c r="M311" s="225"/>
      <c r="N311" s="226"/>
      <c r="O311" s="226"/>
      <c r="P311" s="226"/>
      <c r="Q311" s="226"/>
      <c r="R311" s="226"/>
      <c r="S311" s="226"/>
      <c r="T311" s="227"/>
      <c r="AT311" s="228" t="s">
        <v>213</v>
      </c>
      <c r="AU311" s="228" t="s">
        <v>86</v>
      </c>
      <c r="AV311" s="13" t="s">
        <v>86</v>
      </c>
      <c r="AW311" s="13" t="s">
        <v>41</v>
      </c>
      <c r="AX311" s="13" t="s">
        <v>78</v>
      </c>
      <c r="AY311" s="228" t="s">
        <v>203</v>
      </c>
    </row>
    <row r="312" spans="2:65" s="13" customFormat="1" x14ac:dyDescent="0.3">
      <c r="B312" s="218"/>
      <c r="C312" s="219"/>
      <c r="D312" s="208" t="s">
        <v>213</v>
      </c>
      <c r="E312" s="220" t="s">
        <v>20</v>
      </c>
      <c r="F312" s="221" t="s">
        <v>3287</v>
      </c>
      <c r="G312" s="219"/>
      <c r="H312" s="222">
        <v>-17.82</v>
      </c>
      <c r="I312" s="223"/>
      <c r="J312" s="219"/>
      <c r="K312" s="219"/>
      <c r="L312" s="224"/>
      <c r="M312" s="225"/>
      <c r="N312" s="226"/>
      <c r="O312" s="226"/>
      <c r="P312" s="226"/>
      <c r="Q312" s="226"/>
      <c r="R312" s="226"/>
      <c r="S312" s="226"/>
      <c r="T312" s="227"/>
      <c r="AT312" s="228" t="s">
        <v>213</v>
      </c>
      <c r="AU312" s="228" t="s">
        <v>86</v>
      </c>
      <c r="AV312" s="13" t="s">
        <v>86</v>
      </c>
      <c r="AW312" s="13" t="s">
        <v>41</v>
      </c>
      <c r="AX312" s="13" t="s">
        <v>78</v>
      </c>
      <c r="AY312" s="228" t="s">
        <v>203</v>
      </c>
    </row>
    <row r="313" spans="2:65" s="12" customFormat="1" x14ac:dyDescent="0.3">
      <c r="B313" s="206"/>
      <c r="C313" s="207"/>
      <c r="D313" s="208" t="s">
        <v>213</v>
      </c>
      <c r="E313" s="209" t="s">
        <v>20</v>
      </c>
      <c r="F313" s="210" t="s">
        <v>3288</v>
      </c>
      <c r="G313" s="207"/>
      <c r="H313" s="211" t="s">
        <v>20</v>
      </c>
      <c r="I313" s="212"/>
      <c r="J313" s="207"/>
      <c r="K313" s="207"/>
      <c r="L313" s="213"/>
      <c r="M313" s="214"/>
      <c r="N313" s="215"/>
      <c r="O313" s="215"/>
      <c r="P313" s="215"/>
      <c r="Q313" s="215"/>
      <c r="R313" s="215"/>
      <c r="S313" s="215"/>
      <c r="T313" s="216"/>
      <c r="AT313" s="217" t="s">
        <v>213</v>
      </c>
      <c r="AU313" s="217" t="s">
        <v>86</v>
      </c>
      <c r="AV313" s="12" t="s">
        <v>22</v>
      </c>
      <c r="AW313" s="12" t="s">
        <v>41</v>
      </c>
      <c r="AX313" s="12" t="s">
        <v>78</v>
      </c>
      <c r="AY313" s="217" t="s">
        <v>203</v>
      </c>
    </row>
    <row r="314" spans="2:65" s="13" customFormat="1" x14ac:dyDescent="0.3">
      <c r="B314" s="218"/>
      <c r="C314" s="219"/>
      <c r="D314" s="208" t="s">
        <v>213</v>
      </c>
      <c r="E314" s="220" t="s">
        <v>20</v>
      </c>
      <c r="F314" s="221" t="s">
        <v>4280</v>
      </c>
      <c r="G314" s="219"/>
      <c r="H314" s="222">
        <v>167.5</v>
      </c>
      <c r="I314" s="223"/>
      <c r="J314" s="219"/>
      <c r="K314" s="219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213</v>
      </c>
      <c r="AU314" s="228" t="s">
        <v>86</v>
      </c>
      <c r="AV314" s="13" t="s">
        <v>86</v>
      </c>
      <c r="AW314" s="13" t="s">
        <v>41</v>
      </c>
      <c r="AX314" s="13" t="s">
        <v>78</v>
      </c>
      <c r="AY314" s="228" t="s">
        <v>203</v>
      </c>
    </row>
    <row r="315" spans="2:65" s="13" customFormat="1" x14ac:dyDescent="0.3">
      <c r="B315" s="218"/>
      <c r="C315" s="219"/>
      <c r="D315" s="208" t="s">
        <v>213</v>
      </c>
      <c r="E315" s="220" t="s">
        <v>20</v>
      </c>
      <c r="F315" s="221" t="s">
        <v>3289</v>
      </c>
      <c r="G315" s="219"/>
      <c r="H315" s="222">
        <v>-8.58</v>
      </c>
      <c r="I315" s="223"/>
      <c r="J315" s="219"/>
      <c r="K315" s="219"/>
      <c r="L315" s="224"/>
      <c r="M315" s="225"/>
      <c r="N315" s="226"/>
      <c r="O315" s="226"/>
      <c r="P315" s="226"/>
      <c r="Q315" s="226"/>
      <c r="R315" s="226"/>
      <c r="S315" s="226"/>
      <c r="T315" s="227"/>
      <c r="AT315" s="228" t="s">
        <v>213</v>
      </c>
      <c r="AU315" s="228" t="s">
        <v>86</v>
      </c>
      <c r="AV315" s="13" t="s">
        <v>86</v>
      </c>
      <c r="AW315" s="13" t="s">
        <v>41</v>
      </c>
      <c r="AX315" s="13" t="s">
        <v>78</v>
      </c>
      <c r="AY315" s="228" t="s">
        <v>203</v>
      </c>
    </row>
    <row r="316" spans="2:65" s="14" customFormat="1" x14ac:dyDescent="0.3">
      <c r="B316" s="229"/>
      <c r="C316" s="230"/>
      <c r="D316" s="231" t="s">
        <v>213</v>
      </c>
      <c r="E316" s="232" t="s">
        <v>3419</v>
      </c>
      <c r="F316" s="233" t="s">
        <v>225</v>
      </c>
      <c r="G316" s="230"/>
      <c r="H316" s="234">
        <v>2811.62</v>
      </c>
      <c r="I316" s="235"/>
      <c r="J316" s="230"/>
      <c r="K316" s="230"/>
      <c r="L316" s="236"/>
      <c r="M316" s="237"/>
      <c r="N316" s="238"/>
      <c r="O316" s="238"/>
      <c r="P316" s="238"/>
      <c r="Q316" s="238"/>
      <c r="R316" s="238"/>
      <c r="S316" s="238"/>
      <c r="T316" s="239"/>
      <c r="AT316" s="240" t="s">
        <v>213</v>
      </c>
      <c r="AU316" s="240" t="s">
        <v>86</v>
      </c>
      <c r="AV316" s="14" t="s">
        <v>211</v>
      </c>
      <c r="AW316" s="14" t="s">
        <v>41</v>
      </c>
      <c r="AX316" s="14" t="s">
        <v>22</v>
      </c>
      <c r="AY316" s="240" t="s">
        <v>203</v>
      </c>
    </row>
    <row r="317" spans="2:65" s="1" customFormat="1" ht="22.5" customHeight="1" x14ac:dyDescent="0.3">
      <c r="B317" s="35"/>
      <c r="C317" s="252" t="s">
        <v>375</v>
      </c>
      <c r="D317" s="252" t="s">
        <v>512</v>
      </c>
      <c r="E317" s="253" t="s">
        <v>3542</v>
      </c>
      <c r="F317" s="254" t="s">
        <v>3543</v>
      </c>
      <c r="G317" s="255" t="s">
        <v>209</v>
      </c>
      <c r="H317" s="256">
        <v>3092.7820000000002</v>
      </c>
      <c r="I317" s="257"/>
      <c r="J317" s="258">
        <f>ROUND(I317*H317,2)</f>
        <v>0</v>
      </c>
      <c r="K317" s="254" t="s">
        <v>210</v>
      </c>
      <c r="L317" s="259"/>
      <c r="M317" s="260" t="s">
        <v>20</v>
      </c>
      <c r="N317" s="261" t="s">
        <v>49</v>
      </c>
      <c r="O317" s="36"/>
      <c r="P317" s="203">
        <f>O317*H317</f>
        <v>0</v>
      </c>
      <c r="Q317" s="203">
        <v>1.2239999999999999E-2</v>
      </c>
      <c r="R317" s="203">
        <f>Q317*H317</f>
        <v>37.855651680000001</v>
      </c>
      <c r="S317" s="203">
        <v>0</v>
      </c>
      <c r="T317" s="204">
        <f>S317*H317</f>
        <v>0</v>
      </c>
      <c r="AR317" s="18" t="s">
        <v>283</v>
      </c>
      <c r="AT317" s="18" t="s">
        <v>512</v>
      </c>
      <c r="AU317" s="18" t="s">
        <v>86</v>
      </c>
      <c r="AY317" s="18" t="s">
        <v>203</v>
      </c>
      <c r="BE317" s="205">
        <f>IF(N317="základní",J317,0)</f>
        <v>0</v>
      </c>
      <c r="BF317" s="205">
        <f>IF(N317="snížená",J317,0)</f>
        <v>0</v>
      </c>
      <c r="BG317" s="205">
        <f>IF(N317="zákl. přenesená",J317,0)</f>
        <v>0</v>
      </c>
      <c r="BH317" s="205">
        <f>IF(N317="sníž. přenesená",J317,0)</f>
        <v>0</v>
      </c>
      <c r="BI317" s="205">
        <f>IF(N317="nulová",J317,0)</f>
        <v>0</v>
      </c>
      <c r="BJ317" s="18" t="s">
        <v>22</v>
      </c>
      <c r="BK317" s="205">
        <f>ROUND(I317*H317,2)</f>
        <v>0</v>
      </c>
      <c r="BL317" s="18" t="s">
        <v>211</v>
      </c>
      <c r="BM317" s="18" t="s">
        <v>4281</v>
      </c>
    </row>
    <row r="318" spans="2:65" s="13" customFormat="1" x14ac:dyDescent="0.3">
      <c r="B318" s="218"/>
      <c r="C318" s="219"/>
      <c r="D318" s="231" t="s">
        <v>213</v>
      </c>
      <c r="E318" s="219"/>
      <c r="F318" s="244" t="s">
        <v>4282</v>
      </c>
      <c r="G318" s="219"/>
      <c r="H318" s="245">
        <v>3092.7820000000002</v>
      </c>
      <c r="I318" s="223"/>
      <c r="J318" s="219"/>
      <c r="K318" s="219"/>
      <c r="L318" s="224"/>
      <c r="M318" s="225"/>
      <c r="N318" s="226"/>
      <c r="O318" s="226"/>
      <c r="P318" s="226"/>
      <c r="Q318" s="226"/>
      <c r="R318" s="226"/>
      <c r="S318" s="226"/>
      <c r="T318" s="227"/>
      <c r="AT318" s="228" t="s">
        <v>213</v>
      </c>
      <c r="AU318" s="228" t="s">
        <v>86</v>
      </c>
      <c r="AV318" s="13" t="s">
        <v>86</v>
      </c>
      <c r="AW318" s="13" t="s">
        <v>4</v>
      </c>
      <c r="AX318" s="13" t="s">
        <v>22</v>
      </c>
      <c r="AY318" s="228" t="s">
        <v>203</v>
      </c>
    </row>
    <row r="319" spans="2:65" s="1" customFormat="1" ht="44.25" customHeight="1" x14ac:dyDescent="0.3">
      <c r="B319" s="35"/>
      <c r="C319" s="194" t="s">
        <v>382</v>
      </c>
      <c r="D319" s="194" t="s">
        <v>206</v>
      </c>
      <c r="E319" s="195" t="s">
        <v>3546</v>
      </c>
      <c r="F319" s="196" t="s">
        <v>3547</v>
      </c>
      <c r="G319" s="197" t="s">
        <v>320</v>
      </c>
      <c r="H319" s="198">
        <v>582.85</v>
      </c>
      <c r="I319" s="199"/>
      <c r="J319" s="200">
        <f>ROUND(I319*H319,2)</f>
        <v>0</v>
      </c>
      <c r="K319" s="196" t="s">
        <v>210</v>
      </c>
      <c r="L319" s="55"/>
      <c r="M319" s="201" t="s">
        <v>20</v>
      </c>
      <c r="N319" s="202" t="s">
        <v>49</v>
      </c>
      <c r="O319" s="36"/>
      <c r="P319" s="203">
        <f>O319*H319</f>
        <v>0</v>
      </c>
      <c r="Q319" s="203">
        <v>3.31E-3</v>
      </c>
      <c r="R319" s="203">
        <f>Q319*H319</f>
        <v>1.9292335</v>
      </c>
      <c r="S319" s="203">
        <v>0</v>
      </c>
      <c r="T319" s="204">
        <f>S319*H319</f>
        <v>0</v>
      </c>
      <c r="AR319" s="18" t="s">
        <v>211</v>
      </c>
      <c r="AT319" s="18" t="s">
        <v>206</v>
      </c>
      <c r="AU319" s="18" t="s">
        <v>86</v>
      </c>
      <c r="AY319" s="18" t="s">
        <v>203</v>
      </c>
      <c r="BE319" s="205">
        <f>IF(N319="základní",J319,0)</f>
        <v>0</v>
      </c>
      <c r="BF319" s="205">
        <f>IF(N319="snížená",J319,0)</f>
        <v>0</v>
      </c>
      <c r="BG319" s="205">
        <f>IF(N319="zákl. přenesená",J319,0)</f>
        <v>0</v>
      </c>
      <c r="BH319" s="205">
        <f>IF(N319="sníž. přenesená",J319,0)</f>
        <v>0</v>
      </c>
      <c r="BI319" s="205">
        <f>IF(N319="nulová",J319,0)</f>
        <v>0</v>
      </c>
      <c r="BJ319" s="18" t="s">
        <v>22</v>
      </c>
      <c r="BK319" s="205">
        <f>ROUND(I319*H319,2)</f>
        <v>0</v>
      </c>
      <c r="BL319" s="18" t="s">
        <v>211</v>
      </c>
      <c r="BM319" s="18" t="s">
        <v>4283</v>
      </c>
    </row>
    <row r="320" spans="2:65" s="12" customFormat="1" x14ac:dyDescent="0.3">
      <c r="B320" s="206"/>
      <c r="C320" s="207"/>
      <c r="D320" s="208" t="s">
        <v>213</v>
      </c>
      <c r="E320" s="209" t="s">
        <v>20</v>
      </c>
      <c r="F320" s="210" t="s">
        <v>3262</v>
      </c>
      <c r="G320" s="207"/>
      <c r="H320" s="211" t="s">
        <v>20</v>
      </c>
      <c r="I320" s="212"/>
      <c r="J320" s="207"/>
      <c r="K320" s="207"/>
      <c r="L320" s="213"/>
      <c r="M320" s="214"/>
      <c r="N320" s="215"/>
      <c r="O320" s="215"/>
      <c r="P320" s="215"/>
      <c r="Q320" s="215"/>
      <c r="R320" s="215"/>
      <c r="S320" s="215"/>
      <c r="T320" s="216"/>
      <c r="AT320" s="217" t="s">
        <v>213</v>
      </c>
      <c r="AU320" s="217" t="s">
        <v>86</v>
      </c>
      <c r="AV320" s="12" t="s">
        <v>22</v>
      </c>
      <c r="AW320" s="12" t="s">
        <v>41</v>
      </c>
      <c r="AX320" s="12" t="s">
        <v>78</v>
      </c>
      <c r="AY320" s="217" t="s">
        <v>203</v>
      </c>
    </row>
    <row r="321" spans="2:51" s="12" customFormat="1" x14ac:dyDescent="0.3">
      <c r="B321" s="206"/>
      <c r="C321" s="207"/>
      <c r="D321" s="208" t="s">
        <v>213</v>
      </c>
      <c r="E321" s="209" t="s">
        <v>20</v>
      </c>
      <c r="F321" s="210" t="s">
        <v>3549</v>
      </c>
      <c r="G321" s="207"/>
      <c r="H321" s="211" t="s">
        <v>20</v>
      </c>
      <c r="I321" s="212"/>
      <c r="J321" s="207"/>
      <c r="K321" s="207"/>
      <c r="L321" s="213"/>
      <c r="M321" s="214"/>
      <c r="N321" s="215"/>
      <c r="O321" s="215"/>
      <c r="P321" s="215"/>
      <c r="Q321" s="215"/>
      <c r="R321" s="215"/>
      <c r="S321" s="215"/>
      <c r="T321" s="216"/>
      <c r="AT321" s="217" t="s">
        <v>213</v>
      </c>
      <c r="AU321" s="217" t="s">
        <v>86</v>
      </c>
      <c r="AV321" s="12" t="s">
        <v>22</v>
      </c>
      <c r="AW321" s="12" t="s">
        <v>41</v>
      </c>
      <c r="AX321" s="12" t="s">
        <v>78</v>
      </c>
      <c r="AY321" s="217" t="s">
        <v>203</v>
      </c>
    </row>
    <row r="322" spans="2:51" s="12" customFormat="1" x14ac:dyDescent="0.3">
      <c r="B322" s="206"/>
      <c r="C322" s="207"/>
      <c r="D322" s="208" t="s">
        <v>213</v>
      </c>
      <c r="E322" s="209" t="s">
        <v>20</v>
      </c>
      <c r="F322" s="210" t="s">
        <v>3053</v>
      </c>
      <c r="G322" s="207"/>
      <c r="H322" s="211" t="s">
        <v>20</v>
      </c>
      <c r="I322" s="212"/>
      <c r="J322" s="207"/>
      <c r="K322" s="207"/>
      <c r="L322" s="213"/>
      <c r="M322" s="214"/>
      <c r="N322" s="215"/>
      <c r="O322" s="215"/>
      <c r="P322" s="215"/>
      <c r="Q322" s="215"/>
      <c r="R322" s="215"/>
      <c r="S322" s="215"/>
      <c r="T322" s="216"/>
      <c r="AT322" s="217" t="s">
        <v>213</v>
      </c>
      <c r="AU322" s="217" t="s">
        <v>86</v>
      </c>
      <c r="AV322" s="12" t="s">
        <v>22</v>
      </c>
      <c r="AW322" s="12" t="s">
        <v>41</v>
      </c>
      <c r="AX322" s="12" t="s">
        <v>78</v>
      </c>
      <c r="AY322" s="217" t="s">
        <v>203</v>
      </c>
    </row>
    <row r="323" spans="2:51" s="13" customFormat="1" x14ac:dyDescent="0.3">
      <c r="B323" s="218"/>
      <c r="C323" s="219"/>
      <c r="D323" s="208" t="s">
        <v>213</v>
      </c>
      <c r="E323" s="220" t="s">
        <v>20</v>
      </c>
      <c r="F323" s="221" t="s">
        <v>4284</v>
      </c>
      <c r="G323" s="219"/>
      <c r="H323" s="222">
        <v>250.1</v>
      </c>
      <c r="I323" s="223"/>
      <c r="J323" s="219"/>
      <c r="K323" s="219"/>
      <c r="L323" s="224"/>
      <c r="M323" s="225"/>
      <c r="N323" s="226"/>
      <c r="O323" s="226"/>
      <c r="P323" s="226"/>
      <c r="Q323" s="226"/>
      <c r="R323" s="226"/>
      <c r="S323" s="226"/>
      <c r="T323" s="227"/>
      <c r="AT323" s="228" t="s">
        <v>213</v>
      </c>
      <c r="AU323" s="228" t="s">
        <v>86</v>
      </c>
      <c r="AV323" s="13" t="s">
        <v>86</v>
      </c>
      <c r="AW323" s="13" t="s">
        <v>41</v>
      </c>
      <c r="AX323" s="13" t="s">
        <v>78</v>
      </c>
      <c r="AY323" s="228" t="s">
        <v>203</v>
      </c>
    </row>
    <row r="324" spans="2:51" s="12" customFormat="1" x14ac:dyDescent="0.3">
      <c r="B324" s="206"/>
      <c r="C324" s="207"/>
      <c r="D324" s="208" t="s">
        <v>213</v>
      </c>
      <c r="E324" s="209" t="s">
        <v>20</v>
      </c>
      <c r="F324" s="210" t="s">
        <v>3067</v>
      </c>
      <c r="G324" s="207"/>
      <c r="H324" s="211" t="s">
        <v>20</v>
      </c>
      <c r="I324" s="212"/>
      <c r="J324" s="207"/>
      <c r="K324" s="207"/>
      <c r="L324" s="213"/>
      <c r="M324" s="214"/>
      <c r="N324" s="215"/>
      <c r="O324" s="215"/>
      <c r="P324" s="215"/>
      <c r="Q324" s="215"/>
      <c r="R324" s="215"/>
      <c r="S324" s="215"/>
      <c r="T324" s="216"/>
      <c r="AT324" s="217" t="s">
        <v>213</v>
      </c>
      <c r="AU324" s="217" t="s">
        <v>86</v>
      </c>
      <c r="AV324" s="12" t="s">
        <v>22</v>
      </c>
      <c r="AW324" s="12" t="s">
        <v>41</v>
      </c>
      <c r="AX324" s="12" t="s">
        <v>78</v>
      </c>
      <c r="AY324" s="217" t="s">
        <v>203</v>
      </c>
    </row>
    <row r="325" spans="2:51" s="13" customFormat="1" x14ac:dyDescent="0.3">
      <c r="B325" s="218"/>
      <c r="C325" s="219"/>
      <c r="D325" s="208" t="s">
        <v>213</v>
      </c>
      <c r="E325" s="220" t="s">
        <v>20</v>
      </c>
      <c r="F325" s="221" t="s">
        <v>4285</v>
      </c>
      <c r="G325" s="219"/>
      <c r="H325" s="222">
        <v>24.3</v>
      </c>
      <c r="I325" s="223"/>
      <c r="J325" s="219"/>
      <c r="K325" s="219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213</v>
      </c>
      <c r="AU325" s="228" t="s">
        <v>86</v>
      </c>
      <c r="AV325" s="13" t="s">
        <v>86</v>
      </c>
      <c r="AW325" s="13" t="s">
        <v>41</v>
      </c>
      <c r="AX325" s="13" t="s">
        <v>78</v>
      </c>
      <c r="AY325" s="228" t="s">
        <v>203</v>
      </c>
    </row>
    <row r="326" spans="2:51" s="12" customFormat="1" x14ac:dyDescent="0.3">
      <c r="B326" s="206"/>
      <c r="C326" s="207"/>
      <c r="D326" s="208" t="s">
        <v>213</v>
      </c>
      <c r="E326" s="209" t="s">
        <v>20</v>
      </c>
      <c r="F326" s="210" t="s">
        <v>3073</v>
      </c>
      <c r="G326" s="207"/>
      <c r="H326" s="211" t="s">
        <v>20</v>
      </c>
      <c r="I326" s="212"/>
      <c r="J326" s="207"/>
      <c r="K326" s="207"/>
      <c r="L326" s="213"/>
      <c r="M326" s="214"/>
      <c r="N326" s="215"/>
      <c r="O326" s="215"/>
      <c r="P326" s="215"/>
      <c r="Q326" s="215"/>
      <c r="R326" s="215"/>
      <c r="S326" s="215"/>
      <c r="T326" s="216"/>
      <c r="AT326" s="217" t="s">
        <v>213</v>
      </c>
      <c r="AU326" s="217" t="s">
        <v>86</v>
      </c>
      <c r="AV326" s="12" t="s">
        <v>22</v>
      </c>
      <c r="AW326" s="12" t="s">
        <v>41</v>
      </c>
      <c r="AX326" s="12" t="s">
        <v>78</v>
      </c>
      <c r="AY326" s="217" t="s">
        <v>203</v>
      </c>
    </row>
    <row r="327" spans="2:51" s="13" customFormat="1" x14ac:dyDescent="0.3">
      <c r="B327" s="218"/>
      <c r="C327" s="219"/>
      <c r="D327" s="208" t="s">
        <v>213</v>
      </c>
      <c r="E327" s="220" t="s">
        <v>20</v>
      </c>
      <c r="F327" s="221" t="s">
        <v>4286</v>
      </c>
      <c r="G327" s="219"/>
      <c r="H327" s="222">
        <v>57.85</v>
      </c>
      <c r="I327" s="223"/>
      <c r="J327" s="219"/>
      <c r="K327" s="219"/>
      <c r="L327" s="224"/>
      <c r="M327" s="225"/>
      <c r="N327" s="226"/>
      <c r="O327" s="226"/>
      <c r="P327" s="226"/>
      <c r="Q327" s="226"/>
      <c r="R327" s="226"/>
      <c r="S327" s="226"/>
      <c r="T327" s="227"/>
      <c r="AT327" s="228" t="s">
        <v>213</v>
      </c>
      <c r="AU327" s="228" t="s">
        <v>86</v>
      </c>
      <c r="AV327" s="13" t="s">
        <v>86</v>
      </c>
      <c r="AW327" s="13" t="s">
        <v>41</v>
      </c>
      <c r="AX327" s="13" t="s">
        <v>78</v>
      </c>
      <c r="AY327" s="228" t="s">
        <v>203</v>
      </c>
    </row>
    <row r="328" spans="2:51" s="12" customFormat="1" x14ac:dyDescent="0.3">
      <c r="B328" s="206"/>
      <c r="C328" s="207"/>
      <c r="D328" s="208" t="s">
        <v>213</v>
      </c>
      <c r="E328" s="209" t="s">
        <v>20</v>
      </c>
      <c r="F328" s="210" t="s">
        <v>3076</v>
      </c>
      <c r="G328" s="207"/>
      <c r="H328" s="211" t="s">
        <v>20</v>
      </c>
      <c r="I328" s="212"/>
      <c r="J328" s="207"/>
      <c r="K328" s="207"/>
      <c r="L328" s="213"/>
      <c r="M328" s="214"/>
      <c r="N328" s="215"/>
      <c r="O328" s="215"/>
      <c r="P328" s="215"/>
      <c r="Q328" s="215"/>
      <c r="R328" s="215"/>
      <c r="S328" s="215"/>
      <c r="T328" s="216"/>
      <c r="AT328" s="217" t="s">
        <v>213</v>
      </c>
      <c r="AU328" s="217" t="s">
        <v>86</v>
      </c>
      <c r="AV328" s="12" t="s">
        <v>22</v>
      </c>
      <c r="AW328" s="12" t="s">
        <v>41</v>
      </c>
      <c r="AX328" s="12" t="s">
        <v>78</v>
      </c>
      <c r="AY328" s="217" t="s">
        <v>203</v>
      </c>
    </row>
    <row r="329" spans="2:51" s="13" customFormat="1" x14ac:dyDescent="0.3">
      <c r="B329" s="218"/>
      <c r="C329" s="219"/>
      <c r="D329" s="208" t="s">
        <v>213</v>
      </c>
      <c r="E329" s="220" t="s">
        <v>20</v>
      </c>
      <c r="F329" s="221" t="s">
        <v>4287</v>
      </c>
      <c r="G329" s="219"/>
      <c r="H329" s="222">
        <v>44.8</v>
      </c>
      <c r="I329" s="223"/>
      <c r="J329" s="219"/>
      <c r="K329" s="219"/>
      <c r="L329" s="224"/>
      <c r="M329" s="225"/>
      <c r="N329" s="226"/>
      <c r="O329" s="226"/>
      <c r="P329" s="226"/>
      <c r="Q329" s="226"/>
      <c r="R329" s="226"/>
      <c r="S329" s="226"/>
      <c r="T329" s="227"/>
      <c r="AT329" s="228" t="s">
        <v>213</v>
      </c>
      <c r="AU329" s="228" t="s">
        <v>86</v>
      </c>
      <c r="AV329" s="13" t="s">
        <v>86</v>
      </c>
      <c r="AW329" s="13" t="s">
        <v>41</v>
      </c>
      <c r="AX329" s="13" t="s">
        <v>78</v>
      </c>
      <c r="AY329" s="228" t="s">
        <v>203</v>
      </c>
    </row>
    <row r="330" spans="2:51" s="12" customFormat="1" x14ac:dyDescent="0.3">
      <c r="B330" s="206"/>
      <c r="C330" s="207"/>
      <c r="D330" s="208" t="s">
        <v>213</v>
      </c>
      <c r="E330" s="209" t="s">
        <v>20</v>
      </c>
      <c r="F330" s="210" t="s">
        <v>3277</v>
      </c>
      <c r="G330" s="207"/>
      <c r="H330" s="211" t="s">
        <v>20</v>
      </c>
      <c r="I330" s="212"/>
      <c r="J330" s="207"/>
      <c r="K330" s="207"/>
      <c r="L330" s="213"/>
      <c r="M330" s="214"/>
      <c r="N330" s="215"/>
      <c r="O330" s="215"/>
      <c r="P330" s="215"/>
      <c r="Q330" s="215"/>
      <c r="R330" s="215"/>
      <c r="S330" s="215"/>
      <c r="T330" s="216"/>
      <c r="AT330" s="217" t="s">
        <v>213</v>
      </c>
      <c r="AU330" s="217" t="s">
        <v>86</v>
      </c>
      <c r="AV330" s="12" t="s">
        <v>22</v>
      </c>
      <c r="AW330" s="12" t="s">
        <v>41</v>
      </c>
      <c r="AX330" s="12" t="s">
        <v>78</v>
      </c>
      <c r="AY330" s="217" t="s">
        <v>203</v>
      </c>
    </row>
    <row r="331" spans="2:51" s="13" customFormat="1" x14ac:dyDescent="0.3">
      <c r="B331" s="218"/>
      <c r="C331" s="219"/>
      <c r="D331" s="208" t="s">
        <v>213</v>
      </c>
      <c r="E331" s="220" t="s">
        <v>20</v>
      </c>
      <c r="F331" s="221" t="s">
        <v>4288</v>
      </c>
      <c r="G331" s="219"/>
      <c r="H331" s="222">
        <v>86</v>
      </c>
      <c r="I331" s="223"/>
      <c r="J331" s="219"/>
      <c r="K331" s="219"/>
      <c r="L331" s="224"/>
      <c r="M331" s="225"/>
      <c r="N331" s="226"/>
      <c r="O331" s="226"/>
      <c r="P331" s="226"/>
      <c r="Q331" s="226"/>
      <c r="R331" s="226"/>
      <c r="S331" s="226"/>
      <c r="T331" s="227"/>
      <c r="AT331" s="228" t="s">
        <v>213</v>
      </c>
      <c r="AU331" s="228" t="s">
        <v>86</v>
      </c>
      <c r="AV331" s="13" t="s">
        <v>86</v>
      </c>
      <c r="AW331" s="13" t="s">
        <v>41</v>
      </c>
      <c r="AX331" s="13" t="s">
        <v>78</v>
      </c>
      <c r="AY331" s="228" t="s">
        <v>203</v>
      </c>
    </row>
    <row r="332" spans="2:51" s="12" customFormat="1" x14ac:dyDescent="0.3">
      <c r="B332" s="206"/>
      <c r="C332" s="207"/>
      <c r="D332" s="208" t="s">
        <v>213</v>
      </c>
      <c r="E332" s="209" t="s">
        <v>20</v>
      </c>
      <c r="F332" s="210" t="s">
        <v>3282</v>
      </c>
      <c r="G332" s="207"/>
      <c r="H332" s="211" t="s">
        <v>20</v>
      </c>
      <c r="I332" s="212"/>
      <c r="J332" s="207"/>
      <c r="K332" s="207"/>
      <c r="L332" s="213"/>
      <c r="M332" s="214"/>
      <c r="N332" s="215"/>
      <c r="O332" s="215"/>
      <c r="P332" s="215"/>
      <c r="Q332" s="215"/>
      <c r="R332" s="215"/>
      <c r="S332" s="215"/>
      <c r="T332" s="216"/>
      <c r="AT332" s="217" t="s">
        <v>213</v>
      </c>
      <c r="AU332" s="217" t="s">
        <v>86</v>
      </c>
      <c r="AV332" s="12" t="s">
        <v>22</v>
      </c>
      <c r="AW332" s="12" t="s">
        <v>41</v>
      </c>
      <c r="AX332" s="12" t="s">
        <v>78</v>
      </c>
      <c r="AY332" s="217" t="s">
        <v>203</v>
      </c>
    </row>
    <row r="333" spans="2:51" s="13" customFormat="1" x14ac:dyDescent="0.3">
      <c r="B333" s="218"/>
      <c r="C333" s="219"/>
      <c r="D333" s="208" t="s">
        <v>213</v>
      </c>
      <c r="E333" s="220" t="s">
        <v>20</v>
      </c>
      <c r="F333" s="221" t="s">
        <v>4289</v>
      </c>
      <c r="G333" s="219"/>
      <c r="H333" s="222">
        <v>52</v>
      </c>
      <c r="I333" s="223"/>
      <c r="J333" s="219"/>
      <c r="K333" s="219"/>
      <c r="L333" s="224"/>
      <c r="M333" s="225"/>
      <c r="N333" s="226"/>
      <c r="O333" s="226"/>
      <c r="P333" s="226"/>
      <c r="Q333" s="226"/>
      <c r="R333" s="226"/>
      <c r="S333" s="226"/>
      <c r="T333" s="227"/>
      <c r="AT333" s="228" t="s">
        <v>213</v>
      </c>
      <c r="AU333" s="228" t="s">
        <v>86</v>
      </c>
      <c r="AV333" s="13" t="s">
        <v>86</v>
      </c>
      <c r="AW333" s="13" t="s">
        <v>41</v>
      </c>
      <c r="AX333" s="13" t="s">
        <v>78</v>
      </c>
      <c r="AY333" s="228" t="s">
        <v>203</v>
      </c>
    </row>
    <row r="334" spans="2:51" s="12" customFormat="1" x14ac:dyDescent="0.3">
      <c r="B334" s="206"/>
      <c r="C334" s="207"/>
      <c r="D334" s="208" t="s">
        <v>213</v>
      </c>
      <c r="E334" s="209" t="s">
        <v>20</v>
      </c>
      <c r="F334" s="210" t="s">
        <v>3285</v>
      </c>
      <c r="G334" s="207"/>
      <c r="H334" s="211" t="s">
        <v>20</v>
      </c>
      <c r="I334" s="212"/>
      <c r="J334" s="207"/>
      <c r="K334" s="207"/>
      <c r="L334" s="213"/>
      <c r="M334" s="214"/>
      <c r="N334" s="215"/>
      <c r="O334" s="215"/>
      <c r="P334" s="215"/>
      <c r="Q334" s="215"/>
      <c r="R334" s="215"/>
      <c r="S334" s="215"/>
      <c r="T334" s="216"/>
      <c r="AT334" s="217" t="s">
        <v>213</v>
      </c>
      <c r="AU334" s="217" t="s">
        <v>86</v>
      </c>
      <c r="AV334" s="12" t="s">
        <v>22</v>
      </c>
      <c r="AW334" s="12" t="s">
        <v>41</v>
      </c>
      <c r="AX334" s="12" t="s">
        <v>78</v>
      </c>
      <c r="AY334" s="217" t="s">
        <v>203</v>
      </c>
    </row>
    <row r="335" spans="2:51" s="13" customFormat="1" x14ac:dyDescent="0.3">
      <c r="B335" s="218"/>
      <c r="C335" s="219"/>
      <c r="D335" s="208" t="s">
        <v>213</v>
      </c>
      <c r="E335" s="220" t="s">
        <v>20</v>
      </c>
      <c r="F335" s="221" t="s">
        <v>4290</v>
      </c>
      <c r="G335" s="219"/>
      <c r="H335" s="222">
        <v>42.3</v>
      </c>
      <c r="I335" s="223"/>
      <c r="J335" s="219"/>
      <c r="K335" s="219"/>
      <c r="L335" s="224"/>
      <c r="M335" s="225"/>
      <c r="N335" s="226"/>
      <c r="O335" s="226"/>
      <c r="P335" s="226"/>
      <c r="Q335" s="226"/>
      <c r="R335" s="226"/>
      <c r="S335" s="226"/>
      <c r="T335" s="227"/>
      <c r="AT335" s="228" t="s">
        <v>213</v>
      </c>
      <c r="AU335" s="228" t="s">
        <v>86</v>
      </c>
      <c r="AV335" s="13" t="s">
        <v>86</v>
      </c>
      <c r="AW335" s="13" t="s">
        <v>41</v>
      </c>
      <c r="AX335" s="13" t="s">
        <v>78</v>
      </c>
      <c r="AY335" s="228" t="s">
        <v>203</v>
      </c>
    </row>
    <row r="336" spans="2:51" s="12" customFormat="1" x14ac:dyDescent="0.3">
      <c r="B336" s="206"/>
      <c r="C336" s="207"/>
      <c r="D336" s="208" t="s">
        <v>213</v>
      </c>
      <c r="E336" s="209" t="s">
        <v>20</v>
      </c>
      <c r="F336" s="210" t="s">
        <v>3288</v>
      </c>
      <c r="G336" s="207"/>
      <c r="H336" s="211" t="s">
        <v>20</v>
      </c>
      <c r="I336" s="212"/>
      <c r="J336" s="207"/>
      <c r="K336" s="207"/>
      <c r="L336" s="213"/>
      <c r="M336" s="214"/>
      <c r="N336" s="215"/>
      <c r="O336" s="215"/>
      <c r="P336" s="215"/>
      <c r="Q336" s="215"/>
      <c r="R336" s="215"/>
      <c r="S336" s="215"/>
      <c r="T336" s="216"/>
      <c r="AT336" s="217" t="s">
        <v>213</v>
      </c>
      <c r="AU336" s="217" t="s">
        <v>86</v>
      </c>
      <c r="AV336" s="12" t="s">
        <v>22</v>
      </c>
      <c r="AW336" s="12" t="s">
        <v>41</v>
      </c>
      <c r="AX336" s="12" t="s">
        <v>78</v>
      </c>
      <c r="AY336" s="217" t="s">
        <v>203</v>
      </c>
    </row>
    <row r="337" spans="2:65" s="13" customFormat="1" x14ac:dyDescent="0.3">
      <c r="B337" s="218"/>
      <c r="C337" s="219"/>
      <c r="D337" s="208" t="s">
        <v>213</v>
      </c>
      <c r="E337" s="220" t="s">
        <v>20</v>
      </c>
      <c r="F337" s="221" t="s">
        <v>4291</v>
      </c>
      <c r="G337" s="219"/>
      <c r="H337" s="222">
        <v>25.5</v>
      </c>
      <c r="I337" s="223"/>
      <c r="J337" s="219"/>
      <c r="K337" s="219"/>
      <c r="L337" s="224"/>
      <c r="M337" s="225"/>
      <c r="N337" s="226"/>
      <c r="O337" s="226"/>
      <c r="P337" s="226"/>
      <c r="Q337" s="226"/>
      <c r="R337" s="226"/>
      <c r="S337" s="226"/>
      <c r="T337" s="227"/>
      <c r="AT337" s="228" t="s">
        <v>213</v>
      </c>
      <c r="AU337" s="228" t="s">
        <v>86</v>
      </c>
      <c r="AV337" s="13" t="s">
        <v>86</v>
      </c>
      <c r="AW337" s="13" t="s">
        <v>41</v>
      </c>
      <c r="AX337" s="13" t="s">
        <v>78</v>
      </c>
      <c r="AY337" s="228" t="s">
        <v>203</v>
      </c>
    </row>
    <row r="338" spans="2:65" s="14" customFormat="1" x14ac:dyDescent="0.3">
      <c r="B338" s="229"/>
      <c r="C338" s="230"/>
      <c r="D338" s="231" t="s">
        <v>213</v>
      </c>
      <c r="E338" s="232" t="s">
        <v>20</v>
      </c>
      <c r="F338" s="233" t="s">
        <v>225</v>
      </c>
      <c r="G338" s="230"/>
      <c r="H338" s="234">
        <v>582.85</v>
      </c>
      <c r="I338" s="235"/>
      <c r="J338" s="230"/>
      <c r="K338" s="230"/>
      <c r="L338" s="236"/>
      <c r="M338" s="237"/>
      <c r="N338" s="238"/>
      <c r="O338" s="238"/>
      <c r="P338" s="238"/>
      <c r="Q338" s="238"/>
      <c r="R338" s="238"/>
      <c r="S338" s="238"/>
      <c r="T338" s="239"/>
      <c r="AT338" s="240" t="s">
        <v>213</v>
      </c>
      <c r="AU338" s="240" t="s">
        <v>86</v>
      </c>
      <c r="AV338" s="14" t="s">
        <v>211</v>
      </c>
      <c r="AW338" s="14" t="s">
        <v>41</v>
      </c>
      <c r="AX338" s="14" t="s">
        <v>22</v>
      </c>
      <c r="AY338" s="240" t="s">
        <v>203</v>
      </c>
    </row>
    <row r="339" spans="2:65" s="1" customFormat="1" ht="22.5" customHeight="1" x14ac:dyDescent="0.3">
      <c r="B339" s="35"/>
      <c r="C339" s="252" t="s">
        <v>390</v>
      </c>
      <c r="D339" s="252" t="s">
        <v>512</v>
      </c>
      <c r="E339" s="253" t="s">
        <v>3561</v>
      </c>
      <c r="F339" s="254" t="s">
        <v>3562</v>
      </c>
      <c r="G339" s="255" t="s">
        <v>209</v>
      </c>
      <c r="H339" s="256">
        <v>163.25399999999999</v>
      </c>
      <c r="I339" s="257"/>
      <c r="J339" s="258">
        <f>ROUND(I339*H339,2)</f>
        <v>0</v>
      </c>
      <c r="K339" s="254" t="s">
        <v>20</v>
      </c>
      <c r="L339" s="259"/>
      <c r="M339" s="260" t="s">
        <v>20</v>
      </c>
      <c r="N339" s="261" t="s">
        <v>49</v>
      </c>
      <c r="O339" s="36"/>
      <c r="P339" s="203">
        <f>O339*H339</f>
        <v>0</v>
      </c>
      <c r="Q339" s="203">
        <v>3.8300000000000001E-3</v>
      </c>
      <c r="R339" s="203">
        <f>Q339*H339</f>
        <v>0.62526282</v>
      </c>
      <c r="S339" s="203">
        <v>0</v>
      </c>
      <c r="T339" s="204">
        <f>S339*H339</f>
        <v>0</v>
      </c>
      <c r="AR339" s="18" t="s">
        <v>283</v>
      </c>
      <c r="AT339" s="18" t="s">
        <v>512</v>
      </c>
      <c r="AU339" s="18" t="s">
        <v>86</v>
      </c>
      <c r="AY339" s="18" t="s">
        <v>203</v>
      </c>
      <c r="BE339" s="205">
        <f>IF(N339="základní",J339,0)</f>
        <v>0</v>
      </c>
      <c r="BF339" s="205">
        <f>IF(N339="snížená",J339,0)</f>
        <v>0</v>
      </c>
      <c r="BG339" s="205">
        <f>IF(N339="zákl. přenesená",J339,0)</f>
        <v>0</v>
      </c>
      <c r="BH339" s="205">
        <f>IF(N339="sníž. přenesená",J339,0)</f>
        <v>0</v>
      </c>
      <c r="BI339" s="205">
        <f>IF(N339="nulová",J339,0)</f>
        <v>0</v>
      </c>
      <c r="BJ339" s="18" t="s">
        <v>22</v>
      </c>
      <c r="BK339" s="205">
        <f>ROUND(I339*H339,2)</f>
        <v>0</v>
      </c>
      <c r="BL339" s="18" t="s">
        <v>211</v>
      </c>
      <c r="BM339" s="18" t="s">
        <v>4292</v>
      </c>
    </row>
    <row r="340" spans="2:65" s="12" customFormat="1" x14ac:dyDescent="0.3">
      <c r="B340" s="206"/>
      <c r="C340" s="207"/>
      <c r="D340" s="208" t="s">
        <v>213</v>
      </c>
      <c r="E340" s="209" t="s">
        <v>20</v>
      </c>
      <c r="F340" s="210" t="s">
        <v>3262</v>
      </c>
      <c r="G340" s="207"/>
      <c r="H340" s="211" t="s">
        <v>20</v>
      </c>
      <c r="I340" s="212"/>
      <c r="J340" s="207"/>
      <c r="K340" s="207"/>
      <c r="L340" s="213"/>
      <c r="M340" s="214"/>
      <c r="N340" s="215"/>
      <c r="O340" s="215"/>
      <c r="P340" s="215"/>
      <c r="Q340" s="215"/>
      <c r="R340" s="215"/>
      <c r="S340" s="215"/>
      <c r="T340" s="216"/>
      <c r="AT340" s="217" t="s">
        <v>213</v>
      </c>
      <c r="AU340" s="217" t="s">
        <v>86</v>
      </c>
      <c r="AV340" s="12" t="s">
        <v>22</v>
      </c>
      <c r="AW340" s="12" t="s">
        <v>41</v>
      </c>
      <c r="AX340" s="12" t="s">
        <v>78</v>
      </c>
      <c r="AY340" s="217" t="s">
        <v>203</v>
      </c>
    </row>
    <row r="341" spans="2:65" s="12" customFormat="1" x14ac:dyDescent="0.3">
      <c r="B341" s="206"/>
      <c r="C341" s="207"/>
      <c r="D341" s="208" t="s">
        <v>213</v>
      </c>
      <c r="E341" s="209" t="s">
        <v>20</v>
      </c>
      <c r="F341" s="210" t="s">
        <v>3564</v>
      </c>
      <c r="G341" s="207"/>
      <c r="H341" s="211" t="s">
        <v>20</v>
      </c>
      <c r="I341" s="212"/>
      <c r="J341" s="207"/>
      <c r="K341" s="207"/>
      <c r="L341" s="213"/>
      <c r="M341" s="214"/>
      <c r="N341" s="215"/>
      <c r="O341" s="215"/>
      <c r="P341" s="215"/>
      <c r="Q341" s="215"/>
      <c r="R341" s="215"/>
      <c r="S341" s="215"/>
      <c r="T341" s="216"/>
      <c r="AT341" s="217" t="s">
        <v>213</v>
      </c>
      <c r="AU341" s="217" t="s">
        <v>86</v>
      </c>
      <c r="AV341" s="12" t="s">
        <v>22</v>
      </c>
      <c r="AW341" s="12" t="s">
        <v>41</v>
      </c>
      <c r="AX341" s="12" t="s">
        <v>78</v>
      </c>
      <c r="AY341" s="217" t="s">
        <v>203</v>
      </c>
    </row>
    <row r="342" spans="2:65" s="12" customFormat="1" x14ac:dyDescent="0.3">
      <c r="B342" s="206"/>
      <c r="C342" s="207"/>
      <c r="D342" s="208" t="s">
        <v>213</v>
      </c>
      <c r="E342" s="209" t="s">
        <v>20</v>
      </c>
      <c r="F342" s="210" t="s">
        <v>3053</v>
      </c>
      <c r="G342" s="207"/>
      <c r="H342" s="211" t="s">
        <v>20</v>
      </c>
      <c r="I342" s="212"/>
      <c r="J342" s="207"/>
      <c r="K342" s="207"/>
      <c r="L342" s="213"/>
      <c r="M342" s="214"/>
      <c r="N342" s="215"/>
      <c r="O342" s="215"/>
      <c r="P342" s="215"/>
      <c r="Q342" s="215"/>
      <c r="R342" s="215"/>
      <c r="S342" s="215"/>
      <c r="T342" s="216"/>
      <c r="AT342" s="217" t="s">
        <v>213</v>
      </c>
      <c r="AU342" s="217" t="s">
        <v>86</v>
      </c>
      <c r="AV342" s="12" t="s">
        <v>22</v>
      </c>
      <c r="AW342" s="12" t="s">
        <v>41</v>
      </c>
      <c r="AX342" s="12" t="s">
        <v>78</v>
      </c>
      <c r="AY342" s="217" t="s">
        <v>203</v>
      </c>
    </row>
    <row r="343" spans="2:65" s="13" customFormat="1" x14ac:dyDescent="0.3">
      <c r="B343" s="218"/>
      <c r="C343" s="219"/>
      <c r="D343" s="208" t="s">
        <v>213</v>
      </c>
      <c r="E343" s="220" t="s">
        <v>20</v>
      </c>
      <c r="F343" s="221" t="s">
        <v>4293</v>
      </c>
      <c r="G343" s="219"/>
      <c r="H343" s="222">
        <v>62.524999999999999</v>
      </c>
      <c r="I343" s="223"/>
      <c r="J343" s="219"/>
      <c r="K343" s="219"/>
      <c r="L343" s="224"/>
      <c r="M343" s="225"/>
      <c r="N343" s="226"/>
      <c r="O343" s="226"/>
      <c r="P343" s="226"/>
      <c r="Q343" s="226"/>
      <c r="R343" s="226"/>
      <c r="S343" s="226"/>
      <c r="T343" s="227"/>
      <c r="AT343" s="228" t="s">
        <v>213</v>
      </c>
      <c r="AU343" s="228" t="s">
        <v>86</v>
      </c>
      <c r="AV343" s="13" t="s">
        <v>86</v>
      </c>
      <c r="AW343" s="13" t="s">
        <v>41</v>
      </c>
      <c r="AX343" s="13" t="s">
        <v>78</v>
      </c>
      <c r="AY343" s="228" t="s">
        <v>203</v>
      </c>
    </row>
    <row r="344" spans="2:65" s="12" customFormat="1" x14ac:dyDescent="0.3">
      <c r="B344" s="206"/>
      <c r="C344" s="207"/>
      <c r="D344" s="208" t="s">
        <v>213</v>
      </c>
      <c r="E344" s="209" t="s">
        <v>20</v>
      </c>
      <c r="F344" s="210" t="s">
        <v>3067</v>
      </c>
      <c r="G344" s="207"/>
      <c r="H344" s="211" t="s">
        <v>20</v>
      </c>
      <c r="I344" s="212"/>
      <c r="J344" s="207"/>
      <c r="K344" s="207"/>
      <c r="L344" s="213"/>
      <c r="M344" s="214"/>
      <c r="N344" s="215"/>
      <c r="O344" s="215"/>
      <c r="P344" s="215"/>
      <c r="Q344" s="215"/>
      <c r="R344" s="215"/>
      <c r="S344" s="215"/>
      <c r="T344" s="216"/>
      <c r="AT344" s="217" t="s">
        <v>213</v>
      </c>
      <c r="AU344" s="217" t="s">
        <v>86</v>
      </c>
      <c r="AV344" s="12" t="s">
        <v>22</v>
      </c>
      <c r="AW344" s="12" t="s">
        <v>41</v>
      </c>
      <c r="AX344" s="12" t="s">
        <v>78</v>
      </c>
      <c r="AY344" s="217" t="s">
        <v>203</v>
      </c>
    </row>
    <row r="345" spans="2:65" s="13" customFormat="1" x14ac:dyDescent="0.3">
      <c r="B345" s="218"/>
      <c r="C345" s="219"/>
      <c r="D345" s="208" t="s">
        <v>213</v>
      </c>
      <c r="E345" s="220" t="s">
        <v>20</v>
      </c>
      <c r="F345" s="221" t="s">
        <v>4294</v>
      </c>
      <c r="G345" s="219"/>
      <c r="H345" s="222">
        <v>6.0750000000000002</v>
      </c>
      <c r="I345" s="223"/>
      <c r="J345" s="219"/>
      <c r="K345" s="219"/>
      <c r="L345" s="224"/>
      <c r="M345" s="225"/>
      <c r="N345" s="226"/>
      <c r="O345" s="226"/>
      <c r="P345" s="226"/>
      <c r="Q345" s="226"/>
      <c r="R345" s="226"/>
      <c r="S345" s="226"/>
      <c r="T345" s="227"/>
      <c r="AT345" s="228" t="s">
        <v>213</v>
      </c>
      <c r="AU345" s="228" t="s">
        <v>86</v>
      </c>
      <c r="AV345" s="13" t="s">
        <v>86</v>
      </c>
      <c r="AW345" s="13" t="s">
        <v>41</v>
      </c>
      <c r="AX345" s="13" t="s">
        <v>78</v>
      </c>
      <c r="AY345" s="228" t="s">
        <v>203</v>
      </c>
    </row>
    <row r="346" spans="2:65" s="12" customFormat="1" x14ac:dyDescent="0.3">
      <c r="B346" s="206"/>
      <c r="C346" s="207"/>
      <c r="D346" s="208" t="s">
        <v>213</v>
      </c>
      <c r="E346" s="209" t="s">
        <v>20</v>
      </c>
      <c r="F346" s="210" t="s">
        <v>3073</v>
      </c>
      <c r="G346" s="207"/>
      <c r="H346" s="211" t="s">
        <v>20</v>
      </c>
      <c r="I346" s="212"/>
      <c r="J346" s="207"/>
      <c r="K346" s="207"/>
      <c r="L346" s="213"/>
      <c r="M346" s="214"/>
      <c r="N346" s="215"/>
      <c r="O346" s="215"/>
      <c r="P346" s="215"/>
      <c r="Q346" s="215"/>
      <c r="R346" s="215"/>
      <c r="S346" s="215"/>
      <c r="T346" s="216"/>
      <c r="AT346" s="217" t="s">
        <v>213</v>
      </c>
      <c r="AU346" s="217" t="s">
        <v>86</v>
      </c>
      <c r="AV346" s="12" t="s">
        <v>22</v>
      </c>
      <c r="AW346" s="12" t="s">
        <v>41</v>
      </c>
      <c r="AX346" s="12" t="s">
        <v>78</v>
      </c>
      <c r="AY346" s="217" t="s">
        <v>203</v>
      </c>
    </row>
    <row r="347" spans="2:65" s="13" customFormat="1" ht="27" x14ac:dyDescent="0.3">
      <c r="B347" s="218"/>
      <c r="C347" s="219"/>
      <c r="D347" s="208" t="s">
        <v>213</v>
      </c>
      <c r="E347" s="220" t="s">
        <v>20</v>
      </c>
      <c r="F347" s="221" t="s">
        <v>4295</v>
      </c>
      <c r="G347" s="219"/>
      <c r="H347" s="222">
        <v>17.163</v>
      </c>
      <c r="I347" s="223"/>
      <c r="J347" s="219"/>
      <c r="K347" s="219"/>
      <c r="L347" s="224"/>
      <c r="M347" s="225"/>
      <c r="N347" s="226"/>
      <c r="O347" s="226"/>
      <c r="P347" s="226"/>
      <c r="Q347" s="226"/>
      <c r="R347" s="226"/>
      <c r="S347" s="226"/>
      <c r="T347" s="227"/>
      <c r="AT347" s="228" t="s">
        <v>213</v>
      </c>
      <c r="AU347" s="228" t="s">
        <v>86</v>
      </c>
      <c r="AV347" s="13" t="s">
        <v>86</v>
      </c>
      <c r="AW347" s="13" t="s">
        <v>41</v>
      </c>
      <c r="AX347" s="13" t="s">
        <v>78</v>
      </c>
      <c r="AY347" s="228" t="s">
        <v>203</v>
      </c>
    </row>
    <row r="348" spans="2:65" s="12" customFormat="1" x14ac:dyDescent="0.3">
      <c r="B348" s="206"/>
      <c r="C348" s="207"/>
      <c r="D348" s="208" t="s">
        <v>213</v>
      </c>
      <c r="E348" s="209" t="s">
        <v>20</v>
      </c>
      <c r="F348" s="210" t="s">
        <v>3076</v>
      </c>
      <c r="G348" s="207"/>
      <c r="H348" s="211" t="s">
        <v>20</v>
      </c>
      <c r="I348" s="212"/>
      <c r="J348" s="207"/>
      <c r="K348" s="207"/>
      <c r="L348" s="213"/>
      <c r="M348" s="214"/>
      <c r="N348" s="215"/>
      <c r="O348" s="215"/>
      <c r="P348" s="215"/>
      <c r="Q348" s="215"/>
      <c r="R348" s="215"/>
      <c r="S348" s="215"/>
      <c r="T348" s="216"/>
      <c r="AT348" s="217" t="s">
        <v>213</v>
      </c>
      <c r="AU348" s="217" t="s">
        <v>86</v>
      </c>
      <c r="AV348" s="12" t="s">
        <v>22</v>
      </c>
      <c r="AW348" s="12" t="s">
        <v>41</v>
      </c>
      <c r="AX348" s="12" t="s">
        <v>78</v>
      </c>
      <c r="AY348" s="217" t="s">
        <v>203</v>
      </c>
    </row>
    <row r="349" spans="2:65" s="13" customFormat="1" x14ac:dyDescent="0.3">
      <c r="B349" s="218"/>
      <c r="C349" s="219"/>
      <c r="D349" s="208" t="s">
        <v>213</v>
      </c>
      <c r="E349" s="220" t="s">
        <v>20</v>
      </c>
      <c r="F349" s="221" t="s">
        <v>4296</v>
      </c>
      <c r="G349" s="219"/>
      <c r="H349" s="222">
        <v>11.2</v>
      </c>
      <c r="I349" s="223"/>
      <c r="J349" s="219"/>
      <c r="K349" s="219"/>
      <c r="L349" s="224"/>
      <c r="M349" s="225"/>
      <c r="N349" s="226"/>
      <c r="O349" s="226"/>
      <c r="P349" s="226"/>
      <c r="Q349" s="226"/>
      <c r="R349" s="226"/>
      <c r="S349" s="226"/>
      <c r="T349" s="227"/>
      <c r="AT349" s="228" t="s">
        <v>213</v>
      </c>
      <c r="AU349" s="228" t="s">
        <v>86</v>
      </c>
      <c r="AV349" s="13" t="s">
        <v>86</v>
      </c>
      <c r="AW349" s="13" t="s">
        <v>41</v>
      </c>
      <c r="AX349" s="13" t="s">
        <v>78</v>
      </c>
      <c r="AY349" s="228" t="s">
        <v>203</v>
      </c>
    </row>
    <row r="350" spans="2:65" s="12" customFormat="1" x14ac:dyDescent="0.3">
      <c r="B350" s="206"/>
      <c r="C350" s="207"/>
      <c r="D350" s="208" t="s">
        <v>213</v>
      </c>
      <c r="E350" s="209" t="s">
        <v>20</v>
      </c>
      <c r="F350" s="210" t="s">
        <v>3277</v>
      </c>
      <c r="G350" s="207"/>
      <c r="H350" s="211" t="s">
        <v>20</v>
      </c>
      <c r="I350" s="212"/>
      <c r="J350" s="207"/>
      <c r="K350" s="207"/>
      <c r="L350" s="213"/>
      <c r="M350" s="214"/>
      <c r="N350" s="215"/>
      <c r="O350" s="215"/>
      <c r="P350" s="215"/>
      <c r="Q350" s="215"/>
      <c r="R350" s="215"/>
      <c r="S350" s="215"/>
      <c r="T350" s="216"/>
      <c r="AT350" s="217" t="s">
        <v>213</v>
      </c>
      <c r="AU350" s="217" t="s">
        <v>86</v>
      </c>
      <c r="AV350" s="12" t="s">
        <v>22</v>
      </c>
      <c r="AW350" s="12" t="s">
        <v>41</v>
      </c>
      <c r="AX350" s="12" t="s">
        <v>78</v>
      </c>
      <c r="AY350" s="217" t="s">
        <v>203</v>
      </c>
    </row>
    <row r="351" spans="2:65" s="13" customFormat="1" x14ac:dyDescent="0.3">
      <c r="B351" s="218"/>
      <c r="C351" s="219"/>
      <c r="D351" s="208" t="s">
        <v>213</v>
      </c>
      <c r="E351" s="220" t="s">
        <v>20</v>
      </c>
      <c r="F351" s="221" t="s">
        <v>4297</v>
      </c>
      <c r="G351" s="219"/>
      <c r="H351" s="222">
        <v>21.5</v>
      </c>
      <c r="I351" s="223"/>
      <c r="J351" s="219"/>
      <c r="K351" s="219"/>
      <c r="L351" s="224"/>
      <c r="M351" s="225"/>
      <c r="N351" s="226"/>
      <c r="O351" s="226"/>
      <c r="P351" s="226"/>
      <c r="Q351" s="226"/>
      <c r="R351" s="226"/>
      <c r="S351" s="226"/>
      <c r="T351" s="227"/>
      <c r="AT351" s="228" t="s">
        <v>213</v>
      </c>
      <c r="AU351" s="228" t="s">
        <v>86</v>
      </c>
      <c r="AV351" s="13" t="s">
        <v>86</v>
      </c>
      <c r="AW351" s="13" t="s">
        <v>41</v>
      </c>
      <c r="AX351" s="13" t="s">
        <v>78</v>
      </c>
      <c r="AY351" s="228" t="s">
        <v>203</v>
      </c>
    </row>
    <row r="352" spans="2:65" s="12" customFormat="1" x14ac:dyDescent="0.3">
      <c r="B352" s="206"/>
      <c r="C352" s="207"/>
      <c r="D352" s="208" t="s">
        <v>213</v>
      </c>
      <c r="E352" s="209" t="s">
        <v>20</v>
      </c>
      <c r="F352" s="210" t="s">
        <v>3282</v>
      </c>
      <c r="G352" s="207"/>
      <c r="H352" s="211" t="s">
        <v>20</v>
      </c>
      <c r="I352" s="212"/>
      <c r="J352" s="207"/>
      <c r="K352" s="207"/>
      <c r="L352" s="213"/>
      <c r="M352" s="214"/>
      <c r="N352" s="215"/>
      <c r="O352" s="215"/>
      <c r="P352" s="215"/>
      <c r="Q352" s="215"/>
      <c r="R352" s="215"/>
      <c r="S352" s="215"/>
      <c r="T352" s="216"/>
      <c r="AT352" s="217" t="s">
        <v>213</v>
      </c>
      <c r="AU352" s="217" t="s">
        <v>86</v>
      </c>
      <c r="AV352" s="12" t="s">
        <v>22</v>
      </c>
      <c r="AW352" s="12" t="s">
        <v>41</v>
      </c>
      <c r="AX352" s="12" t="s">
        <v>78</v>
      </c>
      <c r="AY352" s="217" t="s">
        <v>203</v>
      </c>
    </row>
    <row r="353" spans="2:65" s="13" customFormat="1" x14ac:dyDescent="0.3">
      <c r="B353" s="218"/>
      <c r="C353" s="219"/>
      <c r="D353" s="208" t="s">
        <v>213</v>
      </c>
      <c r="E353" s="220" t="s">
        <v>20</v>
      </c>
      <c r="F353" s="221" t="s">
        <v>4298</v>
      </c>
      <c r="G353" s="219"/>
      <c r="H353" s="222">
        <v>13</v>
      </c>
      <c r="I353" s="223"/>
      <c r="J353" s="219"/>
      <c r="K353" s="219"/>
      <c r="L353" s="224"/>
      <c r="M353" s="225"/>
      <c r="N353" s="226"/>
      <c r="O353" s="226"/>
      <c r="P353" s="226"/>
      <c r="Q353" s="226"/>
      <c r="R353" s="226"/>
      <c r="S353" s="226"/>
      <c r="T353" s="227"/>
      <c r="AT353" s="228" t="s">
        <v>213</v>
      </c>
      <c r="AU353" s="228" t="s">
        <v>86</v>
      </c>
      <c r="AV353" s="13" t="s">
        <v>86</v>
      </c>
      <c r="AW353" s="13" t="s">
        <v>41</v>
      </c>
      <c r="AX353" s="13" t="s">
        <v>78</v>
      </c>
      <c r="AY353" s="228" t="s">
        <v>203</v>
      </c>
    </row>
    <row r="354" spans="2:65" s="12" customFormat="1" x14ac:dyDescent="0.3">
      <c r="B354" s="206"/>
      <c r="C354" s="207"/>
      <c r="D354" s="208" t="s">
        <v>213</v>
      </c>
      <c r="E354" s="209" t="s">
        <v>20</v>
      </c>
      <c r="F354" s="210" t="s">
        <v>3285</v>
      </c>
      <c r="G354" s="207"/>
      <c r="H354" s="211" t="s">
        <v>20</v>
      </c>
      <c r="I354" s="212"/>
      <c r="J354" s="207"/>
      <c r="K354" s="207"/>
      <c r="L354" s="213"/>
      <c r="M354" s="214"/>
      <c r="N354" s="215"/>
      <c r="O354" s="215"/>
      <c r="P354" s="215"/>
      <c r="Q354" s="215"/>
      <c r="R354" s="215"/>
      <c r="S354" s="215"/>
      <c r="T354" s="216"/>
      <c r="AT354" s="217" t="s">
        <v>213</v>
      </c>
      <c r="AU354" s="217" t="s">
        <v>86</v>
      </c>
      <c r="AV354" s="12" t="s">
        <v>22</v>
      </c>
      <c r="AW354" s="12" t="s">
        <v>41</v>
      </c>
      <c r="AX354" s="12" t="s">
        <v>78</v>
      </c>
      <c r="AY354" s="217" t="s">
        <v>203</v>
      </c>
    </row>
    <row r="355" spans="2:65" s="13" customFormat="1" x14ac:dyDescent="0.3">
      <c r="B355" s="218"/>
      <c r="C355" s="219"/>
      <c r="D355" s="208" t="s">
        <v>213</v>
      </c>
      <c r="E355" s="220" t="s">
        <v>20</v>
      </c>
      <c r="F355" s="221" t="s">
        <v>4299</v>
      </c>
      <c r="G355" s="219"/>
      <c r="H355" s="222">
        <v>10.574999999999999</v>
      </c>
      <c r="I355" s="223"/>
      <c r="J355" s="219"/>
      <c r="K355" s="219"/>
      <c r="L355" s="224"/>
      <c r="M355" s="225"/>
      <c r="N355" s="226"/>
      <c r="O355" s="226"/>
      <c r="P355" s="226"/>
      <c r="Q355" s="226"/>
      <c r="R355" s="226"/>
      <c r="S355" s="226"/>
      <c r="T355" s="227"/>
      <c r="AT355" s="228" t="s">
        <v>213</v>
      </c>
      <c r="AU355" s="228" t="s">
        <v>86</v>
      </c>
      <c r="AV355" s="13" t="s">
        <v>86</v>
      </c>
      <c r="AW355" s="13" t="s">
        <v>41</v>
      </c>
      <c r="AX355" s="13" t="s">
        <v>78</v>
      </c>
      <c r="AY355" s="228" t="s">
        <v>203</v>
      </c>
    </row>
    <row r="356" spans="2:65" s="12" customFormat="1" x14ac:dyDescent="0.3">
      <c r="B356" s="206"/>
      <c r="C356" s="207"/>
      <c r="D356" s="208" t="s">
        <v>213</v>
      </c>
      <c r="E356" s="209" t="s">
        <v>20</v>
      </c>
      <c r="F356" s="210" t="s">
        <v>3288</v>
      </c>
      <c r="G356" s="207"/>
      <c r="H356" s="211" t="s">
        <v>20</v>
      </c>
      <c r="I356" s="212"/>
      <c r="J356" s="207"/>
      <c r="K356" s="207"/>
      <c r="L356" s="213"/>
      <c r="M356" s="214"/>
      <c r="N356" s="215"/>
      <c r="O356" s="215"/>
      <c r="P356" s="215"/>
      <c r="Q356" s="215"/>
      <c r="R356" s="215"/>
      <c r="S356" s="215"/>
      <c r="T356" s="216"/>
      <c r="AT356" s="217" t="s">
        <v>213</v>
      </c>
      <c r="AU356" s="217" t="s">
        <v>86</v>
      </c>
      <c r="AV356" s="12" t="s">
        <v>22</v>
      </c>
      <c r="AW356" s="12" t="s">
        <v>41</v>
      </c>
      <c r="AX356" s="12" t="s">
        <v>78</v>
      </c>
      <c r="AY356" s="217" t="s">
        <v>203</v>
      </c>
    </row>
    <row r="357" spans="2:65" s="13" customFormat="1" x14ac:dyDescent="0.3">
      <c r="B357" s="218"/>
      <c r="C357" s="219"/>
      <c r="D357" s="208" t="s">
        <v>213</v>
      </c>
      <c r="E357" s="220" t="s">
        <v>20</v>
      </c>
      <c r="F357" s="221" t="s">
        <v>4300</v>
      </c>
      <c r="G357" s="219"/>
      <c r="H357" s="222">
        <v>6.375</v>
      </c>
      <c r="I357" s="223"/>
      <c r="J357" s="219"/>
      <c r="K357" s="219"/>
      <c r="L357" s="224"/>
      <c r="M357" s="225"/>
      <c r="N357" s="226"/>
      <c r="O357" s="226"/>
      <c r="P357" s="226"/>
      <c r="Q357" s="226"/>
      <c r="R357" s="226"/>
      <c r="S357" s="226"/>
      <c r="T357" s="227"/>
      <c r="AT357" s="228" t="s">
        <v>213</v>
      </c>
      <c r="AU357" s="228" t="s">
        <v>86</v>
      </c>
      <c r="AV357" s="13" t="s">
        <v>86</v>
      </c>
      <c r="AW357" s="13" t="s">
        <v>41</v>
      </c>
      <c r="AX357" s="13" t="s">
        <v>78</v>
      </c>
      <c r="AY357" s="228" t="s">
        <v>203</v>
      </c>
    </row>
    <row r="358" spans="2:65" s="14" customFormat="1" x14ac:dyDescent="0.3">
      <c r="B358" s="229"/>
      <c r="C358" s="230"/>
      <c r="D358" s="208" t="s">
        <v>213</v>
      </c>
      <c r="E358" s="241" t="s">
        <v>3421</v>
      </c>
      <c r="F358" s="242" t="s">
        <v>225</v>
      </c>
      <c r="G358" s="230"/>
      <c r="H358" s="243">
        <v>148.41300000000001</v>
      </c>
      <c r="I358" s="235"/>
      <c r="J358" s="230"/>
      <c r="K358" s="230"/>
      <c r="L358" s="236"/>
      <c r="M358" s="237"/>
      <c r="N358" s="238"/>
      <c r="O358" s="238"/>
      <c r="P358" s="238"/>
      <c r="Q358" s="238"/>
      <c r="R358" s="238"/>
      <c r="S358" s="238"/>
      <c r="T358" s="239"/>
      <c r="AT358" s="240" t="s">
        <v>213</v>
      </c>
      <c r="AU358" s="240" t="s">
        <v>86</v>
      </c>
      <c r="AV358" s="14" t="s">
        <v>211</v>
      </c>
      <c r="AW358" s="14" t="s">
        <v>41</v>
      </c>
      <c r="AX358" s="14" t="s">
        <v>22</v>
      </c>
      <c r="AY358" s="240" t="s">
        <v>203</v>
      </c>
    </row>
    <row r="359" spans="2:65" s="13" customFormat="1" x14ac:dyDescent="0.3">
      <c r="B359" s="218"/>
      <c r="C359" s="219"/>
      <c r="D359" s="231" t="s">
        <v>213</v>
      </c>
      <c r="E359" s="219"/>
      <c r="F359" s="244" t="s">
        <v>4301</v>
      </c>
      <c r="G359" s="219"/>
      <c r="H359" s="245">
        <v>163.25399999999999</v>
      </c>
      <c r="I359" s="223"/>
      <c r="J359" s="219"/>
      <c r="K359" s="219"/>
      <c r="L359" s="224"/>
      <c r="M359" s="225"/>
      <c r="N359" s="226"/>
      <c r="O359" s="226"/>
      <c r="P359" s="226"/>
      <c r="Q359" s="226"/>
      <c r="R359" s="226"/>
      <c r="S359" s="226"/>
      <c r="T359" s="227"/>
      <c r="AT359" s="228" t="s">
        <v>213</v>
      </c>
      <c r="AU359" s="228" t="s">
        <v>86</v>
      </c>
      <c r="AV359" s="13" t="s">
        <v>86</v>
      </c>
      <c r="AW359" s="13" t="s">
        <v>4</v>
      </c>
      <c r="AX359" s="13" t="s">
        <v>22</v>
      </c>
      <c r="AY359" s="228" t="s">
        <v>203</v>
      </c>
    </row>
    <row r="360" spans="2:65" s="1" customFormat="1" ht="31.5" customHeight="1" x14ac:dyDescent="0.3">
      <c r="B360" s="35"/>
      <c r="C360" s="194" t="s">
        <v>399</v>
      </c>
      <c r="D360" s="194" t="s">
        <v>206</v>
      </c>
      <c r="E360" s="195" t="s">
        <v>3577</v>
      </c>
      <c r="F360" s="196" t="s">
        <v>3578</v>
      </c>
      <c r="G360" s="197" t="s">
        <v>209</v>
      </c>
      <c r="H360" s="198">
        <v>3022.4929999999999</v>
      </c>
      <c r="I360" s="199"/>
      <c r="J360" s="200">
        <f>ROUND(I360*H360,2)</f>
        <v>0</v>
      </c>
      <c r="K360" s="196" t="s">
        <v>210</v>
      </c>
      <c r="L360" s="55"/>
      <c r="M360" s="201" t="s">
        <v>20</v>
      </c>
      <c r="N360" s="202" t="s">
        <v>49</v>
      </c>
      <c r="O360" s="36"/>
      <c r="P360" s="203">
        <f>O360*H360</f>
        <v>0</v>
      </c>
      <c r="Q360" s="203">
        <v>2.6800000000000001E-3</v>
      </c>
      <c r="R360" s="203">
        <f>Q360*H360</f>
        <v>8.1002812399999993</v>
      </c>
      <c r="S360" s="203">
        <v>0</v>
      </c>
      <c r="T360" s="204">
        <f>S360*H360</f>
        <v>0</v>
      </c>
      <c r="AR360" s="18" t="s">
        <v>211</v>
      </c>
      <c r="AT360" s="18" t="s">
        <v>206</v>
      </c>
      <c r="AU360" s="18" t="s">
        <v>86</v>
      </c>
      <c r="AY360" s="18" t="s">
        <v>203</v>
      </c>
      <c r="BE360" s="205">
        <f>IF(N360="základní",J360,0)</f>
        <v>0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8" t="s">
        <v>22</v>
      </c>
      <c r="BK360" s="205">
        <f>ROUND(I360*H360,2)</f>
        <v>0</v>
      </c>
      <c r="BL360" s="18" t="s">
        <v>211</v>
      </c>
      <c r="BM360" s="18" t="s">
        <v>4302</v>
      </c>
    </row>
    <row r="361" spans="2:65" s="12" customFormat="1" x14ac:dyDescent="0.3">
      <c r="B361" s="206"/>
      <c r="C361" s="207"/>
      <c r="D361" s="208" t="s">
        <v>213</v>
      </c>
      <c r="E361" s="209" t="s">
        <v>20</v>
      </c>
      <c r="F361" s="210" t="s">
        <v>3262</v>
      </c>
      <c r="G361" s="207"/>
      <c r="H361" s="211" t="s">
        <v>20</v>
      </c>
      <c r="I361" s="212"/>
      <c r="J361" s="207"/>
      <c r="K361" s="207"/>
      <c r="L361" s="213"/>
      <c r="M361" s="214"/>
      <c r="N361" s="215"/>
      <c r="O361" s="215"/>
      <c r="P361" s="215"/>
      <c r="Q361" s="215"/>
      <c r="R361" s="215"/>
      <c r="S361" s="215"/>
      <c r="T361" s="216"/>
      <c r="AT361" s="217" t="s">
        <v>213</v>
      </c>
      <c r="AU361" s="217" t="s">
        <v>86</v>
      </c>
      <c r="AV361" s="12" t="s">
        <v>22</v>
      </c>
      <c r="AW361" s="12" t="s">
        <v>41</v>
      </c>
      <c r="AX361" s="12" t="s">
        <v>78</v>
      </c>
      <c r="AY361" s="217" t="s">
        <v>203</v>
      </c>
    </row>
    <row r="362" spans="2:65" s="12" customFormat="1" x14ac:dyDescent="0.3">
      <c r="B362" s="206"/>
      <c r="C362" s="207"/>
      <c r="D362" s="208" t="s">
        <v>213</v>
      </c>
      <c r="E362" s="209" t="s">
        <v>20</v>
      </c>
      <c r="F362" s="210" t="s">
        <v>3580</v>
      </c>
      <c r="G362" s="207"/>
      <c r="H362" s="211" t="s">
        <v>20</v>
      </c>
      <c r="I362" s="212"/>
      <c r="J362" s="207"/>
      <c r="K362" s="207"/>
      <c r="L362" s="213"/>
      <c r="M362" s="214"/>
      <c r="N362" s="215"/>
      <c r="O362" s="215"/>
      <c r="P362" s="215"/>
      <c r="Q362" s="215"/>
      <c r="R362" s="215"/>
      <c r="S362" s="215"/>
      <c r="T362" s="216"/>
      <c r="AT362" s="217" t="s">
        <v>213</v>
      </c>
      <c r="AU362" s="217" t="s">
        <v>86</v>
      </c>
      <c r="AV362" s="12" t="s">
        <v>22</v>
      </c>
      <c r="AW362" s="12" t="s">
        <v>41</v>
      </c>
      <c r="AX362" s="12" t="s">
        <v>78</v>
      </c>
      <c r="AY362" s="217" t="s">
        <v>203</v>
      </c>
    </row>
    <row r="363" spans="2:65" s="12" customFormat="1" x14ac:dyDescent="0.3">
      <c r="B363" s="206"/>
      <c r="C363" s="207"/>
      <c r="D363" s="208" t="s">
        <v>213</v>
      </c>
      <c r="E363" s="209" t="s">
        <v>20</v>
      </c>
      <c r="F363" s="210" t="s">
        <v>3047</v>
      </c>
      <c r="G363" s="207"/>
      <c r="H363" s="211" t="s">
        <v>20</v>
      </c>
      <c r="I363" s="212"/>
      <c r="J363" s="207"/>
      <c r="K363" s="207"/>
      <c r="L363" s="213"/>
      <c r="M363" s="214"/>
      <c r="N363" s="215"/>
      <c r="O363" s="215"/>
      <c r="P363" s="215"/>
      <c r="Q363" s="215"/>
      <c r="R363" s="215"/>
      <c r="S363" s="215"/>
      <c r="T363" s="216"/>
      <c r="AT363" s="217" t="s">
        <v>213</v>
      </c>
      <c r="AU363" s="217" t="s">
        <v>86</v>
      </c>
      <c r="AV363" s="12" t="s">
        <v>22</v>
      </c>
      <c r="AW363" s="12" t="s">
        <v>41</v>
      </c>
      <c r="AX363" s="12" t="s">
        <v>78</v>
      </c>
      <c r="AY363" s="217" t="s">
        <v>203</v>
      </c>
    </row>
    <row r="364" spans="2:65" s="13" customFormat="1" x14ac:dyDescent="0.3">
      <c r="B364" s="218"/>
      <c r="C364" s="219"/>
      <c r="D364" s="208" t="s">
        <v>213</v>
      </c>
      <c r="E364" s="220" t="s">
        <v>20</v>
      </c>
      <c r="F364" s="221" t="s">
        <v>3263</v>
      </c>
      <c r="G364" s="219"/>
      <c r="H364" s="222">
        <v>319.2</v>
      </c>
      <c r="I364" s="223"/>
      <c r="J364" s="219"/>
      <c r="K364" s="219"/>
      <c r="L364" s="224"/>
      <c r="M364" s="225"/>
      <c r="N364" s="226"/>
      <c r="O364" s="226"/>
      <c r="P364" s="226"/>
      <c r="Q364" s="226"/>
      <c r="R364" s="226"/>
      <c r="S364" s="226"/>
      <c r="T364" s="227"/>
      <c r="AT364" s="228" t="s">
        <v>213</v>
      </c>
      <c r="AU364" s="228" t="s">
        <v>86</v>
      </c>
      <c r="AV364" s="13" t="s">
        <v>86</v>
      </c>
      <c r="AW364" s="13" t="s">
        <v>41</v>
      </c>
      <c r="AX364" s="13" t="s">
        <v>78</v>
      </c>
      <c r="AY364" s="228" t="s">
        <v>203</v>
      </c>
    </row>
    <row r="365" spans="2:65" s="12" customFormat="1" x14ac:dyDescent="0.3">
      <c r="B365" s="206"/>
      <c r="C365" s="207"/>
      <c r="D365" s="208" t="s">
        <v>213</v>
      </c>
      <c r="E365" s="209" t="s">
        <v>20</v>
      </c>
      <c r="F365" s="210" t="s">
        <v>3050</v>
      </c>
      <c r="G365" s="207"/>
      <c r="H365" s="211" t="s">
        <v>20</v>
      </c>
      <c r="I365" s="212"/>
      <c r="J365" s="207"/>
      <c r="K365" s="207"/>
      <c r="L365" s="213"/>
      <c r="M365" s="214"/>
      <c r="N365" s="215"/>
      <c r="O365" s="215"/>
      <c r="P365" s="215"/>
      <c r="Q365" s="215"/>
      <c r="R365" s="215"/>
      <c r="S365" s="215"/>
      <c r="T365" s="216"/>
      <c r="AT365" s="217" t="s">
        <v>213</v>
      </c>
      <c r="AU365" s="217" t="s">
        <v>86</v>
      </c>
      <c r="AV365" s="12" t="s">
        <v>22</v>
      </c>
      <c r="AW365" s="12" t="s">
        <v>41</v>
      </c>
      <c r="AX365" s="12" t="s">
        <v>78</v>
      </c>
      <c r="AY365" s="217" t="s">
        <v>203</v>
      </c>
    </row>
    <row r="366" spans="2:65" s="13" customFormat="1" x14ac:dyDescent="0.3">
      <c r="B366" s="218"/>
      <c r="C366" s="219"/>
      <c r="D366" s="208" t="s">
        <v>213</v>
      </c>
      <c r="E366" s="220" t="s">
        <v>20</v>
      </c>
      <c r="F366" s="221" t="s">
        <v>3264</v>
      </c>
      <c r="G366" s="219"/>
      <c r="H366" s="222">
        <v>178.4</v>
      </c>
      <c r="I366" s="223"/>
      <c r="J366" s="219"/>
      <c r="K366" s="219"/>
      <c r="L366" s="224"/>
      <c r="M366" s="225"/>
      <c r="N366" s="226"/>
      <c r="O366" s="226"/>
      <c r="P366" s="226"/>
      <c r="Q366" s="226"/>
      <c r="R366" s="226"/>
      <c r="S366" s="226"/>
      <c r="T366" s="227"/>
      <c r="AT366" s="228" t="s">
        <v>213</v>
      </c>
      <c r="AU366" s="228" t="s">
        <v>86</v>
      </c>
      <c r="AV366" s="13" t="s">
        <v>86</v>
      </c>
      <c r="AW366" s="13" t="s">
        <v>41</v>
      </c>
      <c r="AX366" s="13" t="s">
        <v>78</v>
      </c>
      <c r="AY366" s="228" t="s">
        <v>203</v>
      </c>
    </row>
    <row r="367" spans="2:65" s="12" customFormat="1" x14ac:dyDescent="0.3">
      <c r="B367" s="206"/>
      <c r="C367" s="207"/>
      <c r="D367" s="208" t="s">
        <v>213</v>
      </c>
      <c r="E367" s="209" t="s">
        <v>20</v>
      </c>
      <c r="F367" s="210" t="s">
        <v>3053</v>
      </c>
      <c r="G367" s="207"/>
      <c r="H367" s="211" t="s">
        <v>20</v>
      </c>
      <c r="I367" s="212"/>
      <c r="J367" s="207"/>
      <c r="K367" s="207"/>
      <c r="L367" s="213"/>
      <c r="M367" s="214"/>
      <c r="N367" s="215"/>
      <c r="O367" s="215"/>
      <c r="P367" s="215"/>
      <c r="Q367" s="215"/>
      <c r="R367" s="215"/>
      <c r="S367" s="215"/>
      <c r="T367" s="216"/>
      <c r="AT367" s="217" t="s">
        <v>213</v>
      </c>
      <c r="AU367" s="217" t="s">
        <v>86</v>
      </c>
      <c r="AV367" s="12" t="s">
        <v>22</v>
      </c>
      <c r="AW367" s="12" t="s">
        <v>41</v>
      </c>
      <c r="AX367" s="12" t="s">
        <v>78</v>
      </c>
      <c r="AY367" s="217" t="s">
        <v>203</v>
      </c>
    </row>
    <row r="368" spans="2:65" s="13" customFormat="1" x14ac:dyDescent="0.3">
      <c r="B368" s="218"/>
      <c r="C368" s="219"/>
      <c r="D368" s="208" t="s">
        <v>213</v>
      </c>
      <c r="E368" s="220" t="s">
        <v>20</v>
      </c>
      <c r="F368" s="221" t="s">
        <v>3265</v>
      </c>
      <c r="G368" s="219"/>
      <c r="H368" s="222">
        <v>718.9</v>
      </c>
      <c r="I368" s="223"/>
      <c r="J368" s="219"/>
      <c r="K368" s="219"/>
      <c r="L368" s="224"/>
      <c r="M368" s="225"/>
      <c r="N368" s="226"/>
      <c r="O368" s="226"/>
      <c r="P368" s="226"/>
      <c r="Q368" s="226"/>
      <c r="R368" s="226"/>
      <c r="S368" s="226"/>
      <c r="T368" s="227"/>
      <c r="AT368" s="228" t="s">
        <v>213</v>
      </c>
      <c r="AU368" s="228" t="s">
        <v>86</v>
      </c>
      <c r="AV368" s="13" t="s">
        <v>86</v>
      </c>
      <c r="AW368" s="13" t="s">
        <v>41</v>
      </c>
      <c r="AX368" s="13" t="s">
        <v>78</v>
      </c>
      <c r="AY368" s="228" t="s">
        <v>203</v>
      </c>
    </row>
    <row r="369" spans="2:51" s="13" customFormat="1" x14ac:dyDescent="0.3">
      <c r="B369" s="218"/>
      <c r="C369" s="219"/>
      <c r="D369" s="208" t="s">
        <v>213</v>
      </c>
      <c r="E369" s="220" t="s">
        <v>20</v>
      </c>
      <c r="F369" s="221" t="s">
        <v>3266</v>
      </c>
      <c r="G369" s="219"/>
      <c r="H369" s="222">
        <v>-154.57</v>
      </c>
      <c r="I369" s="223"/>
      <c r="J369" s="219"/>
      <c r="K369" s="219"/>
      <c r="L369" s="224"/>
      <c r="M369" s="225"/>
      <c r="N369" s="226"/>
      <c r="O369" s="226"/>
      <c r="P369" s="226"/>
      <c r="Q369" s="226"/>
      <c r="R369" s="226"/>
      <c r="S369" s="226"/>
      <c r="T369" s="227"/>
      <c r="AT369" s="228" t="s">
        <v>213</v>
      </c>
      <c r="AU369" s="228" t="s">
        <v>86</v>
      </c>
      <c r="AV369" s="13" t="s">
        <v>86</v>
      </c>
      <c r="AW369" s="13" t="s">
        <v>41</v>
      </c>
      <c r="AX369" s="13" t="s">
        <v>78</v>
      </c>
      <c r="AY369" s="228" t="s">
        <v>203</v>
      </c>
    </row>
    <row r="370" spans="2:51" s="12" customFormat="1" x14ac:dyDescent="0.3">
      <c r="B370" s="206"/>
      <c r="C370" s="207"/>
      <c r="D370" s="208" t="s">
        <v>213</v>
      </c>
      <c r="E370" s="209" t="s">
        <v>20</v>
      </c>
      <c r="F370" s="210" t="s">
        <v>3056</v>
      </c>
      <c r="G370" s="207"/>
      <c r="H370" s="211" t="s">
        <v>20</v>
      </c>
      <c r="I370" s="212"/>
      <c r="J370" s="207"/>
      <c r="K370" s="207"/>
      <c r="L370" s="213"/>
      <c r="M370" s="214"/>
      <c r="N370" s="215"/>
      <c r="O370" s="215"/>
      <c r="P370" s="215"/>
      <c r="Q370" s="215"/>
      <c r="R370" s="215"/>
      <c r="S370" s="215"/>
      <c r="T370" s="216"/>
      <c r="AT370" s="217" t="s">
        <v>213</v>
      </c>
      <c r="AU370" s="217" t="s">
        <v>86</v>
      </c>
      <c r="AV370" s="12" t="s">
        <v>22</v>
      </c>
      <c r="AW370" s="12" t="s">
        <v>41</v>
      </c>
      <c r="AX370" s="12" t="s">
        <v>78</v>
      </c>
      <c r="AY370" s="217" t="s">
        <v>203</v>
      </c>
    </row>
    <row r="371" spans="2:51" s="13" customFormat="1" x14ac:dyDescent="0.3">
      <c r="B371" s="218"/>
      <c r="C371" s="219"/>
      <c r="D371" s="208" t="s">
        <v>213</v>
      </c>
      <c r="E371" s="220" t="s">
        <v>20</v>
      </c>
      <c r="F371" s="221" t="s">
        <v>3267</v>
      </c>
      <c r="G371" s="219"/>
      <c r="H371" s="222">
        <v>56.3</v>
      </c>
      <c r="I371" s="223"/>
      <c r="J371" s="219"/>
      <c r="K371" s="219"/>
      <c r="L371" s="224"/>
      <c r="M371" s="225"/>
      <c r="N371" s="226"/>
      <c r="O371" s="226"/>
      <c r="P371" s="226"/>
      <c r="Q371" s="226"/>
      <c r="R371" s="226"/>
      <c r="S371" s="226"/>
      <c r="T371" s="227"/>
      <c r="AT371" s="228" t="s">
        <v>213</v>
      </c>
      <c r="AU371" s="228" t="s">
        <v>86</v>
      </c>
      <c r="AV371" s="13" t="s">
        <v>86</v>
      </c>
      <c r="AW371" s="13" t="s">
        <v>41</v>
      </c>
      <c r="AX371" s="13" t="s">
        <v>78</v>
      </c>
      <c r="AY371" s="228" t="s">
        <v>203</v>
      </c>
    </row>
    <row r="372" spans="2:51" s="12" customFormat="1" x14ac:dyDescent="0.3">
      <c r="B372" s="206"/>
      <c r="C372" s="207"/>
      <c r="D372" s="208" t="s">
        <v>213</v>
      </c>
      <c r="E372" s="209" t="s">
        <v>20</v>
      </c>
      <c r="F372" s="210" t="s">
        <v>3059</v>
      </c>
      <c r="G372" s="207"/>
      <c r="H372" s="211" t="s">
        <v>20</v>
      </c>
      <c r="I372" s="212"/>
      <c r="J372" s="207"/>
      <c r="K372" s="207"/>
      <c r="L372" s="213"/>
      <c r="M372" s="214"/>
      <c r="N372" s="215"/>
      <c r="O372" s="215"/>
      <c r="P372" s="215"/>
      <c r="Q372" s="215"/>
      <c r="R372" s="215"/>
      <c r="S372" s="215"/>
      <c r="T372" s="216"/>
      <c r="AT372" s="217" t="s">
        <v>213</v>
      </c>
      <c r="AU372" s="217" t="s">
        <v>86</v>
      </c>
      <c r="AV372" s="12" t="s">
        <v>22</v>
      </c>
      <c r="AW372" s="12" t="s">
        <v>41</v>
      </c>
      <c r="AX372" s="12" t="s">
        <v>78</v>
      </c>
      <c r="AY372" s="217" t="s">
        <v>203</v>
      </c>
    </row>
    <row r="373" spans="2:51" s="13" customFormat="1" x14ac:dyDescent="0.3">
      <c r="B373" s="218"/>
      <c r="C373" s="219"/>
      <c r="D373" s="208" t="s">
        <v>213</v>
      </c>
      <c r="E373" s="220" t="s">
        <v>20</v>
      </c>
      <c r="F373" s="221" t="s">
        <v>3268</v>
      </c>
      <c r="G373" s="219"/>
      <c r="H373" s="222">
        <v>39.200000000000003</v>
      </c>
      <c r="I373" s="223"/>
      <c r="J373" s="219"/>
      <c r="K373" s="219"/>
      <c r="L373" s="224"/>
      <c r="M373" s="225"/>
      <c r="N373" s="226"/>
      <c r="O373" s="226"/>
      <c r="P373" s="226"/>
      <c r="Q373" s="226"/>
      <c r="R373" s="226"/>
      <c r="S373" s="226"/>
      <c r="T373" s="227"/>
      <c r="AT373" s="228" t="s">
        <v>213</v>
      </c>
      <c r="AU373" s="228" t="s">
        <v>86</v>
      </c>
      <c r="AV373" s="13" t="s">
        <v>86</v>
      </c>
      <c r="AW373" s="13" t="s">
        <v>41</v>
      </c>
      <c r="AX373" s="13" t="s">
        <v>78</v>
      </c>
      <c r="AY373" s="228" t="s">
        <v>203</v>
      </c>
    </row>
    <row r="374" spans="2:51" s="12" customFormat="1" x14ac:dyDescent="0.3">
      <c r="B374" s="206"/>
      <c r="C374" s="207"/>
      <c r="D374" s="208" t="s">
        <v>213</v>
      </c>
      <c r="E374" s="209" t="s">
        <v>20</v>
      </c>
      <c r="F374" s="210" t="s">
        <v>3062</v>
      </c>
      <c r="G374" s="207"/>
      <c r="H374" s="211" t="s">
        <v>20</v>
      </c>
      <c r="I374" s="212"/>
      <c r="J374" s="207"/>
      <c r="K374" s="207"/>
      <c r="L374" s="213"/>
      <c r="M374" s="214"/>
      <c r="N374" s="215"/>
      <c r="O374" s="215"/>
      <c r="P374" s="215"/>
      <c r="Q374" s="215"/>
      <c r="R374" s="215"/>
      <c r="S374" s="215"/>
      <c r="T374" s="216"/>
      <c r="AT374" s="217" t="s">
        <v>213</v>
      </c>
      <c r="AU374" s="217" t="s">
        <v>86</v>
      </c>
      <c r="AV374" s="12" t="s">
        <v>22</v>
      </c>
      <c r="AW374" s="12" t="s">
        <v>41</v>
      </c>
      <c r="AX374" s="12" t="s">
        <v>78</v>
      </c>
      <c r="AY374" s="217" t="s">
        <v>203</v>
      </c>
    </row>
    <row r="375" spans="2:51" s="13" customFormat="1" x14ac:dyDescent="0.3">
      <c r="B375" s="218"/>
      <c r="C375" s="219"/>
      <c r="D375" s="208" t="s">
        <v>213</v>
      </c>
      <c r="E375" s="220" t="s">
        <v>20</v>
      </c>
      <c r="F375" s="221" t="s">
        <v>3267</v>
      </c>
      <c r="G375" s="219"/>
      <c r="H375" s="222">
        <v>56.3</v>
      </c>
      <c r="I375" s="223"/>
      <c r="J375" s="219"/>
      <c r="K375" s="219"/>
      <c r="L375" s="224"/>
      <c r="M375" s="225"/>
      <c r="N375" s="226"/>
      <c r="O375" s="226"/>
      <c r="P375" s="226"/>
      <c r="Q375" s="226"/>
      <c r="R375" s="226"/>
      <c r="S375" s="226"/>
      <c r="T375" s="227"/>
      <c r="AT375" s="228" t="s">
        <v>213</v>
      </c>
      <c r="AU375" s="228" t="s">
        <v>86</v>
      </c>
      <c r="AV375" s="13" t="s">
        <v>86</v>
      </c>
      <c r="AW375" s="13" t="s">
        <v>41</v>
      </c>
      <c r="AX375" s="13" t="s">
        <v>78</v>
      </c>
      <c r="AY375" s="228" t="s">
        <v>203</v>
      </c>
    </row>
    <row r="376" spans="2:51" s="12" customFormat="1" x14ac:dyDescent="0.3">
      <c r="B376" s="206"/>
      <c r="C376" s="207"/>
      <c r="D376" s="208" t="s">
        <v>213</v>
      </c>
      <c r="E376" s="209" t="s">
        <v>20</v>
      </c>
      <c r="F376" s="210" t="s">
        <v>3065</v>
      </c>
      <c r="G376" s="207"/>
      <c r="H376" s="211" t="s">
        <v>20</v>
      </c>
      <c r="I376" s="212"/>
      <c r="J376" s="207"/>
      <c r="K376" s="207"/>
      <c r="L376" s="213"/>
      <c r="M376" s="214"/>
      <c r="N376" s="215"/>
      <c r="O376" s="215"/>
      <c r="P376" s="215"/>
      <c r="Q376" s="215"/>
      <c r="R376" s="215"/>
      <c r="S376" s="215"/>
      <c r="T376" s="216"/>
      <c r="AT376" s="217" t="s">
        <v>213</v>
      </c>
      <c r="AU376" s="217" t="s">
        <v>86</v>
      </c>
      <c r="AV376" s="12" t="s">
        <v>22</v>
      </c>
      <c r="AW376" s="12" t="s">
        <v>41</v>
      </c>
      <c r="AX376" s="12" t="s">
        <v>78</v>
      </c>
      <c r="AY376" s="217" t="s">
        <v>203</v>
      </c>
    </row>
    <row r="377" spans="2:51" s="13" customFormat="1" x14ac:dyDescent="0.3">
      <c r="B377" s="218"/>
      <c r="C377" s="219"/>
      <c r="D377" s="208" t="s">
        <v>213</v>
      </c>
      <c r="E377" s="220" t="s">
        <v>20</v>
      </c>
      <c r="F377" s="221" t="s">
        <v>1313</v>
      </c>
      <c r="G377" s="219"/>
      <c r="H377" s="222">
        <v>125</v>
      </c>
      <c r="I377" s="223"/>
      <c r="J377" s="219"/>
      <c r="K377" s="219"/>
      <c r="L377" s="224"/>
      <c r="M377" s="225"/>
      <c r="N377" s="226"/>
      <c r="O377" s="226"/>
      <c r="P377" s="226"/>
      <c r="Q377" s="226"/>
      <c r="R377" s="226"/>
      <c r="S377" s="226"/>
      <c r="T377" s="227"/>
      <c r="AT377" s="228" t="s">
        <v>213</v>
      </c>
      <c r="AU377" s="228" t="s">
        <v>86</v>
      </c>
      <c r="AV377" s="13" t="s">
        <v>86</v>
      </c>
      <c r="AW377" s="13" t="s">
        <v>41</v>
      </c>
      <c r="AX377" s="13" t="s">
        <v>78</v>
      </c>
      <c r="AY377" s="228" t="s">
        <v>203</v>
      </c>
    </row>
    <row r="378" spans="2:51" s="12" customFormat="1" x14ac:dyDescent="0.3">
      <c r="B378" s="206"/>
      <c r="C378" s="207"/>
      <c r="D378" s="208" t="s">
        <v>213</v>
      </c>
      <c r="E378" s="209" t="s">
        <v>20</v>
      </c>
      <c r="F378" s="210" t="s">
        <v>3067</v>
      </c>
      <c r="G378" s="207"/>
      <c r="H378" s="211" t="s">
        <v>20</v>
      </c>
      <c r="I378" s="212"/>
      <c r="J378" s="207"/>
      <c r="K378" s="207"/>
      <c r="L378" s="213"/>
      <c r="M378" s="214"/>
      <c r="N378" s="215"/>
      <c r="O378" s="215"/>
      <c r="P378" s="215"/>
      <c r="Q378" s="215"/>
      <c r="R378" s="215"/>
      <c r="S378" s="215"/>
      <c r="T378" s="216"/>
      <c r="AT378" s="217" t="s">
        <v>213</v>
      </c>
      <c r="AU378" s="217" t="s">
        <v>86</v>
      </c>
      <c r="AV378" s="12" t="s">
        <v>22</v>
      </c>
      <c r="AW378" s="12" t="s">
        <v>41</v>
      </c>
      <c r="AX378" s="12" t="s">
        <v>78</v>
      </c>
      <c r="AY378" s="217" t="s">
        <v>203</v>
      </c>
    </row>
    <row r="379" spans="2:51" s="13" customFormat="1" x14ac:dyDescent="0.3">
      <c r="B379" s="218"/>
      <c r="C379" s="219"/>
      <c r="D379" s="208" t="s">
        <v>213</v>
      </c>
      <c r="E379" s="220" t="s">
        <v>20</v>
      </c>
      <c r="F379" s="221" t="s">
        <v>3269</v>
      </c>
      <c r="G379" s="219"/>
      <c r="H379" s="222">
        <v>178.9</v>
      </c>
      <c r="I379" s="223"/>
      <c r="J379" s="219"/>
      <c r="K379" s="219"/>
      <c r="L379" s="224"/>
      <c r="M379" s="225"/>
      <c r="N379" s="226"/>
      <c r="O379" s="226"/>
      <c r="P379" s="226"/>
      <c r="Q379" s="226"/>
      <c r="R379" s="226"/>
      <c r="S379" s="226"/>
      <c r="T379" s="227"/>
      <c r="AT379" s="228" t="s">
        <v>213</v>
      </c>
      <c r="AU379" s="228" t="s">
        <v>86</v>
      </c>
      <c r="AV379" s="13" t="s">
        <v>86</v>
      </c>
      <c r="AW379" s="13" t="s">
        <v>41</v>
      </c>
      <c r="AX379" s="13" t="s">
        <v>78</v>
      </c>
      <c r="AY379" s="228" t="s">
        <v>203</v>
      </c>
    </row>
    <row r="380" spans="2:51" s="13" customFormat="1" x14ac:dyDescent="0.3">
      <c r="B380" s="218"/>
      <c r="C380" s="219"/>
      <c r="D380" s="208" t="s">
        <v>213</v>
      </c>
      <c r="E380" s="220" t="s">
        <v>20</v>
      </c>
      <c r="F380" s="221" t="s">
        <v>3270</v>
      </c>
      <c r="G380" s="219"/>
      <c r="H380" s="222">
        <v>-16.2</v>
      </c>
      <c r="I380" s="223"/>
      <c r="J380" s="219"/>
      <c r="K380" s="219"/>
      <c r="L380" s="224"/>
      <c r="M380" s="225"/>
      <c r="N380" s="226"/>
      <c r="O380" s="226"/>
      <c r="P380" s="226"/>
      <c r="Q380" s="226"/>
      <c r="R380" s="226"/>
      <c r="S380" s="226"/>
      <c r="T380" s="227"/>
      <c r="AT380" s="228" t="s">
        <v>213</v>
      </c>
      <c r="AU380" s="228" t="s">
        <v>86</v>
      </c>
      <c r="AV380" s="13" t="s">
        <v>86</v>
      </c>
      <c r="AW380" s="13" t="s">
        <v>41</v>
      </c>
      <c r="AX380" s="13" t="s">
        <v>78</v>
      </c>
      <c r="AY380" s="228" t="s">
        <v>203</v>
      </c>
    </row>
    <row r="381" spans="2:51" s="12" customFormat="1" x14ac:dyDescent="0.3">
      <c r="B381" s="206"/>
      <c r="C381" s="207"/>
      <c r="D381" s="208" t="s">
        <v>213</v>
      </c>
      <c r="E381" s="209" t="s">
        <v>20</v>
      </c>
      <c r="F381" s="210" t="s">
        <v>3070</v>
      </c>
      <c r="G381" s="207"/>
      <c r="H381" s="211" t="s">
        <v>20</v>
      </c>
      <c r="I381" s="212"/>
      <c r="J381" s="207"/>
      <c r="K381" s="207"/>
      <c r="L381" s="213"/>
      <c r="M381" s="214"/>
      <c r="N381" s="215"/>
      <c r="O381" s="215"/>
      <c r="P381" s="215"/>
      <c r="Q381" s="215"/>
      <c r="R381" s="215"/>
      <c r="S381" s="215"/>
      <c r="T381" s="216"/>
      <c r="AT381" s="217" t="s">
        <v>213</v>
      </c>
      <c r="AU381" s="217" t="s">
        <v>86</v>
      </c>
      <c r="AV381" s="12" t="s">
        <v>22</v>
      </c>
      <c r="AW381" s="12" t="s">
        <v>41</v>
      </c>
      <c r="AX381" s="12" t="s">
        <v>78</v>
      </c>
      <c r="AY381" s="217" t="s">
        <v>203</v>
      </c>
    </row>
    <row r="382" spans="2:51" s="13" customFormat="1" x14ac:dyDescent="0.3">
      <c r="B382" s="218"/>
      <c r="C382" s="219"/>
      <c r="D382" s="208" t="s">
        <v>213</v>
      </c>
      <c r="E382" s="220" t="s">
        <v>20</v>
      </c>
      <c r="F382" s="221" t="s">
        <v>3271</v>
      </c>
      <c r="G382" s="219"/>
      <c r="H382" s="222">
        <v>75.5</v>
      </c>
      <c r="I382" s="223"/>
      <c r="J382" s="219"/>
      <c r="K382" s="219"/>
      <c r="L382" s="224"/>
      <c r="M382" s="225"/>
      <c r="N382" s="226"/>
      <c r="O382" s="226"/>
      <c r="P382" s="226"/>
      <c r="Q382" s="226"/>
      <c r="R382" s="226"/>
      <c r="S382" s="226"/>
      <c r="T382" s="227"/>
      <c r="AT382" s="228" t="s">
        <v>213</v>
      </c>
      <c r="AU382" s="228" t="s">
        <v>86</v>
      </c>
      <c r="AV382" s="13" t="s">
        <v>86</v>
      </c>
      <c r="AW382" s="13" t="s">
        <v>41</v>
      </c>
      <c r="AX382" s="13" t="s">
        <v>78</v>
      </c>
      <c r="AY382" s="228" t="s">
        <v>203</v>
      </c>
    </row>
    <row r="383" spans="2:51" s="12" customFormat="1" x14ac:dyDescent="0.3">
      <c r="B383" s="206"/>
      <c r="C383" s="207"/>
      <c r="D383" s="208" t="s">
        <v>213</v>
      </c>
      <c r="E383" s="209" t="s">
        <v>20</v>
      </c>
      <c r="F383" s="210" t="s">
        <v>3073</v>
      </c>
      <c r="G383" s="207"/>
      <c r="H383" s="211" t="s">
        <v>20</v>
      </c>
      <c r="I383" s="212"/>
      <c r="J383" s="207"/>
      <c r="K383" s="207"/>
      <c r="L383" s="213"/>
      <c r="M383" s="214"/>
      <c r="N383" s="215"/>
      <c r="O383" s="215"/>
      <c r="P383" s="215"/>
      <c r="Q383" s="215"/>
      <c r="R383" s="215"/>
      <c r="S383" s="215"/>
      <c r="T383" s="216"/>
      <c r="AT383" s="217" t="s">
        <v>213</v>
      </c>
      <c r="AU383" s="217" t="s">
        <v>86</v>
      </c>
      <c r="AV383" s="12" t="s">
        <v>22</v>
      </c>
      <c r="AW383" s="12" t="s">
        <v>41</v>
      </c>
      <c r="AX383" s="12" t="s">
        <v>78</v>
      </c>
      <c r="AY383" s="217" t="s">
        <v>203</v>
      </c>
    </row>
    <row r="384" spans="2:51" s="13" customFormat="1" x14ac:dyDescent="0.3">
      <c r="B384" s="218"/>
      <c r="C384" s="219"/>
      <c r="D384" s="208" t="s">
        <v>213</v>
      </c>
      <c r="E384" s="220" t="s">
        <v>20</v>
      </c>
      <c r="F384" s="221" t="s">
        <v>3272</v>
      </c>
      <c r="G384" s="219"/>
      <c r="H384" s="222">
        <v>387.2</v>
      </c>
      <c r="I384" s="223"/>
      <c r="J384" s="219"/>
      <c r="K384" s="219"/>
      <c r="L384" s="224"/>
      <c r="M384" s="225"/>
      <c r="N384" s="226"/>
      <c r="O384" s="226"/>
      <c r="P384" s="226"/>
      <c r="Q384" s="226"/>
      <c r="R384" s="226"/>
      <c r="S384" s="226"/>
      <c r="T384" s="227"/>
      <c r="AT384" s="228" t="s">
        <v>213</v>
      </c>
      <c r="AU384" s="228" t="s">
        <v>86</v>
      </c>
      <c r="AV384" s="13" t="s">
        <v>86</v>
      </c>
      <c r="AW384" s="13" t="s">
        <v>41</v>
      </c>
      <c r="AX384" s="13" t="s">
        <v>78</v>
      </c>
      <c r="AY384" s="228" t="s">
        <v>203</v>
      </c>
    </row>
    <row r="385" spans="2:51" s="13" customFormat="1" x14ac:dyDescent="0.3">
      <c r="B385" s="218"/>
      <c r="C385" s="219"/>
      <c r="D385" s="208" t="s">
        <v>213</v>
      </c>
      <c r="E385" s="220" t="s">
        <v>20</v>
      </c>
      <c r="F385" s="221" t="s">
        <v>4303</v>
      </c>
      <c r="G385" s="219"/>
      <c r="H385" s="222">
        <v>-44.59</v>
      </c>
      <c r="I385" s="223"/>
      <c r="J385" s="219"/>
      <c r="K385" s="219"/>
      <c r="L385" s="224"/>
      <c r="M385" s="225"/>
      <c r="N385" s="226"/>
      <c r="O385" s="226"/>
      <c r="P385" s="226"/>
      <c r="Q385" s="226"/>
      <c r="R385" s="226"/>
      <c r="S385" s="226"/>
      <c r="T385" s="227"/>
      <c r="AT385" s="228" t="s">
        <v>213</v>
      </c>
      <c r="AU385" s="228" t="s">
        <v>86</v>
      </c>
      <c r="AV385" s="13" t="s">
        <v>86</v>
      </c>
      <c r="AW385" s="13" t="s">
        <v>41</v>
      </c>
      <c r="AX385" s="13" t="s">
        <v>78</v>
      </c>
      <c r="AY385" s="228" t="s">
        <v>203</v>
      </c>
    </row>
    <row r="386" spans="2:51" s="12" customFormat="1" x14ac:dyDescent="0.3">
      <c r="B386" s="206"/>
      <c r="C386" s="207"/>
      <c r="D386" s="208" t="s">
        <v>213</v>
      </c>
      <c r="E386" s="209" t="s">
        <v>20</v>
      </c>
      <c r="F386" s="210" t="s">
        <v>3076</v>
      </c>
      <c r="G386" s="207"/>
      <c r="H386" s="211" t="s">
        <v>20</v>
      </c>
      <c r="I386" s="212"/>
      <c r="J386" s="207"/>
      <c r="K386" s="207"/>
      <c r="L386" s="213"/>
      <c r="M386" s="214"/>
      <c r="N386" s="215"/>
      <c r="O386" s="215"/>
      <c r="P386" s="215"/>
      <c r="Q386" s="215"/>
      <c r="R386" s="215"/>
      <c r="S386" s="215"/>
      <c r="T386" s="216"/>
      <c r="AT386" s="217" t="s">
        <v>213</v>
      </c>
      <c r="AU386" s="217" t="s">
        <v>86</v>
      </c>
      <c r="AV386" s="12" t="s">
        <v>22</v>
      </c>
      <c r="AW386" s="12" t="s">
        <v>41</v>
      </c>
      <c r="AX386" s="12" t="s">
        <v>78</v>
      </c>
      <c r="AY386" s="217" t="s">
        <v>203</v>
      </c>
    </row>
    <row r="387" spans="2:51" s="13" customFormat="1" x14ac:dyDescent="0.3">
      <c r="B387" s="218"/>
      <c r="C387" s="219"/>
      <c r="D387" s="208" t="s">
        <v>213</v>
      </c>
      <c r="E387" s="220" t="s">
        <v>20</v>
      </c>
      <c r="F387" s="221" t="s">
        <v>3274</v>
      </c>
      <c r="G387" s="219"/>
      <c r="H387" s="222">
        <v>139.9</v>
      </c>
      <c r="I387" s="223"/>
      <c r="J387" s="219"/>
      <c r="K387" s="219"/>
      <c r="L387" s="224"/>
      <c r="M387" s="225"/>
      <c r="N387" s="226"/>
      <c r="O387" s="226"/>
      <c r="P387" s="226"/>
      <c r="Q387" s="226"/>
      <c r="R387" s="226"/>
      <c r="S387" s="226"/>
      <c r="T387" s="227"/>
      <c r="AT387" s="228" t="s">
        <v>213</v>
      </c>
      <c r="AU387" s="228" t="s">
        <v>86</v>
      </c>
      <c r="AV387" s="13" t="s">
        <v>86</v>
      </c>
      <c r="AW387" s="13" t="s">
        <v>41</v>
      </c>
      <c r="AX387" s="13" t="s">
        <v>78</v>
      </c>
      <c r="AY387" s="228" t="s">
        <v>203</v>
      </c>
    </row>
    <row r="388" spans="2:51" s="13" customFormat="1" x14ac:dyDescent="0.3">
      <c r="B388" s="218"/>
      <c r="C388" s="219"/>
      <c r="D388" s="208" t="s">
        <v>213</v>
      </c>
      <c r="E388" s="220" t="s">
        <v>20</v>
      </c>
      <c r="F388" s="221" t="s">
        <v>3275</v>
      </c>
      <c r="G388" s="219"/>
      <c r="H388" s="222">
        <v>-28.8</v>
      </c>
      <c r="I388" s="223"/>
      <c r="J388" s="219"/>
      <c r="K388" s="219"/>
      <c r="L388" s="224"/>
      <c r="M388" s="225"/>
      <c r="N388" s="226"/>
      <c r="O388" s="226"/>
      <c r="P388" s="226"/>
      <c r="Q388" s="226"/>
      <c r="R388" s="226"/>
      <c r="S388" s="226"/>
      <c r="T388" s="227"/>
      <c r="AT388" s="228" t="s">
        <v>213</v>
      </c>
      <c r="AU388" s="228" t="s">
        <v>86</v>
      </c>
      <c r="AV388" s="13" t="s">
        <v>86</v>
      </c>
      <c r="AW388" s="13" t="s">
        <v>41</v>
      </c>
      <c r="AX388" s="13" t="s">
        <v>78</v>
      </c>
      <c r="AY388" s="228" t="s">
        <v>203</v>
      </c>
    </row>
    <row r="389" spans="2:51" s="12" customFormat="1" x14ac:dyDescent="0.3">
      <c r="B389" s="206"/>
      <c r="C389" s="207"/>
      <c r="D389" s="208" t="s">
        <v>213</v>
      </c>
      <c r="E389" s="209" t="s">
        <v>20</v>
      </c>
      <c r="F389" s="210" t="s">
        <v>3079</v>
      </c>
      <c r="G389" s="207"/>
      <c r="H389" s="211" t="s">
        <v>20</v>
      </c>
      <c r="I389" s="212"/>
      <c r="J389" s="207"/>
      <c r="K389" s="207"/>
      <c r="L389" s="213"/>
      <c r="M389" s="214"/>
      <c r="N389" s="215"/>
      <c r="O389" s="215"/>
      <c r="P389" s="215"/>
      <c r="Q389" s="215"/>
      <c r="R389" s="215"/>
      <c r="S389" s="215"/>
      <c r="T389" s="216"/>
      <c r="AT389" s="217" t="s">
        <v>213</v>
      </c>
      <c r="AU389" s="217" t="s">
        <v>86</v>
      </c>
      <c r="AV389" s="12" t="s">
        <v>22</v>
      </c>
      <c r="AW389" s="12" t="s">
        <v>41</v>
      </c>
      <c r="AX389" s="12" t="s">
        <v>78</v>
      </c>
      <c r="AY389" s="217" t="s">
        <v>203</v>
      </c>
    </row>
    <row r="390" spans="2:51" s="13" customFormat="1" x14ac:dyDescent="0.3">
      <c r="B390" s="218"/>
      <c r="C390" s="219"/>
      <c r="D390" s="208" t="s">
        <v>213</v>
      </c>
      <c r="E390" s="220" t="s">
        <v>20</v>
      </c>
      <c r="F390" s="221" t="s">
        <v>3276</v>
      </c>
      <c r="G390" s="219"/>
      <c r="H390" s="222">
        <v>47.2</v>
      </c>
      <c r="I390" s="223"/>
      <c r="J390" s="219"/>
      <c r="K390" s="219"/>
      <c r="L390" s="224"/>
      <c r="M390" s="225"/>
      <c r="N390" s="226"/>
      <c r="O390" s="226"/>
      <c r="P390" s="226"/>
      <c r="Q390" s="226"/>
      <c r="R390" s="226"/>
      <c r="S390" s="226"/>
      <c r="T390" s="227"/>
      <c r="AT390" s="228" t="s">
        <v>213</v>
      </c>
      <c r="AU390" s="228" t="s">
        <v>86</v>
      </c>
      <c r="AV390" s="13" t="s">
        <v>86</v>
      </c>
      <c r="AW390" s="13" t="s">
        <v>41</v>
      </c>
      <c r="AX390" s="13" t="s">
        <v>78</v>
      </c>
      <c r="AY390" s="228" t="s">
        <v>203</v>
      </c>
    </row>
    <row r="391" spans="2:51" s="12" customFormat="1" x14ac:dyDescent="0.3">
      <c r="B391" s="206"/>
      <c r="C391" s="207"/>
      <c r="D391" s="208" t="s">
        <v>213</v>
      </c>
      <c r="E391" s="209" t="s">
        <v>20</v>
      </c>
      <c r="F391" s="210" t="s">
        <v>3277</v>
      </c>
      <c r="G391" s="207"/>
      <c r="H391" s="211" t="s">
        <v>20</v>
      </c>
      <c r="I391" s="212"/>
      <c r="J391" s="207"/>
      <c r="K391" s="207"/>
      <c r="L391" s="213"/>
      <c r="M391" s="214"/>
      <c r="N391" s="215"/>
      <c r="O391" s="215"/>
      <c r="P391" s="215"/>
      <c r="Q391" s="215"/>
      <c r="R391" s="215"/>
      <c r="S391" s="215"/>
      <c r="T391" s="216"/>
      <c r="AT391" s="217" t="s">
        <v>213</v>
      </c>
      <c r="AU391" s="217" t="s">
        <v>86</v>
      </c>
      <c r="AV391" s="12" t="s">
        <v>22</v>
      </c>
      <c r="AW391" s="12" t="s">
        <v>41</v>
      </c>
      <c r="AX391" s="12" t="s">
        <v>78</v>
      </c>
      <c r="AY391" s="217" t="s">
        <v>203</v>
      </c>
    </row>
    <row r="392" spans="2:51" s="13" customFormat="1" x14ac:dyDescent="0.3">
      <c r="B392" s="218"/>
      <c r="C392" s="219"/>
      <c r="D392" s="208" t="s">
        <v>213</v>
      </c>
      <c r="E392" s="220" t="s">
        <v>20</v>
      </c>
      <c r="F392" s="221" t="s">
        <v>3278</v>
      </c>
      <c r="G392" s="219"/>
      <c r="H392" s="222">
        <v>227.8</v>
      </c>
      <c r="I392" s="223"/>
      <c r="J392" s="219"/>
      <c r="K392" s="219"/>
      <c r="L392" s="224"/>
      <c r="M392" s="225"/>
      <c r="N392" s="226"/>
      <c r="O392" s="226"/>
      <c r="P392" s="226"/>
      <c r="Q392" s="226"/>
      <c r="R392" s="226"/>
      <c r="S392" s="226"/>
      <c r="T392" s="227"/>
      <c r="AT392" s="228" t="s">
        <v>213</v>
      </c>
      <c r="AU392" s="228" t="s">
        <v>86</v>
      </c>
      <c r="AV392" s="13" t="s">
        <v>86</v>
      </c>
      <c r="AW392" s="13" t="s">
        <v>41</v>
      </c>
      <c r="AX392" s="13" t="s">
        <v>78</v>
      </c>
      <c r="AY392" s="228" t="s">
        <v>203</v>
      </c>
    </row>
    <row r="393" spans="2:51" s="13" customFormat="1" x14ac:dyDescent="0.3">
      <c r="B393" s="218"/>
      <c r="C393" s="219"/>
      <c r="D393" s="208" t="s">
        <v>213</v>
      </c>
      <c r="E393" s="220" t="s">
        <v>20</v>
      </c>
      <c r="F393" s="221" t="s">
        <v>3279</v>
      </c>
      <c r="G393" s="219"/>
      <c r="H393" s="222">
        <v>-51.12</v>
      </c>
      <c r="I393" s="223"/>
      <c r="J393" s="219"/>
      <c r="K393" s="219"/>
      <c r="L393" s="224"/>
      <c r="M393" s="225"/>
      <c r="N393" s="226"/>
      <c r="O393" s="226"/>
      <c r="P393" s="226"/>
      <c r="Q393" s="226"/>
      <c r="R393" s="226"/>
      <c r="S393" s="226"/>
      <c r="T393" s="227"/>
      <c r="AT393" s="228" t="s">
        <v>213</v>
      </c>
      <c r="AU393" s="228" t="s">
        <v>86</v>
      </c>
      <c r="AV393" s="13" t="s">
        <v>86</v>
      </c>
      <c r="AW393" s="13" t="s">
        <v>41</v>
      </c>
      <c r="AX393" s="13" t="s">
        <v>78</v>
      </c>
      <c r="AY393" s="228" t="s">
        <v>203</v>
      </c>
    </row>
    <row r="394" spans="2:51" s="12" customFormat="1" x14ac:dyDescent="0.3">
      <c r="B394" s="206"/>
      <c r="C394" s="207"/>
      <c r="D394" s="208" t="s">
        <v>213</v>
      </c>
      <c r="E394" s="209" t="s">
        <v>20</v>
      </c>
      <c r="F394" s="210" t="s">
        <v>3280</v>
      </c>
      <c r="G394" s="207"/>
      <c r="H394" s="211" t="s">
        <v>20</v>
      </c>
      <c r="I394" s="212"/>
      <c r="J394" s="207"/>
      <c r="K394" s="207"/>
      <c r="L394" s="213"/>
      <c r="M394" s="214"/>
      <c r="N394" s="215"/>
      <c r="O394" s="215"/>
      <c r="P394" s="215"/>
      <c r="Q394" s="215"/>
      <c r="R394" s="215"/>
      <c r="S394" s="215"/>
      <c r="T394" s="216"/>
      <c r="AT394" s="217" t="s">
        <v>213</v>
      </c>
      <c r="AU394" s="217" t="s">
        <v>86</v>
      </c>
      <c r="AV394" s="12" t="s">
        <v>22</v>
      </c>
      <c r="AW394" s="12" t="s">
        <v>41</v>
      </c>
      <c r="AX394" s="12" t="s">
        <v>78</v>
      </c>
      <c r="AY394" s="217" t="s">
        <v>203</v>
      </c>
    </row>
    <row r="395" spans="2:51" s="13" customFormat="1" x14ac:dyDescent="0.3">
      <c r="B395" s="218"/>
      <c r="C395" s="219"/>
      <c r="D395" s="208" t="s">
        <v>213</v>
      </c>
      <c r="E395" s="220" t="s">
        <v>20</v>
      </c>
      <c r="F395" s="221" t="s">
        <v>3281</v>
      </c>
      <c r="G395" s="219"/>
      <c r="H395" s="222">
        <v>93.9</v>
      </c>
      <c r="I395" s="223"/>
      <c r="J395" s="219"/>
      <c r="K395" s="219"/>
      <c r="L395" s="224"/>
      <c r="M395" s="225"/>
      <c r="N395" s="226"/>
      <c r="O395" s="226"/>
      <c r="P395" s="226"/>
      <c r="Q395" s="226"/>
      <c r="R395" s="226"/>
      <c r="S395" s="226"/>
      <c r="T395" s="227"/>
      <c r="AT395" s="228" t="s">
        <v>213</v>
      </c>
      <c r="AU395" s="228" t="s">
        <v>86</v>
      </c>
      <c r="AV395" s="13" t="s">
        <v>86</v>
      </c>
      <c r="AW395" s="13" t="s">
        <v>41</v>
      </c>
      <c r="AX395" s="13" t="s">
        <v>78</v>
      </c>
      <c r="AY395" s="228" t="s">
        <v>203</v>
      </c>
    </row>
    <row r="396" spans="2:51" s="12" customFormat="1" x14ac:dyDescent="0.3">
      <c r="B396" s="206"/>
      <c r="C396" s="207"/>
      <c r="D396" s="208" t="s">
        <v>213</v>
      </c>
      <c r="E396" s="209" t="s">
        <v>20</v>
      </c>
      <c r="F396" s="210" t="s">
        <v>3282</v>
      </c>
      <c r="G396" s="207"/>
      <c r="H396" s="211" t="s">
        <v>20</v>
      </c>
      <c r="I396" s="212"/>
      <c r="J396" s="207"/>
      <c r="K396" s="207"/>
      <c r="L396" s="213"/>
      <c r="M396" s="214"/>
      <c r="N396" s="215"/>
      <c r="O396" s="215"/>
      <c r="P396" s="215"/>
      <c r="Q396" s="215"/>
      <c r="R396" s="215"/>
      <c r="S396" s="215"/>
      <c r="T396" s="216"/>
      <c r="AT396" s="217" t="s">
        <v>213</v>
      </c>
      <c r="AU396" s="217" t="s">
        <v>86</v>
      </c>
      <c r="AV396" s="12" t="s">
        <v>22</v>
      </c>
      <c r="AW396" s="12" t="s">
        <v>41</v>
      </c>
      <c r="AX396" s="12" t="s">
        <v>78</v>
      </c>
      <c r="AY396" s="217" t="s">
        <v>203</v>
      </c>
    </row>
    <row r="397" spans="2:51" s="13" customFormat="1" x14ac:dyDescent="0.3">
      <c r="B397" s="218"/>
      <c r="C397" s="219"/>
      <c r="D397" s="208" t="s">
        <v>213</v>
      </c>
      <c r="E397" s="220" t="s">
        <v>20</v>
      </c>
      <c r="F397" s="221" t="s">
        <v>3283</v>
      </c>
      <c r="G397" s="219"/>
      <c r="H397" s="222">
        <v>300.39999999999998</v>
      </c>
      <c r="I397" s="223"/>
      <c r="J397" s="219"/>
      <c r="K397" s="219"/>
      <c r="L397" s="224"/>
      <c r="M397" s="225"/>
      <c r="N397" s="226"/>
      <c r="O397" s="226"/>
      <c r="P397" s="226"/>
      <c r="Q397" s="226"/>
      <c r="R397" s="226"/>
      <c r="S397" s="226"/>
      <c r="T397" s="227"/>
      <c r="AT397" s="228" t="s">
        <v>213</v>
      </c>
      <c r="AU397" s="228" t="s">
        <v>86</v>
      </c>
      <c r="AV397" s="13" t="s">
        <v>86</v>
      </c>
      <c r="AW397" s="13" t="s">
        <v>41</v>
      </c>
      <c r="AX397" s="13" t="s">
        <v>78</v>
      </c>
      <c r="AY397" s="228" t="s">
        <v>203</v>
      </c>
    </row>
    <row r="398" spans="2:51" s="13" customFormat="1" x14ac:dyDescent="0.3">
      <c r="B398" s="218"/>
      <c r="C398" s="219"/>
      <c r="D398" s="208" t="s">
        <v>213</v>
      </c>
      <c r="E398" s="220" t="s">
        <v>20</v>
      </c>
      <c r="F398" s="221" t="s">
        <v>3284</v>
      </c>
      <c r="G398" s="219"/>
      <c r="H398" s="222">
        <v>-26.24</v>
      </c>
      <c r="I398" s="223"/>
      <c r="J398" s="219"/>
      <c r="K398" s="219"/>
      <c r="L398" s="224"/>
      <c r="M398" s="225"/>
      <c r="N398" s="226"/>
      <c r="O398" s="226"/>
      <c r="P398" s="226"/>
      <c r="Q398" s="226"/>
      <c r="R398" s="226"/>
      <c r="S398" s="226"/>
      <c r="T398" s="227"/>
      <c r="AT398" s="228" t="s">
        <v>213</v>
      </c>
      <c r="AU398" s="228" t="s">
        <v>86</v>
      </c>
      <c r="AV398" s="13" t="s">
        <v>86</v>
      </c>
      <c r="AW398" s="13" t="s">
        <v>41</v>
      </c>
      <c r="AX398" s="13" t="s">
        <v>78</v>
      </c>
      <c r="AY398" s="228" t="s">
        <v>203</v>
      </c>
    </row>
    <row r="399" spans="2:51" s="12" customFormat="1" x14ac:dyDescent="0.3">
      <c r="B399" s="206"/>
      <c r="C399" s="207"/>
      <c r="D399" s="208" t="s">
        <v>213</v>
      </c>
      <c r="E399" s="209" t="s">
        <v>20</v>
      </c>
      <c r="F399" s="210" t="s">
        <v>3285</v>
      </c>
      <c r="G399" s="207"/>
      <c r="H399" s="211" t="s">
        <v>20</v>
      </c>
      <c r="I399" s="212"/>
      <c r="J399" s="207"/>
      <c r="K399" s="207"/>
      <c r="L399" s="213"/>
      <c r="M399" s="214"/>
      <c r="N399" s="215"/>
      <c r="O399" s="215"/>
      <c r="P399" s="215"/>
      <c r="Q399" s="215"/>
      <c r="R399" s="215"/>
      <c r="S399" s="215"/>
      <c r="T399" s="216"/>
      <c r="AT399" s="217" t="s">
        <v>213</v>
      </c>
      <c r="AU399" s="217" t="s">
        <v>86</v>
      </c>
      <c r="AV399" s="12" t="s">
        <v>22</v>
      </c>
      <c r="AW399" s="12" t="s">
        <v>41</v>
      </c>
      <c r="AX399" s="12" t="s">
        <v>78</v>
      </c>
      <c r="AY399" s="217" t="s">
        <v>203</v>
      </c>
    </row>
    <row r="400" spans="2:51" s="13" customFormat="1" x14ac:dyDescent="0.3">
      <c r="B400" s="218"/>
      <c r="C400" s="219"/>
      <c r="D400" s="208" t="s">
        <v>213</v>
      </c>
      <c r="E400" s="220" t="s">
        <v>20</v>
      </c>
      <c r="F400" s="221" t="s">
        <v>3286</v>
      </c>
      <c r="G400" s="219"/>
      <c r="H400" s="222">
        <v>98.9</v>
      </c>
      <c r="I400" s="223"/>
      <c r="J400" s="219"/>
      <c r="K400" s="219"/>
      <c r="L400" s="224"/>
      <c r="M400" s="225"/>
      <c r="N400" s="226"/>
      <c r="O400" s="226"/>
      <c r="P400" s="226"/>
      <c r="Q400" s="226"/>
      <c r="R400" s="226"/>
      <c r="S400" s="226"/>
      <c r="T400" s="227"/>
      <c r="AT400" s="228" t="s">
        <v>213</v>
      </c>
      <c r="AU400" s="228" t="s">
        <v>86</v>
      </c>
      <c r="AV400" s="13" t="s">
        <v>86</v>
      </c>
      <c r="AW400" s="13" t="s">
        <v>41</v>
      </c>
      <c r="AX400" s="13" t="s">
        <v>78</v>
      </c>
      <c r="AY400" s="228" t="s">
        <v>203</v>
      </c>
    </row>
    <row r="401" spans="2:51" s="13" customFormat="1" x14ac:dyDescent="0.3">
      <c r="B401" s="218"/>
      <c r="C401" s="219"/>
      <c r="D401" s="208" t="s">
        <v>213</v>
      </c>
      <c r="E401" s="220" t="s">
        <v>20</v>
      </c>
      <c r="F401" s="221" t="s">
        <v>3287</v>
      </c>
      <c r="G401" s="219"/>
      <c r="H401" s="222">
        <v>-17.82</v>
      </c>
      <c r="I401" s="223"/>
      <c r="J401" s="219"/>
      <c r="K401" s="219"/>
      <c r="L401" s="224"/>
      <c r="M401" s="225"/>
      <c r="N401" s="226"/>
      <c r="O401" s="226"/>
      <c r="P401" s="226"/>
      <c r="Q401" s="226"/>
      <c r="R401" s="226"/>
      <c r="S401" s="226"/>
      <c r="T401" s="227"/>
      <c r="AT401" s="228" t="s">
        <v>213</v>
      </c>
      <c r="AU401" s="228" t="s">
        <v>86</v>
      </c>
      <c r="AV401" s="13" t="s">
        <v>86</v>
      </c>
      <c r="AW401" s="13" t="s">
        <v>41</v>
      </c>
      <c r="AX401" s="13" t="s">
        <v>78</v>
      </c>
      <c r="AY401" s="228" t="s">
        <v>203</v>
      </c>
    </row>
    <row r="402" spans="2:51" s="12" customFormat="1" x14ac:dyDescent="0.3">
      <c r="B402" s="206"/>
      <c r="C402" s="207"/>
      <c r="D402" s="208" t="s">
        <v>213</v>
      </c>
      <c r="E402" s="209" t="s">
        <v>20</v>
      </c>
      <c r="F402" s="210" t="s">
        <v>3288</v>
      </c>
      <c r="G402" s="207"/>
      <c r="H402" s="211" t="s">
        <v>20</v>
      </c>
      <c r="I402" s="212"/>
      <c r="J402" s="207"/>
      <c r="K402" s="207"/>
      <c r="L402" s="213"/>
      <c r="M402" s="214"/>
      <c r="N402" s="215"/>
      <c r="O402" s="215"/>
      <c r="P402" s="215"/>
      <c r="Q402" s="215"/>
      <c r="R402" s="215"/>
      <c r="S402" s="215"/>
      <c r="T402" s="216"/>
      <c r="AT402" s="217" t="s">
        <v>213</v>
      </c>
      <c r="AU402" s="217" t="s">
        <v>86</v>
      </c>
      <c r="AV402" s="12" t="s">
        <v>22</v>
      </c>
      <c r="AW402" s="12" t="s">
        <v>41</v>
      </c>
      <c r="AX402" s="12" t="s">
        <v>78</v>
      </c>
      <c r="AY402" s="217" t="s">
        <v>203</v>
      </c>
    </row>
    <row r="403" spans="2:51" s="13" customFormat="1" x14ac:dyDescent="0.3">
      <c r="B403" s="218"/>
      <c r="C403" s="219"/>
      <c r="D403" s="208" t="s">
        <v>213</v>
      </c>
      <c r="E403" s="220" t="s">
        <v>20</v>
      </c>
      <c r="F403" s="221" t="s">
        <v>1540</v>
      </c>
      <c r="G403" s="219"/>
      <c r="H403" s="222">
        <v>170</v>
      </c>
      <c r="I403" s="223"/>
      <c r="J403" s="219"/>
      <c r="K403" s="219"/>
      <c r="L403" s="224"/>
      <c r="M403" s="225"/>
      <c r="N403" s="226"/>
      <c r="O403" s="226"/>
      <c r="P403" s="226"/>
      <c r="Q403" s="226"/>
      <c r="R403" s="226"/>
      <c r="S403" s="226"/>
      <c r="T403" s="227"/>
      <c r="AT403" s="228" t="s">
        <v>213</v>
      </c>
      <c r="AU403" s="228" t="s">
        <v>86</v>
      </c>
      <c r="AV403" s="13" t="s">
        <v>86</v>
      </c>
      <c r="AW403" s="13" t="s">
        <v>41</v>
      </c>
      <c r="AX403" s="13" t="s">
        <v>78</v>
      </c>
      <c r="AY403" s="228" t="s">
        <v>203</v>
      </c>
    </row>
    <row r="404" spans="2:51" s="13" customFormat="1" x14ac:dyDescent="0.3">
      <c r="B404" s="218"/>
      <c r="C404" s="219"/>
      <c r="D404" s="208" t="s">
        <v>213</v>
      </c>
      <c r="E404" s="220" t="s">
        <v>20</v>
      </c>
      <c r="F404" s="221" t="s">
        <v>3289</v>
      </c>
      <c r="G404" s="219"/>
      <c r="H404" s="222">
        <v>-8.58</v>
      </c>
      <c r="I404" s="223"/>
      <c r="J404" s="219"/>
      <c r="K404" s="219"/>
      <c r="L404" s="224"/>
      <c r="M404" s="225"/>
      <c r="N404" s="226"/>
      <c r="O404" s="226"/>
      <c r="P404" s="226"/>
      <c r="Q404" s="226"/>
      <c r="R404" s="226"/>
      <c r="S404" s="226"/>
      <c r="T404" s="227"/>
      <c r="AT404" s="228" t="s">
        <v>213</v>
      </c>
      <c r="AU404" s="228" t="s">
        <v>86</v>
      </c>
      <c r="AV404" s="13" t="s">
        <v>86</v>
      </c>
      <c r="AW404" s="13" t="s">
        <v>41</v>
      </c>
      <c r="AX404" s="13" t="s">
        <v>78</v>
      </c>
      <c r="AY404" s="228" t="s">
        <v>203</v>
      </c>
    </row>
    <row r="405" spans="2:51" s="12" customFormat="1" x14ac:dyDescent="0.3">
      <c r="B405" s="206"/>
      <c r="C405" s="207"/>
      <c r="D405" s="208" t="s">
        <v>213</v>
      </c>
      <c r="E405" s="209" t="s">
        <v>20</v>
      </c>
      <c r="F405" s="210" t="s">
        <v>3581</v>
      </c>
      <c r="G405" s="207"/>
      <c r="H405" s="211" t="s">
        <v>20</v>
      </c>
      <c r="I405" s="212"/>
      <c r="J405" s="207"/>
      <c r="K405" s="207"/>
      <c r="L405" s="213"/>
      <c r="M405" s="214"/>
      <c r="N405" s="215"/>
      <c r="O405" s="215"/>
      <c r="P405" s="215"/>
      <c r="Q405" s="215"/>
      <c r="R405" s="215"/>
      <c r="S405" s="215"/>
      <c r="T405" s="216"/>
      <c r="AT405" s="217" t="s">
        <v>213</v>
      </c>
      <c r="AU405" s="217" t="s">
        <v>86</v>
      </c>
      <c r="AV405" s="12" t="s">
        <v>22</v>
      </c>
      <c r="AW405" s="12" t="s">
        <v>41</v>
      </c>
      <c r="AX405" s="12" t="s">
        <v>78</v>
      </c>
      <c r="AY405" s="217" t="s">
        <v>203</v>
      </c>
    </row>
    <row r="406" spans="2:51" s="12" customFormat="1" x14ac:dyDescent="0.3">
      <c r="B406" s="206"/>
      <c r="C406" s="207"/>
      <c r="D406" s="208" t="s">
        <v>213</v>
      </c>
      <c r="E406" s="209" t="s">
        <v>20</v>
      </c>
      <c r="F406" s="210" t="s">
        <v>3053</v>
      </c>
      <c r="G406" s="207"/>
      <c r="H406" s="211" t="s">
        <v>20</v>
      </c>
      <c r="I406" s="212"/>
      <c r="J406" s="207"/>
      <c r="K406" s="207"/>
      <c r="L406" s="213"/>
      <c r="M406" s="214"/>
      <c r="N406" s="215"/>
      <c r="O406" s="215"/>
      <c r="P406" s="215"/>
      <c r="Q406" s="215"/>
      <c r="R406" s="215"/>
      <c r="S406" s="215"/>
      <c r="T406" s="216"/>
      <c r="AT406" s="217" t="s">
        <v>213</v>
      </c>
      <c r="AU406" s="217" t="s">
        <v>86</v>
      </c>
      <c r="AV406" s="12" t="s">
        <v>22</v>
      </c>
      <c r="AW406" s="12" t="s">
        <v>41</v>
      </c>
      <c r="AX406" s="12" t="s">
        <v>78</v>
      </c>
      <c r="AY406" s="217" t="s">
        <v>203</v>
      </c>
    </row>
    <row r="407" spans="2:51" s="13" customFormat="1" x14ac:dyDescent="0.3">
      <c r="B407" s="218"/>
      <c r="C407" s="219"/>
      <c r="D407" s="208" t="s">
        <v>213</v>
      </c>
      <c r="E407" s="220" t="s">
        <v>20</v>
      </c>
      <c r="F407" s="221" t="s">
        <v>4293</v>
      </c>
      <c r="G407" s="219"/>
      <c r="H407" s="222">
        <v>62.524999999999999</v>
      </c>
      <c r="I407" s="223"/>
      <c r="J407" s="219"/>
      <c r="K407" s="219"/>
      <c r="L407" s="224"/>
      <c r="M407" s="225"/>
      <c r="N407" s="226"/>
      <c r="O407" s="226"/>
      <c r="P407" s="226"/>
      <c r="Q407" s="226"/>
      <c r="R407" s="226"/>
      <c r="S407" s="226"/>
      <c r="T407" s="227"/>
      <c r="AT407" s="228" t="s">
        <v>213</v>
      </c>
      <c r="AU407" s="228" t="s">
        <v>86</v>
      </c>
      <c r="AV407" s="13" t="s">
        <v>86</v>
      </c>
      <c r="AW407" s="13" t="s">
        <v>41</v>
      </c>
      <c r="AX407" s="13" t="s">
        <v>78</v>
      </c>
      <c r="AY407" s="228" t="s">
        <v>203</v>
      </c>
    </row>
    <row r="408" spans="2:51" s="12" customFormat="1" x14ac:dyDescent="0.3">
      <c r="B408" s="206"/>
      <c r="C408" s="207"/>
      <c r="D408" s="208" t="s">
        <v>213</v>
      </c>
      <c r="E408" s="209" t="s">
        <v>20</v>
      </c>
      <c r="F408" s="210" t="s">
        <v>3067</v>
      </c>
      <c r="G408" s="207"/>
      <c r="H408" s="211" t="s">
        <v>20</v>
      </c>
      <c r="I408" s="212"/>
      <c r="J408" s="207"/>
      <c r="K408" s="207"/>
      <c r="L408" s="213"/>
      <c r="M408" s="214"/>
      <c r="N408" s="215"/>
      <c r="O408" s="215"/>
      <c r="P408" s="215"/>
      <c r="Q408" s="215"/>
      <c r="R408" s="215"/>
      <c r="S408" s="215"/>
      <c r="T408" s="216"/>
      <c r="AT408" s="217" t="s">
        <v>213</v>
      </c>
      <c r="AU408" s="217" t="s">
        <v>86</v>
      </c>
      <c r="AV408" s="12" t="s">
        <v>22</v>
      </c>
      <c r="AW408" s="12" t="s">
        <v>41</v>
      </c>
      <c r="AX408" s="12" t="s">
        <v>78</v>
      </c>
      <c r="AY408" s="217" t="s">
        <v>203</v>
      </c>
    </row>
    <row r="409" spans="2:51" s="13" customFormat="1" x14ac:dyDescent="0.3">
      <c r="B409" s="218"/>
      <c r="C409" s="219"/>
      <c r="D409" s="208" t="s">
        <v>213</v>
      </c>
      <c r="E409" s="220" t="s">
        <v>20</v>
      </c>
      <c r="F409" s="221" t="s">
        <v>4294</v>
      </c>
      <c r="G409" s="219"/>
      <c r="H409" s="222">
        <v>6.0750000000000002</v>
      </c>
      <c r="I409" s="223"/>
      <c r="J409" s="219"/>
      <c r="K409" s="219"/>
      <c r="L409" s="224"/>
      <c r="M409" s="225"/>
      <c r="N409" s="226"/>
      <c r="O409" s="226"/>
      <c r="P409" s="226"/>
      <c r="Q409" s="226"/>
      <c r="R409" s="226"/>
      <c r="S409" s="226"/>
      <c r="T409" s="227"/>
      <c r="AT409" s="228" t="s">
        <v>213</v>
      </c>
      <c r="AU409" s="228" t="s">
        <v>86</v>
      </c>
      <c r="AV409" s="13" t="s">
        <v>86</v>
      </c>
      <c r="AW409" s="13" t="s">
        <v>41</v>
      </c>
      <c r="AX409" s="13" t="s">
        <v>78</v>
      </c>
      <c r="AY409" s="228" t="s">
        <v>203</v>
      </c>
    </row>
    <row r="410" spans="2:51" s="12" customFormat="1" x14ac:dyDescent="0.3">
      <c r="B410" s="206"/>
      <c r="C410" s="207"/>
      <c r="D410" s="208" t="s">
        <v>213</v>
      </c>
      <c r="E410" s="209" t="s">
        <v>20</v>
      </c>
      <c r="F410" s="210" t="s">
        <v>3073</v>
      </c>
      <c r="G410" s="207"/>
      <c r="H410" s="211" t="s">
        <v>20</v>
      </c>
      <c r="I410" s="212"/>
      <c r="J410" s="207"/>
      <c r="K410" s="207"/>
      <c r="L410" s="213"/>
      <c r="M410" s="214"/>
      <c r="N410" s="215"/>
      <c r="O410" s="215"/>
      <c r="P410" s="215"/>
      <c r="Q410" s="215"/>
      <c r="R410" s="215"/>
      <c r="S410" s="215"/>
      <c r="T410" s="216"/>
      <c r="AT410" s="217" t="s">
        <v>213</v>
      </c>
      <c r="AU410" s="217" t="s">
        <v>86</v>
      </c>
      <c r="AV410" s="12" t="s">
        <v>22</v>
      </c>
      <c r="AW410" s="12" t="s">
        <v>41</v>
      </c>
      <c r="AX410" s="12" t="s">
        <v>78</v>
      </c>
      <c r="AY410" s="217" t="s">
        <v>203</v>
      </c>
    </row>
    <row r="411" spans="2:51" s="13" customFormat="1" ht="27" x14ac:dyDescent="0.3">
      <c r="B411" s="218"/>
      <c r="C411" s="219"/>
      <c r="D411" s="208" t="s">
        <v>213</v>
      </c>
      <c r="E411" s="220" t="s">
        <v>20</v>
      </c>
      <c r="F411" s="221" t="s">
        <v>4295</v>
      </c>
      <c r="G411" s="219"/>
      <c r="H411" s="222">
        <v>17.163</v>
      </c>
      <c r="I411" s="223"/>
      <c r="J411" s="219"/>
      <c r="K411" s="219"/>
      <c r="L411" s="224"/>
      <c r="M411" s="225"/>
      <c r="N411" s="226"/>
      <c r="O411" s="226"/>
      <c r="P411" s="226"/>
      <c r="Q411" s="226"/>
      <c r="R411" s="226"/>
      <c r="S411" s="226"/>
      <c r="T411" s="227"/>
      <c r="AT411" s="228" t="s">
        <v>213</v>
      </c>
      <c r="AU411" s="228" t="s">
        <v>86</v>
      </c>
      <c r="AV411" s="13" t="s">
        <v>86</v>
      </c>
      <c r="AW411" s="13" t="s">
        <v>41</v>
      </c>
      <c r="AX411" s="13" t="s">
        <v>78</v>
      </c>
      <c r="AY411" s="228" t="s">
        <v>203</v>
      </c>
    </row>
    <row r="412" spans="2:51" s="12" customFormat="1" x14ac:dyDescent="0.3">
      <c r="B412" s="206"/>
      <c r="C412" s="207"/>
      <c r="D412" s="208" t="s">
        <v>213</v>
      </c>
      <c r="E412" s="209" t="s">
        <v>20</v>
      </c>
      <c r="F412" s="210" t="s">
        <v>3076</v>
      </c>
      <c r="G412" s="207"/>
      <c r="H412" s="211" t="s">
        <v>20</v>
      </c>
      <c r="I412" s="212"/>
      <c r="J412" s="207"/>
      <c r="K412" s="207"/>
      <c r="L412" s="213"/>
      <c r="M412" s="214"/>
      <c r="N412" s="215"/>
      <c r="O412" s="215"/>
      <c r="P412" s="215"/>
      <c r="Q412" s="215"/>
      <c r="R412" s="215"/>
      <c r="S412" s="215"/>
      <c r="T412" s="216"/>
      <c r="AT412" s="217" t="s">
        <v>213</v>
      </c>
      <c r="AU412" s="217" t="s">
        <v>86</v>
      </c>
      <c r="AV412" s="12" t="s">
        <v>22</v>
      </c>
      <c r="AW412" s="12" t="s">
        <v>41</v>
      </c>
      <c r="AX412" s="12" t="s">
        <v>78</v>
      </c>
      <c r="AY412" s="217" t="s">
        <v>203</v>
      </c>
    </row>
    <row r="413" spans="2:51" s="13" customFormat="1" x14ac:dyDescent="0.3">
      <c r="B413" s="218"/>
      <c r="C413" s="219"/>
      <c r="D413" s="208" t="s">
        <v>213</v>
      </c>
      <c r="E413" s="220" t="s">
        <v>20</v>
      </c>
      <c r="F413" s="221" t="s">
        <v>4296</v>
      </c>
      <c r="G413" s="219"/>
      <c r="H413" s="222">
        <v>11.2</v>
      </c>
      <c r="I413" s="223"/>
      <c r="J413" s="219"/>
      <c r="K413" s="219"/>
      <c r="L413" s="224"/>
      <c r="M413" s="225"/>
      <c r="N413" s="226"/>
      <c r="O413" s="226"/>
      <c r="P413" s="226"/>
      <c r="Q413" s="226"/>
      <c r="R413" s="226"/>
      <c r="S413" s="226"/>
      <c r="T413" s="227"/>
      <c r="AT413" s="228" t="s">
        <v>213</v>
      </c>
      <c r="AU413" s="228" t="s">
        <v>86</v>
      </c>
      <c r="AV413" s="13" t="s">
        <v>86</v>
      </c>
      <c r="AW413" s="13" t="s">
        <v>41</v>
      </c>
      <c r="AX413" s="13" t="s">
        <v>78</v>
      </c>
      <c r="AY413" s="228" t="s">
        <v>203</v>
      </c>
    </row>
    <row r="414" spans="2:51" s="12" customFormat="1" x14ac:dyDescent="0.3">
      <c r="B414" s="206"/>
      <c r="C414" s="207"/>
      <c r="D414" s="208" t="s">
        <v>213</v>
      </c>
      <c r="E414" s="209" t="s">
        <v>20</v>
      </c>
      <c r="F414" s="210" t="s">
        <v>3277</v>
      </c>
      <c r="G414" s="207"/>
      <c r="H414" s="211" t="s">
        <v>20</v>
      </c>
      <c r="I414" s="212"/>
      <c r="J414" s="207"/>
      <c r="K414" s="207"/>
      <c r="L414" s="213"/>
      <c r="M414" s="214"/>
      <c r="N414" s="215"/>
      <c r="O414" s="215"/>
      <c r="P414" s="215"/>
      <c r="Q414" s="215"/>
      <c r="R414" s="215"/>
      <c r="S414" s="215"/>
      <c r="T414" s="216"/>
      <c r="AT414" s="217" t="s">
        <v>213</v>
      </c>
      <c r="AU414" s="217" t="s">
        <v>86</v>
      </c>
      <c r="AV414" s="12" t="s">
        <v>22</v>
      </c>
      <c r="AW414" s="12" t="s">
        <v>41</v>
      </c>
      <c r="AX414" s="12" t="s">
        <v>78</v>
      </c>
      <c r="AY414" s="217" t="s">
        <v>203</v>
      </c>
    </row>
    <row r="415" spans="2:51" s="13" customFormat="1" x14ac:dyDescent="0.3">
      <c r="B415" s="218"/>
      <c r="C415" s="219"/>
      <c r="D415" s="208" t="s">
        <v>213</v>
      </c>
      <c r="E415" s="220" t="s">
        <v>20</v>
      </c>
      <c r="F415" s="221" t="s">
        <v>4297</v>
      </c>
      <c r="G415" s="219"/>
      <c r="H415" s="222">
        <v>21.5</v>
      </c>
      <c r="I415" s="223"/>
      <c r="J415" s="219"/>
      <c r="K415" s="219"/>
      <c r="L415" s="224"/>
      <c r="M415" s="225"/>
      <c r="N415" s="226"/>
      <c r="O415" s="226"/>
      <c r="P415" s="226"/>
      <c r="Q415" s="226"/>
      <c r="R415" s="226"/>
      <c r="S415" s="226"/>
      <c r="T415" s="227"/>
      <c r="AT415" s="228" t="s">
        <v>213</v>
      </c>
      <c r="AU415" s="228" t="s">
        <v>86</v>
      </c>
      <c r="AV415" s="13" t="s">
        <v>86</v>
      </c>
      <c r="AW415" s="13" t="s">
        <v>41</v>
      </c>
      <c r="AX415" s="13" t="s">
        <v>78</v>
      </c>
      <c r="AY415" s="228" t="s">
        <v>203</v>
      </c>
    </row>
    <row r="416" spans="2:51" s="12" customFormat="1" x14ac:dyDescent="0.3">
      <c r="B416" s="206"/>
      <c r="C416" s="207"/>
      <c r="D416" s="208" t="s">
        <v>213</v>
      </c>
      <c r="E416" s="209" t="s">
        <v>20</v>
      </c>
      <c r="F416" s="210" t="s">
        <v>3282</v>
      </c>
      <c r="G416" s="207"/>
      <c r="H416" s="211" t="s">
        <v>20</v>
      </c>
      <c r="I416" s="212"/>
      <c r="J416" s="207"/>
      <c r="K416" s="207"/>
      <c r="L416" s="213"/>
      <c r="M416" s="214"/>
      <c r="N416" s="215"/>
      <c r="O416" s="215"/>
      <c r="P416" s="215"/>
      <c r="Q416" s="215"/>
      <c r="R416" s="215"/>
      <c r="S416" s="215"/>
      <c r="T416" s="216"/>
      <c r="AT416" s="217" t="s">
        <v>213</v>
      </c>
      <c r="AU416" s="217" t="s">
        <v>86</v>
      </c>
      <c r="AV416" s="12" t="s">
        <v>22</v>
      </c>
      <c r="AW416" s="12" t="s">
        <v>41</v>
      </c>
      <c r="AX416" s="12" t="s">
        <v>78</v>
      </c>
      <c r="AY416" s="217" t="s">
        <v>203</v>
      </c>
    </row>
    <row r="417" spans="2:65" s="13" customFormat="1" x14ac:dyDescent="0.3">
      <c r="B417" s="218"/>
      <c r="C417" s="219"/>
      <c r="D417" s="208" t="s">
        <v>213</v>
      </c>
      <c r="E417" s="220" t="s">
        <v>20</v>
      </c>
      <c r="F417" s="221" t="s">
        <v>4298</v>
      </c>
      <c r="G417" s="219"/>
      <c r="H417" s="222">
        <v>13</v>
      </c>
      <c r="I417" s="223"/>
      <c r="J417" s="219"/>
      <c r="K417" s="219"/>
      <c r="L417" s="224"/>
      <c r="M417" s="225"/>
      <c r="N417" s="226"/>
      <c r="O417" s="226"/>
      <c r="P417" s="226"/>
      <c r="Q417" s="226"/>
      <c r="R417" s="226"/>
      <c r="S417" s="226"/>
      <c r="T417" s="227"/>
      <c r="AT417" s="228" t="s">
        <v>213</v>
      </c>
      <c r="AU417" s="228" t="s">
        <v>86</v>
      </c>
      <c r="AV417" s="13" t="s">
        <v>86</v>
      </c>
      <c r="AW417" s="13" t="s">
        <v>41</v>
      </c>
      <c r="AX417" s="13" t="s">
        <v>78</v>
      </c>
      <c r="AY417" s="228" t="s">
        <v>203</v>
      </c>
    </row>
    <row r="418" spans="2:65" s="12" customFormat="1" x14ac:dyDescent="0.3">
      <c r="B418" s="206"/>
      <c r="C418" s="207"/>
      <c r="D418" s="208" t="s">
        <v>213</v>
      </c>
      <c r="E418" s="209" t="s">
        <v>20</v>
      </c>
      <c r="F418" s="210" t="s">
        <v>3285</v>
      </c>
      <c r="G418" s="207"/>
      <c r="H418" s="211" t="s">
        <v>20</v>
      </c>
      <c r="I418" s="212"/>
      <c r="J418" s="207"/>
      <c r="K418" s="207"/>
      <c r="L418" s="213"/>
      <c r="M418" s="214"/>
      <c r="N418" s="215"/>
      <c r="O418" s="215"/>
      <c r="P418" s="215"/>
      <c r="Q418" s="215"/>
      <c r="R418" s="215"/>
      <c r="S418" s="215"/>
      <c r="T418" s="216"/>
      <c r="AT418" s="217" t="s">
        <v>213</v>
      </c>
      <c r="AU418" s="217" t="s">
        <v>86</v>
      </c>
      <c r="AV418" s="12" t="s">
        <v>22</v>
      </c>
      <c r="AW418" s="12" t="s">
        <v>41</v>
      </c>
      <c r="AX418" s="12" t="s">
        <v>78</v>
      </c>
      <c r="AY418" s="217" t="s">
        <v>203</v>
      </c>
    </row>
    <row r="419" spans="2:65" s="13" customFormat="1" x14ac:dyDescent="0.3">
      <c r="B419" s="218"/>
      <c r="C419" s="219"/>
      <c r="D419" s="208" t="s">
        <v>213</v>
      </c>
      <c r="E419" s="220" t="s">
        <v>20</v>
      </c>
      <c r="F419" s="221" t="s">
        <v>4299</v>
      </c>
      <c r="G419" s="219"/>
      <c r="H419" s="222">
        <v>10.574999999999999</v>
      </c>
      <c r="I419" s="223"/>
      <c r="J419" s="219"/>
      <c r="K419" s="219"/>
      <c r="L419" s="224"/>
      <c r="M419" s="225"/>
      <c r="N419" s="226"/>
      <c r="O419" s="226"/>
      <c r="P419" s="226"/>
      <c r="Q419" s="226"/>
      <c r="R419" s="226"/>
      <c r="S419" s="226"/>
      <c r="T419" s="227"/>
      <c r="AT419" s="228" t="s">
        <v>213</v>
      </c>
      <c r="AU419" s="228" t="s">
        <v>86</v>
      </c>
      <c r="AV419" s="13" t="s">
        <v>86</v>
      </c>
      <c r="AW419" s="13" t="s">
        <v>41</v>
      </c>
      <c r="AX419" s="13" t="s">
        <v>78</v>
      </c>
      <c r="AY419" s="228" t="s">
        <v>203</v>
      </c>
    </row>
    <row r="420" spans="2:65" s="12" customFormat="1" x14ac:dyDescent="0.3">
      <c r="B420" s="206"/>
      <c r="C420" s="207"/>
      <c r="D420" s="208" t="s">
        <v>213</v>
      </c>
      <c r="E420" s="209" t="s">
        <v>20</v>
      </c>
      <c r="F420" s="210" t="s">
        <v>3288</v>
      </c>
      <c r="G420" s="207"/>
      <c r="H420" s="211" t="s">
        <v>20</v>
      </c>
      <c r="I420" s="212"/>
      <c r="J420" s="207"/>
      <c r="K420" s="207"/>
      <c r="L420" s="213"/>
      <c r="M420" s="214"/>
      <c r="N420" s="215"/>
      <c r="O420" s="215"/>
      <c r="P420" s="215"/>
      <c r="Q420" s="215"/>
      <c r="R420" s="215"/>
      <c r="S420" s="215"/>
      <c r="T420" s="216"/>
      <c r="AT420" s="217" t="s">
        <v>213</v>
      </c>
      <c r="AU420" s="217" t="s">
        <v>86</v>
      </c>
      <c r="AV420" s="12" t="s">
        <v>22</v>
      </c>
      <c r="AW420" s="12" t="s">
        <v>41</v>
      </c>
      <c r="AX420" s="12" t="s">
        <v>78</v>
      </c>
      <c r="AY420" s="217" t="s">
        <v>203</v>
      </c>
    </row>
    <row r="421" spans="2:65" s="13" customFormat="1" x14ac:dyDescent="0.3">
      <c r="B421" s="218"/>
      <c r="C421" s="219"/>
      <c r="D421" s="208" t="s">
        <v>213</v>
      </c>
      <c r="E421" s="220" t="s">
        <v>20</v>
      </c>
      <c r="F421" s="221" t="s">
        <v>4300</v>
      </c>
      <c r="G421" s="219"/>
      <c r="H421" s="222">
        <v>6.375</v>
      </c>
      <c r="I421" s="223"/>
      <c r="J421" s="219"/>
      <c r="K421" s="219"/>
      <c r="L421" s="224"/>
      <c r="M421" s="225"/>
      <c r="N421" s="226"/>
      <c r="O421" s="226"/>
      <c r="P421" s="226"/>
      <c r="Q421" s="226"/>
      <c r="R421" s="226"/>
      <c r="S421" s="226"/>
      <c r="T421" s="227"/>
      <c r="AT421" s="228" t="s">
        <v>213</v>
      </c>
      <c r="AU421" s="228" t="s">
        <v>86</v>
      </c>
      <c r="AV421" s="13" t="s">
        <v>86</v>
      </c>
      <c r="AW421" s="13" t="s">
        <v>41</v>
      </c>
      <c r="AX421" s="13" t="s">
        <v>78</v>
      </c>
      <c r="AY421" s="228" t="s">
        <v>203</v>
      </c>
    </row>
    <row r="422" spans="2:65" s="12" customFormat="1" x14ac:dyDescent="0.3">
      <c r="B422" s="206"/>
      <c r="C422" s="207"/>
      <c r="D422" s="208" t="s">
        <v>213</v>
      </c>
      <c r="E422" s="209" t="s">
        <v>20</v>
      </c>
      <c r="F422" s="210" t="s">
        <v>3582</v>
      </c>
      <c r="G422" s="207"/>
      <c r="H422" s="211" t="s">
        <v>20</v>
      </c>
      <c r="I422" s="212"/>
      <c r="J422" s="207"/>
      <c r="K422" s="207"/>
      <c r="L422" s="213"/>
      <c r="M422" s="214"/>
      <c r="N422" s="215"/>
      <c r="O422" s="215"/>
      <c r="P422" s="215"/>
      <c r="Q422" s="215"/>
      <c r="R422" s="215"/>
      <c r="S422" s="215"/>
      <c r="T422" s="216"/>
      <c r="AT422" s="217" t="s">
        <v>213</v>
      </c>
      <c r="AU422" s="217" t="s">
        <v>86</v>
      </c>
      <c r="AV422" s="12" t="s">
        <v>22</v>
      </c>
      <c r="AW422" s="12" t="s">
        <v>41</v>
      </c>
      <c r="AX422" s="12" t="s">
        <v>78</v>
      </c>
      <c r="AY422" s="217" t="s">
        <v>203</v>
      </c>
    </row>
    <row r="423" spans="2:65" s="13" customFormat="1" x14ac:dyDescent="0.3">
      <c r="B423" s="218"/>
      <c r="C423" s="219"/>
      <c r="D423" s="208" t="s">
        <v>213</v>
      </c>
      <c r="E423" s="220" t="s">
        <v>3411</v>
      </c>
      <c r="F423" s="221" t="s">
        <v>4304</v>
      </c>
      <c r="G423" s="219"/>
      <c r="H423" s="222">
        <v>9</v>
      </c>
      <c r="I423" s="223"/>
      <c r="J423" s="219"/>
      <c r="K423" s="219"/>
      <c r="L423" s="224"/>
      <c r="M423" s="225"/>
      <c r="N423" s="226"/>
      <c r="O423" s="226"/>
      <c r="P423" s="226"/>
      <c r="Q423" s="226"/>
      <c r="R423" s="226"/>
      <c r="S423" s="226"/>
      <c r="T423" s="227"/>
      <c r="AT423" s="228" t="s">
        <v>213</v>
      </c>
      <c r="AU423" s="228" t="s">
        <v>86</v>
      </c>
      <c r="AV423" s="13" t="s">
        <v>86</v>
      </c>
      <c r="AW423" s="13" t="s">
        <v>41</v>
      </c>
      <c r="AX423" s="13" t="s">
        <v>78</v>
      </c>
      <c r="AY423" s="228" t="s">
        <v>203</v>
      </c>
    </row>
    <row r="424" spans="2:65" s="14" customFormat="1" x14ac:dyDescent="0.3">
      <c r="B424" s="229"/>
      <c r="C424" s="230"/>
      <c r="D424" s="231" t="s">
        <v>213</v>
      </c>
      <c r="E424" s="232" t="s">
        <v>20</v>
      </c>
      <c r="F424" s="233" t="s">
        <v>225</v>
      </c>
      <c r="G424" s="230"/>
      <c r="H424" s="234">
        <v>3022.4929999999999</v>
      </c>
      <c r="I424" s="235"/>
      <c r="J424" s="230"/>
      <c r="K424" s="230"/>
      <c r="L424" s="236"/>
      <c r="M424" s="237"/>
      <c r="N424" s="238"/>
      <c r="O424" s="238"/>
      <c r="P424" s="238"/>
      <c r="Q424" s="238"/>
      <c r="R424" s="238"/>
      <c r="S424" s="238"/>
      <c r="T424" s="239"/>
      <c r="AT424" s="240" t="s">
        <v>213</v>
      </c>
      <c r="AU424" s="240" t="s">
        <v>86</v>
      </c>
      <c r="AV424" s="14" t="s">
        <v>211</v>
      </c>
      <c r="AW424" s="14" t="s">
        <v>41</v>
      </c>
      <c r="AX424" s="14" t="s">
        <v>22</v>
      </c>
      <c r="AY424" s="240" t="s">
        <v>203</v>
      </c>
    </row>
    <row r="425" spans="2:65" s="1" customFormat="1" ht="31.5" customHeight="1" x14ac:dyDescent="0.3">
      <c r="B425" s="35"/>
      <c r="C425" s="194" t="s">
        <v>406</v>
      </c>
      <c r="D425" s="194" t="s">
        <v>206</v>
      </c>
      <c r="E425" s="195" t="s">
        <v>607</v>
      </c>
      <c r="F425" s="196" t="s">
        <v>608</v>
      </c>
      <c r="G425" s="197" t="s">
        <v>209</v>
      </c>
      <c r="H425" s="198">
        <v>76.474999999999994</v>
      </c>
      <c r="I425" s="199"/>
      <c r="J425" s="200">
        <f>ROUND(I425*H425,2)</f>
        <v>0</v>
      </c>
      <c r="K425" s="196" t="s">
        <v>210</v>
      </c>
      <c r="L425" s="55"/>
      <c r="M425" s="201" t="s">
        <v>20</v>
      </c>
      <c r="N425" s="202" t="s">
        <v>49</v>
      </c>
      <c r="O425" s="36"/>
      <c r="P425" s="203">
        <f>O425*H425</f>
        <v>0</v>
      </c>
      <c r="Q425" s="203">
        <v>7.3499999999999998E-3</v>
      </c>
      <c r="R425" s="203">
        <f>Q425*H425</f>
        <v>0.56209124999999993</v>
      </c>
      <c r="S425" s="203">
        <v>0</v>
      </c>
      <c r="T425" s="204">
        <f>S425*H425</f>
        <v>0</v>
      </c>
      <c r="AR425" s="18" t="s">
        <v>211</v>
      </c>
      <c r="AT425" s="18" t="s">
        <v>206</v>
      </c>
      <c r="AU425" s="18" t="s">
        <v>86</v>
      </c>
      <c r="AY425" s="18" t="s">
        <v>203</v>
      </c>
      <c r="BE425" s="205">
        <f>IF(N425="základní",J425,0)</f>
        <v>0</v>
      </c>
      <c r="BF425" s="205">
        <f>IF(N425="snížená",J425,0)</f>
        <v>0</v>
      </c>
      <c r="BG425" s="205">
        <f>IF(N425="zákl. přenesená",J425,0)</f>
        <v>0</v>
      </c>
      <c r="BH425" s="205">
        <f>IF(N425="sníž. přenesená",J425,0)</f>
        <v>0</v>
      </c>
      <c r="BI425" s="205">
        <f>IF(N425="nulová",J425,0)</f>
        <v>0</v>
      </c>
      <c r="BJ425" s="18" t="s">
        <v>22</v>
      </c>
      <c r="BK425" s="205">
        <f>ROUND(I425*H425,2)</f>
        <v>0</v>
      </c>
      <c r="BL425" s="18" t="s">
        <v>211</v>
      </c>
      <c r="BM425" s="18" t="s">
        <v>4305</v>
      </c>
    </row>
    <row r="426" spans="2:65" s="12" customFormat="1" x14ac:dyDescent="0.3">
      <c r="B426" s="206"/>
      <c r="C426" s="207"/>
      <c r="D426" s="208" t="s">
        <v>213</v>
      </c>
      <c r="E426" s="209" t="s">
        <v>20</v>
      </c>
      <c r="F426" s="210" t="s">
        <v>3312</v>
      </c>
      <c r="G426" s="207"/>
      <c r="H426" s="211" t="s">
        <v>20</v>
      </c>
      <c r="I426" s="212"/>
      <c r="J426" s="207"/>
      <c r="K426" s="207"/>
      <c r="L426" s="213"/>
      <c r="M426" s="214"/>
      <c r="N426" s="215"/>
      <c r="O426" s="215"/>
      <c r="P426" s="215"/>
      <c r="Q426" s="215"/>
      <c r="R426" s="215"/>
      <c r="S426" s="215"/>
      <c r="T426" s="216"/>
      <c r="AT426" s="217" t="s">
        <v>213</v>
      </c>
      <c r="AU426" s="217" t="s">
        <v>86</v>
      </c>
      <c r="AV426" s="12" t="s">
        <v>22</v>
      </c>
      <c r="AW426" s="12" t="s">
        <v>41</v>
      </c>
      <c r="AX426" s="12" t="s">
        <v>78</v>
      </c>
      <c r="AY426" s="217" t="s">
        <v>203</v>
      </c>
    </row>
    <row r="427" spans="2:65" s="12" customFormat="1" x14ac:dyDescent="0.3">
      <c r="B427" s="206"/>
      <c r="C427" s="207"/>
      <c r="D427" s="208" t="s">
        <v>213</v>
      </c>
      <c r="E427" s="209" t="s">
        <v>20</v>
      </c>
      <c r="F427" s="210" t="s">
        <v>3589</v>
      </c>
      <c r="G427" s="207"/>
      <c r="H427" s="211" t="s">
        <v>20</v>
      </c>
      <c r="I427" s="212"/>
      <c r="J427" s="207"/>
      <c r="K427" s="207"/>
      <c r="L427" s="213"/>
      <c r="M427" s="214"/>
      <c r="N427" s="215"/>
      <c r="O427" s="215"/>
      <c r="P427" s="215"/>
      <c r="Q427" s="215"/>
      <c r="R427" s="215"/>
      <c r="S427" s="215"/>
      <c r="T427" s="216"/>
      <c r="AT427" s="217" t="s">
        <v>213</v>
      </c>
      <c r="AU427" s="217" t="s">
        <v>86</v>
      </c>
      <c r="AV427" s="12" t="s">
        <v>22</v>
      </c>
      <c r="AW427" s="12" t="s">
        <v>41</v>
      </c>
      <c r="AX427" s="12" t="s">
        <v>78</v>
      </c>
      <c r="AY427" s="217" t="s">
        <v>203</v>
      </c>
    </row>
    <row r="428" spans="2:65" s="12" customFormat="1" x14ac:dyDescent="0.3">
      <c r="B428" s="206"/>
      <c r="C428" s="207"/>
      <c r="D428" s="208" t="s">
        <v>213</v>
      </c>
      <c r="E428" s="209" t="s">
        <v>20</v>
      </c>
      <c r="F428" s="210" t="s">
        <v>3003</v>
      </c>
      <c r="G428" s="207"/>
      <c r="H428" s="211" t="s">
        <v>20</v>
      </c>
      <c r="I428" s="212"/>
      <c r="J428" s="207"/>
      <c r="K428" s="207"/>
      <c r="L428" s="213"/>
      <c r="M428" s="214"/>
      <c r="N428" s="215"/>
      <c r="O428" s="215"/>
      <c r="P428" s="215"/>
      <c r="Q428" s="215"/>
      <c r="R428" s="215"/>
      <c r="S428" s="215"/>
      <c r="T428" s="216"/>
      <c r="AT428" s="217" t="s">
        <v>213</v>
      </c>
      <c r="AU428" s="217" t="s">
        <v>86</v>
      </c>
      <c r="AV428" s="12" t="s">
        <v>22</v>
      </c>
      <c r="AW428" s="12" t="s">
        <v>41</v>
      </c>
      <c r="AX428" s="12" t="s">
        <v>78</v>
      </c>
      <c r="AY428" s="217" t="s">
        <v>203</v>
      </c>
    </row>
    <row r="429" spans="2:65" s="13" customFormat="1" x14ac:dyDescent="0.3">
      <c r="B429" s="218"/>
      <c r="C429" s="219"/>
      <c r="D429" s="208" t="s">
        <v>213</v>
      </c>
      <c r="E429" s="220" t="s">
        <v>20</v>
      </c>
      <c r="F429" s="221" t="s">
        <v>3590</v>
      </c>
      <c r="G429" s="219"/>
      <c r="H429" s="222">
        <v>14.225</v>
      </c>
      <c r="I429" s="223"/>
      <c r="J429" s="219"/>
      <c r="K429" s="219"/>
      <c r="L429" s="224"/>
      <c r="M429" s="225"/>
      <c r="N429" s="226"/>
      <c r="O429" s="226"/>
      <c r="P429" s="226"/>
      <c r="Q429" s="226"/>
      <c r="R429" s="226"/>
      <c r="S429" s="226"/>
      <c r="T429" s="227"/>
      <c r="AT429" s="228" t="s">
        <v>213</v>
      </c>
      <c r="AU429" s="228" t="s">
        <v>86</v>
      </c>
      <c r="AV429" s="13" t="s">
        <v>86</v>
      </c>
      <c r="AW429" s="13" t="s">
        <v>41</v>
      </c>
      <c r="AX429" s="13" t="s">
        <v>78</v>
      </c>
      <c r="AY429" s="228" t="s">
        <v>203</v>
      </c>
    </row>
    <row r="430" spans="2:65" s="13" customFormat="1" x14ac:dyDescent="0.3">
      <c r="B430" s="218"/>
      <c r="C430" s="219"/>
      <c r="D430" s="208" t="s">
        <v>213</v>
      </c>
      <c r="E430" s="220" t="s">
        <v>20</v>
      </c>
      <c r="F430" s="221" t="s">
        <v>3591</v>
      </c>
      <c r="G430" s="219"/>
      <c r="H430" s="222">
        <v>1.875</v>
      </c>
      <c r="I430" s="223"/>
      <c r="J430" s="219"/>
      <c r="K430" s="219"/>
      <c r="L430" s="224"/>
      <c r="M430" s="225"/>
      <c r="N430" s="226"/>
      <c r="O430" s="226"/>
      <c r="P430" s="226"/>
      <c r="Q430" s="226"/>
      <c r="R430" s="226"/>
      <c r="S430" s="226"/>
      <c r="T430" s="227"/>
      <c r="AT430" s="228" t="s">
        <v>213</v>
      </c>
      <c r="AU430" s="228" t="s">
        <v>86</v>
      </c>
      <c r="AV430" s="13" t="s">
        <v>86</v>
      </c>
      <c r="AW430" s="13" t="s">
        <v>41</v>
      </c>
      <c r="AX430" s="13" t="s">
        <v>78</v>
      </c>
      <c r="AY430" s="228" t="s">
        <v>203</v>
      </c>
    </row>
    <row r="431" spans="2:65" s="12" customFormat="1" x14ac:dyDescent="0.3">
      <c r="B431" s="206"/>
      <c r="C431" s="207"/>
      <c r="D431" s="208" t="s">
        <v>213</v>
      </c>
      <c r="E431" s="209" t="s">
        <v>20</v>
      </c>
      <c r="F431" s="210" t="s">
        <v>1548</v>
      </c>
      <c r="G431" s="207"/>
      <c r="H431" s="211" t="s">
        <v>20</v>
      </c>
      <c r="I431" s="212"/>
      <c r="J431" s="207"/>
      <c r="K431" s="207"/>
      <c r="L431" s="213"/>
      <c r="M431" s="214"/>
      <c r="N431" s="215"/>
      <c r="O431" s="215"/>
      <c r="P431" s="215"/>
      <c r="Q431" s="215"/>
      <c r="R431" s="215"/>
      <c r="S431" s="215"/>
      <c r="T431" s="216"/>
      <c r="AT431" s="217" t="s">
        <v>213</v>
      </c>
      <c r="AU431" s="217" t="s">
        <v>86</v>
      </c>
      <c r="AV431" s="12" t="s">
        <v>22</v>
      </c>
      <c r="AW431" s="12" t="s">
        <v>41</v>
      </c>
      <c r="AX431" s="12" t="s">
        <v>78</v>
      </c>
      <c r="AY431" s="217" t="s">
        <v>203</v>
      </c>
    </row>
    <row r="432" spans="2:65" s="13" customFormat="1" x14ac:dyDescent="0.3">
      <c r="B432" s="218"/>
      <c r="C432" s="219"/>
      <c r="D432" s="208" t="s">
        <v>213</v>
      </c>
      <c r="E432" s="220" t="s">
        <v>20</v>
      </c>
      <c r="F432" s="221" t="s">
        <v>3592</v>
      </c>
      <c r="G432" s="219"/>
      <c r="H432" s="222">
        <v>15.6</v>
      </c>
      <c r="I432" s="223"/>
      <c r="J432" s="219"/>
      <c r="K432" s="219"/>
      <c r="L432" s="224"/>
      <c r="M432" s="225"/>
      <c r="N432" s="226"/>
      <c r="O432" s="226"/>
      <c r="P432" s="226"/>
      <c r="Q432" s="226"/>
      <c r="R432" s="226"/>
      <c r="S432" s="226"/>
      <c r="T432" s="227"/>
      <c r="AT432" s="228" t="s">
        <v>213</v>
      </c>
      <c r="AU432" s="228" t="s">
        <v>86</v>
      </c>
      <c r="AV432" s="13" t="s">
        <v>86</v>
      </c>
      <c r="AW432" s="13" t="s">
        <v>41</v>
      </c>
      <c r="AX432" s="13" t="s">
        <v>78</v>
      </c>
      <c r="AY432" s="228" t="s">
        <v>203</v>
      </c>
    </row>
    <row r="433" spans="2:65" s="13" customFormat="1" x14ac:dyDescent="0.3">
      <c r="B433" s="218"/>
      <c r="C433" s="219"/>
      <c r="D433" s="208" t="s">
        <v>213</v>
      </c>
      <c r="E433" s="220" t="s">
        <v>20</v>
      </c>
      <c r="F433" s="221" t="s">
        <v>3593</v>
      </c>
      <c r="G433" s="219"/>
      <c r="H433" s="222">
        <v>1.425</v>
      </c>
      <c r="I433" s="223"/>
      <c r="J433" s="219"/>
      <c r="K433" s="219"/>
      <c r="L433" s="224"/>
      <c r="M433" s="225"/>
      <c r="N433" s="226"/>
      <c r="O433" s="226"/>
      <c r="P433" s="226"/>
      <c r="Q433" s="226"/>
      <c r="R433" s="226"/>
      <c r="S433" s="226"/>
      <c r="T433" s="227"/>
      <c r="AT433" s="228" t="s">
        <v>213</v>
      </c>
      <c r="AU433" s="228" t="s">
        <v>86</v>
      </c>
      <c r="AV433" s="13" t="s">
        <v>86</v>
      </c>
      <c r="AW433" s="13" t="s">
        <v>41</v>
      </c>
      <c r="AX433" s="13" t="s">
        <v>78</v>
      </c>
      <c r="AY433" s="228" t="s">
        <v>203</v>
      </c>
    </row>
    <row r="434" spans="2:65" s="12" customFormat="1" x14ac:dyDescent="0.3">
      <c r="B434" s="206"/>
      <c r="C434" s="207"/>
      <c r="D434" s="208" t="s">
        <v>213</v>
      </c>
      <c r="E434" s="209" t="s">
        <v>20</v>
      </c>
      <c r="F434" s="210" t="s">
        <v>3006</v>
      </c>
      <c r="G434" s="207"/>
      <c r="H434" s="211" t="s">
        <v>20</v>
      </c>
      <c r="I434" s="212"/>
      <c r="J434" s="207"/>
      <c r="K434" s="207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213</v>
      </c>
      <c r="AU434" s="217" t="s">
        <v>86</v>
      </c>
      <c r="AV434" s="12" t="s">
        <v>22</v>
      </c>
      <c r="AW434" s="12" t="s">
        <v>41</v>
      </c>
      <c r="AX434" s="12" t="s">
        <v>78</v>
      </c>
      <c r="AY434" s="217" t="s">
        <v>203</v>
      </c>
    </row>
    <row r="435" spans="2:65" s="13" customFormat="1" x14ac:dyDescent="0.3">
      <c r="B435" s="218"/>
      <c r="C435" s="219"/>
      <c r="D435" s="208" t="s">
        <v>213</v>
      </c>
      <c r="E435" s="220" t="s">
        <v>20</v>
      </c>
      <c r="F435" s="221" t="s">
        <v>3594</v>
      </c>
      <c r="G435" s="219"/>
      <c r="H435" s="222">
        <v>17.774999999999999</v>
      </c>
      <c r="I435" s="223"/>
      <c r="J435" s="219"/>
      <c r="K435" s="219"/>
      <c r="L435" s="224"/>
      <c r="M435" s="225"/>
      <c r="N435" s="226"/>
      <c r="O435" s="226"/>
      <c r="P435" s="226"/>
      <c r="Q435" s="226"/>
      <c r="R435" s="226"/>
      <c r="S435" s="226"/>
      <c r="T435" s="227"/>
      <c r="AT435" s="228" t="s">
        <v>213</v>
      </c>
      <c r="AU435" s="228" t="s">
        <v>86</v>
      </c>
      <c r="AV435" s="13" t="s">
        <v>86</v>
      </c>
      <c r="AW435" s="13" t="s">
        <v>41</v>
      </c>
      <c r="AX435" s="13" t="s">
        <v>78</v>
      </c>
      <c r="AY435" s="228" t="s">
        <v>203</v>
      </c>
    </row>
    <row r="436" spans="2:65" s="12" customFormat="1" x14ac:dyDescent="0.3">
      <c r="B436" s="206"/>
      <c r="C436" s="207"/>
      <c r="D436" s="208" t="s">
        <v>213</v>
      </c>
      <c r="E436" s="209" t="s">
        <v>20</v>
      </c>
      <c r="F436" s="210" t="s">
        <v>3008</v>
      </c>
      <c r="G436" s="207"/>
      <c r="H436" s="211" t="s">
        <v>20</v>
      </c>
      <c r="I436" s="212"/>
      <c r="J436" s="207"/>
      <c r="K436" s="207"/>
      <c r="L436" s="213"/>
      <c r="M436" s="214"/>
      <c r="N436" s="215"/>
      <c r="O436" s="215"/>
      <c r="P436" s="215"/>
      <c r="Q436" s="215"/>
      <c r="R436" s="215"/>
      <c r="S436" s="215"/>
      <c r="T436" s="216"/>
      <c r="AT436" s="217" t="s">
        <v>213</v>
      </c>
      <c r="AU436" s="217" t="s">
        <v>86</v>
      </c>
      <c r="AV436" s="12" t="s">
        <v>22</v>
      </c>
      <c r="AW436" s="12" t="s">
        <v>41</v>
      </c>
      <c r="AX436" s="12" t="s">
        <v>78</v>
      </c>
      <c r="AY436" s="217" t="s">
        <v>203</v>
      </c>
    </row>
    <row r="437" spans="2:65" s="13" customFormat="1" x14ac:dyDescent="0.3">
      <c r="B437" s="218"/>
      <c r="C437" s="219"/>
      <c r="D437" s="208" t="s">
        <v>213</v>
      </c>
      <c r="E437" s="220" t="s">
        <v>20</v>
      </c>
      <c r="F437" s="221" t="s">
        <v>3595</v>
      </c>
      <c r="G437" s="219"/>
      <c r="H437" s="222">
        <v>20.625</v>
      </c>
      <c r="I437" s="223"/>
      <c r="J437" s="219"/>
      <c r="K437" s="219"/>
      <c r="L437" s="224"/>
      <c r="M437" s="225"/>
      <c r="N437" s="226"/>
      <c r="O437" s="226"/>
      <c r="P437" s="226"/>
      <c r="Q437" s="226"/>
      <c r="R437" s="226"/>
      <c r="S437" s="226"/>
      <c r="T437" s="227"/>
      <c r="AT437" s="228" t="s">
        <v>213</v>
      </c>
      <c r="AU437" s="228" t="s">
        <v>86</v>
      </c>
      <c r="AV437" s="13" t="s">
        <v>86</v>
      </c>
      <c r="AW437" s="13" t="s">
        <v>41</v>
      </c>
      <c r="AX437" s="13" t="s">
        <v>78</v>
      </c>
      <c r="AY437" s="228" t="s">
        <v>203</v>
      </c>
    </row>
    <row r="438" spans="2:65" s="12" customFormat="1" x14ac:dyDescent="0.3">
      <c r="B438" s="206"/>
      <c r="C438" s="207"/>
      <c r="D438" s="208" t="s">
        <v>213</v>
      </c>
      <c r="E438" s="209" t="s">
        <v>20</v>
      </c>
      <c r="F438" s="210" t="s">
        <v>3010</v>
      </c>
      <c r="G438" s="207"/>
      <c r="H438" s="211" t="s">
        <v>20</v>
      </c>
      <c r="I438" s="212"/>
      <c r="J438" s="207"/>
      <c r="K438" s="207"/>
      <c r="L438" s="213"/>
      <c r="M438" s="214"/>
      <c r="N438" s="215"/>
      <c r="O438" s="215"/>
      <c r="P438" s="215"/>
      <c r="Q438" s="215"/>
      <c r="R438" s="215"/>
      <c r="S438" s="215"/>
      <c r="T438" s="216"/>
      <c r="AT438" s="217" t="s">
        <v>213</v>
      </c>
      <c r="AU438" s="217" t="s">
        <v>86</v>
      </c>
      <c r="AV438" s="12" t="s">
        <v>22</v>
      </c>
      <c r="AW438" s="12" t="s">
        <v>41</v>
      </c>
      <c r="AX438" s="12" t="s">
        <v>78</v>
      </c>
      <c r="AY438" s="217" t="s">
        <v>203</v>
      </c>
    </row>
    <row r="439" spans="2:65" s="13" customFormat="1" x14ac:dyDescent="0.3">
      <c r="B439" s="218"/>
      <c r="C439" s="219"/>
      <c r="D439" s="208" t="s">
        <v>213</v>
      </c>
      <c r="E439" s="220" t="s">
        <v>20</v>
      </c>
      <c r="F439" s="221" t="s">
        <v>3596</v>
      </c>
      <c r="G439" s="219"/>
      <c r="H439" s="222">
        <v>2.4</v>
      </c>
      <c r="I439" s="223"/>
      <c r="J439" s="219"/>
      <c r="K439" s="219"/>
      <c r="L439" s="224"/>
      <c r="M439" s="225"/>
      <c r="N439" s="226"/>
      <c r="O439" s="226"/>
      <c r="P439" s="226"/>
      <c r="Q439" s="226"/>
      <c r="R439" s="226"/>
      <c r="S439" s="226"/>
      <c r="T439" s="227"/>
      <c r="AT439" s="228" t="s">
        <v>213</v>
      </c>
      <c r="AU439" s="228" t="s">
        <v>86</v>
      </c>
      <c r="AV439" s="13" t="s">
        <v>86</v>
      </c>
      <c r="AW439" s="13" t="s">
        <v>41</v>
      </c>
      <c r="AX439" s="13" t="s">
        <v>78</v>
      </c>
      <c r="AY439" s="228" t="s">
        <v>203</v>
      </c>
    </row>
    <row r="440" spans="2:65" s="13" customFormat="1" x14ac:dyDescent="0.3">
      <c r="B440" s="218"/>
      <c r="C440" s="219"/>
      <c r="D440" s="208" t="s">
        <v>213</v>
      </c>
      <c r="E440" s="220" t="s">
        <v>20</v>
      </c>
      <c r="F440" s="221" t="s">
        <v>3597</v>
      </c>
      <c r="G440" s="219"/>
      <c r="H440" s="222">
        <v>2.5499999999999998</v>
      </c>
      <c r="I440" s="223"/>
      <c r="J440" s="219"/>
      <c r="K440" s="219"/>
      <c r="L440" s="224"/>
      <c r="M440" s="225"/>
      <c r="N440" s="226"/>
      <c r="O440" s="226"/>
      <c r="P440" s="226"/>
      <c r="Q440" s="226"/>
      <c r="R440" s="226"/>
      <c r="S440" s="226"/>
      <c r="T440" s="227"/>
      <c r="AT440" s="228" t="s">
        <v>213</v>
      </c>
      <c r="AU440" s="228" t="s">
        <v>86</v>
      </c>
      <c r="AV440" s="13" t="s">
        <v>86</v>
      </c>
      <c r="AW440" s="13" t="s">
        <v>41</v>
      </c>
      <c r="AX440" s="13" t="s">
        <v>78</v>
      </c>
      <c r="AY440" s="228" t="s">
        <v>203</v>
      </c>
    </row>
    <row r="441" spans="2:65" s="14" customFormat="1" x14ac:dyDescent="0.3">
      <c r="B441" s="229"/>
      <c r="C441" s="230"/>
      <c r="D441" s="231" t="s">
        <v>213</v>
      </c>
      <c r="E441" s="232" t="s">
        <v>20</v>
      </c>
      <c r="F441" s="233" t="s">
        <v>225</v>
      </c>
      <c r="G441" s="230"/>
      <c r="H441" s="234">
        <v>76.474999999999994</v>
      </c>
      <c r="I441" s="235"/>
      <c r="J441" s="230"/>
      <c r="K441" s="230"/>
      <c r="L441" s="236"/>
      <c r="M441" s="237"/>
      <c r="N441" s="238"/>
      <c r="O441" s="238"/>
      <c r="P441" s="238"/>
      <c r="Q441" s="238"/>
      <c r="R441" s="238"/>
      <c r="S441" s="238"/>
      <c r="T441" s="239"/>
      <c r="AT441" s="240" t="s">
        <v>213</v>
      </c>
      <c r="AU441" s="240" t="s">
        <v>86</v>
      </c>
      <c r="AV441" s="14" t="s">
        <v>211</v>
      </c>
      <c r="AW441" s="14" t="s">
        <v>41</v>
      </c>
      <c r="AX441" s="14" t="s">
        <v>22</v>
      </c>
      <c r="AY441" s="240" t="s">
        <v>203</v>
      </c>
    </row>
    <row r="442" spans="2:65" s="1" customFormat="1" ht="22.5" customHeight="1" x14ac:dyDescent="0.3">
      <c r="B442" s="35"/>
      <c r="C442" s="194" t="s">
        <v>414</v>
      </c>
      <c r="D442" s="194" t="s">
        <v>206</v>
      </c>
      <c r="E442" s="195" t="s">
        <v>3598</v>
      </c>
      <c r="F442" s="196" t="s">
        <v>3599</v>
      </c>
      <c r="G442" s="197" t="s">
        <v>209</v>
      </c>
      <c r="H442" s="198">
        <v>42.716999999999999</v>
      </c>
      <c r="I442" s="199"/>
      <c r="J442" s="200">
        <f>ROUND(I442*H442,2)</f>
        <v>0</v>
      </c>
      <c r="K442" s="196" t="s">
        <v>210</v>
      </c>
      <c r="L442" s="55"/>
      <c r="M442" s="201" t="s">
        <v>20</v>
      </c>
      <c r="N442" s="202" t="s">
        <v>49</v>
      </c>
      <c r="O442" s="36"/>
      <c r="P442" s="203">
        <f>O442*H442</f>
        <v>0</v>
      </c>
      <c r="Q442" s="203">
        <v>3.3579999999999999E-2</v>
      </c>
      <c r="R442" s="203">
        <f>Q442*H442</f>
        <v>1.4344368599999999</v>
      </c>
      <c r="S442" s="203">
        <v>0</v>
      </c>
      <c r="T442" s="204">
        <f>S442*H442</f>
        <v>0</v>
      </c>
      <c r="AR442" s="18" t="s">
        <v>211</v>
      </c>
      <c r="AT442" s="18" t="s">
        <v>206</v>
      </c>
      <c r="AU442" s="18" t="s">
        <v>86</v>
      </c>
      <c r="AY442" s="18" t="s">
        <v>203</v>
      </c>
      <c r="BE442" s="205">
        <f>IF(N442="základní",J442,0)</f>
        <v>0</v>
      </c>
      <c r="BF442" s="205">
        <f>IF(N442="snížená",J442,0)</f>
        <v>0</v>
      </c>
      <c r="BG442" s="205">
        <f>IF(N442="zákl. přenesená",J442,0)</f>
        <v>0</v>
      </c>
      <c r="BH442" s="205">
        <f>IF(N442="sníž. přenesená",J442,0)</f>
        <v>0</v>
      </c>
      <c r="BI442" s="205">
        <f>IF(N442="nulová",J442,0)</f>
        <v>0</v>
      </c>
      <c r="BJ442" s="18" t="s">
        <v>22</v>
      </c>
      <c r="BK442" s="205">
        <f>ROUND(I442*H442,2)</f>
        <v>0</v>
      </c>
      <c r="BL442" s="18" t="s">
        <v>211</v>
      </c>
      <c r="BM442" s="18" t="s">
        <v>4306</v>
      </c>
    </row>
    <row r="443" spans="2:65" s="12" customFormat="1" x14ac:dyDescent="0.3">
      <c r="B443" s="206"/>
      <c r="C443" s="207"/>
      <c r="D443" s="208" t="s">
        <v>213</v>
      </c>
      <c r="E443" s="209" t="s">
        <v>20</v>
      </c>
      <c r="F443" s="210" t="s">
        <v>3312</v>
      </c>
      <c r="G443" s="207"/>
      <c r="H443" s="211" t="s">
        <v>20</v>
      </c>
      <c r="I443" s="212"/>
      <c r="J443" s="207"/>
      <c r="K443" s="207"/>
      <c r="L443" s="213"/>
      <c r="M443" s="214"/>
      <c r="N443" s="215"/>
      <c r="O443" s="215"/>
      <c r="P443" s="215"/>
      <c r="Q443" s="215"/>
      <c r="R443" s="215"/>
      <c r="S443" s="215"/>
      <c r="T443" s="216"/>
      <c r="AT443" s="217" t="s">
        <v>213</v>
      </c>
      <c r="AU443" s="217" t="s">
        <v>86</v>
      </c>
      <c r="AV443" s="12" t="s">
        <v>22</v>
      </c>
      <c r="AW443" s="12" t="s">
        <v>41</v>
      </c>
      <c r="AX443" s="12" t="s">
        <v>78</v>
      </c>
      <c r="AY443" s="217" t="s">
        <v>203</v>
      </c>
    </row>
    <row r="444" spans="2:65" s="12" customFormat="1" x14ac:dyDescent="0.3">
      <c r="B444" s="206"/>
      <c r="C444" s="207"/>
      <c r="D444" s="208" t="s">
        <v>213</v>
      </c>
      <c r="E444" s="209" t="s">
        <v>20</v>
      </c>
      <c r="F444" s="210" t="s">
        <v>3601</v>
      </c>
      <c r="G444" s="207"/>
      <c r="H444" s="211" t="s">
        <v>20</v>
      </c>
      <c r="I444" s="212"/>
      <c r="J444" s="207"/>
      <c r="K444" s="207"/>
      <c r="L444" s="213"/>
      <c r="M444" s="214"/>
      <c r="N444" s="215"/>
      <c r="O444" s="215"/>
      <c r="P444" s="215"/>
      <c r="Q444" s="215"/>
      <c r="R444" s="215"/>
      <c r="S444" s="215"/>
      <c r="T444" s="216"/>
      <c r="AT444" s="217" t="s">
        <v>213</v>
      </c>
      <c r="AU444" s="217" t="s">
        <v>86</v>
      </c>
      <c r="AV444" s="12" t="s">
        <v>22</v>
      </c>
      <c r="AW444" s="12" t="s">
        <v>41</v>
      </c>
      <c r="AX444" s="12" t="s">
        <v>78</v>
      </c>
      <c r="AY444" s="217" t="s">
        <v>203</v>
      </c>
    </row>
    <row r="445" spans="2:65" s="12" customFormat="1" x14ac:dyDescent="0.3">
      <c r="B445" s="206"/>
      <c r="C445" s="207"/>
      <c r="D445" s="208" t="s">
        <v>213</v>
      </c>
      <c r="E445" s="209" t="s">
        <v>20</v>
      </c>
      <c r="F445" s="210" t="s">
        <v>3003</v>
      </c>
      <c r="G445" s="207"/>
      <c r="H445" s="211" t="s">
        <v>20</v>
      </c>
      <c r="I445" s="212"/>
      <c r="J445" s="207"/>
      <c r="K445" s="207"/>
      <c r="L445" s="213"/>
      <c r="M445" s="214"/>
      <c r="N445" s="215"/>
      <c r="O445" s="215"/>
      <c r="P445" s="215"/>
      <c r="Q445" s="215"/>
      <c r="R445" s="215"/>
      <c r="S445" s="215"/>
      <c r="T445" s="216"/>
      <c r="AT445" s="217" t="s">
        <v>213</v>
      </c>
      <c r="AU445" s="217" t="s">
        <v>86</v>
      </c>
      <c r="AV445" s="12" t="s">
        <v>22</v>
      </c>
      <c r="AW445" s="12" t="s">
        <v>41</v>
      </c>
      <c r="AX445" s="12" t="s">
        <v>78</v>
      </c>
      <c r="AY445" s="217" t="s">
        <v>203</v>
      </c>
    </row>
    <row r="446" spans="2:65" s="13" customFormat="1" x14ac:dyDescent="0.3">
      <c r="B446" s="218"/>
      <c r="C446" s="219"/>
      <c r="D446" s="208" t="s">
        <v>213</v>
      </c>
      <c r="E446" s="220" t="s">
        <v>20</v>
      </c>
      <c r="F446" s="221" t="s">
        <v>4307</v>
      </c>
      <c r="G446" s="219"/>
      <c r="H446" s="222">
        <v>7.15</v>
      </c>
      <c r="I446" s="223"/>
      <c r="J446" s="219"/>
      <c r="K446" s="219"/>
      <c r="L446" s="224"/>
      <c r="M446" s="225"/>
      <c r="N446" s="226"/>
      <c r="O446" s="226"/>
      <c r="P446" s="226"/>
      <c r="Q446" s="226"/>
      <c r="R446" s="226"/>
      <c r="S446" s="226"/>
      <c r="T446" s="227"/>
      <c r="AT446" s="228" t="s">
        <v>213</v>
      </c>
      <c r="AU446" s="228" t="s">
        <v>86</v>
      </c>
      <c r="AV446" s="13" t="s">
        <v>86</v>
      </c>
      <c r="AW446" s="13" t="s">
        <v>41</v>
      </c>
      <c r="AX446" s="13" t="s">
        <v>78</v>
      </c>
      <c r="AY446" s="228" t="s">
        <v>203</v>
      </c>
    </row>
    <row r="447" spans="2:65" s="12" customFormat="1" x14ac:dyDescent="0.3">
      <c r="B447" s="206"/>
      <c r="C447" s="207"/>
      <c r="D447" s="208" t="s">
        <v>213</v>
      </c>
      <c r="E447" s="209" t="s">
        <v>20</v>
      </c>
      <c r="F447" s="210" t="s">
        <v>1548</v>
      </c>
      <c r="G447" s="207"/>
      <c r="H447" s="211" t="s">
        <v>20</v>
      </c>
      <c r="I447" s="212"/>
      <c r="J447" s="207"/>
      <c r="K447" s="207"/>
      <c r="L447" s="213"/>
      <c r="M447" s="214"/>
      <c r="N447" s="215"/>
      <c r="O447" s="215"/>
      <c r="P447" s="215"/>
      <c r="Q447" s="215"/>
      <c r="R447" s="215"/>
      <c r="S447" s="215"/>
      <c r="T447" s="216"/>
      <c r="AT447" s="217" t="s">
        <v>213</v>
      </c>
      <c r="AU447" s="217" t="s">
        <v>86</v>
      </c>
      <c r="AV447" s="12" t="s">
        <v>22</v>
      </c>
      <c r="AW447" s="12" t="s">
        <v>41</v>
      </c>
      <c r="AX447" s="12" t="s">
        <v>78</v>
      </c>
      <c r="AY447" s="217" t="s">
        <v>203</v>
      </c>
    </row>
    <row r="448" spans="2:65" s="13" customFormat="1" x14ac:dyDescent="0.3">
      <c r="B448" s="218"/>
      <c r="C448" s="219"/>
      <c r="D448" s="208" t="s">
        <v>213</v>
      </c>
      <c r="E448" s="220" t="s">
        <v>20</v>
      </c>
      <c r="F448" s="221" t="s">
        <v>4308</v>
      </c>
      <c r="G448" s="219"/>
      <c r="H448" s="222">
        <v>4.1879999999999997</v>
      </c>
      <c r="I448" s="223"/>
      <c r="J448" s="219"/>
      <c r="K448" s="219"/>
      <c r="L448" s="224"/>
      <c r="M448" s="225"/>
      <c r="N448" s="226"/>
      <c r="O448" s="226"/>
      <c r="P448" s="226"/>
      <c r="Q448" s="226"/>
      <c r="R448" s="226"/>
      <c r="S448" s="226"/>
      <c r="T448" s="227"/>
      <c r="AT448" s="228" t="s">
        <v>213</v>
      </c>
      <c r="AU448" s="228" t="s">
        <v>86</v>
      </c>
      <c r="AV448" s="13" t="s">
        <v>86</v>
      </c>
      <c r="AW448" s="13" t="s">
        <v>41</v>
      </c>
      <c r="AX448" s="13" t="s">
        <v>78</v>
      </c>
      <c r="AY448" s="228" t="s">
        <v>203</v>
      </c>
    </row>
    <row r="449" spans="2:65" s="13" customFormat="1" x14ac:dyDescent="0.3">
      <c r="B449" s="218"/>
      <c r="C449" s="219"/>
      <c r="D449" s="208" t="s">
        <v>213</v>
      </c>
      <c r="E449" s="220" t="s">
        <v>20</v>
      </c>
      <c r="F449" s="221" t="s">
        <v>4309</v>
      </c>
      <c r="G449" s="219"/>
      <c r="H449" s="222">
        <v>3.1629999999999998</v>
      </c>
      <c r="I449" s="223"/>
      <c r="J449" s="219"/>
      <c r="K449" s="219"/>
      <c r="L449" s="224"/>
      <c r="M449" s="225"/>
      <c r="N449" s="226"/>
      <c r="O449" s="226"/>
      <c r="P449" s="226"/>
      <c r="Q449" s="226"/>
      <c r="R449" s="226"/>
      <c r="S449" s="226"/>
      <c r="T449" s="227"/>
      <c r="AT449" s="228" t="s">
        <v>213</v>
      </c>
      <c r="AU449" s="228" t="s">
        <v>86</v>
      </c>
      <c r="AV449" s="13" t="s">
        <v>86</v>
      </c>
      <c r="AW449" s="13" t="s">
        <v>41</v>
      </c>
      <c r="AX449" s="13" t="s">
        <v>78</v>
      </c>
      <c r="AY449" s="228" t="s">
        <v>203</v>
      </c>
    </row>
    <row r="450" spans="2:65" s="12" customFormat="1" x14ac:dyDescent="0.3">
      <c r="B450" s="206"/>
      <c r="C450" s="207"/>
      <c r="D450" s="208" t="s">
        <v>213</v>
      </c>
      <c r="E450" s="209" t="s">
        <v>20</v>
      </c>
      <c r="F450" s="210" t="s">
        <v>3006</v>
      </c>
      <c r="G450" s="207"/>
      <c r="H450" s="211" t="s">
        <v>20</v>
      </c>
      <c r="I450" s="212"/>
      <c r="J450" s="207"/>
      <c r="K450" s="207"/>
      <c r="L450" s="213"/>
      <c r="M450" s="214"/>
      <c r="N450" s="215"/>
      <c r="O450" s="215"/>
      <c r="P450" s="215"/>
      <c r="Q450" s="215"/>
      <c r="R450" s="215"/>
      <c r="S450" s="215"/>
      <c r="T450" s="216"/>
      <c r="AT450" s="217" t="s">
        <v>213</v>
      </c>
      <c r="AU450" s="217" t="s">
        <v>86</v>
      </c>
      <c r="AV450" s="12" t="s">
        <v>22</v>
      </c>
      <c r="AW450" s="12" t="s">
        <v>41</v>
      </c>
      <c r="AX450" s="12" t="s">
        <v>78</v>
      </c>
      <c r="AY450" s="217" t="s">
        <v>203</v>
      </c>
    </row>
    <row r="451" spans="2:65" s="13" customFormat="1" x14ac:dyDescent="0.3">
      <c r="B451" s="218"/>
      <c r="C451" s="219"/>
      <c r="D451" s="208" t="s">
        <v>213</v>
      </c>
      <c r="E451" s="220" t="s">
        <v>20</v>
      </c>
      <c r="F451" s="221" t="s">
        <v>4310</v>
      </c>
      <c r="G451" s="219"/>
      <c r="H451" s="222">
        <v>4.46</v>
      </c>
      <c r="I451" s="223"/>
      <c r="J451" s="219"/>
      <c r="K451" s="219"/>
      <c r="L451" s="224"/>
      <c r="M451" s="225"/>
      <c r="N451" s="226"/>
      <c r="O451" s="226"/>
      <c r="P451" s="226"/>
      <c r="Q451" s="226"/>
      <c r="R451" s="226"/>
      <c r="S451" s="226"/>
      <c r="T451" s="227"/>
      <c r="AT451" s="228" t="s">
        <v>213</v>
      </c>
      <c r="AU451" s="228" t="s">
        <v>86</v>
      </c>
      <c r="AV451" s="13" t="s">
        <v>86</v>
      </c>
      <c r="AW451" s="13" t="s">
        <v>41</v>
      </c>
      <c r="AX451" s="13" t="s">
        <v>78</v>
      </c>
      <c r="AY451" s="228" t="s">
        <v>203</v>
      </c>
    </row>
    <row r="452" spans="2:65" s="12" customFormat="1" x14ac:dyDescent="0.3">
      <c r="B452" s="206"/>
      <c r="C452" s="207"/>
      <c r="D452" s="208" t="s">
        <v>213</v>
      </c>
      <c r="E452" s="209" t="s">
        <v>20</v>
      </c>
      <c r="F452" s="210" t="s">
        <v>3008</v>
      </c>
      <c r="G452" s="207"/>
      <c r="H452" s="211" t="s">
        <v>20</v>
      </c>
      <c r="I452" s="212"/>
      <c r="J452" s="207"/>
      <c r="K452" s="207"/>
      <c r="L452" s="213"/>
      <c r="M452" s="214"/>
      <c r="N452" s="215"/>
      <c r="O452" s="215"/>
      <c r="P452" s="215"/>
      <c r="Q452" s="215"/>
      <c r="R452" s="215"/>
      <c r="S452" s="215"/>
      <c r="T452" s="216"/>
      <c r="AT452" s="217" t="s">
        <v>213</v>
      </c>
      <c r="AU452" s="217" t="s">
        <v>86</v>
      </c>
      <c r="AV452" s="12" t="s">
        <v>22</v>
      </c>
      <c r="AW452" s="12" t="s">
        <v>41</v>
      </c>
      <c r="AX452" s="12" t="s">
        <v>78</v>
      </c>
      <c r="AY452" s="217" t="s">
        <v>203</v>
      </c>
    </row>
    <row r="453" spans="2:65" s="13" customFormat="1" ht="27" x14ac:dyDescent="0.3">
      <c r="B453" s="218"/>
      <c r="C453" s="219"/>
      <c r="D453" s="208" t="s">
        <v>213</v>
      </c>
      <c r="E453" s="220" t="s">
        <v>20</v>
      </c>
      <c r="F453" s="221" t="s">
        <v>4311</v>
      </c>
      <c r="G453" s="219"/>
      <c r="H453" s="222">
        <v>11.973000000000001</v>
      </c>
      <c r="I453" s="223"/>
      <c r="J453" s="219"/>
      <c r="K453" s="219"/>
      <c r="L453" s="224"/>
      <c r="M453" s="225"/>
      <c r="N453" s="226"/>
      <c r="O453" s="226"/>
      <c r="P453" s="226"/>
      <c r="Q453" s="226"/>
      <c r="R453" s="226"/>
      <c r="S453" s="226"/>
      <c r="T453" s="227"/>
      <c r="AT453" s="228" t="s">
        <v>213</v>
      </c>
      <c r="AU453" s="228" t="s">
        <v>86</v>
      </c>
      <c r="AV453" s="13" t="s">
        <v>86</v>
      </c>
      <c r="AW453" s="13" t="s">
        <v>41</v>
      </c>
      <c r="AX453" s="13" t="s">
        <v>78</v>
      </c>
      <c r="AY453" s="228" t="s">
        <v>203</v>
      </c>
    </row>
    <row r="454" spans="2:65" s="12" customFormat="1" x14ac:dyDescent="0.3">
      <c r="B454" s="206"/>
      <c r="C454" s="207"/>
      <c r="D454" s="208" t="s">
        <v>213</v>
      </c>
      <c r="E454" s="209" t="s">
        <v>20</v>
      </c>
      <c r="F454" s="210" t="s">
        <v>533</v>
      </c>
      <c r="G454" s="207"/>
      <c r="H454" s="211" t="s">
        <v>20</v>
      </c>
      <c r="I454" s="212"/>
      <c r="J454" s="207"/>
      <c r="K454" s="207"/>
      <c r="L454" s="213"/>
      <c r="M454" s="214"/>
      <c r="N454" s="215"/>
      <c r="O454" s="215"/>
      <c r="P454" s="215"/>
      <c r="Q454" s="215"/>
      <c r="R454" s="215"/>
      <c r="S454" s="215"/>
      <c r="T454" s="216"/>
      <c r="AT454" s="217" t="s">
        <v>213</v>
      </c>
      <c r="AU454" s="217" t="s">
        <v>86</v>
      </c>
      <c r="AV454" s="12" t="s">
        <v>22</v>
      </c>
      <c r="AW454" s="12" t="s">
        <v>41</v>
      </c>
      <c r="AX454" s="12" t="s">
        <v>78</v>
      </c>
      <c r="AY454" s="217" t="s">
        <v>203</v>
      </c>
    </row>
    <row r="455" spans="2:65" s="13" customFormat="1" x14ac:dyDescent="0.3">
      <c r="B455" s="218"/>
      <c r="C455" s="219"/>
      <c r="D455" s="208" t="s">
        <v>213</v>
      </c>
      <c r="E455" s="220" t="s">
        <v>20</v>
      </c>
      <c r="F455" s="221" t="s">
        <v>4312</v>
      </c>
      <c r="G455" s="219"/>
      <c r="H455" s="222">
        <v>6.6449999999999996</v>
      </c>
      <c r="I455" s="223"/>
      <c r="J455" s="219"/>
      <c r="K455" s="219"/>
      <c r="L455" s="224"/>
      <c r="M455" s="225"/>
      <c r="N455" s="226"/>
      <c r="O455" s="226"/>
      <c r="P455" s="226"/>
      <c r="Q455" s="226"/>
      <c r="R455" s="226"/>
      <c r="S455" s="226"/>
      <c r="T455" s="227"/>
      <c r="AT455" s="228" t="s">
        <v>213</v>
      </c>
      <c r="AU455" s="228" t="s">
        <v>86</v>
      </c>
      <c r="AV455" s="13" t="s">
        <v>86</v>
      </c>
      <c r="AW455" s="13" t="s">
        <v>41</v>
      </c>
      <c r="AX455" s="13" t="s">
        <v>78</v>
      </c>
      <c r="AY455" s="228" t="s">
        <v>203</v>
      </c>
    </row>
    <row r="456" spans="2:65" s="13" customFormat="1" x14ac:dyDescent="0.3">
      <c r="B456" s="218"/>
      <c r="C456" s="219"/>
      <c r="D456" s="208" t="s">
        <v>213</v>
      </c>
      <c r="E456" s="220" t="s">
        <v>20</v>
      </c>
      <c r="F456" s="221" t="s">
        <v>4313</v>
      </c>
      <c r="G456" s="219"/>
      <c r="H456" s="222">
        <v>1.2749999999999999</v>
      </c>
      <c r="I456" s="223"/>
      <c r="J456" s="219"/>
      <c r="K456" s="219"/>
      <c r="L456" s="224"/>
      <c r="M456" s="225"/>
      <c r="N456" s="226"/>
      <c r="O456" s="226"/>
      <c r="P456" s="226"/>
      <c r="Q456" s="226"/>
      <c r="R456" s="226"/>
      <c r="S456" s="226"/>
      <c r="T456" s="227"/>
      <c r="AT456" s="228" t="s">
        <v>213</v>
      </c>
      <c r="AU456" s="228" t="s">
        <v>86</v>
      </c>
      <c r="AV456" s="13" t="s">
        <v>86</v>
      </c>
      <c r="AW456" s="13" t="s">
        <v>41</v>
      </c>
      <c r="AX456" s="13" t="s">
        <v>78</v>
      </c>
      <c r="AY456" s="228" t="s">
        <v>203</v>
      </c>
    </row>
    <row r="457" spans="2:65" s="12" customFormat="1" x14ac:dyDescent="0.3">
      <c r="B457" s="206"/>
      <c r="C457" s="207"/>
      <c r="D457" s="208" t="s">
        <v>213</v>
      </c>
      <c r="E457" s="209" t="s">
        <v>20</v>
      </c>
      <c r="F457" s="210" t="s">
        <v>3162</v>
      </c>
      <c r="G457" s="207"/>
      <c r="H457" s="211" t="s">
        <v>20</v>
      </c>
      <c r="I457" s="212"/>
      <c r="J457" s="207"/>
      <c r="K457" s="207"/>
      <c r="L457" s="213"/>
      <c r="M457" s="214"/>
      <c r="N457" s="215"/>
      <c r="O457" s="215"/>
      <c r="P457" s="215"/>
      <c r="Q457" s="215"/>
      <c r="R457" s="215"/>
      <c r="S457" s="215"/>
      <c r="T457" s="216"/>
      <c r="AT457" s="217" t="s">
        <v>213</v>
      </c>
      <c r="AU457" s="217" t="s">
        <v>86</v>
      </c>
      <c r="AV457" s="12" t="s">
        <v>22</v>
      </c>
      <c r="AW457" s="12" t="s">
        <v>41</v>
      </c>
      <c r="AX457" s="12" t="s">
        <v>78</v>
      </c>
      <c r="AY457" s="217" t="s">
        <v>203</v>
      </c>
    </row>
    <row r="458" spans="2:65" s="13" customFormat="1" x14ac:dyDescent="0.3">
      <c r="B458" s="218"/>
      <c r="C458" s="219"/>
      <c r="D458" s="208" t="s">
        <v>213</v>
      </c>
      <c r="E458" s="220" t="s">
        <v>20</v>
      </c>
      <c r="F458" s="221" t="s">
        <v>4314</v>
      </c>
      <c r="G458" s="219"/>
      <c r="H458" s="222">
        <v>2.488</v>
      </c>
      <c r="I458" s="223"/>
      <c r="J458" s="219"/>
      <c r="K458" s="219"/>
      <c r="L458" s="224"/>
      <c r="M458" s="225"/>
      <c r="N458" s="226"/>
      <c r="O458" s="226"/>
      <c r="P458" s="226"/>
      <c r="Q458" s="226"/>
      <c r="R458" s="226"/>
      <c r="S458" s="226"/>
      <c r="T458" s="227"/>
      <c r="AT458" s="228" t="s">
        <v>213</v>
      </c>
      <c r="AU458" s="228" t="s">
        <v>86</v>
      </c>
      <c r="AV458" s="13" t="s">
        <v>86</v>
      </c>
      <c r="AW458" s="13" t="s">
        <v>41</v>
      </c>
      <c r="AX458" s="13" t="s">
        <v>78</v>
      </c>
      <c r="AY458" s="228" t="s">
        <v>203</v>
      </c>
    </row>
    <row r="459" spans="2:65" s="13" customFormat="1" x14ac:dyDescent="0.3">
      <c r="B459" s="218"/>
      <c r="C459" s="219"/>
      <c r="D459" s="208" t="s">
        <v>213</v>
      </c>
      <c r="E459" s="220" t="s">
        <v>20</v>
      </c>
      <c r="F459" s="221" t="s">
        <v>4315</v>
      </c>
      <c r="G459" s="219"/>
      <c r="H459" s="222">
        <v>1.375</v>
      </c>
      <c r="I459" s="223"/>
      <c r="J459" s="219"/>
      <c r="K459" s="219"/>
      <c r="L459" s="224"/>
      <c r="M459" s="225"/>
      <c r="N459" s="226"/>
      <c r="O459" s="226"/>
      <c r="P459" s="226"/>
      <c r="Q459" s="226"/>
      <c r="R459" s="226"/>
      <c r="S459" s="226"/>
      <c r="T459" s="227"/>
      <c r="AT459" s="228" t="s">
        <v>213</v>
      </c>
      <c r="AU459" s="228" t="s">
        <v>86</v>
      </c>
      <c r="AV459" s="13" t="s">
        <v>86</v>
      </c>
      <c r="AW459" s="13" t="s">
        <v>41</v>
      </c>
      <c r="AX459" s="13" t="s">
        <v>78</v>
      </c>
      <c r="AY459" s="228" t="s">
        <v>203</v>
      </c>
    </row>
    <row r="460" spans="2:65" s="14" customFormat="1" x14ac:dyDescent="0.3">
      <c r="B460" s="229"/>
      <c r="C460" s="230"/>
      <c r="D460" s="231" t="s">
        <v>213</v>
      </c>
      <c r="E460" s="232" t="s">
        <v>3966</v>
      </c>
      <c r="F460" s="233" t="s">
        <v>225</v>
      </c>
      <c r="G460" s="230"/>
      <c r="H460" s="234">
        <v>42.716999999999999</v>
      </c>
      <c r="I460" s="235"/>
      <c r="J460" s="230"/>
      <c r="K460" s="230"/>
      <c r="L460" s="236"/>
      <c r="M460" s="237"/>
      <c r="N460" s="238"/>
      <c r="O460" s="238"/>
      <c r="P460" s="238"/>
      <c r="Q460" s="238"/>
      <c r="R460" s="238"/>
      <c r="S460" s="238"/>
      <c r="T460" s="239"/>
      <c r="AT460" s="240" t="s">
        <v>213</v>
      </c>
      <c r="AU460" s="240" t="s">
        <v>86</v>
      </c>
      <c r="AV460" s="14" t="s">
        <v>211</v>
      </c>
      <c r="AW460" s="14" t="s">
        <v>41</v>
      </c>
      <c r="AX460" s="14" t="s">
        <v>22</v>
      </c>
      <c r="AY460" s="240" t="s">
        <v>203</v>
      </c>
    </row>
    <row r="461" spans="2:65" s="1" customFormat="1" ht="31.5" customHeight="1" x14ac:dyDescent="0.3">
      <c r="B461" s="35"/>
      <c r="C461" s="194" t="s">
        <v>422</v>
      </c>
      <c r="D461" s="194" t="s">
        <v>206</v>
      </c>
      <c r="E461" s="195" t="s">
        <v>3603</v>
      </c>
      <c r="F461" s="196" t="s">
        <v>3604</v>
      </c>
      <c r="G461" s="197" t="s">
        <v>320</v>
      </c>
      <c r="H461" s="198">
        <v>935.5</v>
      </c>
      <c r="I461" s="199"/>
      <c r="J461" s="200">
        <f>ROUND(I461*H461,2)</f>
        <v>0</v>
      </c>
      <c r="K461" s="196" t="s">
        <v>210</v>
      </c>
      <c r="L461" s="55"/>
      <c r="M461" s="201" t="s">
        <v>20</v>
      </c>
      <c r="N461" s="202" t="s">
        <v>49</v>
      </c>
      <c r="O461" s="36"/>
      <c r="P461" s="203">
        <f>O461*H461</f>
        <v>0</v>
      </c>
      <c r="Q461" s="203">
        <v>0</v>
      </c>
      <c r="R461" s="203">
        <f>Q461*H461</f>
        <v>0</v>
      </c>
      <c r="S461" s="203">
        <v>0</v>
      </c>
      <c r="T461" s="204">
        <f>S461*H461</f>
        <v>0</v>
      </c>
      <c r="AR461" s="18" t="s">
        <v>211</v>
      </c>
      <c r="AT461" s="18" t="s">
        <v>206</v>
      </c>
      <c r="AU461" s="18" t="s">
        <v>86</v>
      </c>
      <c r="AY461" s="18" t="s">
        <v>203</v>
      </c>
      <c r="BE461" s="205">
        <f>IF(N461="základní",J461,0)</f>
        <v>0</v>
      </c>
      <c r="BF461" s="205">
        <f>IF(N461="snížená",J461,0)</f>
        <v>0</v>
      </c>
      <c r="BG461" s="205">
        <f>IF(N461="zákl. přenesená",J461,0)</f>
        <v>0</v>
      </c>
      <c r="BH461" s="205">
        <f>IF(N461="sníž. přenesená",J461,0)</f>
        <v>0</v>
      </c>
      <c r="BI461" s="205">
        <f>IF(N461="nulová",J461,0)</f>
        <v>0</v>
      </c>
      <c r="BJ461" s="18" t="s">
        <v>22</v>
      </c>
      <c r="BK461" s="205">
        <f>ROUND(I461*H461,2)</f>
        <v>0</v>
      </c>
      <c r="BL461" s="18" t="s">
        <v>211</v>
      </c>
      <c r="BM461" s="18" t="s">
        <v>4316</v>
      </c>
    </row>
    <row r="462" spans="2:65" s="1" customFormat="1" ht="22.5" customHeight="1" x14ac:dyDescent="0.3">
      <c r="B462" s="35"/>
      <c r="C462" s="252" t="s">
        <v>427</v>
      </c>
      <c r="D462" s="252" t="s">
        <v>512</v>
      </c>
      <c r="E462" s="253" t="s">
        <v>3606</v>
      </c>
      <c r="F462" s="254" t="s">
        <v>3607</v>
      </c>
      <c r="G462" s="255" t="s">
        <v>320</v>
      </c>
      <c r="H462" s="256">
        <v>1029.05</v>
      </c>
      <c r="I462" s="257"/>
      <c r="J462" s="258">
        <f>ROUND(I462*H462,2)</f>
        <v>0</v>
      </c>
      <c r="K462" s="254" t="s">
        <v>210</v>
      </c>
      <c r="L462" s="259"/>
      <c r="M462" s="260" t="s">
        <v>20</v>
      </c>
      <c r="N462" s="261" t="s">
        <v>49</v>
      </c>
      <c r="O462" s="36"/>
      <c r="P462" s="203">
        <f>O462*H462</f>
        <v>0</v>
      </c>
      <c r="Q462" s="203">
        <v>3.0000000000000001E-5</v>
      </c>
      <c r="R462" s="203">
        <f>Q462*H462</f>
        <v>3.08715E-2</v>
      </c>
      <c r="S462" s="203">
        <v>0</v>
      </c>
      <c r="T462" s="204">
        <f>S462*H462</f>
        <v>0</v>
      </c>
      <c r="AR462" s="18" t="s">
        <v>283</v>
      </c>
      <c r="AT462" s="18" t="s">
        <v>512</v>
      </c>
      <c r="AU462" s="18" t="s">
        <v>86</v>
      </c>
      <c r="AY462" s="18" t="s">
        <v>203</v>
      </c>
      <c r="BE462" s="205">
        <f>IF(N462="základní",J462,0)</f>
        <v>0</v>
      </c>
      <c r="BF462" s="205">
        <f>IF(N462="snížená",J462,0)</f>
        <v>0</v>
      </c>
      <c r="BG462" s="205">
        <f>IF(N462="zákl. přenesená",J462,0)</f>
        <v>0</v>
      </c>
      <c r="BH462" s="205">
        <f>IF(N462="sníž. přenesená",J462,0)</f>
        <v>0</v>
      </c>
      <c r="BI462" s="205">
        <f>IF(N462="nulová",J462,0)</f>
        <v>0</v>
      </c>
      <c r="BJ462" s="18" t="s">
        <v>22</v>
      </c>
      <c r="BK462" s="205">
        <f>ROUND(I462*H462,2)</f>
        <v>0</v>
      </c>
      <c r="BL462" s="18" t="s">
        <v>211</v>
      </c>
      <c r="BM462" s="18" t="s">
        <v>4317</v>
      </c>
    </row>
    <row r="463" spans="2:65" s="12" customFormat="1" x14ac:dyDescent="0.3">
      <c r="B463" s="206"/>
      <c r="C463" s="207"/>
      <c r="D463" s="208" t="s">
        <v>213</v>
      </c>
      <c r="E463" s="209" t="s">
        <v>20</v>
      </c>
      <c r="F463" s="210" t="s">
        <v>3262</v>
      </c>
      <c r="G463" s="207"/>
      <c r="H463" s="211" t="s">
        <v>20</v>
      </c>
      <c r="I463" s="212"/>
      <c r="J463" s="207"/>
      <c r="K463" s="207"/>
      <c r="L463" s="213"/>
      <c r="M463" s="214"/>
      <c r="N463" s="215"/>
      <c r="O463" s="215"/>
      <c r="P463" s="215"/>
      <c r="Q463" s="215"/>
      <c r="R463" s="215"/>
      <c r="S463" s="215"/>
      <c r="T463" s="216"/>
      <c r="AT463" s="217" t="s">
        <v>213</v>
      </c>
      <c r="AU463" s="217" t="s">
        <v>86</v>
      </c>
      <c r="AV463" s="12" t="s">
        <v>22</v>
      </c>
      <c r="AW463" s="12" t="s">
        <v>41</v>
      </c>
      <c r="AX463" s="12" t="s">
        <v>78</v>
      </c>
      <c r="AY463" s="217" t="s">
        <v>203</v>
      </c>
    </row>
    <row r="464" spans="2:65" s="12" customFormat="1" x14ac:dyDescent="0.3">
      <c r="B464" s="206"/>
      <c r="C464" s="207"/>
      <c r="D464" s="208" t="s">
        <v>213</v>
      </c>
      <c r="E464" s="209" t="s">
        <v>20</v>
      </c>
      <c r="F464" s="210" t="s">
        <v>3609</v>
      </c>
      <c r="G464" s="207"/>
      <c r="H464" s="211" t="s">
        <v>20</v>
      </c>
      <c r="I464" s="212"/>
      <c r="J464" s="207"/>
      <c r="K464" s="207"/>
      <c r="L464" s="213"/>
      <c r="M464" s="214"/>
      <c r="N464" s="215"/>
      <c r="O464" s="215"/>
      <c r="P464" s="215"/>
      <c r="Q464" s="215"/>
      <c r="R464" s="215"/>
      <c r="S464" s="215"/>
      <c r="T464" s="216"/>
      <c r="AT464" s="217" t="s">
        <v>213</v>
      </c>
      <c r="AU464" s="217" t="s">
        <v>86</v>
      </c>
      <c r="AV464" s="12" t="s">
        <v>22</v>
      </c>
      <c r="AW464" s="12" t="s">
        <v>41</v>
      </c>
      <c r="AX464" s="12" t="s">
        <v>78</v>
      </c>
      <c r="AY464" s="217" t="s">
        <v>203</v>
      </c>
    </row>
    <row r="465" spans="2:51" s="12" customFormat="1" x14ac:dyDescent="0.3">
      <c r="B465" s="206"/>
      <c r="C465" s="207"/>
      <c r="D465" s="208" t="s">
        <v>213</v>
      </c>
      <c r="E465" s="209" t="s">
        <v>20</v>
      </c>
      <c r="F465" s="210" t="s">
        <v>3047</v>
      </c>
      <c r="G465" s="207"/>
      <c r="H465" s="211" t="s">
        <v>20</v>
      </c>
      <c r="I465" s="212"/>
      <c r="J465" s="207"/>
      <c r="K465" s="207"/>
      <c r="L465" s="213"/>
      <c r="M465" s="214"/>
      <c r="N465" s="215"/>
      <c r="O465" s="215"/>
      <c r="P465" s="215"/>
      <c r="Q465" s="215"/>
      <c r="R465" s="215"/>
      <c r="S465" s="215"/>
      <c r="T465" s="216"/>
      <c r="AT465" s="217" t="s">
        <v>213</v>
      </c>
      <c r="AU465" s="217" t="s">
        <v>86</v>
      </c>
      <c r="AV465" s="12" t="s">
        <v>22</v>
      </c>
      <c r="AW465" s="12" t="s">
        <v>41</v>
      </c>
      <c r="AX465" s="12" t="s">
        <v>78</v>
      </c>
      <c r="AY465" s="217" t="s">
        <v>203</v>
      </c>
    </row>
    <row r="466" spans="2:51" s="13" customFormat="1" x14ac:dyDescent="0.3">
      <c r="B466" s="218"/>
      <c r="C466" s="219"/>
      <c r="D466" s="208" t="s">
        <v>213</v>
      </c>
      <c r="E466" s="220" t="s">
        <v>20</v>
      </c>
      <c r="F466" s="221" t="s">
        <v>4318</v>
      </c>
      <c r="G466" s="219"/>
      <c r="H466" s="222">
        <v>10</v>
      </c>
      <c r="I466" s="223"/>
      <c r="J466" s="219"/>
      <c r="K466" s="219"/>
      <c r="L466" s="224"/>
      <c r="M466" s="225"/>
      <c r="N466" s="226"/>
      <c r="O466" s="226"/>
      <c r="P466" s="226"/>
      <c r="Q466" s="226"/>
      <c r="R466" s="226"/>
      <c r="S466" s="226"/>
      <c r="T466" s="227"/>
      <c r="AT466" s="228" t="s">
        <v>213</v>
      </c>
      <c r="AU466" s="228" t="s">
        <v>86</v>
      </c>
      <c r="AV466" s="13" t="s">
        <v>86</v>
      </c>
      <c r="AW466" s="13" t="s">
        <v>41</v>
      </c>
      <c r="AX466" s="13" t="s">
        <v>78</v>
      </c>
      <c r="AY466" s="228" t="s">
        <v>203</v>
      </c>
    </row>
    <row r="467" spans="2:51" s="12" customFormat="1" x14ac:dyDescent="0.3">
      <c r="B467" s="206"/>
      <c r="C467" s="207"/>
      <c r="D467" s="208" t="s">
        <v>213</v>
      </c>
      <c r="E467" s="209" t="s">
        <v>20</v>
      </c>
      <c r="F467" s="210" t="s">
        <v>3050</v>
      </c>
      <c r="G467" s="207"/>
      <c r="H467" s="211" t="s">
        <v>20</v>
      </c>
      <c r="I467" s="212"/>
      <c r="J467" s="207"/>
      <c r="K467" s="207"/>
      <c r="L467" s="213"/>
      <c r="M467" s="214"/>
      <c r="N467" s="215"/>
      <c r="O467" s="215"/>
      <c r="P467" s="215"/>
      <c r="Q467" s="215"/>
      <c r="R467" s="215"/>
      <c r="S467" s="215"/>
      <c r="T467" s="216"/>
      <c r="AT467" s="217" t="s">
        <v>213</v>
      </c>
      <c r="AU467" s="217" t="s">
        <v>86</v>
      </c>
      <c r="AV467" s="12" t="s">
        <v>22</v>
      </c>
      <c r="AW467" s="12" t="s">
        <v>41</v>
      </c>
      <c r="AX467" s="12" t="s">
        <v>78</v>
      </c>
      <c r="AY467" s="217" t="s">
        <v>203</v>
      </c>
    </row>
    <row r="468" spans="2:51" s="13" customFormat="1" x14ac:dyDescent="0.3">
      <c r="B468" s="218"/>
      <c r="C468" s="219"/>
      <c r="D468" s="208" t="s">
        <v>213</v>
      </c>
      <c r="E468" s="220" t="s">
        <v>20</v>
      </c>
      <c r="F468" s="221" t="s">
        <v>4319</v>
      </c>
      <c r="G468" s="219"/>
      <c r="H468" s="222">
        <v>19.8</v>
      </c>
      <c r="I468" s="223"/>
      <c r="J468" s="219"/>
      <c r="K468" s="219"/>
      <c r="L468" s="224"/>
      <c r="M468" s="225"/>
      <c r="N468" s="226"/>
      <c r="O468" s="226"/>
      <c r="P468" s="226"/>
      <c r="Q468" s="226"/>
      <c r="R468" s="226"/>
      <c r="S468" s="226"/>
      <c r="T468" s="227"/>
      <c r="AT468" s="228" t="s">
        <v>213</v>
      </c>
      <c r="AU468" s="228" t="s">
        <v>86</v>
      </c>
      <c r="AV468" s="13" t="s">
        <v>86</v>
      </c>
      <c r="AW468" s="13" t="s">
        <v>41</v>
      </c>
      <c r="AX468" s="13" t="s">
        <v>78</v>
      </c>
      <c r="AY468" s="228" t="s">
        <v>203</v>
      </c>
    </row>
    <row r="469" spans="2:51" s="12" customFormat="1" x14ac:dyDescent="0.3">
      <c r="B469" s="206"/>
      <c r="C469" s="207"/>
      <c r="D469" s="208" t="s">
        <v>213</v>
      </c>
      <c r="E469" s="209" t="s">
        <v>20</v>
      </c>
      <c r="F469" s="210" t="s">
        <v>3053</v>
      </c>
      <c r="G469" s="207"/>
      <c r="H469" s="211" t="s">
        <v>20</v>
      </c>
      <c r="I469" s="212"/>
      <c r="J469" s="207"/>
      <c r="K469" s="207"/>
      <c r="L469" s="213"/>
      <c r="M469" s="214"/>
      <c r="N469" s="215"/>
      <c r="O469" s="215"/>
      <c r="P469" s="215"/>
      <c r="Q469" s="215"/>
      <c r="R469" s="215"/>
      <c r="S469" s="215"/>
      <c r="T469" s="216"/>
      <c r="AT469" s="217" t="s">
        <v>213</v>
      </c>
      <c r="AU469" s="217" t="s">
        <v>86</v>
      </c>
      <c r="AV469" s="12" t="s">
        <v>22</v>
      </c>
      <c r="AW469" s="12" t="s">
        <v>41</v>
      </c>
      <c r="AX469" s="12" t="s">
        <v>78</v>
      </c>
      <c r="AY469" s="217" t="s">
        <v>203</v>
      </c>
    </row>
    <row r="470" spans="2:51" s="13" customFormat="1" x14ac:dyDescent="0.3">
      <c r="B470" s="218"/>
      <c r="C470" s="219"/>
      <c r="D470" s="208" t="s">
        <v>213</v>
      </c>
      <c r="E470" s="220" t="s">
        <v>20</v>
      </c>
      <c r="F470" s="221" t="s">
        <v>4320</v>
      </c>
      <c r="G470" s="219"/>
      <c r="H470" s="222">
        <v>283.5</v>
      </c>
      <c r="I470" s="223"/>
      <c r="J470" s="219"/>
      <c r="K470" s="219"/>
      <c r="L470" s="224"/>
      <c r="M470" s="225"/>
      <c r="N470" s="226"/>
      <c r="O470" s="226"/>
      <c r="P470" s="226"/>
      <c r="Q470" s="226"/>
      <c r="R470" s="226"/>
      <c r="S470" s="226"/>
      <c r="T470" s="227"/>
      <c r="AT470" s="228" t="s">
        <v>213</v>
      </c>
      <c r="AU470" s="228" t="s">
        <v>86</v>
      </c>
      <c r="AV470" s="13" t="s">
        <v>86</v>
      </c>
      <c r="AW470" s="13" t="s">
        <v>41</v>
      </c>
      <c r="AX470" s="13" t="s">
        <v>78</v>
      </c>
      <c r="AY470" s="228" t="s">
        <v>203</v>
      </c>
    </row>
    <row r="471" spans="2:51" s="12" customFormat="1" x14ac:dyDescent="0.3">
      <c r="B471" s="206"/>
      <c r="C471" s="207"/>
      <c r="D471" s="208" t="s">
        <v>213</v>
      </c>
      <c r="E471" s="209" t="s">
        <v>20</v>
      </c>
      <c r="F471" s="210" t="s">
        <v>3056</v>
      </c>
      <c r="G471" s="207"/>
      <c r="H471" s="211" t="s">
        <v>20</v>
      </c>
      <c r="I471" s="212"/>
      <c r="J471" s="207"/>
      <c r="K471" s="207"/>
      <c r="L471" s="213"/>
      <c r="M471" s="214"/>
      <c r="N471" s="215"/>
      <c r="O471" s="215"/>
      <c r="P471" s="215"/>
      <c r="Q471" s="215"/>
      <c r="R471" s="215"/>
      <c r="S471" s="215"/>
      <c r="T471" s="216"/>
      <c r="AT471" s="217" t="s">
        <v>213</v>
      </c>
      <c r="AU471" s="217" t="s">
        <v>86</v>
      </c>
      <c r="AV471" s="12" t="s">
        <v>22</v>
      </c>
      <c r="AW471" s="12" t="s">
        <v>41</v>
      </c>
      <c r="AX471" s="12" t="s">
        <v>78</v>
      </c>
      <c r="AY471" s="217" t="s">
        <v>203</v>
      </c>
    </row>
    <row r="472" spans="2:51" s="13" customFormat="1" x14ac:dyDescent="0.3">
      <c r="B472" s="218"/>
      <c r="C472" s="219"/>
      <c r="D472" s="208" t="s">
        <v>213</v>
      </c>
      <c r="E472" s="220" t="s">
        <v>20</v>
      </c>
      <c r="F472" s="221" t="s">
        <v>4321</v>
      </c>
      <c r="G472" s="219"/>
      <c r="H472" s="222">
        <v>18.8</v>
      </c>
      <c r="I472" s="223"/>
      <c r="J472" s="219"/>
      <c r="K472" s="219"/>
      <c r="L472" s="224"/>
      <c r="M472" s="225"/>
      <c r="N472" s="226"/>
      <c r="O472" s="226"/>
      <c r="P472" s="226"/>
      <c r="Q472" s="226"/>
      <c r="R472" s="226"/>
      <c r="S472" s="226"/>
      <c r="T472" s="227"/>
      <c r="AT472" s="228" t="s">
        <v>213</v>
      </c>
      <c r="AU472" s="228" t="s">
        <v>86</v>
      </c>
      <c r="AV472" s="13" t="s">
        <v>86</v>
      </c>
      <c r="AW472" s="13" t="s">
        <v>41</v>
      </c>
      <c r="AX472" s="13" t="s">
        <v>78</v>
      </c>
      <c r="AY472" s="228" t="s">
        <v>203</v>
      </c>
    </row>
    <row r="473" spans="2:51" s="12" customFormat="1" x14ac:dyDescent="0.3">
      <c r="B473" s="206"/>
      <c r="C473" s="207"/>
      <c r="D473" s="208" t="s">
        <v>213</v>
      </c>
      <c r="E473" s="209" t="s">
        <v>20</v>
      </c>
      <c r="F473" s="210" t="s">
        <v>3059</v>
      </c>
      <c r="G473" s="207"/>
      <c r="H473" s="211" t="s">
        <v>20</v>
      </c>
      <c r="I473" s="212"/>
      <c r="J473" s="207"/>
      <c r="K473" s="207"/>
      <c r="L473" s="213"/>
      <c r="M473" s="214"/>
      <c r="N473" s="215"/>
      <c r="O473" s="215"/>
      <c r="P473" s="215"/>
      <c r="Q473" s="215"/>
      <c r="R473" s="215"/>
      <c r="S473" s="215"/>
      <c r="T473" s="216"/>
      <c r="AT473" s="217" t="s">
        <v>213</v>
      </c>
      <c r="AU473" s="217" t="s">
        <v>86</v>
      </c>
      <c r="AV473" s="12" t="s">
        <v>22</v>
      </c>
      <c r="AW473" s="12" t="s">
        <v>41</v>
      </c>
      <c r="AX473" s="12" t="s">
        <v>78</v>
      </c>
      <c r="AY473" s="217" t="s">
        <v>203</v>
      </c>
    </row>
    <row r="474" spans="2:51" s="13" customFormat="1" x14ac:dyDescent="0.3">
      <c r="B474" s="218"/>
      <c r="C474" s="219"/>
      <c r="D474" s="208" t="s">
        <v>213</v>
      </c>
      <c r="E474" s="220" t="s">
        <v>20</v>
      </c>
      <c r="F474" s="221" t="s">
        <v>78</v>
      </c>
      <c r="G474" s="219"/>
      <c r="H474" s="222">
        <v>0</v>
      </c>
      <c r="I474" s="223"/>
      <c r="J474" s="219"/>
      <c r="K474" s="219"/>
      <c r="L474" s="224"/>
      <c r="M474" s="225"/>
      <c r="N474" s="226"/>
      <c r="O474" s="226"/>
      <c r="P474" s="226"/>
      <c r="Q474" s="226"/>
      <c r="R474" s="226"/>
      <c r="S474" s="226"/>
      <c r="T474" s="227"/>
      <c r="AT474" s="228" t="s">
        <v>213</v>
      </c>
      <c r="AU474" s="228" t="s">
        <v>86</v>
      </c>
      <c r="AV474" s="13" t="s">
        <v>86</v>
      </c>
      <c r="AW474" s="13" t="s">
        <v>41</v>
      </c>
      <c r="AX474" s="13" t="s">
        <v>78</v>
      </c>
      <c r="AY474" s="228" t="s">
        <v>203</v>
      </c>
    </row>
    <row r="475" spans="2:51" s="12" customFormat="1" x14ac:dyDescent="0.3">
      <c r="B475" s="206"/>
      <c r="C475" s="207"/>
      <c r="D475" s="208" t="s">
        <v>213</v>
      </c>
      <c r="E475" s="209" t="s">
        <v>20</v>
      </c>
      <c r="F475" s="210" t="s">
        <v>3062</v>
      </c>
      <c r="G475" s="207"/>
      <c r="H475" s="211" t="s">
        <v>20</v>
      </c>
      <c r="I475" s="212"/>
      <c r="J475" s="207"/>
      <c r="K475" s="207"/>
      <c r="L475" s="213"/>
      <c r="M475" s="214"/>
      <c r="N475" s="215"/>
      <c r="O475" s="215"/>
      <c r="P475" s="215"/>
      <c r="Q475" s="215"/>
      <c r="R475" s="215"/>
      <c r="S475" s="215"/>
      <c r="T475" s="216"/>
      <c r="AT475" s="217" t="s">
        <v>213</v>
      </c>
      <c r="AU475" s="217" t="s">
        <v>86</v>
      </c>
      <c r="AV475" s="12" t="s">
        <v>22</v>
      </c>
      <c r="AW475" s="12" t="s">
        <v>41</v>
      </c>
      <c r="AX475" s="12" t="s">
        <v>78</v>
      </c>
      <c r="AY475" s="217" t="s">
        <v>203</v>
      </c>
    </row>
    <row r="476" spans="2:51" s="13" customFormat="1" x14ac:dyDescent="0.3">
      <c r="B476" s="218"/>
      <c r="C476" s="219"/>
      <c r="D476" s="208" t="s">
        <v>213</v>
      </c>
      <c r="E476" s="220" t="s">
        <v>20</v>
      </c>
      <c r="F476" s="221" t="s">
        <v>4321</v>
      </c>
      <c r="G476" s="219"/>
      <c r="H476" s="222">
        <v>18.8</v>
      </c>
      <c r="I476" s="223"/>
      <c r="J476" s="219"/>
      <c r="K476" s="219"/>
      <c r="L476" s="224"/>
      <c r="M476" s="225"/>
      <c r="N476" s="226"/>
      <c r="O476" s="226"/>
      <c r="P476" s="226"/>
      <c r="Q476" s="226"/>
      <c r="R476" s="226"/>
      <c r="S476" s="226"/>
      <c r="T476" s="227"/>
      <c r="AT476" s="228" t="s">
        <v>213</v>
      </c>
      <c r="AU476" s="228" t="s">
        <v>86</v>
      </c>
      <c r="AV476" s="13" t="s">
        <v>86</v>
      </c>
      <c r="AW476" s="13" t="s">
        <v>41</v>
      </c>
      <c r="AX476" s="13" t="s">
        <v>78</v>
      </c>
      <c r="AY476" s="228" t="s">
        <v>203</v>
      </c>
    </row>
    <row r="477" spans="2:51" s="12" customFormat="1" x14ac:dyDescent="0.3">
      <c r="B477" s="206"/>
      <c r="C477" s="207"/>
      <c r="D477" s="208" t="s">
        <v>213</v>
      </c>
      <c r="E477" s="209" t="s">
        <v>20</v>
      </c>
      <c r="F477" s="210" t="s">
        <v>3065</v>
      </c>
      <c r="G477" s="207"/>
      <c r="H477" s="211" t="s">
        <v>20</v>
      </c>
      <c r="I477" s="212"/>
      <c r="J477" s="207"/>
      <c r="K477" s="207"/>
      <c r="L477" s="213"/>
      <c r="M477" s="214"/>
      <c r="N477" s="215"/>
      <c r="O477" s="215"/>
      <c r="P477" s="215"/>
      <c r="Q477" s="215"/>
      <c r="R477" s="215"/>
      <c r="S477" s="215"/>
      <c r="T477" s="216"/>
      <c r="AT477" s="217" t="s">
        <v>213</v>
      </c>
      <c r="AU477" s="217" t="s">
        <v>86</v>
      </c>
      <c r="AV477" s="12" t="s">
        <v>22</v>
      </c>
      <c r="AW477" s="12" t="s">
        <v>41</v>
      </c>
      <c r="AX477" s="12" t="s">
        <v>78</v>
      </c>
      <c r="AY477" s="217" t="s">
        <v>203</v>
      </c>
    </row>
    <row r="478" spans="2:51" s="13" customFormat="1" x14ac:dyDescent="0.3">
      <c r="B478" s="218"/>
      <c r="C478" s="219"/>
      <c r="D478" s="208" t="s">
        <v>213</v>
      </c>
      <c r="E478" s="220" t="s">
        <v>20</v>
      </c>
      <c r="F478" s="221" t="s">
        <v>4322</v>
      </c>
      <c r="G478" s="219"/>
      <c r="H478" s="222">
        <v>39.4</v>
      </c>
      <c r="I478" s="223"/>
      <c r="J478" s="219"/>
      <c r="K478" s="219"/>
      <c r="L478" s="224"/>
      <c r="M478" s="225"/>
      <c r="N478" s="226"/>
      <c r="O478" s="226"/>
      <c r="P478" s="226"/>
      <c r="Q478" s="226"/>
      <c r="R478" s="226"/>
      <c r="S478" s="226"/>
      <c r="T478" s="227"/>
      <c r="AT478" s="228" t="s">
        <v>213</v>
      </c>
      <c r="AU478" s="228" t="s">
        <v>86</v>
      </c>
      <c r="AV478" s="13" t="s">
        <v>86</v>
      </c>
      <c r="AW478" s="13" t="s">
        <v>41</v>
      </c>
      <c r="AX478" s="13" t="s">
        <v>78</v>
      </c>
      <c r="AY478" s="228" t="s">
        <v>203</v>
      </c>
    </row>
    <row r="479" spans="2:51" s="12" customFormat="1" x14ac:dyDescent="0.3">
      <c r="B479" s="206"/>
      <c r="C479" s="207"/>
      <c r="D479" s="208" t="s">
        <v>213</v>
      </c>
      <c r="E479" s="209" t="s">
        <v>20</v>
      </c>
      <c r="F479" s="210" t="s">
        <v>3067</v>
      </c>
      <c r="G479" s="207"/>
      <c r="H479" s="211" t="s">
        <v>20</v>
      </c>
      <c r="I479" s="212"/>
      <c r="J479" s="207"/>
      <c r="K479" s="207"/>
      <c r="L479" s="213"/>
      <c r="M479" s="214"/>
      <c r="N479" s="215"/>
      <c r="O479" s="215"/>
      <c r="P479" s="215"/>
      <c r="Q479" s="215"/>
      <c r="R479" s="215"/>
      <c r="S479" s="215"/>
      <c r="T479" s="216"/>
      <c r="AT479" s="217" t="s">
        <v>213</v>
      </c>
      <c r="AU479" s="217" t="s">
        <v>86</v>
      </c>
      <c r="AV479" s="12" t="s">
        <v>22</v>
      </c>
      <c r="AW479" s="12" t="s">
        <v>41</v>
      </c>
      <c r="AX479" s="12" t="s">
        <v>78</v>
      </c>
      <c r="AY479" s="217" t="s">
        <v>203</v>
      </c>
    </row>
    <row r="480" spans="2:51" s="13" customFormat="1" x14ac:dyDescent="0.3">
      <c r="B480" s="218"/>
      <c r="C480" s="219"/>
      <c r="D480" s="208" t="s">
        <v>213</v>
      </c>
      <c r="E480" s="220" t="s">
        <v>20</v>
      </c>
      <c r="F480" s="221" t="s">
        <v>4323</v>
      </c>
      <c r="G480" s="219"/>
      <c r="H480" s="222">
        <v>58.4</v>
      </c>
      <c r="I480" s="223"/>
      <c r="J480" s="219"/>
      <c r="K480" s="219"/>
      <c r="L480" s="224"/>
      <c r="M480" s="225"/>
      <c r="N480" s="226"/>
      <c r="O480" s="226"/>
      <c r="P480" s="226"/>
      <c r="Q480" s="226"/>
      <c r="R480" s="226"/>
      <c r="S480" s="226"/>
      <c r="T480" s="227"/>
      <c r="AT480" s="228" t="s">
        <v>213</v>
      </c>
      <c r="AU480" s="228" t="s">
        <v>86</v>
      </c>
      <c r="AV480" s="13" t="s">
        <v>86</v>
      </c>
      <c r="AW480" s="13" t="s">
        <v>41</v>
      </c>
      <c r="AX480" s="13" t="s">
        <v>78</v>
      </c>
      <c r="AY480" s="228" t="s">
        <v>203</v>
      </c>
    </row>
    <row r="481" spans="2:51" s="12" customFormat="1" x14ac:dyDescent="0.3">
      <c r="B481" s="206"/>
      <c r="C481" s="207"/>
      <c r="D481" s="208" t="s">
        <v>213</v>
      </c>
      <c r="E481" s="209" t="s">
        <v>20</v>
      </c>
      <c r="F481" s="210" t="s">
        <v>3070</v>
      </c>
      <c r="G481" s="207"/>
      <c r="H481" s="211" t="s">
        <v>20</v>
      </c>
      <c r="I481" s="212"/>
      <c r="J481" s="207"/>
      <c r="K481" s="207"/>
      <c r="L481" s="213"/>
      <c r="M481" s="214"/>
      <c r="N481" s="215"/>
      <c r="O481" s="215"/>
      <c r="P481" s="215"/>
      <c r="Q481" s="215"/>
      <c r="R481" s="215"/>
      <c r="S481" s="215"/>
      <c r="T481" s="216"/>
      <c r="AT481" s="217" t="s">
        <v>213</v>
      </c>
      <c r="AU481" s="217" t="s">
        <v>86</v>
      </c>
      <c r="AV481" s="12" t="s">
        <v>22</v>
      </c>
      <c r="AW481" s="12" t="s">
        <v>41</v>
      </c>
      <c r="AX481" s="12" t="s">
        <v>78</v>
      </c>
      <c r="AY481" s="217" t="s">
        <v>203</v>
      </c>
    </row>
    <row r="482" spans="2:51" s="13" customFormat="1" x14ac:dyDescent="0.3">
      <c r="B482" s="218"/>
      <c r="C482" s="219"/>
      <c r="D482" s="208" t="s">
        <v>213</v>
      </c>
      <c r="E482" s="220" t="s">
        <v>20</v>
      </c>
      <c r="F482" s="221" t="s">
        <v>4324</v>
      </c>
      <c r="G482" s="219"/>
      <c r="H482" s="222">
        <v>15.4</v>
      </c>
      <c r="I482" s="223"/>
      <c r="J482" s="219"/>
      <c r="K482" s="219"/>
      <c r="L482" s="224"/>
      <c r="M482" s="225"/>
      <c r="N482" s="226"/>
      <c r="O482" s="226"/>
      <c r="P482" s="226"/>
      <c r="Q482" s="226"/>
      <c r="R482" s="226"/>
      <c r="S482" s="226"/>
      <c r="T482" s="227"/>
      <c r="AT482" s="228" t="s">
        <v>213</v>
      </c>
      <c r="AU482" s="228" t="s">
        <v>86</v>
      </c>
      <c r="AV482" s="13" t="s">
        <v>86</v>
      </c>
      <c r="AW482" s="13" t="s">
        <v>41</v>
      </c>
      <c r="AX482" s="13" t="s">
        <v>78</v>
      </c>
      <c r="AY482" s="228" t="s">
        <v>203</v>
      </c>
    </row>
    <row r="483" spans="2:51" s="12" customFormat="1" x14ac:dyDescent="0.3">
      <c r="B483" s="206"/>
      <c r="C483" s="207"/>
      <c r="D483" s="208" t="s">
        <v>213</v>
      </c>
      <c r="E483" s="209" t="s">
        <v>20</v>
      </c>
      <c r="F483" s="210" t="s">
        <v>3073</v>
      </c>
      <c r="G483" s="207"/>
      <c r="H483" s="211" t="s">
        <v>20</v>
      </c>
      <c r="I483" s="212"/>
      <c r="J483" s="207"/>
      <c r="K483" s="207"/>
      <c r="L483" s="213"/>
      <c r="M483" s="214"/>
      <c r="N483" s="215"/>
      <c r="O483" s="215"/>
      <c r="P483" s="215"/>
      <c r="Q483" s="215"/>
      <c r="R483" s="215"/>
      <c r="S483" s="215"/>
      <c r="T483" s="216"/>
      <c r="AT483" s="217" t="s">
        <v>213</v>
      </c>
      <c r="AU483" s="217" t="s">
        <v>86</v>
      </c>
      <c r="AV483" s="12" t="s">
        <v>22</v>
      </c>
      <c r="AW483" s="12" t="s">
        <v>41</v>
      </c>
      <c r="AX483" s="12" t="s">
        <v>78</v>
      </c>
      <c r="AY483" s="217" t="s">
        <v>203</v>
      </c>
    </row>
    <row r="484" spans="2:51" s="13" customFormat="1" ht="27" x14ac:dyDescent="0.3">
      <c r="B484" s="218"/>
      <c r="C484" s="219"/>
      <c r="D484" s="208" t="s">
        <v>213</v>
      </c>
      <c r="E484" s="220" t="s">
        <v>20</v>
      </c>
      <c r="F484" s="221" t="s">
        <v>4325</v>
      </c>
      <c r="G484" s="219"/>
      <c r="H484" s="222">
        <v>105.3</v>
      </c>
      <c r="I484" s="223"/>
      <c r="J484" s="219"/>
      <c r="K484" s="219"/>
      <c r="L484" s="224"/>
      <c r="M484" s="225"/>
      <c r="N484" s="226"/>
      <c r="O484" s="226"/>
      <c r="P484" s="226"/>
      <c r="Q484" s="226"/>
      <c r="R484" s="226"/>
      <c r="S484" s="226"/>
      <c r="T484" s="227"/>
      <c r="AT484" s="228" t="s">
        <v>213</v>
      </c>
      <c r="AU484" s="228" t="s">
        <v>86</v>
      </c>
      <c r="AV484" s="13" t="s">
        <v>86</v>
      </c>
      <c r="AW484" s="13" t="s">
        <v>41</v>
      </c>
      <c r="AX484" s="13" t="s">
        <v>78</v>
      </c>
      <c r="AY484" s="228" t="s">
        <v>203</v>
      </c>
    </row>
    <row r="485" spans="2:51" s="12" customFormat="1" x14ac:dyDescent="0.3">
      <c r="B485" s="206"/>
      <c r="C485" s="207"/>
      <c r="D485" s="208" t="s">
        <v>213</v>
      </c>
      <c r="E485" s="209" t="s">
        <v>20</v>
      </c>
      <c r="F485" s="210" t="s">
        <v>3076</v>
      </c>
      <c r="G485" s="207"/>
      <c r="H485" s="211" t="s">
        <v>20</v>
      </c>
      <c r="I485" s="212"/>
      <c r="J485" s="207"/>
      <c r="K485" s="207"/>
      <c r="L485" s="213"/>
      <c r="M485" s="214"/>
      <c r="N485" s="215"/>
      <c r="O485" s="215"/>
      <c r="P485" s="215"/>
      <c r="Q485" s="215"/>
      <c r="R485" s="215"/>
      <c r="S485" s="215"/>
      <c r="T485" s="216"/>
      <c r="AT485" s="217" t="s">
        <v>213</v>
      </c>
      <c r="AU485" s="217" t="s">
        <v>86</v>
      </c>
      <c r="AV485" s="12" t="s">
        <v>22</v>
      </c>
      <c r="AW485" s="12" t="s">
        <v>41</v>
      </c>
      <c r="AX485" s="12" t="s">
        <v>78</v>
      </c>
      <c r="AY485" s="217" t="s">
        <v>203</v>
      </c>
    </row>
    <row r="486" spans="2:51" s="13" customFormat="1" x14ac:dyDescent="0.3">
      <c r="B486" s="218"/>
      <c r="C486" s="219"/>
      <c r="D486" s="208" t="s">
        <v>213</v>
      </c>
      <c r="E486" s="220" t="s">
        <v>20</v>
      </c>
      <c r="F486" s="221" t="s">
        <v>4326</v>
      </c>
      <c r="G486" s="219"/>
      <c r="H486" s="222">
        <v>76.7</v>
      </c>
      <c r="I486" s="223"/>
      <c r="J486" s="219"/>
      <c r="K486" s="219"/>
      <c r="L486" s="224"/>
      <c r="M486" s="225"/>
      <c r="N486" s="226"/>
      <c r="O486" s="226"/>
      <c r="P486" s="226"/>
      <c r="Q486" s="226"/>
      <c r="R486" s="226"/>
      <c r="S486" s="226"/>
      <c r="T486" s="227"/>
      <c r="AT486" s="228" t="s">
        <v>213</v>
      </c>
      <c r="AU486" s="228" t="s">
        <v>86</v>
      </c>
      <c r="AV486" s="13" t="s">
        <v>86</v>
      </c>
      <c r="AW486" s="13" t="s">
        <v>41</v>
      </c>
      <c r="AX486" s="13" t="s">
        <v>78</v>
      </c>
      <c r="AY486" s="228" t="s">
        <v>203</v>
      </c>
    </row>
    <row r="487" spans="2:51" s="12" customFormat="1" x14ac:dyDescent="0.3">
      <c r="B487" s="206"/>
      <c r="C487" s="207"/>
      <c r="D487" s="208" t="s">
        <v>213</v>
      </c>
      <c r="E487" s="209" t="s">
        <v>20</v>
      </c>
      <c r="F487" s="210" t="s">
        <v>3079</v>
      </c>
      <c r="G487" s="207"/>
      <c r="H487" s="211" t="s">
        <v>20</v>
      </c>
      <c r="I487" s="212"/>
      <c r="J487" s="207"/>
      <c r="K487" s="207"/>
      <c r="L487" s="213"/>
      <c r="M487" s="214"/>
      <c r="N487" s="215"/>
      <c r="O487" s="215"/>
      <c r="P487" s="215"/>
      <c r="Q487" s="215"/>
      <c r="R487" s="215"/>
      <c r="S487" s="215"/>
      <c r="T487" s="216"/>
      <c r="AT487" s="217" t="s">
        <v>213</v>
      </c>
      <c r="AU487" s="217" t="s">
        <v>86</v>
      </c>
      <c r="AV487" s="12" t="s">
        <v>22</v>
      </c>
      <c r="AW487" s="12" t="s">
        <v>41</v>
      </c>
      <c r="AX487" s="12" t="s">
        <v>78</v>
      </c>
      <c r="AY487" s="217" t="s">
        <v>203</v>
      </c>
    </row>
    <row r="488" spans="2:51" s="13" customFormat="1" x14ac:dyDescent="0.3">
      <c r="B488" s="218"/>
      <c r="C488" s="219"/>
      <c r="D488" s="208" t="s">
        <v>213</v>
      </c>
      <c r="E488" s="220" t="s">
        <v>20</v>
      </c>
      <c r="F488" s="221" t="s">
        <v>4327</v>
      </c>
      <c r="G488" s="219"/>
      <c r="H488" s="222">
        <v>15.7</v>
      </c>
      <c r="I488" s="223"/>
      <c r="J488" s="219"/>
      <c r="K488" s="219"/>
      <c r="L488" s="224"/>
      <c r="M488" s="225"/>
      <c r="N488" s="226"/>
      <c r="O488" s="226"/>
      <c r="P488" s="226"/>
      <c r="Q488" s="226"/>
      <c r="R488" s="226"/>
      <c r="S488" s="226"/>
      <c r="T488" s="227"/>
      <c r="AT488" s="228" t="s">
        <v>213</v>
      </c>
      <c r="AU488" s="228" t="s">
        <v>86</v>
      </c>
      <c r="AV488" s="13" t="s">
        <v>86</v>
      </c>
      <c r="AW488" s="13" t="s">
        <v>41</v>
      </c>
      <c r="AX488" s="13" t="s">
        <v>78</v>
      </c>
      <c r="AY488" s="228" t="s">
        <v>203</v>
      </c>
    </row>
    <row r="489" spans="2:51" s="12" customFormat="1" x14ac:dyDescent="0.3">
      <c r="B489" s="206"/>
      <c r="C489" s="207"/>
      <c r="D489" s="208" t="s">
        <v>213</v>
      </c>
      <c r="E489" s="209" t="s">
        <v>20</v>
      </c>
      <c r="F489" s="210" t="s">
        <v>3277</v>
      </c>
      <c r="G489" s="207"/>
      <c r="H489" s="211" t="s">
        <v>20</v>
      </c>
      <c r="I489" s="212"/>
      <c r="J489" s="207"/>
      <c r="K489" s="207"/>
      <c r="L489" s="213"/>
      <c r="M489" s="214"/>
      <c r="N489" s="215"/>
      <c r="O489" s="215"/>
      <c r="P489" s="215"/>
      <c r="Q489" s="215"/>
      <c r="R489" s="215"/>
      <c r="S489" s="215"/>
      <c r="T489" s="216"/>
      <c r="AT489" s="217" t="s">
        <v>213</v>
      </c>
      <c r="AU489" s="217" t="s">
        <v>86</v>
      </c>
      <c r="AV489" s="12" t="s">
        <v>22</v>
      </c>
      <c r="AW489" s="12" t="s">
        <v>41</v>
      </c>
      <c r="AX489" s="12" t="s">
        <v>78</v>
      </c>
      <c r="AY489" s="217" t="s">
        <v>203</v>
      </c>
    </row>
    <row r="490" spans="2:51" s="13" customFormat="1" x14ac:dyDescent="0.3">
      <c r="B490" s="218"/>
      <c r="C490" s="219"/>
      <c r="D490" s="208" t="s">
        <v>213</v>
      </c>
      <c r="E490" s="220" t="s">
        <v>20</v>
      </c>
      <c r="F490" s="221" t="s">
        <v>4328</v>
      </c>
      <c r="G490" s="219"/>
      <c r="H490" s="222">
        <v>101.7</v>
      </c>
      <c r="I490" s="223"/>
      <c r="J490" s="219"/>
      <c r="K490" s="219"/>
      <c r="L490" s="224"/>
      <c r="M490" s="225"/>
      <c r="N490" s="226"/>
      <c r="O490" s="226"/>
      <c r="P490" s="226"/>
      <c r="Q490" s="226"/>
      <c r="R490" s="226"/>
      <c r="S490" s="226"/>
      <c r="T490" s="227"/>
      <c r="AT490" s="228" t="s">
        <v>213</v>
      </c>
      <c r="AU490" s="228" t="s">
        <v>86</v>
      </c>
      <c r="AV490" s="13" t="s">
        <v>86</v>
      </c>
      <c r="AW490" s="13" t="s">
        <v>41</v>
      </c>
      <c r="AX490" s="13" t="s">
        <v>78</v>
      </c>
      <c r="AY490" s="228" t="s">
        <v>203</v>
      </c>
    </row>
    <row r="491" spans="2:51" s="12" customFormat="1" x14ac:dyDescent="0.3">
      <c r="B491" s="206"/>
      <c r="C491" s="207"/>
      <c r="D491" s="208" t="s">
        <v>213</v>
      </c>
      <c r="E491" s="209" t="s">
        <v>20</v>
      </c>
      <c r="F491" s="210" t="s">
        <v>3280</v>
      </c>
      <c r="G491" s="207"/>
      <c r="H491" s="211" t="s">
        <v>20</v>
      </c>
      <c r="I491" s="212"/>
      <c r="J491" s="207"/>
      <c r="K491" s="207"/>
      <c r="L491" s="213"/>
      <c r="M491" s="214"/>
      <c r="N491" s="215"/>
      <c r="O491" s="215"/>
      <c r="P491" s="215"/>
      <c r="Q491" s="215"/>
      <c r="R491" s="215"/>
      <c r="S491" s="215"/>
      <c r="T491" s="216"/>
      <c r="AT491" s="217" t="s">
        <v>213</v>
      </c>
      <c r="AU491" s="217" t="s">
        <v>86</v>
      </c>
      <c r="AV491" s="12" t="s">
        <v>22</v>
      </c>
      <c r="AW491" s="12" t="s">
        <v>41</v>
      </c>
      <c r="AX491" s="12" t="s">
        <v>78</v>
      </c>
      <c r="AY491" s="217" t="s">
        <v>203</v>
      </c>
    </row>
    <row r="492" spans="2:51" s="13" customFormat="1" x14ac:dyDescent="0.3">
      <c r="B492" s="218"/>
      <c r="C492" s="219"/>
      <c r="D492" s="208" t="s">
        <v>213</v>
      </c>
      <c r="E492" s="220" t="s">
        <v>20</v>
      </c>
      <c r="F492" s="221" t="s">
        <v>4327</v>
      </c>
      <c r="G492" s="219"/>
      <c r="H492" s="222">
        <v>15.7</v>
      </c>
      <c r="I492" s="223"/>
      <c r="J492" s="219"/>
      <c r="K492" s="219"/>
      <c r="L492" s="224"/>
      <c r="M492" s="225"/>
      <c r="N492" s="226"/>
      <c r="O492" s="226"/>
      <c r="P492" s="226"/>
      <c r="Q492" s="226"/>
      <c r="R492" s="226"/>
      <c r="S492" s="226"/>
      <c r="T492" s="227"/>
      <c r="AT492" s="228" t="s">
        <v>213</v>
      </c>
      <c r="AU492" s="228" t="s">
        <v>86</v>
      </c>
      <c r="AV492" s="13" t="s">
        <v>86</v>
      </c>
      <c r="AW492" s="13" t="s">
        <v>41</v>
      </c>
      <c r="AX492" s="13" t="s">
        <v>78</v>
      </c>
      <c r="AY492" s="228" t="s">
        <v>203</v>
      </c>
    </row>
    <row r="493" spans="2:51" s="12" customFormat="1" x14ac:dyDescent="0.3">
      <c r="B493" s="206"/>
      <c r="C493" s="207"/>
      <c r="D493" s="208" t="s">
        <v>213</v>
      </c>
      <c r="E493" s="209" t="s">
        <v>20</v>
      </c>
      <c r="F493" s="210" t="s">
        <v>3282</v>
      </c>
      <c r="G493" s="207"/>
      <c r="H493" s="211" t="s">
        <v>20</v>
      </c>
      <c r="I493" s="212"/>
      <c r="J493" s="207"/>
      <c r="K493" s="207"/>
      <c r="L493" s="213"/>
      <c r="M493" s="214"/>
      <c r="N493" s="215"/>
      <c r="O493" s="215"/>
      <c r="P493" s="215"/>
      <c r="Q493" s="215"/>
      <c r="R493" s="215"/>
      <c r="S493" s="215"/>
      <c r="T493" s="216"/>
      <c r="AT493" s="217" t="s">
        <v>213</v>
      </c>
      <c r="AU493" s="217" t="s">
        <v>86</v>
      </c>
      <c r="AV493" s="12" t="s">
        <v>22</v>
      </c>
      <c r="AW493" s="12" t="s">
        <v>41</v>
      </c>
      <c r="AX493" s="12" t="s">
        <v>78</v>
      </c>
      <c r="AY493" s="217" t="s">
        <v>203</v>
      </c>
    </row>
    <row r="494" spans="2:51" s="13" customFormat="1" x14ac:dyDescent="0.3">
      <c r="B494" s="218"/>
      <c r="C494" s="219"/>
      <c r="D494" s="208" t="s">
        <v>213</v>
      </c>
      <c r="E494" s="220" t="s">
        <v>20</v>
      </c>
      <c r="F494" s="221" t="s">
        <v>4329</v>
      </c>
      <c r="G494" s="219"/>
      <c r="H494" s="222">
        <v>75.099999999999994</v>
      </c>
      <c r="I494" s="223"/>
      <c r="J494" s="219"/>
      <c r="K494" s="219"/>
      <c r="L494" s="224"/>
      <c r="M494" s="225"/>
      <c r="N494" s="226"/>
      <c r="O494" s="226"/>
      <c r="P494" s="226"/>
      <c r="Q494" s="226"/>
      <c r="R494" s="226"/>
      <c r="S494" s="226"/>
      <c r="T494" s="227"/>
      <c r="AT494" s="228" t="s">
        <v>213</v>
      </c>
      <c r="AU494" s="228" t="s">
        <v>86</v>
      </c>
      <c r="AV494" s="13" t="s">
        <v>86</v>
      </c>
      <c r="AW494" s="13" t="s">
        <v>41</v>
      </c>
      <c r="AX494" s="13" t="s">
        <v>78</v>
      </c>
      <c r="AY494" s="228" t="s">
        <v>203</v>
      </c>
    </row>
    <row r="495" spans="2:51" s="12" customFormat="1" x14ac:dyDescent="0.3">
      <c r="B495" s="206"/>
      <c r="C495" s="207"/>
      <c r="D495" s="208" t="s">
        <v>213</v>
      </c>
      <c r="E495" s="209" t="s">
        <v>20</v>
      </c>
      <c r="F495" s="210" t="s">
        <v>3285</v>
      </c>
      <c r="G495" s="207"/>
      <c r="H495" s="211" t="s">
        <v>20</v>
      </c>
      <c r="I495" s="212"/>
      <c r="J495" s="207"/>
      <c r="K495" s="207"/>
      <c r="L495" s="213"/>
      <c r="M495" s="214"/>
      <c r="N495" s="215"/>
      <c r="O495" s="215"/>
      <c r="P495" s="215"/>
      <c r="Q495" s="215"/>
      <c r="R495" s="215"/>
      <c r="S495" s="215"/>
      <c r="T495" s="216"/>
      <c r="AT495" s="217" t="s">
        <v>213</v>
      </c>
      <c r="AU495" s="217" t="s">
        <v>86</v>
      </c>
      <c r="AV495" s="12" t="s">
        <v>22</v>
      </c>
      <c r="AW495" s="12" t="s">
        <v>41</v>
      </c>
      <c r="AX495" s="12" t="s">
        <v>78</v>
      </c>
      <c r="AY495" s="217" t="s">
        <v>203</v>
      </c>
    </row>
    <row r="496" spans="2:51" s="13" customFormat="1" x14ac:dyDescent="0.3">
      <c r="B496" s="218"/>
      <c r="C496" s="219"/>
      <c r="D496" s="208" t="s">
        <v>213</v>
      </c>
      <c r="E496" s="220" t="s">
        <v>20</v>
      </c>
      <c r="F496" s="221" t="s">
        <v>4290</v>
      </c>
      <c r="G496" s="219"/>
      <c r="H496" s="222">
        <v>42.3</v>
      </c>
      <c r="I496" s="223"/>
      <c r="J496" s="219"/>
      <c r="K496" s="219"/>
      <c r="L496" s="224"/>
      <c r="M496" s="225"/>
      <c r="N496" s="226"/>
      <c r="O496" s="226"/>
      <c r="P496" s="226"/>
      <c r="Q496" s="226"/>
      <c r="R496" s="226"/>
      <c r="S496" s="226"/>
      <c r="T496" s="227"/>
      <c r="AT496" s="228" t="s">
        <v>213</v>
      </c>
      <c r="AU496" s="228" t="s">
        <v>86</v>
      </c>
      <c r="AV496" s="13" t="s">
        <v>86</v>
      </c>
      <c r="AW496" s="13" t="s">
        <v>41</v>
      </c>
      <c r="AX496" s="13" t="s">
        <v>78</v>
      </c>
      <c r="AY496" s="228" t="s">
        <v>203</v>
      </c>
    </row>
    <row r="497" spans="2:65" s="12" customFormat="1" x14ac:dyDescent="0.3">
      <c r="B497" s="206"/>
      <c r="C497" s="207"/>
      <c r="D497" s="208" t="s">
        <v>213</v>
      </c>
      <c r="E497" s="209" t="s">
        <v>20</v>
      </c>
      <c r="F497" s="210" t="s">
        <v>3288</v>
      </c>
      <c r="G497" s="207"/>
      <c r="H497" s="211" t="s">
        <v>20</v>
      </c>
      <c r="I497" s="212"/>
      <c r="J497" s="207"/>
      <c r="K497" s="207"/>
      <c r="L497" s="213"/>
      <c r="M497" s="214"/>
      <c r="N497" s="215"/>
      <c r="O497" s="215"/>
      <c r="P497" s="215"/>
      <c r="Q497" s="215"/>
      <c r="R497" s="215"/>
      <c r="S497" s="215"/>
      <c r="T497" s="216"/>
      <c r="AT497" s="217" t="s">
        <v>213</v>
      </c>
      <c r="AU497" s="217" t="s">
        <v>86</v>
      </c>
      <c r="AV497" s="12" t="s">
        <v>22</v>
      </c>
      <c r="AW497" s="12" t="s">
        <v>41</v>
      </c>
      <c r="AX497" s="12" t="s">
        <v>78</v>
      </c>
      <c r="AY497" s="217" t="s">
        <v>203</v>
      </c>
    </row>
    <row r="498" spans="2:65" s="13" customFormat="1" x14ac:dyDescent="0.3">
      <c r="B498" s="218"/>
      <c r="C498" s="219"/>
      <c r="D498" s="208" t="s">
        <v>213</v>
      </c>
      <c r="E498" s="220" t="s">
        <v>20</v>
      </c>
      <c r="F498" s="221" t="s">
        <v>4330</v>
      </c>
      <c r="G498" s="219"/>
      <c r="H498" s="222">
        <v>38.9</v>
      </c>
      <c r="I498" s="223"/>
      <c r="J498" s="219"/>
      <c r="K498" s="219"/>
      <c r="L498" s="224"/>
      <c r="M498" s="225"/>
      <c r="N498" s="226"/>
      <c r="O498" s="226"/>
      <c r="P498" s="226"/>
      <c r="Q498" s="226"/>
      <c r="R498" s="226"/>
      <c r="S498" s="226"/>
      <c r="T498" s="227"/>
      <c r="AT498" s="228" t="s">
        <v>213</v>
      </c>
      <c r="AU498" s="228" t="s">
        <v>86</v>
      </c>
      <c r="AV498" s="13" t="s">
        <v>86</v>
      </c>
      <c r="AW498" s="13" t="s">
        <v>41</v>
      </c>
      <c r="AX498" s="13" t="s">
        <v>78</v>
      </c>
      <c r="AY498" s="228" t="s">
        <v>203</v>
      </c>
    </row>
    <row r="499" spans="2:65" s="14" customFormat="1" x14ac:dyDescent="0.3">
      <c r="B499" s="229"/>
      <c r="C499" s="230"/>
      <c r="D499" s="208" t="s">
        <v>213</v>
      </c>
      <c r="E499" s="241" t="s">
        <v>20</v>
      </c>
      <c r="F499" s="242" t="s">
        <v>225</v>
      </c>
      <c r="G499" s="230"/>
      <c r="H499" s="243">
        <v>935.5</v>
      </c>
      <c r="I499" s="235"/>
      <c r="J499" s="230"/>
      <c r="K499" s="230"/>
      <c r="L499" s="236"/>
      <c r="M499" s="237"/>
      <c r="N499" s="238"/>
      <c r="O499" s="238"/>
      <c r="P499" s="238"/>
      <c r="Q499" s="238"/>
      <c r="R499" s="238"/>
      <c r="S499" s="238"/>
      <c r="T499" s="239"/>
      <c r="AT499" s="240" t="s">
        <v>213</v>
      </c>
      <c r="AU499" s="240" t="s">
        <v>86</v>
      </c>
      <c r="AV499" s="14" t="s">
        <v>211</v>
      </c>
      <c r="AW499" s="14" t="s">
        <v>41</v>
      </c>
      <c r="AX499" s="14" t="s">
        <v>22</v>
      </c>
      <c r="AY499" s="240" t="s">
        <v>203</v>
      </c>
    </row>
    <row r="500" spans="2:65" s="13" customFormat="1" x14ac:dyDescent="0.3">
      <c r="B500" s="218"/>
      <c r="C500" s="219"/>
      <c r="D500" s="231" t="s">
        <v>213</v>
      </c>
      <c r="E500" s="219"/>
      <c r="F500" s="244" t="s">
        <v>4331</v>
      </c>
      <c r="G500" s="219"/>
      <c r="H500" s="245">
        <v>1029.05</v>
      </c>
      <c r="I500" s="223"/>
      <c r="J500" s="219"/>
      <c r="K500" s="219"/>
      <c r="L500" s="224"/>
      <c r="M500" s="225"/>
      <c r="N500" s="226"/>
      <c r="O500" s="226"/>
      <c r="P500" s="226"/>
      <c r="Q500" s="226"/>
      <c r="R500" s="226"/>
      <c r="S500" s="226"/>
      <c r="T500" s="227"/>
      <c r="AT500" s="228" t="s">
        <v>213</v>
      </c>
      <c r="AU500" s="228" t="s">
        <v>86</v>
      </c>
      <c r="AV500" s="13" t="s">
        <v>86</v>
      </c>
      <c r="AW500" s="13" t="s">
        <v>4</v>
      </c>
      <c r="AX500" s="13" t="s">
        <v>22</v>
      </c>
      <c r="AY500" s="228" t="s">
        <v>203</v>
      </c>
    </row>
    <row r="501" spans="2:65" s="1" customFormat="1" ht="31.5" customHeight="1" x14ac:dyDescent="0.3">
      <c r="B501" s="35"/>
      <c r="C501" s="194" t="s">
        <v>443</v>
      </c>
      <c r="D501" s="194" t="s">
        <v>206</v>
      </c>
      <c r="E501" s="195" t="s">
        <v>3622</v>
      </c>
      <c r="F501" s="196" t="s">
        <v>3623</v>
      </c>
      <c r="G501" s="197" t="s">
        <v>320</v>
      </c>
      <c r="H501" s="198">
        <v>732.26</v>
      </c>
      <c r="I501" s="199"/>
      <c r="J501" s="200">
        <f>ROUND(I501*H501,2)</f>
        <v>0</v>
      </c>
      <c r="K501" s="196" t="s">
        <v>210</v>
      </c>
      <c r="L501" s="55"/>
      <c r="M501" s="201" t="s">
        <v>20</v>
      </c>
      <c r="N501" s="202" t="s">
        <v>49</v>
      </c>
      <c r="O501" s="36"/>
      <c r="P501" s="203">
        <f>O501*H501</f>
        <v>0</v>
      </c>
      <c r="Q501" s="203">
        <v>0</v>
      </c>
      <c r="R501" s="203">
        <f>Q501*H501</f>
        <v>0</v>
      </c>
      <c r="S501" s="203">
        <v>0</v>
      </c>
      <c r="T501" s="204">
        <f>S501*H501</f>
        <v>0</v>
      </c>
      <c r="AR501" s="18" t="s">
        <v>211</v>
      </c>
      <c r="AT501" s="18" t="s">
        <v>206</v>
      </c>
      <c r="AU501" s="18" t="s">
        <v>86</v>
      </c>
      <c r="AY501" s="18" t="s">
        <v>203</v>
      </c>
      <c r="BE501" s="205">
        <f>IF(N501="základní",J501,0)</f>
        <v>0</v>
      </c>
      <c r="BF501" s="205">
        <f>IF(N501="snížená",J501,0)</f>
        <v>0</v>
      </c>
      <c r="BG501" s="205">
        <f>IF(N501="zákl. přenesená",J501,0)</f>
        <v>0</v>
      </c>
      <c r="BH501" s="205">
        <f>IF(N501="sníž. přenesená",J501,0)</f>
        <v>0</v>
      </c>
      <c r="BI501" s="205">
        <f>IF(N501="nulová",J501,0)</f>
        <v>0</v>
      </c>
      <c r="BJ501" s="18" t="s">
        <v>22</v>
      </c>
      <c r="BK501" s="205">
        <f>ROUND(I501*H501,2)</f>
        <v>0</v>
      </c>
      <c r="BL501" s="18" t="s">
        <v>211</v>
      </c>
      <c r="BM501" s="18" t="s">
        <v>4332</v>
      </c>
    </row>
    <row r="502" spans="2:65" s="12" customFormat="1" x14ac:dyDescent="0.3">
      <c r="B502" s="206"/>
      <c r="C502" s="207"/>
      <c r="D502" s="208" t="s">
        <v>213</v>
      </c>
      <c r="E502" s="209" t="s">
        <v>20</v>
      </c>
      <c r="F502" s="210" t="s">
        <v>3262</v>
      </c>
      <c r="G502" s="207"/>
      <c r="H502" s="211" t="s">
        <v>20</v>
      </c>
      <c r="I502" s="212"/>
      <c r="J502" s="207"/>
      <c r="K502" s="207"/>
      <c r="L502" s="213"/>
      <c r="M502" s="214"/>
      <c r="N502" s="215"/>
      <c r="O502" s="215"/>
      <c r="P502" s="215"/>
      <c r="Q502" s="215"/>
      <c r="R502" s="215"/>
      <c r="S502" s="215"/>
      <c r="T502" s="216"/>
      <c r="AT502" s="217" t="s">
        <v>213</v>
      </c>
      <c r="AU502" s="217" t="s">
        <v>86</v>
      </c>
      <c r="AV502" s="12" t="s">
        <v>22</v>
      </c>
      <c r="AW502" s="12" t="s">
        <v>41</v>
      </c>
      <c r="AX502" s="12" t="s">
        <v>78</v>
      </c>
      <c r="AY502" s="217" t="s">
        <v>203</v>
      </c>
    </row>
    <row r="503" spans="2:65" s="12" customFormat="1" x14ac:dyDescent="0.3">
      <c r="B503" s="206"/>
      <c r="C503" s="207"/>
      <c r="D503" s="208" t="s">
        <v>213</v>
      </c>
      <c r="E503" s="209" t="s">
        <v>20</v>
      </c>
      <c r="F503" s="210" t="s">
        <v>3625</v>
      </c>
      <c r="G503" s="207"/>
      <c r="H503" s="211" t="s">
        <v>20</v>
      </c>
      <c r="I503" s="212"/>
      <c r="J503" s="207"/>
      <c r="K503" s="207"/>
      <c r="L503" s="213"/>
      <c r="M503" s="214"/>
      <c r="N503" s="215"/>
      <c r="O503" s="215"/>
      <c r="P503" s="215"/>
      <c r="Q503" s="215"/>
      <c r="R503" s="215"/>
      <c r="S503" s="215"/>
      <c r="T503" s="216"/>
      <c r="AT503" s="217" t="s">
        <v>213</v>
      </c>
      <c r="AU503" s="217" t="s">
        <v>86</v>
      </c>
      <c r="AV503" s="12" t="s">
        <v>22</v>
      </c>
      <c r="AW503" s="12" t="s">
        <v>41</v>
      </c>
      <c r="AX503" s="12" t="s">
        <v>78</v>
      </c>
      <c r="AY503" s="217" t="s">
        <v>203</v>
      </c>
    </row>
    <row r="504" spans="2:65" s="12" customFormat="1" x14ac:dyDescent="0.3">
      <c r="B504" s="206"/>
      <c r="C504" s="207"/>
      <c r="D504" s="208" t="s">
        <v>213</v>
      </c>
      <c r="E504" s="209" t="s">
        <v>20</v>
      </c>
      <c r="F504" s="210" t="s">
        <v>3053</v>
      </c>
      <c r="G504" s="207"/>
      <c r="H504" s="211" t="s">
        <v>20</v>
      </c>
      <c r="I504" s="212"/>
      <c r="J504" s="207"/>
      <c r="K504" s="207"/>
      <c r="L504" s="213"/>
      <c r="M504" s="214"/>
      <c r="N504" s="215"/>
      <c r="O504" s="215"/>
      <c r="P504" s="215"/>
      <c r="Q504" s="215"/>
      <c r="R504" s="215"/>
      <c r="S504" s="215"/>
      <c r="T504" s="216"/>
      <c r="AT504" s="217" t="s">
        <v>213</v>
      </c>
      <c r="AU504" s="217" t="s">
        <v>86</v>
      </c>
      <c r="AV504" s="12" t="s">
        <v>22</v>
      </c>
      <c r="AW504" s="12" t="s">
        <v>41</v>
      </c>
      <c r="AX504" s="12" t="s">
        <v>78</v>
      </c>
      <c r="AY504" s="217" t="s">
        <v>203</v>
      </c>
    </row>
    <row r="505" spans="2:65" s="13" customFormat="1" x14ac:dyDescent="0.3">
      <c r="B505" s="218"/>
      <c r="C505" s="219"/>
      <c r="D505" s="208" t="s">
        <v>213</v>
      </c>
      <c r="E505" s="220" t="s">
        <v>20</v>
      </c>
      <c r="F505" s="221" t="s">
        <v>4284</v>
      </c>
      <c r="G505" s="219"/>
      <c r="H505" s="222">
        <v>250.1</v>
      </c>
      <c r="I505" s="223"/>
      <c r="J505" s="219"/>
      <c r="K505" s="219"/>
      <c r="L505" s="224"/>
      <c r="M505" s="225"/>
      <c r="N505" s="226"/>
      <c r="O505" s="226"/>
      <c r="P505" s="226"/>
      <c r="Q505" s="226"/>
      <c r="R505" s="226"/>
      <c r="S505" s="226"/>
      <c r="T505" s="227"/>
      <c r="AT505" s="228" t="s">
        <v>213</v>
      </c>
      <c r="AU505" s="228" t="s">
        <v>86</v>
      </c>
      <c r="AV505" s="13" t="s">
        <v>86</v>
      </c>
      <c r="AW505" s="13" t="s">
        <v>41</v>
      </c>
      <c r="AX505" s="13" t="s">
        <v>78</v>
      </c>
      <c r="AY505" s="228" t="s">
        <v>203</v>
      </c>
    </row>
    <row r="506" spans="2:65" s="12" customFormat="1" x14ac:dyDescent="0.3">
      <c r="B506" s="206"/>
      <c r="C506" s="207"/>
      <c r="D506" s="208" t="s">
        <v>213</v>
      </c>
      <c r="E506" s="209" t="s">
        <v>20</v>
      </c>
      <c r="F506" s="210" t="s">
        <v>3067</v>
      </c>
      <c r="G506" s="207"/>
      <c r="H506" s="211" t="s">
        <v>20</v>
      </c>
      <c r="I506" s="212"/>
      <c r="J506" s="207"/>
      <c r="K506" s="207"/>
      <c r="L506" s="213"/>
      <c r="M506" s="214"/>
      <c r="N506" s="215"/>
      <c r="O506" s="215"/>
      <c r="P506" s="215"/>
      <c r="Q506" s="215"/>
      <c r="R506" s="215"/>
      <c r="S506" s="215"/>
      <c r="T506" s="216"/>
      <c r="AT506" s="217" t="s">
        <v>213</v>
      </c>
      <c r="AU506" s="217" t="s">
        <v>86</v>
      </c>
      <c r="AV506" s="12" t="s">
        <v>22</v>
      </c>
      <c r="AW506" s="12" t="s">
        <v>41</v>
      </c>
      <c r="AX506" s="12" t="s">
        <v>78</v>
      </c>
      <c r="AY506" s="217" t="s">
        <v>203</v>
      </c>
    </row>
    <row r="507" spans="2:65" s="13" customFormat="1" x14ac:dyDescent="0.3">
      <c r="B507" s="218"/>
      <c r="C507" s="219"/>
      <c r="D507" s="208" t="s">
        <v>213</v>
      </c>
      <c r="E507" s="220" t="s">
        <v>20</v>
      </c>
      <c r="F507" s="221" t="s">
        <v>4285</v>
      </c>
      <c r="G507" s="219"/>
      <c r="H507" s="222">
        <v>24.3</v>
      </c>
      <c r="I507" s="223"/>
      <c r="J507" s="219"/>
      <c r="K507" s="219"/>
      <c r="L507" s="224"/>
      <c r="M507" s="225"/>
      <c r="N507" s="226"/>
      <c r="O507" s="226"/>
      <c r="P507" s="226"/>
      <c r="Q507" s="226"/>
      <c r="R507" s="226"/>
      <c r="S507" s="226"/>
      <c r="T507" s="227"/>
      <c r="AT507" s="228" t="s">
        <v>213</v>
      </c>
      <c r="AU507" s="228" t="s">
        <v>86</v>
      </c>
      <c r="AV507" s="13" t="s">
        <v>86</v>
      </c>
      <c r="AW507" s="13" t="s">
        <v>41</v>
      </c>
      <c r="AX507" s="13" t="s">
        <v>78</v>
      </c>
      <c r="AY507" s="228" t="s">
        <v>203</v>
      </c>
    </row>
    <row r="508" spans="2:65" s="12" customFormat="1" x14ac:dyDescent="0.3">
      <c r="B508" s="206"/>
      <c r="C508" s="207"/>
      <c r="D508" s="208" t="s">
        <v>213</v>
      </c>
      <c r="E508" s="209" t="s">
        <v>20</v>
      </c>
      <c r="F508" s="210" t="s">
        <v>3073</v>
      </c>
      <c r="G508" s="207"/>
      <c r="H508" s="211" t="s">
        <v>20</v>
      </c>
      <c r="I508" s="212"/>
      <c r="J508" s="207"/>
      <c r="K508" s="207"/>
      <c r="L508" s="213"/>
      <c r="M508" s="214"/>
      <c r="N508" s="215"/>
      <c r="O508" s="215"/>
      <c r="P508" s="215"/>
      <c r="Q508" s="215"/>
      <c r="R508" s="215"/>
      <c r="S508" s="215"/>
      <c r="T508" s="216"/>
      <c r="AT508" s="217" t="s">
        <v>213</v>
      </c>
      <c r="AU508" s="217" t="s">
        <v>86</v>
      </c>
      <c r="AV508" s="12" t="s">
        <v>22</v>
      </c>
      <c r="AW508" s="12" t="s">
        <v>41</v>
      </c>
      <c r="AX508" s="12" t="s">
        <v>78</v>
      </c>
      <c r="AY508" s="217" t="s">
        <v>203</v>
      </c>
    </row>
    <row r="509" spans="2:65" s="13" customFormat="1" x14ac:dyDescent="0.3">
      <c r="B509" s="218"/>
      <c r="C509" s="219"/>
      <c r="D509" s="208" t="s">
        <v>213</v>
      </c>
      <c r="E509" s="220" t="s">
        <v>20</v>
      </c>
      <c r="F509" s="221" t="s">
        <v>4286</v>
      </c>
      <c r="G509" s="219"/>
      <c r="H509" s="222">
        <v>57.85</v>
      </c>
      <c r="I509" s="223"/>
      <c r="J509" s="219"/>
      <c r="K509" s="219"/>
      <c r="L509" s="224"/>
      <c r="M509" s="225"/>
      <c r="N509" s="226"/>
      <c r="O509" s="226"/>
      <c r="P509" s="226"/>
      <c r="Q509" s="226"/>
      <c r="R509" s="226"/>
      <c r="S509" s="226"/>
      <c r="T509" s="227"/>
      <c r="AT509" s="228" t="s">
        <v>213</v>
      </c>
      <c r="AU509" s="228" t="s">
        <v>86</v>
      </c>
      <c r="AV509" s="13" t="s">
        <v>86</v>
      </c>
      <c r="AW509" s="13" t="s">
        <v>41</v>
      </c>
      <c r="AX509" s="13" t="s">
        <v>78</v>
      </c>
      <c r="AY509" s="228" t="s">
        <v>203</v>
      </c>
    </row>
    <row r="510" spans="2:65" s="12" customFormat="1" x14ac:dyDescent="0.3">
      <c r="B510" s="206"/>
      <c r="C510" s="207"/>
      <c r="D510" s="208" t="s">
        <v>213</v>
      </c>
      <c r="E510" s="209" t="s">
        <v>20</v>
      </c>
      <c r="F510" s="210" t="s">
        <v>3076</v>
      </c>
      <c r="G510" s="207"/>
      <c r="H510" s="211" t="s">
        <v>20</v>
      </c>
      <c r="I510" s="212"/>
      <c r="J510" s="207"/>
      <c r="K510" s="207"/>
      <c r="L510" s="213"/>
      <c r="M510" s="214"/>
      <c r="N510" s="215"/>
      <c r="O510" s="215"/>
      <c r="P510" s="215"/>
      <c r="Q510" s="215"/>
      <c r="R510" s="215"/>
      <c r="S510" s="215"/>
      <c r="T510" s="216"/>
      <c r="AT510" s="217" t="s">
        <v>213</v>
      </c>
      <c r="AU510" s="217" t="s">
        <v>86</v>
      </c>
      <c r="AV510" s="12" t="s">
        <v>22</v>
      </c>
      <c r="AW510" s="12" t="s">
        <v>41</v>
      </c>
      <c r="AX510" s="12" t="s">
        <v>78</v>
      </c>
      <c r="AY510" s="217" t="s">
        <v>203</v>
      </c>
    </row>
    <row r="511" spans="2:65" s="13" customFormat="1" x14ac:dyDescent="0.3">
      <c r="B511" s="218"/>
      <c r="C511" s="219"/>
      <c r="D511" s="208" t="s">
        <v>213</v>
      </c>
      <c r="E511" s="220" t="s">
        <v>20</v>
      </c>
      <c r="F511" s="221" t="s">
        <v>4287</v>
      </c>
      <c r="G511" s="219"/>
      <c r="H511" s="222">
        <v>44.8</v>
      </c>
      <c r="I511" s="223"/>
      <c r="J511" s="219"/>
      <c r="K511" s="219"/>
      <c r="L511" s="224"/>
      <c r="M511" s="225"/>
      <c r="N511" s="226"/>
      <c r="O511" s="226"/>
      <c r="P511" s="226"/>
      <c r="Q511" s="226"/>
      <c r="R511" s="226"/>
      <c r="S511" s="226"/>
      <c r="T511" s="227"/>
      <c r="AT511" s="228" t="s">
        <v>213</v>
      </c>
      <c r="AU511" s="228" t="s">
        <v>86</v>
      </c>
      <c r="AV511" s="13" t="s">
        <v>86</v>
      </c>
      <c r="AW511" s="13" t="s">
        <v>41</v>
      </c>
      <c r="AX511" s="13" t="s">
        <v>78</v>
      </c>
      <c r="AY511" s="228" t="s">
        <v>203</v>
      </c>
    </row>
    <row r="512" spans="2:65" s="12" customFormat="1" x14ac:dyDescent="0.3">
      <c r="B512" s="206"/>
      <c r="C512" s="207"/>
      <c r="D512" s="208" t="s">
        <v>213</v>
      </c>
      <c r="E512" s="209" t="s">
        <v>20</v>
      </c>
      <c r="F512" s="210" t="s">
        <v>3277</v>
      </c>
      <c r="G512" s="207"/>
      <c r="H512" s="211" t="s">
        <v>20</v>
      </c>
      <c r="I512" s="212"/>
      <c r="J512" s="207"/>
      <c r="K512" s="207"/>
      <c r="L512" s="213"/>
      <c r="M512" s="214"/>
      <c r="N512" s="215"/>
      <c r="O512" s="215"/>
      <c r="P512" s="215"/>
      <c r="Q512" s="215"/>
      <c r="R512" s="215"/>
      <c r="S512" s="215"/>
      <c r="T512" s="216"/>
      <c r="AT512" s="217" t="s">
        <v>213</v>
      </c>
      <c r="AU512" s="217" t="s">
        <v>86</v>
      </c>
      <c r="AV512" s="12" t="s">
        <v>22</v>
      </c>
      <c r="AW512" s="12" t="s">
        <v>41</v>
      </c>
      <c r="AX512" s="12" t="s">
        <v>78</v>
      </c>
      <c r="AY512" s="217" t="s">
        <v>203</v>
      </c>
    </row>
    <row r="513" spans="2:51" s="13" customFormat="1" x14ac:dyDescent="0.3">
      <c r="B513" s="218"/>
      <c r="C513" s="219"/>
      <c r="D513" s="208" t="s">
        <v>213</v>
      </c>
      <c r="E513" s="220" t="s">
        <v>20</v>
      </c>
      <c r="F513" s="221" t="s">
        <v>4288</v>
      </c>
      <c r="G513" s="219"/>
      <c r="H513" s="222">
        <v>86</v>
      </c>
      <c r="I513" s="223"/>
      <c r="J513" s="219"/>
      <c r="K513" s="219"/>
      <c r="L513" s="224"/>
      <c r="M513" s="225"/>
      <c r="N513" s="226"/>
      <c r="O513" s="226"/>
      <c r="P513" s="226"/>
      <c r="Q513" s="226"/>
      <c r="R513" s="226"/>
      <c r="S513" s="226"/>
      <c r="T513" s="227"/>
      <c r="AT513" s="228" t="s">
        <v>213</v>
      </c>
      <c r="AU513" s="228" t="s">
        <v>86</v>
      </c>
      <c r="AV513" s="13" t="s">
        <v>86</v>
      </c>
      <c r="AW513" s="13" t="s">
        <v>41</v>
      </c>
      <c r="AX513" s="13" t="s">
        <v>78</v>
      </c>
      <c r="AY513" s="228" t="s">
        <v>203</v>
      </c>
    </row>
    <row r="514" spans="2:51" s="12" customFormat="1" x14ac:dyDescent="0.3">
      <c r="B514" s="206"/>
      <c r="C514" s="207"/>
      <c r="D514" s="208" t="s">
        <v>213</v>
      </c>
      <c r="E514" s="209" t="s">
        <v>20</v>
      </c>
      <c r="F514" s="210" t="s">
        <v>3282</v>
      </c>
      <c r="G514" s="207"/>
      <c r="H514" s="211" t="s">
        <v>20</v>
      </c>
      <c r="I514" s="212"/>
      <c r="J514" s="207"/>
      <c r="K514" s="207"/>
      <c r="L514" s="213"/>
      <c r="M514" s="214"/>
      <c r="N514" s="215"/>
      <c r="O514" s="215"/>
      <c r="P514" s="215"/>
      <c r="Q514" s="215"/>
      <c r="R514" s="215"/>
      <c r="S514" s="215"/>
      <c r="T514" s="216"/>
      <c r="AT514" s="217" t="s">
        <v>213</v>
      </c>
      <c r="AU514" s="217" t="s">
        <v>86</v>
      </c>
      <c r="AV514" s="12" t="s">
        <v>22</v>
      </c>
      <c r="AW514" s="12" t="s">
        <v>41</v>
      </c>
      <c r="AX514" s="12" t="s">
        <v>78</v>
      </c>
      <c r="AY514" s="217" t="s">
        <v>203</v>
      </c>
    </row>
    <row r="515" spans="2:51" s="13" customFormat="1" x14ac:dyDescent="0.3">
      <c r="B515" s="218"/>
      <c r="C515" s="219"/>
      <c r="D515" s="208" t="s">
        <v>213</v>
      </c>
      <c r="E515" s="220" t="s">
        <v>20</v>
      </c>
      <c r="F515" s="221" t="s">
        <v>4289</v>
      </c>
      <c r="G515" s="219"/>
      <c r="H515" s="222">
        <v>52</v>
      </c>
      <c r="I515" s="223"/>
      <c r="J515" s="219"/>
      <c r="K515" s="219"/>
      <c r="L515" s="224"/>
      <c r="M515" s="225"/>
      <c r="N515" s="226"/>
      <c r="O515" s="226"/>
      <c r="P515" s="226"/>
      <c r="Q515" s="226"/>
      <c r="R515" s="226"/>
      <c r="S515" s="226"/>
      <c r="T515" s="227"/>
      <c r="AT515" s="228" t="s">
        <v>213</v>
      </c>
      <c r="AU515" s="228" t="s">
        <v>86</v>
      </c>
      <c r="AV515" s="13" t="s">
        <v>86</v>
      </c>
      <c r="AW515" s="13" t="s">
        <v>41</v>
      </c>
      <c r="AX515" s="13" t="s">
        <v>78</v>
      </c>
      <c r="AY515" s="228" t="s">
        <v>203</v>
      </c>
    </row>
    <row r="516" spans="2:51" s="12" customFormat="1" x14ac:dyDescent="0.3">
      <c r="B516" s="206"/>
      <c r="C516" s="207"/>
      <c r="D516" s="208" t="s">
        <v>213</v>
      </c>
      <c r="E516" s="209" t="s">
        <v>20</v>
      </c>
      <c r="F516" s="210" t="s">
        <v>3285</v>
      </c>
      <c r="G516" s="207"/>
      <c r="H516" s="211" t="s">
        <v>20</v>
      </c>
      <c r="I516" s="212"/>
      <c r="J516" s="207"/>
      <c r="K516" s="207"/>
      <c r="L516" s="213"/>
      <c r="M516" s="214"/>
      <c r="N516" s="215"/>
      <c r="O516" s="215"/>
      <c r="P516" s="215"/>
      <c r="Q516" s="215"/>
      <c r="R516" s="215"/>
      <c r="S516" s="215"/>
      <c r="T516" s="216"/>
      <c r="AT516" s="217" t="s">
        <v>213</v>
      </c>
      <c r="AU516" s="217" t="s">
        <v>86</v>
      </c>
      <c r="AV516" s="12" t="s">
        <v>22</v>
      </c>
      <c r="AW516" s="12" t="s">
        <v>41</v>
      </c>
      <c r="AX516" s="12" t="s">
        <v>78</v>
      </c>
      <c r="AY516" s="217" t="s">
        <v>203</v>
      </c>
    </row>
    <row r="517" spans="2:51" s="13" customFormat="1" x14ac:dyDescent="0.3">
      <c r="B517" s="218"/>
      <c r="C517" s="219"/>
      <c r="D517" s="208" t="s">
        <v>213</v>
      </c>
      <c r="E517" s="220" t="s">
        <v>20</v>
      </c>
      <c r="F517" s="221" t="s">
        <v>4290</v>
      </c>
      <c r="G517" s="219"/>
      <c r="H517" s="222">
        <v>42.3</v>
      </c>
      <c r="I517" s="223"/>
      <c r="J517" s="219"/>
      <c r="K517" s="219"/>
      <c r="L517" s="224"/>
      <c r="M517" s="225"/>
      <c r="N517" s="226"/>
      <c r="O517" s="226"/>
      <c r="P517" s="226"/>
      <c r="Q517" s="226"/>
      <c r="R517" s="226"/>
      <c r="S517" s="226"/>
      <c r="T517" s="227"/>
      <c r="AT517" s="228" t="s">
        <v>213</v>
      </c>
      <c r="AU517" s="228" t="s">
        <v>86</v>
      </c>
      <c r="AV517" s="13" t="s">
        <v>86</v>
      </c>
      <c r="AW517" s="13" t="s">
        <v>41</v>
      </c>
      <c r="AX517" s="13" t="s">
        <v>78</v>
      </c>
      <c r="AY517" s="228" t="s">
        <v>203</v>
      </c>
    </row>
    <row r="518" spans="2:51" s="12" customFormat="1" x14ac:dyDescent="0.3">
      <c r="B518" s="206"/>
      <c r="C518" s="207"/>
      <c r="D518" s="208" t="s">
        <v>213</v>
      </c>
      <c r="E518" s="209" t="s">
        <v>20</v>
      </c>
      <c r="F518" s="210" t="s">
        <v>3288</v>
      </c>
      <c r="G518" s="207"/>
      <c r="H518" s="211" t="s">
        <v>20</v>
      </c>
      <c r="I518" s="212"/>
      <c r="J518" s="207"/>
      <c r="K518" s="207"/>
      <c r="L518" s="213"/>
      <c r="M518" s="214"/>
      <c r="N518" s="215"/>
      <c r="O518" s="215"/>
      <c r="P518" s="215"/>
      <c r="Q518" s="215"/>
      <c r="R518" s="215"/>
      <c r="S518" s="215"/>
      <c r="T518" s="216"/>
      <c r="AT518" s="217" t="s">
        <v>213</v>
      </c>
      <c r="AU518" s="217" t="s">
        <v>86</v>
      </c>
      <c r="AV518" s="12" t="s">
        <v>22</v>
      </c>
      <c r="AW518" s="12" t="s">
        <v>41</v>
      </c>
      <c r="AX518" s="12" t="s">
        <v>78</v>
      </c>
      <c r="AY518" s="217" t="s">
        <v>203</v>
      </c>
    </row>
    <row r="519" spans="2:51" s="13" customFormat="1" x14ac:dyDescent="0.3">
      <c r="B519" s="218"/>
      <c r="C519" s="219"/>
      <c r="D519" s="208" t="s">
        <v>213</v>
      </c>
      <c r="E519" s="220" t="s">
        <v>20</v>
      </c>
      <c r="F519" s="221" t="s">
        <v>4291</v>
      </c>
      <c r="G519" s="219"/>
      <c r="H519" s="222">
        <v>25.5</v>
      </c>
      <c r="I519" s="223"/>
      <c r="J519" s="219"/>
      <c r="K519" s="219"/>
      <c r="L519" s="224"/>
      <c r="M519" s="225"/>
      <c r="N519" s="226"/>
      <c r="O519" s="226"/>
      <c r="P519" s="226"/>
      <c r="Q519" s="226"/>
      <c r="R519" s="226"/>
      <c r="S519" s="226"/>
      <c r="T519" s="227"/>
      <c r="AT519" s="228" t="s">
        <v>213</v>
      </c>
      <c r="AU519" s="228" t="s">
        <v>86</v>
      </c>
      <c r="AV519" s="13" t="s">
        <v>86</v>
      </c>
      <c r="AW519" s="13" t="s">
        <v>41</v>
      </c>
      <c r="AX519" s="13" t="s">
        <v>78</v>
      </c>
      <c r="AY519" s="228" t="s">
        <v>203</v>
      </c>
    </row>
    <row r="520" spans="2:51" s="12" customFormat="1" x14ac:dyDescent="0.3">
      <c r="B520" s="206"/>
      <c r="C520" s="207"/>
      <c r="D520" s="208" t="s">
        <v>213</v>
      </c>
      <c r="E520" s="209" t="s">
        <v>20</v>
      </c>
      <c r="F520" s="210" t="s">
        <v>3627</v>
      </c>
      <c r="G520" s="207"/>
      <c r="H520" s="211" t="s">
        <v>20</v>
      </c>
      <c r="I520" s="212"/>
      <c r="J520" s="207"/>
      <c r="K520" s="207"/>
      <c r="L520" s="213"/>
      <c r="M520" s="214"/>
      <c r="N520" s="215"/>
      <c r="O520" s="215"/>
      <c r="P520" s="215"/>
      <c r="Q520" s="215"/>
      <c r="R520" s="215"/>
      <c r="S520" s="215"/>
      <c r="T520" s="216"/>
      <c r="AT520" s="217" t="s">
        <v>213</v>
      </c>
      <c r="AU520" s="217" t="s">
        <v>86</v>
      </c>
      <c r="AV520" s="12" t="s">
        <v>22</v>
      </c>
      <c r="AW520" s="12" t="s">
        <v>41</v>
      </c>
      <c r="AX520" s="12" t="s">
        <v>78</v>
      </c>
      <c r="AY520" s="217" t="s">
        <v>203</v>
      </c>
    </row>
    <row r="521" spans="2:51" s="12" customFormat="1" x14ac:dyDescent="0.3">
      <c r="B521" s="206"/>
      <c r="C521" s="207"/>
      <c r="D521" s="208" t="s">
        <v>213</v>
      </c>
      <c r="E521" s="209" t="s">
        <v>20</v>
      </c>
      <c r="F521" s="210" t="s">
        <v>3003</v>
      </c>
      <c r="G521" s="207"/>
      <c r="H521" s="211" t="s">
        <v>20</v>
      </c>
      <c r="I521" s="212"/>
      <c r="J521" s="207"/>
      <c r="K521" s="207"/>
      <c r="L521" s="213"/>
      <c r="M521" s="214"/>
      <c r="N521" s="215"/>
      <c r="O521" s="215"/>
      <c r="P521" s="215"/>
      <c r="Q521" s="215"/>
      <c r="R521" s="215"/>
      <c r="S521" s="215"/>
      <c r="T521" s="216"/>
      <c r="AT521" s="217" t="s">
        <v>213</v>
      </c>
      <c r="AU521" s="217" t="s">
        <v>86</v>
      </c>
      <c r="AV521" s="12" t="s">
        <v>22</v>
      </c>
      <c r="AW521" s="12" t="s">
        <v>41</v>
      </c>
      <c r="AX521" s="12" t="s">
        <v>78</v>
      </c>
      <c r="AY521" s="217" t="s">
        <v>203</v>
      </c>
    </row>
    <row r="522" spans="2:51" s="13" customFormat="1" x14ac:dyDescent="0.3">
      <c r="B522" s="218"/>
      <c r="C522" s="219"/>
      <c r="D522" s="208" t="s">
        <v>213</v>
      </c>
      <c r="E522" s="220" t="s">
        <v>20</v>
      </c>
      <c r="F522" s="221" t="s">
        <v>4307</v>
      </c>
      <c r="G522" s="219"/>
      <c r="H522" s="222">
        <v>7.15</v>
      </c>
      <c r="I522" s="223"/>
      <c r="J522" s="219"/>
      <c r="K522" s="219"/>
      <c r="L522" s="224"/>
      <c r="M522" s="225"/>
      <c r="N522" s="226"/>
      <c r="O522" s="226"/>
      <c r="P522" s="226"/>
      <c r="Q522" s="226"/>
      <c r="R522" s="226"/>
      <c r="S522" s="226"/>
      <c r="T522" s="227"/>
      <c r="AT522" s="228" t="s">
        <v>213</v>
      </c>
      <c r="AU522" s="228" t="s">
        <v>86</v>
      </c>
      <c r="AV522" s="13" t="s">
        <v>86</v>
      </c>
      <c r="AW522" s="13" t="s">
        <v>41</v>
      </c>
      <c r="AX522" s="13" t="s">
        <v>78</v>
      </c>
      <c r="AY522" s="228" t="s">
        <v>203</v>
      </c>
    </row>
    <row r="523" spans="2:51" s="12" customFormat="1" x14ac:dyDescent="0.3">
      <c r="B523" s="206"/>
      <c r="C523" s="207"/>
      <c r="D523" s="208" t="s">
        <v>213</v>
      </c>
      <c r="E523" s="209" t="s">
        <v>20</v>
      </c>
      <c r="F523" s="210" t="s">
        <v>1548</v>
      </c>
      <c r="G523" s="207"/>
      <c r="H523" s="211" t="s">
        <v>20</v>
      </c>
      <c r="I523" s="212"/>
      <c r="J523" s="207"/>
      <c r="K523" s="207"/>
      <c r="L523" s="213"/>
      <c r="M523" s="214"/>
      <c r="N523" s="215"/>
      <c r="O523" s="215"/>
      <c r="P523" s="215"/>
      <c r="Q523" s="215"/>
      <c r="R523" s="215"/>
      <c r="S523" s="215"/>
      <c r="T523" s="216"/>
      <c r="AT523" s="217" t="s">
        <v>213</v>
      </c>
      <c r="AU523" s="217" t="s">
        <v>86</v>
      </c>
      <c r="AV523" s="12" t="s">
        <v>22</v>
      </c>
      <c r="AW523" s="12" t="s">
        <v>41</v>
      </c>
      <c r="AX523" s="12" t="s">
        <v>78</v>
      </c>
      <c r="AY523" s="217" t="s">
        <v>203</v>
      </c>
    </row>
    <row r="524" spans="2:51" s="13" customFormat="1" x14ac:dyDescent="0.3">
      <c r="B524" s="218"/>
      <c r="C524" s="219"/>
      <c r="D524" s="208" t="s">
        <v>213</v>
      </c>
      <c r="E524" s="220" t="s">
        <v>20</v>
      </c>
      <c r="F524" s="221" t="s">
        <v>4333</v>
      </c>
      <c r="G524" s="219"/>
      <c r="H524" s="222">
        <v>16.75</v>
      </c>
      <c r="I524" s="223"/>
      <c r="J524" s="219"/>
      <c r="K524" s="219"/>
      <c r="L524" s="224"/>
      <c r="M524" s="225"/>
      <c r="N524" s="226"/>
      <c r="O524" s="226"/>
      <c r="P524" s="226"/>
      <c r="Q524" s="226"/>
      <c r="R524" s="226"/>
      <c r="S524" s="226"/>
      <c r="T524" s="227"/>
      <c r="AT524" s="228" t="s">
        <v>213</v>
      </c>
      <c r="AU524" s="228" t="s">
        <v>86</v>
      </c>
      <c r="AV524" s="13" t="s">
        <v>86</v>
      </c>
      <c r="AW524" s="13" t="s">
        <v>41</v>
      </c>
      <c r="AX524" s="13" t="s">
        <v>78</v>
      </c>
      <c r="AY524" s="228" t="s">
        <v>203</v>
      </c>
    </row>
    <row r="525" spans="2:51" s="13" customFormat="1" x14ac:dyDescent="0.3">
      <c r="B525" s="218"/>
      <c r="C525" s="219"/>
      <c r="D525" s="208" t="s">
        <v>213</v>
      </c>
      <c r="E525" s="220" t="s">
        <v>20</v>
      </c>
      <c r="F525" s="221" t="s">
        <v>4334</v>
      </c>
      <c r="G525" s="219"/>
      <c r="H525" s="222">
        <v>12.65</v>
      </c>
      <c r="I525" s="223"/>
      <c r="J525" s="219"/>
      <c r="K525" s="219"/>
      <c r="L525" s="224"/>
      <c r="M525" s="225"/>
      <c r="N525" s="226"/>
      <c r="O525" s="226"/>
      <c r="P525" s="226"/>
      <c r="Q525" s="226"/>
      <c r="R525" s="226"/>
      <c r="S525" s="226"/>
      <c r="T525" s="227"/>
      <c r="AT525" s="228" t="s">
        <v>213</v>
      </c>
      <c r="AU525" s="228" t="s">
        <v>86</v>
      </c>
      <c r="AV525" s="13" t="s">
        <v>86</v>
      </c>
      <c r="AW525" s="13" t="s">
        <v>41</v>
      </c>
      <c r="AX525" s="13" t="s">
        <v>78</v>
      </c>
      <c r="AY525" s="228" t="s">
        <v>203</v>
      </c>
    </row>
    <row r="526" spans="2:51" s="12" customFormat="1" x14ac:dyDescent="0.3">
      <c r="B526" s="206"/>
      <c r="C526" s="207"/>
      <c r="D526" s="208" t="s">
        <v>213</v>
      </c>
      <c r="E526" s="209" t="s">
        <v>20</v>
      </c>
      <c r="F526" s="210" t="s">
        <v>3006</v>
      </c>
      <c r="G526" s="207"/>
      <c r="H526" s="211" t="s">
        <v>20</v>
      </c>
      <c r="I526" s="212"/>
      <c r="J526" s="207"/>
      <c r="K526" s="207"/>
      <c r="L526" s="213"/>
      <c r="M526" s="214"/>
      <c r="N526" s="215"/>
      <c r="O526" s="215"/>
      <c r="P526" s="215"/>
      <c r="Q526" s="215"/>
      <c r="R526" s="215"/>
      <c r="S526" s="215"/>
      <c r="T526" s="216"/>
      <c r="AT526" s="217" t="s">
        <v>213</v>
      </c>
      <c r="AU526" s="217" t="s">
        <v>86</v>
      </c>
      <c r="AV526" s="12" t="s">
        <v>22</v>
      </c>
      <c r="AW526" s="12" t="s">
        <v>41</v>
      </c>
      <c r="AX526" s="12" t="s">
        <v>78</v>
      </c>
      <c r="AY526" s="217" t="s">
        <v>203</v>
      </c>
    </row>
    <row r="527" spans="2:51" s="13" customFormat="1" x14ac:dyDescent="0.3">
      <c r="B527" s="218"/>
      <c r="C527" s="219"/>
      <c r="D527" s="208" t="s">
        <v>213</v>
      </c>
      <c r="E527" s="220" t="s">
        <v>20</v>
      </c>
      <c r="F527" s="221" t="s">
        <v>4335</v>
      </c>
      <c r="G527" s="219"/>
      <c r="H527" s="222">
        <v>17.84</v>
      </c>
      <c r="I527" s="223"/>
      <c r="J527" s="219"/>
      <c r="K527" s="219"/>
      <c r="L527" s="224"/>
      <c r="M527" s="225"/>
      <c r="N527" s="226"/>
      <c r="O527" s="226"/>
      <c r="P527" s="226"/>
      <c r="Q527" s="226"/>
      <c r="R527" s="226"/>
      <c r="S527" s="226"/>
      <c r="T527" s="227"/>
      <c r="AT527" s="228" t="s">
        <v>213</v>
      </c>
      <c r="AU527" s="228" t="s">
        <v>86</v>
      </c>
      <c r="AV527" s="13" t="s">
        <v>86</v>
      </c>
      <c r="AW527" s="13" t="s">
        <v>41</v>
      </c>
      <c r="AX527" s="13" t="s">
        <v>78</v>
      </c>
      <c r="AY527" s="228" t="s">
        <v>203</v>
      </c>
    </row>
    <row r="528" spans="2:51" s="12" customFormat="1" x14ac:dyDescent="0.3">
      <c r="B528" s="206"/>
      <c r="C528" s="207"/>
      <c r="D528" s="208" t="s">
        <v>213</v>
      </c>
      <c r="E528" s="209" t="s">
        <v>20</v>
      </c>
      <c r="F528" s="210" t="s">
        <v>3008</v>
      </c>
      <c r="G528" s="207"/>
      <c r="H528" s="211" t="s">
        <v>20</v>
      </c>
      <c r="I528" s="212"/>
      <c r="J528" s="207"/>
      <c r="K528" s="207"/>
      <c r="L528" s="213"/>
      <c r="M528" s="214"/>
      <c r="N528" s="215"/>
      <c r="O528" s="215"/>
      <c r="P528" s="215"/>
      <c r="Q528" s="215"/>
      <c r="R528" s="215"/>
      <c r="S528" s="215"/>
      <c r="T528" s="216"/>
      <c r="AT528" s="217" t="s">
        <v>213</v>
      </c>
      <c r="AU528" s="217" t="s">
        <v>86</v>
      </c>
      <c r="AV528" s="12" t="s">
        <v>22</v>
      </c>
      <c r="AW528" s="12" t="s">
        <v>41</v>
      </c>
      <c r="AX528" s="12" t="s">
        <v>78</v>
      </c>
      <c r="AY528" s="217" t="s">
        <v>203</v>
      </c>
    </row>
    <row r="529" spans="2:65" s="13" customFormat="1" x14ac:dyDescent="0.3">
      <c r="B529" s="218"/>
      <c r="C529" s="219"/>
      <c r="D529" s="208" t="s">
        <v>213</v>
      </c>
      <c r="E529" s="220" t="s">
        <v>20</v>
      </c>
      <c r="F529" s="221" t="s">
        <v>4336</v>
      </c>
      <c r="G529" s="219"/>
      <c r="H529" s="222">
        <v>47.89</v>
      </c>
      <c r="I529" s="223"/>
      <c r="J529" s="219"/>
      <c r="K529" s="219"/>
      <c r="L529" s="224"/>
      <c r="M529" s="225"/>
      <c r="N529" s="226"/>
      <c r="O529" s="226"/>
      <c r="P529" s="226"/>
      <c r="Q529" s="226"/>
      <c r="R529" s="226"/>
      <c r="S529" s="226"/>
      <c r="T529" s="227"/>
      <c r="AT529" s="228" t="s">
        <v>213</v>
      </c>
      <c r="AU529" s="228" t="s">
        <v>86</v>
      </c>
      <c r="AV529" s="13" t="s">
        <v>86</v>
      </c>
      <c r="AW529" s="13" t="s">
        <v>41</v>
      </c>
      <c r="AX529" s="13" t="s">
        <v>78</v>
      </c>
      <c r="AY529" s="228" t="s">
        <v>203</v>
      </c>
    </row>
    <row r="530" spans="2:65" s="12" customFormat="1" x14ac:dyDescent="0.3">
      <c r="B530" s="206"/>
      <c r="C530" s="207"/>
      <c r="D530" s="208" t="s">
        <v>213</v>
      </c>
      <c r="E530" s="209" t="s">
        <v>20</v>
      </c>
      <c r="F530" s="210" t="s">
        <v>533</v>
      </c>
      <c r="G530" s="207"/>
      <c r="H530" s="211" t="s">
        <v>20</v>
      </c>
      <c r="I530" s="212"/>
      <c r="J530" s="207"/>
      <c r="K530" s="207"/>
      <c r="L530" s="213"/>
      <c r="M530" s="214"/>
      <c r="N530" s="215"/>
      <c r="O530" s="215"/>
      <c r="P530" s="215"/>
      <c r="Q530" s="215"/>
      <c r="R530" s="215"/>
      <c r="S530" s="215"/>
      <c r="T530" s="216"/>
      <c r="AT530" s="217" t="s">
        <v>213</v>
      </c>
      <c r="AU530" s="217" t="s">
        <v>86</v>
      </c>
      <c r="AV530" s="12" t="s">
        <v>22</v>
      </c>
      <c r="AW530" s="12" t="s">
        <v>41</v>
      </c>
      <c r="AX530" s="12" t="s">
        <v>78</v>
      </c>
      <c r="AY530" s="217" t="s">
        <v>203</v>
      </c>
    </row>
    <row r="531" spans="2:65" s="13" customFormat="1" x14ac:dyDescent="0.3">
      <c r="B531" s="218"/>
      <c r="C531" s="219"/>
      <c r="D531" s="208" t="s">
        <v>213</v>
      </c>
      <c r="E531" s="220" t="s">
        <v>20</v>
      </c>
      <c r="F531" s="221" t="s">
        <v>4337</v>
      </c>
      <c r="G531" s="219"/>
      <c r="H531" s="222">
        <v>26.58</v>
      </c>
      <c r="I531" s="223"/>
      <c r="J531" s="219"/>
      <c r="K531" s="219"/>
      <c r="L531" s="224"/>
      <c r="M531" s="225"/>
      <c r="N531" s="226"/>
      <c r="O531" s="226"/>
      <c r="P531" s="226"/>
      <c r="Q531" s="226"/>
      <c r="R531" s="226"/>
      <c r="S531" s="226"/>
      <c r="T531" s="227"/>
      <c r="AT531" s="228" t="s">
        <v>213</v>
      </c>
      <c r="AU531" s="228" t="s">
        <v>86</v>
      </c>
      <c r="AV531" s="13" t="s">
        <v>86</v>
      </c>
      <c r="AW531" s="13" t="s">
        <v>41</v>
      </c>
      <c r="AX531" s="13" t="s">
        <v>78</v>
      </c>
      <c r="AY531" s="228" t="s">
        <v>203</v>
      </c>
    </row>
    <row r="532" spans="2:65" s="13" customFormat="1" x14ac:dyDescent="0.3">
      <c r="B532" s="218"/>
      <c r="C532" s="219"/>
      <c r="D532" s="208" t="s">
        <v>213</v>
      </c>
      <c r="E532" s="220" t="s">
        <v>20</v>
      </c>
      <c r="F532" s="221" t="s">
        <v>4338</v>
      </c>
      <c r="G532" s="219"/>
      <c r="H532" s="222">
        <v>5.0999999999999996</v>
      </c>
      <c r="I532" s="223"/>
      <c r="J532" s="219"/>
      <c r="K532" s="219"/>
      <c r="L532" s="224"/>
      <c r="M532" s="225"/>
      <c r="N532" s="226"/>
      <c r="O532" s="226"/>
      <c r="P532" s="226"/>
      <c r="Q532" s="226"/>
      <c r="R532" s="226"/>
      <c r="S532" s="226"/>
      <c r="T532" s="227"/>
      <c r="AT532" s="228" t="s">
        <v>213</v>
      </c>
      <c r="AU532" s="228" t="s">
        <v>86</v>
      </c>
      <c r="AV532" s="13" t="s">
        <v>86</v>
      </c>
      <c r="AW532" s="13" t="s">
        <v>41</v>
      </c>
      <c r="AX532" s="13" t="s">
        <v>78</v>
      </c>
      <c r="AY532" s="228" t="s">
        <v>203</v>
      </c>
    </row>
    <row r="533" spans="2:65" s="12" customFormat="1" x14ac:dyDescent="0.3">
      <c r="B533" s="206"/>
      <c r="C533" s="207"/>
      <c r="D533" s="208" t="s">
        <v>213</v>
      </c>
      <c r="E533" s="209" t="s">
        <v>20</v>
      </c>
      <c r="F533" s="210" t="s">
        <v>3162</v>
      </c>
      <c r="G533" s="207"/>
      <c r="H533" s="211" t="s">
        <v>20</v>
      </c>
      <c r="I533" s="212"/>
      <c r="J533" s="207"/>
      <c r="K533" s="207"/>
      <c r="L533" s="213"/>
      <c r="M533" s="214"/>
      <c r="N533" s="215"/>
      <c r="O533" s="215"/>
      <c r="P533" s="215"/>
      <c r="Q533" s="215"/>
      <c r="R533" s="215"/>
      <c r="S533" s="215"/>
      <c r="T533" s="216"/>
      <c r="AT533" s="217" t="s">
        <v>213</v>
      </c>
      <c r="AU533" s="217" t="s">
        <v>86</v>
      </c>
      <c r="AV533" s="12" t="s">
        <v>22</v>
      </c>
      <c r="AW533" s="12" t="s">
        <v>41</v>
      </c>
      <c r="AX533" s="12" t="s">
        <v>78</v>
      </c>
      <c r="AY533" s="217" t="s">
        <v>203</v>
      </c>
    </row>
    <row r="534" spans="2:65" s="13" customFormat="1" x14ac:dyDescent="0.3">
      <c r="B534" s="218"/>
      <c r="C534" s="219"/>
      <c r="D534" s="208" t="s">
        <v>213</v>
      </c>
      <c r="E534" s="220" t="s">
        <v>20</v>
      </c>
      <c r="F534" s="221" t="s">
        <v>4339</v>
      </c>
      <c r="G534" s="219"/>
      <c r="H534" s="222">
        <v>9.9499999999999993</v>
      </c>
      <c r="I534" s="223"/>
      <c r="J534" s="219"/>
      <c r="K534" s="219"/>
      <c r="L534" s="224"/>
      <c r="M534" s="225"/>
      <c r="N534" s="226"/>
      <c r="O534" s="226"/>
      <c r="P534" s="226"/>
      <c r="Q534" s="226"/>
      <c r="R534" s="226"/>
      <c r="S534" s="226"/>
      <c r="T534" s="227"/>
      <c r="AT534" s="228" t="s">
        <v>213</v>
      </c>
      <c r="AU534" s="228" t="s">
        <v>86</v>
      </c>
      <c r="AV534" s="13" t="s">
        <v>86</v>
      </c>
      <c r="AW534" s="13" t="s">
        <v>41</v>
      </c>
      <c r="AX534" s="13" t="s">
        <v>78</v>
      </c>
      <c r="AY534" s="228" t="s">
        <v>203</v>
      </c>
    </row>
    <row r="535" spans="2:65" s="13" customFormat="1" x14ac:dyDescent="0.3">
      <c r="B535" s="218"/>
      <c r="C535" s="219"/>
      <c r="D535" s="208" t="s">
        <v>213</v>
      </c>
      <c r="E535" s="220" t="s">
        <v>20</v>
      </c>
      <c r="F535" s="221" t="s">
        <v>4340</v>
      </c>
      <c r="G535" s="219"/>
      <c r="H535" s="222">
        <v>5.5</v>
      </c>
      <c r="I535" s="223"/>
      <c r="J535" s="219"/>
      <c r="K535" s="219"/>
      <c r="L535" s="224"/>
      <c r="M535" s="225"/>
      <c r="N535" s="226"/>
      <c r="O535" s="226"/>
      <c r="P535" s="226"/>
      <c r="Q535" s="226"/>
      <c r="R535" s="226"/>
      <c r="S535" s="226"/>
      <c r="T535" s="227"/>
      <c r="AT535" s="228" t="s">
        <v>213</v>
      </c>
      <c r="AU535" s="228" t="s">
        <v>86</v>
      </c>
      <c r="AV535" s="13" t="s">
        <v>86</v>
      </c>
      <c r="AW535" s="13" t="s">
        <v>41</v>
      </c>
      <c r="AX535" s="13" t="s">
        <v>78</v>
      </c>
      <c r="AY535" s="228" t="s">
        <v>203</v>
      </c>
    </row>
    <row r="536" spans="2:65" s="14" customFormat="1" x14ac:dyDescent="0.3">
      <c r="B536" s="229"/>
      <c r="C536" s="230"/>
      <c r="D536" s="231" t="s">
        <v>213</v>
      </c>
      <c r="E536" s="232" t="s">
        <v>20</v>
      </c>
      <c r="F536" s="233" t="s">
        <v>225</v>
      </c>
      <c r="G536" s="230"/>
      <c r="H536" s="234">
        <v>732.26</v>
      </c>
      <c r="I536" s="235"/>
      <c r="J536" s="230"/>
      <c r="K536" s="230"/>
      <c r="L536" s="236"/>
      <c r="M536" s="237"/>
      <c r="N536" s="238"/>
      <c r="O536" s="238"/>
      <c r="P536" s="238"/>
      <c r="Q536" s="238"/>
      <c r="R536" s="238"/>
      <c r="S536" s="238"/>
      <c r="T536" s="239"/>
      <c r="AT536" s="240" t="s">
        <v>213</v>
      </c>
      <c r="AU536" s="240" t="s">
        <v>86</v>
      </c>
      <c r="AV536" s="14" t="s">
        <v>211</v>
      </c>
      <c r="AW536" s="14" t="s">
        <v>41</v>
      </c>
      <c r="AX536" s="14" t="s">
        <v>22</v>
      </c>
      <c r="AY536" s="240" t="s">
        <v>203</v>
      </c>
    </row>
    <row r="537" spans="2:65" s="1" customFormat="1" ht="22.5" customHeight="1" x14ac:dyDescent="0.3">
      <c r="B537" s="35"/>
      <c r="C537" s="252" t="s">
        <v>450</v>
      </c>
      <c r="D537" s="252" t="s">
        <v>512</v>
      </c>
      <c r="E537" s="253" t="s">
        <v>3636</v>
      </c>
      <c r="F537" s="254" t="s">
        <v>3637</v>
      </c>
      <c r="G537" s="255" t="s">
        <v>320</v>
      </c>
      <c r="H537" s="256">
        <v>805.48599999999999</v>
      </c>
      <c r="I537" s="257"/>
      <c r="J537" s="258">
        <f>ROUND(I537*H537,2)</f>
        <v>0</v>
      </c>
      <c r="K537" s="254" t="s">
        <v>210</v>
      </c>
      <c r="L537" s="259"/>
      <c r="M537" s="260" t="s">
        <v>20</v>
      </c>
      <c r="N537" s="261" t="s">
        <v>49</v>
      </c>
      <c r="O537" s="36"/>
      <c r="P537" s="203">
        <f>O537*H537</f>
        <v>0</v>
      </c>
      <c r="Q537" s="203">
        <v>4.0000000000000003E-5</v>
      </c>
      <c r="R537" s="203">
        <f>Q537*H537</f>
        <v>3.2219440000000002E-2</v>
      </c>
      <c r="S537" s="203">
        <v>0</v>
      </c>
      <c r="T537" s="204">
        <f>S537*H537</f>
        <v>0</v>
      </c>
      <c r="AR537" s="18" t="s">
        <v>283</v>
      </c>
      <c r="AT537" s="18" t="s">
        <v>512</v>
      </c>
      <c r="AU537" s="18" t="s">
        <v>86</v>
      </c>
      <c r="AY537" s="18" t="s">
        <v>203</v>
      </c>
      <c r="BE537" s="205">
        <f>IF(N537="základní",J537,0)</f>
        <v>0</v>
      </c>
      <c r="BF537" s="205">
        <f>IF(N537="snížená",J537,0)</f>
        <v>0</v>
      </c>
      <c r="BG537" s="205">
        <f>IF(N537="zákl. přenesená",J537,0)</f>
        <v>0</v>
      </c>
      <c r="BH537" s="205">
        <f>IF(N537="sníž. přenesená",J537,0)</f>
        <v>0</v>
      </c>
      <c r="BI537" s="205">
        <f>IF(N537="nulová",J537,0)</f>
        <v>0</v>
      </c>
      <c r="BJ537" s="18" t="s">
        <v>22</v>
      </c>
      <c r="BK537" s="205">
        <f>ROUND(I537*H537,2)</f>
        <v>0</v>
      </c>
      <c r="BL537" s="18" t="s">
        <v>211</v>
      </c>
      <c r="BM537" s="18" t="s">
        <v>4341</v>
      </c>
    </row>
    <row r="538" spans="2:65" s="13" customFormat="1" x14ac:dyDescent="0.3">
      <c r="B538" s="218"/>
      <c r="C538" s="219"/>
      <c r="D538" s="231" t="s">
        <v>213</v>
      </c>
      <c r="E538" s="219"/>
      <c r="F538" s="244" t="s">
        <v>4342</v>
      </c>
      <c r="G538" s="219"/>
      <c r="H538" s="245">
        <v>805.48599999999999</v>
      </c>
      <c r="I538" s="223"/>
      <c r="J538" s="219"/>
      <c r="K538" s="219"/>
      <c r="L538" s="224"/>
      <c r="M538" s="225"/>
      <c r="N538" s="226"/>
      <c r="O538" s="226"/>
      <c r="P538" s="226"/>
      <c r="Q538" s="226"/>
      <c r="R538" s="226"/>
      <c r="S538" s="226"/>
      <c r="T538" s="227"/>
      <c r="AT538" s="228" t="s">
        <v>213</v>
      </c>
      <c r="AU538" s="228" t="s">
        <v>86</v>
      </c>
      <c r="AV538" s="13" t="s">
        <v>86</v>
      </c>
      <c r="AW538" s="13" t="s">
        <v>4</v>
      </c>
      <c r="AX538" s="13" t="s">
        <v>22</v>
      </c>
      <c r="AY538" s="228" t="s">
        <v>203</v>
      </c>
    </row>
    <row r="539" spans="2:65" s="1" customFormat="1" ht="31.5" customHeight="1" x14ac:dyDescent="0.3">
      <c r="B539" s="35"/>
      <c r="C539" s="194" t="s">
        <v>458</v>
      </c>
      <c r="D539" s="194" t="s">
        <v>206</v>
      </c>
      <c r="E539" s="195" t="s">
        <v>3640</v>
      </c>
      <c r="F539" s="196" t="s">
        <v>3641</v>
      </c>
      <c r="G539" s="197" t="s">
        <v>209</v>
      </c>
      <c r="H539" s="198">
        <v>9</v>
      </c>
      <c r="I539" s="199"/>
      <c r="J539" s="200">
        <f>ROUND(I539*H539,2)</f>
        <v>0</v>
      </c>
      <c r="K539" s="196" t="s">
        <v>210</v>
      </c>
      <c r="L539" s="55"/>
      <c r="M539" s="201" t="s">
        <v>20</v>
      </c>
      <c r="N539" s="202" t="s">
        <v>49</v>
      </c>
      <c r="O539" s="36"/>
      <c r="P539" s="203">
        <f>O539*H539</f>
        <v>0</v>
      </c>
      <c r="Q539" s="203">
        <v>4.8900000000000002E-3</v>
      </c>
      <c r="R539" s="203">
        <f>Q539*H539</f>
        <v>4.4010000000000001E-2</v>
      </c>
      <c r="S539" s="203">
        <v>0</v>
      </c>
      <c r="T539" s="204">
        <f>S539*H539</f>
        <v>0</v>
      </c>
      <c r="AR539" s="18" t="s">
        <v>211</v>
      </c>
      <c r="AT539" s="18" t="s">
        <v>206</v>
      </c>
      <c r="AU539" s="18" t="s">
        <v>86</v>
      </c>
      <c r="AY539" s="18" t="s">
        <v>203</v>
      </c>
      <c r="BE539" s="205">
        <f>IF(N539="základní",J539,0)</f>
        <v>0</v>
      </c>
      <c r="BF539" s="205">
        <f>IF(N539="snížená",J539,0)</f>
        <v>0</v>
      </c>
      <c r="BG539" s="205">
        <f>IF(N539="zákl. přenesená",J539,0)</f>
        <v>0</v>
      </c>
      <c r="BH539" s="205">
        <f>IF(N539="sníž. přenesená",J539,0)</f>
        <v>0</v>
      </c>
      <c r="BI539" s="205">
        <f>IF(N539="nulová",J539,0)</f>
        <v>0</v>
      </c>
      <c r="BJ539" s="18" t="s">
        <v>22</v>
      </c>
      <c r="BK539" s="205">
        <f>ROUND(I539*H539,2)</f>
        <v>0</v>
      </c>
      <c r="BL539" s="18" t="s">
        <v>211</v>
      </c>
      <c r="BM539" s="18" t="s">
        <v>4343</v>
      </c>
    </row>
    <row r="540" spans="2:65" s="12" customFormat="1" x14ac:dyDescent="0.3">
      <c r="B540" s="206"/>
      <c r="C540" s="207"/>
      <c r="D540" s="208" t="s">
        <v>213</v>
      </c>
      <c r="E540" s="209" t="s">
        <v>20</v>
      </c>
      <c r="F540" s="210" t="s">
        <v>4344</v>
      </c>
      <c r="G540" s="207"/>
      <c r="H540" s="211" t="s">
        <v>20</v>
      </c>
      <c r="I540" s="212"/>
      <c r="J540" s="207"/>
      <c r="K540" s="207"/>
      <c r="L540" s="213"/>
      <c r="M540" s="214"/>
      <c r="N540" s="215"/>
      <c r="O540" s="215"/>
      <c r="P540" s="215"/>
      <c r="Q540" s="215"/>
      <c r="R540" s="215"/>
      <c r="S540" s="215"/>
      <c r="T540" s="216"/>
      <c r="AT540" s="217" t="s">
        <v>213</v>
      </c>
      <c r="AU540" s="217" t="s">
        <v>86</v>
      </c>
      <c r="AV540" s="12" t="s">
        <v>22</v>
      </c>
      <c r="AW540" s="12" t="s">
        <v>41</v>
      </c>
      <c r="AX540" s="12" t="s">
        <v>78</v>
      </c>
      <c r="AY540" s="217" t="s">
        <v>203</v>
      </c>
    </row>
    <row r="541" spans="2:65" s="12" customFormat="1" x14ac:dyDescent="0.3">
      <c r="B541" s="206"/>
      <c r="C541" s="207"/>
      <c r="D541" s="208" t="s">
        <v>213</v>
      </c>
      <c r="E541" s="209" t="s">
        <v>20</v>
      </c>
      <c r="F541" s="210" t="s">
        <v>3643</v>
      </c>
      <c r="G541" s="207"/>
      <c r="H541" s="211" t="s">
        <v>20</v>
      </c>
      <c r="I541" s="212"/>
      <c r="J541" s="207"/>
      <c r="K541" s="207"/>
      <c r="L541" s="213"/>
      <c r="M541" s="214"/>
      <c r="N541" s="215"/>
      <c r="O541" s="215"/>
      <c r="P541" s="215"/>
      <c r="Q541" s="215"/>
      <c r="R541" s="215"/>
      <c r="S541" s="215"/>
      <c r="T541" s="216"/>
      <c r="AT541" s="217" t="s">
        <v>213</v>
      </c>
      <c r="AU541" s="217" t="s">
        <v>86</v>
      </c>
      <c r="AV541" s="12" t="s">
        <v>22</v>
      </c>
      <c r="AW541" s="12" t="s">
        <v>41</v>
      </c>
      <c r="AX541" s="12" t="s">
        <v>78</v>
      </c>
      <c r="AY541" s="217" t="s">
        <v>203</v>
      </c>
    </row>
    <row r="542" spans="2:65" s="13" customFormat="1" x14ac:dyDescent="0.3">
      <c r="B542" s="218"/>
      <c r="C542" s="219"/>
      <c r="D542" s="208" t="s">
        <v>213</v>
      </c>
      <c r="E542" s="220" t="s">
        <v>20</v>
      </c>
      <c r="F542" s="221" t="s">
        <v>3411</v>
      </c>
      <c r="G542" s="219"/>
      <c r="H542" s="222">
        <v>9</v>
      </c>
      <c r="I542" s="223"/>
      <c r="J542" s="219"/>
      <c r="K542" s="219"/>
      <c r="L542" s="224"/>
      <c r="M542" s="225"/>
      <c r="N542" s="226"/>
      <c r="O542" s="226"/>
      <c r="P542" s="226"/>
      <c r="Q542" s="226"/>
      <c r="R542" s="226"/>
      <c r="S542" s="226"/>
      <c r="T542" s="227"/>
      <c r="AT542" s="228" t="s">
        <v>213</v>
      </c>
      <c r="AU542" s="228" t="s">
        <v>86</v>
      </c>
      <c r="AV542" s="13" t="s">
        <v>86</v>
      </c>
      <c r="AW542" s="13" t="s">
        <v>41</v>
      </c>
      <c r="AX542" s="13" t="s">
        <v>78</v>
      </c>
      <c r="AY542" s="228" t="s">
        <v>203</v>
      </c>
    </row>
    <row r="543" spans="2:65" s="14" customFormat="1" x14ac:dyDescent="0.3">
      <c r="B543" s="229"/>
      <c r="C543" s="230"/>
      <c r="D543" s="231" t="s">
        <v>213</v>
      </c>
      <c r="E543" s="232" t="s">
        <v>20</v>
      </c>
      <c r="F543" s="233" t="s">
        <v>225</v>
      </c>
      <c r="G543" s="230"/>
      <c r="H543" s="234">
        <v>9</v>
      </c>
      <c r="I543" s="235"/>
      <c r="J543" s="230"/>
      <c r="K543" s="230"/>
      <c r="L543" s="236"/>
      <c r="M543" s="237"/>
      <c r="N543" s="238"/>
      <c r="O543" s="238"/>
      <c r="P543" s="238"/>
      <c r="Q543" s="238"/>
      <c r="R543" s="238"/>
      <c r="S543" s="238"/>
      <c r="T543" s="239"/>
      <c r="AT543" s="240" t="s">
        <v>213</v>
      </c>
      <c r="AU543" s="240" t="s">
        <v>86</v>
      </c>
      <c r="AV543" s="14" t="s">
        <v>211</v>
      </c>
      <c r="AW543" s="14" t="s">
        <v>41</v>
      </c>
      <c r="AX543" s="14" t="s">
        <v>22</v>
      </c>
      <c r="AY543" s="240" t="s">
        <v>203</v>
      </c>
    </row>
    <row r="544" spans="2:65" s="1" customFormat="1" ht="31.5" customHeight="1" x14ac:dyDescent="0.3">
      <c r="B544" s="35"/>
      <c r="C544" s="194" t="s">
        <v>464</v>
      </c>
      <c r="D544" s="194" t="s">
        <v>206</v>
      </c>
      <c r="E544" s="195" t="s">
        <v>4345</v>
      </c>
      <c r="F544" s="196" t="s">
        <v>4346</v>
      </c>
      <c r="G544" s="197" t="s">
        <v>209</v>
      </c>
      <c r="H544" s="198">
        <v>20</v>
      </c>
      <c r="I544" s="199"/>
      <c r="J544" s="200">
        <f>ROUND(I544*H544,2)</f>
        <v>0</v>
      </c>
      <c r="K544" s="196" t="s">
        <v>210</v>
      </c>
      <c r="L544" s="55"/>
      <c r="M544" s="201" t="s">
        <v>20</v>
      </c>
      <c r="N544" s="202" t="s">
        <v>49</v>
      </c>
      <c r="O544" s="36"/>
      <c r="P544" s="203">
        <f>O544*H544</f>
        <v>0</v>
      </c>
      <c r="Q544" s="203">
        <v>2.7300000000000001E-2</v>
      </c>
      <c r="R544" s="203">
        <f>Q544*H544</f>
        <v>0.54600000000000004</v>
      </c>
      <c r="S544" s="203">
        <v>0</v>
      </c>
      <c r="T544" s="204">
        <f>S544*H544</f>
        <v>0</v>
      </c>
      <c r="AR544" s="18" t="s">
        <v>211</v>
      </c>
      <c r="AT544" s="18" t="s">
        <v>206</v>
      </c>
      <c r="AU544" s="18" t="s">
        <v>86</v>
      </c>
      <c r="AY544" s="18" t="s">
        <v>203</v>
      </c>
      <c r="BE544" s="205">
        <f>IF(N544="základní",J544,0)</f>
        <v>0</v>
      </c>
      <c r="BF544" s="205">
        <f>IF(N544="snížená",J544,0)</f>
        <v>0</v>
      </c>
      <c r="BG544" s="205">
        <f>IF(N544="zákl. přenesená",J544,0)</f>
        <v>0</v>
      </c>
      <c r="BH544" s="205">
        <f>IF(N544="sníž. přenesená",J544,0)</f>
        <v>0</v>
      </c>
      <c r="BI544" s="205">
        <f>IF(N544="nulová",J544,0)</f>
        <v>0</v>
      </c>
      <c r="BJ544" s="18" t="s">
        <v>22</v>
      </c>
      <c r="BK544" s="205">
        <f>ROUND(I544*H544,2)</f>
        <v>0</v>
      </c>
      <c r="BL544" s="18" t="s">
        <v>211</v>
      </c>
      <c r="BM544" s="18" t="s">
        <v>4347</v>
      </c>
    </row>
    <row r="545" spans="2:65" s="12" customFormat="1" x14ac:dyDescent="0.3">
      <c r="B545" s="206"/>
      <c r="C545" s="207"/>
      <c r="D545" s="208" t="s">
        <v>213</v>
      </c>
      <c r="E545" s="209" t="s">
        <v>20</v>
      </c>
      <c r="F545" s="210" t="s">
        <v>3262</v>
      </c>
      <c r="G545" s="207"/>
      <c r="H545" s="211" t="s">
        <v>20</v>
      </c>
      <c r="I545" s="212"/>
      <c r="J545" s="207"/>
      <c r="K545" s="207"/>
      <c r="L545" s="213"/>
      <c r="M545" s="214"/>
      <c r="N545" s="215"/>
      <c r="O545" s="215"/>
      <c r="P545" s="215"/>
      <c r="Q545" s="215"/>
      <c r="R545" s="215"/>
      <c r="S545" s="215"/>
      <c r="T545" s="216"/>
      <c r="AT545" s="217" t="s">
        <v>213</v>
      </c>
      <c r="AU545" s="217" t="s">
        <v>86</v>
      </c>
      <c r="AV545" s="12" t="s">
        <v>22</v>
      </c>
      <c r="AW545" s="12" t="s">
        <v>41</v>
      </c>
      <c r="AX545" s="12" t="s">
        <v>78</v>
      </c>
      <c r="AY545" s="217" t="s">
        <v>203</v>
      </c>
    </row>
    <row r="546" spans="2:65" s="12" customFormat="1" x14ac:dyDescent="0.3">
      <c r="B546" s="206"/>
      <c r="C546" s="207"/>
      <c r="D546" s="208" t="s">
        <v>213</v>
      </c>
      <c r="E546" s="209" t="s">
        <v>20</v>
      </c>
      <c r="F546" s="210" t="s">
        <v>4348</v>
      </c>
      <c r="G546" s="207"/>
      <c r="H546" s="211" t="s">
        <v>20</v>
      </c>
      <c r="I546" s="212"/>
      <c r="J546" s="207"/>
      <c r="K546" s="207"/>
      <c r="L546" s="213"/>
      <c r="M546" s="214"/>
      <c r="N546" s="215"/>
      <c r="O546" s="215"/>
      <c r="P546" s="215"/>
      <c r="Q546" s="215"/>
      <c r="R546" s="215"/>
      <c r="S546" s="215"/>
      <c r="T546" s="216"/>
      <c r="AT546" s="217" t="s">
        <v>213</v>
      </c>
      <c r="AU546" s="217" t="s">
        <v>86</v>
      </c>
      <c r="AV546" s="12" t="s">
        <v>22</v>
      </c>
      <c r="AW546" s="12" t="s">
        <v>41</v>
      </c>
      <c r="AX546" s="12" t="s">
        <v>78</v>
      </c>
      <c r="AY546" s="217" t="s">
        <v>203</v>
      </c>
    </row>
    <row r="547" spans="2:65" s="13" customFormat="1" x14ac:dyDescent="0.3">
      <c r="B547" s="218"/>
      <c r="C547" s="219"/>
      <c r="D547" s="208" t="s">
        <v>213</v>
      </c>
      <c r="E547" s="220" t="s">
        <v>20</v>
      </c>
      <c r="F547" s="221" t="s">
        <v>353</v>
      </c>
      <c r="G547" s="219"/>
      <c r="H547" s="222">
        <v>20</v>
      </c>
      <c r="I547" s="223"/>
      <c r="J547" s="219"/>
      <c r="K547" s="219"/>
      <c r="L547" s="224"/>
      <c r="M547" s="225"/>
      <c r="N547" s="226"/>
      <c r="O547" s="226"/>
      <c r="P547" s="226"/>
      <c r="Q547" s="226"/>
      <c r="R547" s="226"/>
      <c r="S547" s="226"/>
      <c r="T547" s="227"/>
      <c r="AT547" s="228" t="s">
        <v>213</v>
      </c>
      <c r="AU547" s="228" t="s">
        <v>86</v>
      </c>
      <c r="AV547" s="13" t="s">
        <v>86</v>
      </c>
      <c r="AW547" s="13" t="s">
        <v>41</v>
      </c>
      <c r="AX547" s="13" t="s">
        <v>78</v>
      </c>
      <c r="AY547" s="228" t="s">
        <v>203</v>
      </c>
    </row>
    <row r="548" spans="2:65" s="14" customFormat="1" x14ac:dyDescent="0.3">
      <c r="B548" s="229"/>
      <c r="C548" s="230"/>
      <c r="D548" s="231" t="s">
        <v>213</v>
      </c>
      <c r="E548" s="232" t="s">
        <v>20</v>
      </c>
      <c r="F548" s="233" t="s">
        <v>225</v>
      </c>
      <c r="G548" s="230"/>
      <c r="H548" s="234">
        <v>20</v>
      </c>
      <c r="I548" s="235"/>
      <c r="J548" s="230"/>
      <c r="K548" s="230"/>
      <c r="L548" s="236"/>
      <c r="M548" s="237"/>
      <c r="N548" s="238"/>
      <c r="O548" s="238"/>
      <c r="P548" s="238"/>
      <c r="Q548" s="238"/>
      <c r="R548" s="238"/>
      <c r="S548" s="238"/>
      <c r="T548" s="239"/>
      <c r="AT548" s="240" t="s">
        <v>213</v>
      </c>
      <c r="AU548" s="240" t="s">
        <v>86</v>
      </c>
      <c r="AV548" s="14" t="s">
        <v>211</v>
      </c>
      <c r="AW548" s="14" t="s">
        <v>41</v>
      </c>
      <c r="AX548" s="14" t="s">
        <v>22</v>
      </c>
      <c r="AY548" s="240" t="s">
        <v>203</v>
      </c>
    </row>
    <row r="549" spans="2:65" s="1" customFormat="1" ht="31.5" customHeight="1" x14ac:dyDescent="0.3">
      <c r="B549" s="35"/>
      <c r="C549" s="194" t="s">
        <v>706</v>
      </c>
      <c r="D549" s="194" t="s">
        <v>206</v>
      </c>
      <c r="E549" s="195" t="s">
        <v>4349</v>
      </c>
      <c r="F549" s="196" t="s">
        <v>4350</v>
      </c>
      <c r="G549" s="197" t="s">
        <v>209</v>
      </c>
      <c r="H549" s="198">
        <v>20</v>
      </c>
      <c r="I549" s="199"/>
      <c r="J549" s="200">
        <f>ROUND(I549*H549,2)</f>
        <v>0</v>
      </c>
      <c r="K549" s="196" t="s">
        <v>210</v>
      </c>
      <c r="L549" s="55"/>
      <c r="M549" s="201" t="s">
        <v>20</v>
      </c>
      <c r="N549" s="202" t="s">
        <v>49</v>
      </c>
      <c r="O549" s="36"/>
      <c r="P549" s="203">
        <f>O549*H549</f>
        <v>0</v>
      </c>
      <c r="Q549" s="203">
        <v>2.6360000000000001E-2</v>
      </c>
      <c r="R549" s="203">
        <f>Q549*H549</f>
        <v>0.5272</v>
      </c>
      <c r="S549" s="203">
        <v>0</v>
      </c>
      <c r="T549" s="204">
        <f>S549*H549</f>
        <v>0</v>
      </c>
      <c r="AR549" s="18" t="s">
        <v>211</v>
      </c>
      <c r="AT549" s="18" t="s">
        <v>206</v>
      </c>
      <c r="AU549" s="18" t="s">
        <v>86</v>
      </c>
      <c r="AY549" s="18" t="s">
        <v>203</v>
      </c>
      <c r="BE549" s="205">
        <f>IF(N549="základní",J549,0)</f>
        <v>0</v>
      </c>
      <c r="BF549" s="205">
        <f>IF(N549="snížená",J549,0)</f>
        <v>0</v>
      </c>
      <c r="BG549" s="205">
        <f>IF(N549="zákl. přenesená",J549,0)</f>
        <v>0</v>
      </c>
      <c r="BH549" s="205">
        <f>IF(N549="sníž. přenesená",J549,0)</f>
        <v>0</v>
      </c>
      <c r="BI549" s="205">
        <f>IF(N549="nulová",J549,0)</f>
        <v>0</v>
      </c>
      <c r="BJ549" s="18" t="s">
        <v>22</v>
      </c>
      <c r="BK549" s="205">
        <f>ROUND(I549*H549,2)</f>
        <v>0</v>
      </c>
      <c r="BL549" s="18" t="s">
        <v>211</v>
      </c>
      <c r="BM549" s="18" t="s">
        <v>4351</v>
      </c>
    </row>
    <row r="550" spans="2:65" s="12" customFormat="1" x14ac:dyDescent="0.3">
      <c r="B550" s="206"/>
      <c r="C550" s="207"/>
      <c r="D550" s="208" t="s">
        <v>213</v>
      </c>
      <c r="E550" s="209" t="s">
        <v>20</v>
      </c>
      <c r="F550" s="210" t="s">
        <v>3262</v>
      </c>
      <c r="G550" s="207"/>
      <c r="H550" s="211" t="s">
        <v>20</v>
      </c>
      <c r="I550" s="212"/>
      <c r="J550" s="207"/>
      <c r="K550" s="207"/>
      <c r="L550" s="213"/>
      <c r="M550" s="214"/>
      <c r="N550" s="215"/>
      <c r="O550" s="215"/>
      <c r="P550" s="215"/>
      <c r="Q550" s="215"/>
      <c r="R550" s="215"/>
      <c r="S550" s="215"/>
      <c r="T550" s="216"/>
      <c r="AT550" s="217" t="s">
        <v>213</v>
      </c>
      <c r="AU550" s="217" t="s">
        <v>86</v>
      </c>
      <c r="AV550" s="12" t="s">
        <v>22</v>
      </c>
      <c r="AW550" s="12" t="s">
        <v>41</v>
      </c>
      <c r="AX550" s="12" t="s">
        <v>78</v>
      </c>
      <c r="AY550" s="217" t="s">
        <v>203</v>
      </c>
    </row>
    <row r="551" spans="2:65" s="12" customFormat="1" x14ac:dyDescent="0.3">
      <c r="B551" s="206"/>
      <c r="C551" s="207"/>
      <c r="D551" s="208" t="s">
        <v>213</v>
      </c>
      <c r="E551" s="209" t="s">
        <v>20</v>
      </c>
      <c r="F551" s="210" t="s">
        <v>4352</v>
      </c>
      <c r="G551" s="207"/>
      <c r="H551" s="211" t="s">
        <v>20</v>
      </c>
      <c r="I551" s="212"/>
      <c r="J551" s="207"/>
      <c r="K551" s="207"/>
      <c r="L551" s="213"/>
      <c r="M551" s="214"/>
      <c r="N551" s="215"/>
      <c r="O551" s="215"/>
      <c r="P551" s="215"/>
      <c r="Q551" s="215"/>
      <c r="R551" s="215"/>
      <c r="S551" s="215"/>
      <c r="T551" s="216"/>
      <c r="AT551" s="217" t="s">
        <v>213</v>
      </c>
      <c r="AU551" s="217" t="s">
        <v>86</v>
      </c>
      <c r="AV551" s="12" t="s">
        <v>22</v>
      </c>
      <c r="AW551" s="12" t="s">
        <v>41</v>
      </c>
      <c r="AX551" s="12" t="s">
        <v>78</v>
      </c>
      <c r="AY551" s="217" t="s">
        <v>203</v>
      </c>
    </row>
    <row r="552" spans="2:65" s="13" customFormat="1" x14ac:dyDescent="0.3">
      <c r="B552" s="218"/>
      <c r="C552" s="219"/>
      <c r="D552" s="208" t="s">
        <v>213</v>
      </c>
      <c r="E552" s="220" t="s">
        <v>20</v>
      </c>
      <c r="F552" s="221" t="s">
        <v>353</v>
      </c>
      <c r="G552" s="219"/>
      <c r="H552" s="222">
        <v>20</v>
      </c>
      <c r="I552" s="223"/>
      <c r="J552" s="219"/>
      <c r="K552" s="219"/>
      <c r="L552" s="224"/>
      <c r="M552" s="225"/>
      <c r="N552" s="226"/>
      <c r="O552" s="226"/>
      <c r="P552" s="226"/>
      <c r="Q552" s="226"/>
      <c r="R552" s="226"/>
      <c r="S552" s="226"/>
      <c r="T552" s="227"/>
      <c r="AT552" s="228" t="s">
        <v>213</v>
      </c>
      <c r="AU552" s="228" t="s">
        <v>86</v>
      </c>
      <c r="AV552" s="13" t="s">
        <v>86</v>
      </c>
      <c r="AW552" s="13" t="s">
        <v>41</v>
      </c>
      <c r="AX552" s="13" t="s">
        <v>78</v>
      </c>
      <c r="AY552" s="228" t="s">
        <v>203</v>
      </c>
    </row>
    <row r="553" spans="2:65" s="14" customFormat="1" x14ac:dyDescent="0.3">
      <c r="B553" s="229"/>
      <c r="C553" s="230"/>
      <c r="D553" s="231" t="s">
        <v>213</v>
      </c>
      <c r="E553" s="232" t="s">
        <v>20</v>
      </c>
      <c r="F553" s="233" t="s">
        <v>225</v>
      </c>
      <c r="G553" s="230"/>
      <c r="H553" s="234">
        <v>20</v>
      </c>
      <c r="I553" s="235"/>
      <c r="J553" s="230"/>
      <c r="K553" s="230"/>
      <c r="L553" s="236"/>
      <c r="M553" s="237"/>
      <c r="N553" s="238"/>
      <c r="O553" s="238"/>
      <c r="P553" s="238"/>
      <c r="Q553" s="238"/>
      <c r="R553" s="238"/>
      <c r="S553" s="238"/>
      <c r="T553" s="239"/>
      <c r="AT553" s="240" t="s">
        <v>213</v>
      </c>
      <c r="AU553" s="240" t="s">
        <v>86</v>
      </c>
      <c r="AV553" s="14" t="s">
        <v>211</v>
      </c>
      <c r="AW553" s="14" t="s">
        <v>41</v>
      </c>
      <c r="AX553" s="14" t="s">
        <v>22</v>
      </c>
      <c r="AY553" s="240" t="s">
        <v>203</v>
      </c>
    </row>
    <row r="554" spans="2:65" s="1" customFormat="1" ht="22.5" customHeight="1" x14ac:dyDescent="0.3">
      <c r="B554" s="35"/>
      <c r="C554" s="194" t="s">
        <v>710</v>
      </c>
      <c r="D554" s="194" t="s">
        <v>206</v>
      </c>
      <c r="E554" s="195" t="s">
        <v>3644</v>
      </c>
      <c r="F554" s="196" t="s">
        <v>3645</v>
      </c>
      <c r="G554" s="197" t="s">
        <v>209</v>
      </c>
      <c r="H554" s="198">
        <v>61.76</v>
      </c>
      <c r="I554" s="199"/>
      <c r="J554" s="200">
        <f>ROUND(I554*H554,2)</f>
        <v>0</v>
      </c>
      <c r="K554" s="196" t="s">
        <v>210</v>
      </c>
      <c r="L554" s="55"/>
      <c r="M554" s="201" t="s">
        <v>20</v>
      </c>
      <c r="N554" s="202" t="s">
        <v>49</v>
      </c>
      <c r="O554" s="36"/>
      <c r="P554" s="203">
        <f>O554*H554</f>
        <v>0</v>
      </c>
      <c r="Q554" s="203">
        <v>0.3674</v>
      </c>
      <c r="R554" s="203">
        <f>Q554*H554</f>
        <v>22.690624</v>
      </c>
      <c r="S554" s="203">
        <v>0</v>
      </c>
      <c r="T554" s="204">
        <f>S554*H554</f>
        <v>0</v>
      </c>
      <c r="AR554" s="18" t="s">
        <v>211</v>
      </c>
      <c r="AT554" s="18" t="s">
        <v>206</v>
      </c>
      <c r="AU554" s="18" t="s">
        <v>86</v>
      </c>
      <c r="AY554" s="18" t="s">
        <v>203</v>
      </c>
      <c r="BE554" s="205">
        <f>IF(N554="základní",J554,0)</f>
        <v>0</v>
      </c>
      <c r="BF554" s="205">
        <f>IF(N554="snížená",J554,0)</f>
        <v>0</v>
      </c>
      <c r="BG554" s="205">
        <f>IF(N554="zákl. přenesená",J554,0)</f>
        <v>0</v>
      </c>
      <c r="BH554" s="205">
        <f>IF(N554="sníž. přenesená",J554,0)</f>
        <v>0</v>
      </c>
      <c r="BI554" s="205">
        <f>IF(N554="nulová",J554,0)</f>
        <v>0</v>
      </c>
      <c r="BJ554" s="18" t="s">
        <v>22</v>
      </c>
      <c r="BK554" s="205">
        <f>ROUND(I554*H554,2)</f>
        <v>0</v>
      </c>
      <c r="BL554" s="18" t="s">
        <v>211</v>
      </c>
      <c r="BM554" s="18" t="s">
        <v>4353</v>
      </c>
    </row>
    <row r="555" spans="2:65" s="12" customFormat="1" x14ac:dyDescent="0.3">
      <c r="B555" s="206"/>
      <c r="C555" s="207"/>
      <c r="D555" s="208" t="s">
        <v>213</v>
      </c>
      <c r="E555" s="209" t="s">
        <v>20</v>
      </c>
      <c r="F555" s="210" t="s">
        <v>2950</v>
      </c>
      <c r="G555" s="207"/>
      <c r="H555" s="211" t="s">
        <v>20</v>
      </c>
      <c r="I555" s="212"/>
      <c r="J555" s="207"/>
      <c r="K555" s="207"/>
      <c r="L555" s="213"/>
      <c r="M555" s="214"/>
      <c r="N555" s="215"/>
      <c r="O555" s="215"/>
      <c r="P555" s="215"/>
      <c r="Q555" s="215"/>
      <c r="R555" s="215"/>
      <c r="S555" s="215"/>
      <c r="T555" s="216"/>
      <c r="AT555" s="217" t="s">
        <v>213</v>
      </c>
      <c r="AU555" s="217" t="s">
        <v>86</v>
      </c>
      <c r="AV555" s="12" t="s">
        <v>22</v>
      </c>
      <c r="AW555" s="12" t="s">
        <v>41</v>
      </c>
      <c r="AX555" s="12" t="s">
        <v>78</v>
      </c>
      <c r="AY555" s="217" t="s">
        <v>203</v>
      </c>
    </row>
    <row r="556" spans="2:65" s="12" customFormat="1" x14ac:dyDescent="0.3">
      <c r="B556" s="206"/>
      <c r="C556" s="207"/>
      <c r="D556" s="208" t="s">
        <v>213</v>
      </c>
      <c r="E556" s="209" t="s">
        <v>20</v>
      </c>
      <c r="F556" s="210" t="s">
        <v>3647</v>
      </c>
      <c r="G556" s="207"/>
      <c r="H556" s="211" t="s">
        <v>20</v>
      </c>
      <c r="I556" s="212"/>
      <c r="J556" s="207"/>
      <c r="K556" s="207"/>
      <c r="L556" s="213"/>
      <c r="M556" s="214"/>
      <c r="N556" s="215"/>
      <c r="O556" s="215"/>
      <c r="P556" s="215"/>
      <c r="Q556" s="215"/>
      <c r="R556" s="215"/>
      <c r="S556" s="215"/>
      <c r="T556" s="216"/>
      <c r="AT556" s="217" t="s">
        <v>213</v>
      </c>
      <c r="AU556" s="217" t="s">
        <v>86</v>
      </c>
      <c r="AV556" s="12" t="s">
        <v>22</v>
      </c>
      <c r="AW556" s="12" t="s">
        <v>41</v>
      </c>
      <c r="AX556" s="12" t="s">
        <v>78</v>
      </c>
      <c r="AY556" s="217" t="s">
        <v>203</v>
      </c>
    </row>
    <row r="557" spans="2:65" s="13" customFormat="1" x14ac:dyDescent="0.3">
      <c r="B557" s="218"/>
      <c r="C557" s="219"/>
      <c r="D557" s="208" t="s">
        <v>213</v>
      </c>
      <c r="E557" s="220" t="s">
        <v>20</v>
      </c>
      <c r="F557" s="221" t="s">
        <v>3240</v>
      </c>
      <c r="G557" s="219"/>
      <c r="H557" s="222">
        <v>61.76</v>
      </c>
      <c r="I557" s="223"/>
      <c r="J557" s="219"/>
      <c r="K557" s="219"/>
      <c r="L557" s="224"/>
      <c r="M557" s="225"/>
      <c r="N557" s="226"/>
      <c r="O557" s="226"/>
      <c r="P557" s="226"/>
      <c r="Q557" s="226"/>
      <c r="R557" s="226"/>
      <c r="S557" s="226"/>
      <c r="T557" s="227"/>
      <c r="AT557" s="228" t="s">
        <v>213</v>
      </c>
      <c r="AU557" s="228" t="s">
        <v>86</v>
      </c>
      <c r="AV557" s="13" t="s">
        <v>86</v>
      </c>
      <c r="AW557" s="13" t="s">
        <v>41</v>
      </c>
      <c r="AX557" s="13" t="s">
        <v>78</v>
      </c>
      <c r="AY557" s="228" t="s">
        <v>203</v>
      </c>
    </row>
    <row r="558" spans="2:65" s="14" customFormat="1" x14ac:dyDescent="0.3">
      <c r="B558" s="229"/>
      <c r="C558" s="230"/>
      <c r="D558" s="208" t="s">
        <v>213</v>
      </c>
      <c r="E558" s="241" t="s">
        <v>20</v>
      </c>
      <c r="F558" s="242" t="s">
        <v>225</v>
      </c>
      <c r="G558" s="230"/>
      <c r="H558" s="243">
        <v>61.76</v>
      </c>
      <c r="I558" s="235"/>
      <c r="J558" s="230"/>
      <c r="K558" s="230"/>
      <c r="L558" s="236"/>
      <c r="M558" s="237"/>
      <c r="N558" s="238"/>
      <c r="O558" s="238"/>
      <c r="P558" s="238"/>
      <c r="Q558" s="238"/>
      <c r="R558" s="238"/>
      <c r="S558" s="238"/>
      <c r="T558" s="239"/>
      <c r="AT558" s="240" t="s">
        <v>213</v>
      </c>
      <c r="AU558" s="240" t="s">
        <v>86</v>
      </c>
      <c r="AV558" s="14" t="s">
        <v>211</v>
      </c>
      <c r="AW558" s="14" t="s">
        <v>41</v>
      </c>
      <c r="AX558" s="14" t="s">
        <v>22</v>
      </c>
      <c r="AY558" s="240" t="s">
        <v>203</v>
      </c>
    </row>
    <row r="559" spans="2:65" s="11" customFormat="1" ht="29.85" customHeight="1" x14ac:dyDescent="0.3">
      <c r="B559" s="177"/>
      <c r="C559" s="178"/>
      <c r="D559" s="191" t="s">
        <v>77</v>
      </c>
      <c r="E559" s="192" t="s">
        <v>204</v>
      </c>
      <c r="F559" s="192" t="s">
        <v>205</v>
      </c>
      <c r="G559" s="178"/>
      <c r="H559" s="178"/>
      <c r="I559" s="181"/>
      <c r="J559" s="193">
        <f>BK559</f>
        <v>0</v>
      </c>
      <c r="K559" s="178"/>
      <c r="L559" s="183"/>
      <c r="M559" s="184"/>
      <c r="N559" s="185"/>
      <c r="O559" s="185"/>
      <c r="P559" s="186">
        <f>SUM(P560:P623)</f>
        <v>0</v>
      </c>
      <c r="Q559" s="185"/>
      <c r="R559" s="186">
        <f>SUM(R560:R623)</f>
        <v>6.4999999999999988E-2</v>
      </c>
      <c r="S559" s="185"/>
      <c r="T559" s="187">
        <f>SUM(T560:T623)</f>
        <v>0</v>
      </c>
      <c r="AR559" s="188" t="s">
        <v>22</v>
      </c>
      <c r="AT559" s="189" t="s">
        <v>77</v>
      </c>
      <c r="AU559" s="189" t="s">
        <v>22</v>
      </c>
      <c r="AY559" s="188" t="s">
        <v>203</v>
      </c>
      <c r="BK559" s="190">
        <f>SUM(BK560:BK623)</f>
        <v>0</v>
      </c>
    </row>
    <row r="560" spans="2:65" s="1" customFormat="1" ht="31.5" customHeight="1" x14ac:dyDescent="0.3">
      <c r="B560" s="35"/>
      <c r="C560" s="194" t="s">
        <v>714</v>
      </c>
      <c r="D560" s="194" t="s">
        <v>206</v>
      </c>
      <c r="E560" s="195" t="s">
        <v>699</v>
      </c>
      <c r="F560" s="196" t="s">
        <v>700</v>
      </c>
      <c r="G560" s="197" t="s">
        <v>209</v>
      </c>
      <c r="H560" s="198">
        <v>3213</v>
      </c>
      <c r="I560" s="199"/>
      <c r="J560" s="200">
        <f>ROUND(I560*H560,2)</f>
        <v>0</v>
      </c>
      <c r="K560" s="196" t="s">
        <v>210</v>
      </c>
      <c r="L560" s="55"/>
      <c r="M560" s="201" t="s">
        <v>20</v>
      </c>
      <c r="N560" s="202" t="s">
        <v>49</v>
      </c>
      <c r="O560" s="36"/>
      <c r="P560" s="203">
        <f>O560*H560</f>
        <v>0</v>
      </c>
      <c r="Q560" s="203">
        <v>0</v>
      </c>
      <c r="R560" s="203">
        <f>Q560*H560</f>
        <v>0</v>
      </c>
      <c r="S560" s="203">
        <v>0</v>
      </c>
      <c r="T560" s="204">
        <f>S560*H560</f>
        <v>0</v>
      </c>
      <c r="AR560" s="18" t="s">
        <v>211</v>
      </c>
      <c r="AT560" s="18" t="s">
        <v>206</v>
      </c>
      <c r="AU560" s="18" t="s">
        <v>86</v>
      </c>
      <c r="AY560" s="18" t="s">
        <v>203</v>
      </c>
      <c r="BE560" s="205">
        <f>IF(N560="základní",J560,0)</f>
        <v>0</v>
      </c>
      <c r="BF560" s="205">
        <f>IF(N560="snížená",J560,0)</f>
        <v>0</v>
      </c>
      <c r="BG560" s="205">
        <f>IF(N560="zákl. přenesená",J560,0)</f>
        <v>0</v>
      </c>
      <c r="BH560" s="205">
        <f>IF(N560="sníž. přenesená",J560,0)</f>
        <v>0</v>
      </c>
      <c r="BI560" s="205">
        <f>IF(N560="nulová",J560,0)</f>
        <v>0</v>
      </c>
      <c r="BJ560" s="18" t="s">
        <v>22</v>
      </c>
      <c r="BK560" s="205">
        <f>ROUND(I560*H560,2)</f>
        <v>0</v>
      </c>
      <c r="BL560" s="18" t="s">
        <v>211</v>
      </c>
      <c r="BM560" s="18" t="s">
        <v>4354</v>
      </c>
    </row>
    <row r="561" spans="2:51" s="12" customFormat="1" x14ac:dyDescent="0.3">
      <c r="B561" s="206"/>
      <c r="C561" s="207"/>
      <c r="D561" s="208" t="s">
        <v>213</v>
      </c>
      <c r="E561" s="209" t="s">
        <v>20</v>
      </c>
      <c r="F561" s="210" t="s">
        <v>4355</v>
      </c>
      <c r="G561" s="207"/>
      <c r="H561" s="211" t="s">
        <v>20</v>
      </c>
      <c r="I561" s="212"/>
      <c r="J561" s="207"/>
      <c r="K561" s="207"/>
      <c r="L561" s="213"/>
      <c r="M561" s="214"/>
      <c r="N561" s="215"/>
      <c r="O561" s="215"/>
      <c r="P561" s="215"/>
      <c r="Q561" s="215"/>
      <c r="R561" s="215"/>
      <c r="S561" s="215"/>
      <c r="T561" s="216"/>
      <c r="AT561" s="217" t="s">
        <v>213</v>
      </c>
      <c r="AU561" s="217" t="s">
        <v>86</v>
      </c>
      <c r="AV561" s="12" t="s">
        <v>22</v>
      </c>
      <c r="AW561" s="12" t="s">
        <v>41</v>
      </c>
      <c r="AX561" s="12" t="s">
        <v>78</v>
      </c>
      <c r="AY561" s="217" t="s">
        <v>203</v>
      </c>
    </row>
    <row r="562" spans="2:51" s="12" customFormat="1" x14ac:dyDescent="0.3">
      <c r="B562" s="206"/>
      <c r="C562" s="207"/>
      <c r="D562" s="208" t="s">
        <v>213</v>
      </c>
      <c r="E562" s="209" t="s">
        <v>20</v>
      </c>
      <c r="F562" s="210" t="s">
        <v>3649</v>
      </c>
      <c r="G562" s="207"/>
      <c r="H562" s="211" t="s">
        <v>20</v>
      </c>
      <c r="I562" s="212"/>
      <c r="J562" s="207"/>
      <c r="K562" s="207"/>
      <c r="L562" s="213"/>
      <c r="M562" s="214"/>
      <c r="N562" s="215"/>
      <c r="O562" s="215"/>
      <c r="P562" s="215"/>
      <c r="Q562" s="215"/>
      <c r="R562" s="215"/>
      <c r="S562" s="215"/>
      <c r="T562" s="216"/>
      <c r="AT562" s="217" t="s">
        <v>213</v>
      </c>
      <c r="AU562" s="217" t="s">
        <v>86</v>
      </c>
      <c r="AV562" s="12" t="s">
        <v>22</v>
      </c>
      <c r="AW562" s="12" t="s">
        <v>41</v>
      </c>
      <c r="AX562" s="12" t="s">
        <v>78</v>
      </c>
      <c r="AY562" s="217" t="s">
        <v>203</v>
      </c>
    </row>
    <row r="563" spans="2:51" s="12" customFormat="1" x14ac:dyDescent="0.3">
      <c r="B563" s="206"/>
      <c r="C563" s="207"/>
      <c r="D563" s="208" t="s">
        <v>213</v>
      </c>
      <c r="E563" s="209" t="s">
        <v>20</v>
      </c>
      <c r="F563" s="210" t="s">
        <v>3047</v>
      </c>
      <c r="G563" s="207"/>
      <c r="H563" s="211" t="s">
        <v>20</v>
      </c>
      <c r="I563" s="212"/>
      <c r="J563" s="207"/>
      <c r="K563" s="207"/>
      <c r="L563" s="213"/>
      <c r="M563" s="214"/>
      <c r="N563" s="215"/>
      <c r="O563" s="215"/>
      <c r="P563" s="215"/>
      <c r="Q563" s="215"/>
      <c r="R563" s="215"/>
      <c r="S563" s="215"/>
      <c r="T563" s="216"/>
      <c r="AT563" s="217" t="s">
        <v>213</v>
      </c>
      <c r="AU563" s="217" t="s">
        <v>86</v>
      </c>
      <c r="AV563" s="12" t="s">
        <v>22</v>
      </c>
      <c r="AW563" s="12" t="s">
        <v>41</v>
      </c>
      <c r="AX563" s="12" t="s">
        <v>78</v>
      </c>
      <c r="AY563" s="217" t="s">
        <v>203</v>
      </c>
    </row>
    <row r="564" spans="2:51" s="13" customFormat="1" x14ac:dyDescent="0.3">
      <c r="B564" s="218"/>
      <c r="C564" s="219"/>
      <c r="D564" s="208" t="s">
        <v>213</v>
      </c>
      <c r="E564" s="220" t="s">
        <v>20</v>
      </c>
      <c r="F564" s="221" t="s">
        <v>3263</v>
      </c>
      <c r="G564" s="219"/>
      <c r="H564" s="222">
        <v>319.2</v>
      </c>
      <c r="I564" s="223"/>
      <c r="J564" s="219"/>
      <c r="K564" s="219"/>
      <c r="L564" s="224"/>
      <c r="M564" s="225"/>
      <c r="N564" s="226"/>
      <c r="O564" s="226"/>
      <c r="P564" s="226"/>
      <c r="Q564" s="226"/>
      <c r="R564" s="226"/>
      <c r="S564" s="226"/>
      <c r="T564" s="227"/>
      <c r="AT564" s="228" t="s">
        <v>213</v>
      </c>
      <c r="AU564" s="228" t="s">
        <v>86</v>
      </c>
      <c r="AV564" s="13" t="s">
        <v>86</v>
      </c>
      <c r="AW564" s="13" t="s">
        <v>41</v>
      </c>
      <c r="AX564" s="13" t="s">
        <v>78</v>
      </c>
      <c r="AY564" s="228" t="s">
        <v>203</v>
      </c>
    </row>
    <row r="565" spans="2:51" s="12" customFormat="1" x14ac:dyDescent="0.3">
      <c r="B565" s="206"/>
      <c r="C565" s="207"/>
      <c r="D565" s="208" t="s">
        <v>213</v>
      </c>
      <c r="E565" s="209" t="s">
        <v>20</v>
      </c>
      <c r="F565" s="210" t="s">
        <v>3050</v>
      </c>
      <c r="G565" s="207"/>
      <c r="H565" s="211" t="s">
        <v>20</v>
      </c>
      <c r="I565" s="212"/>
      <c r="J565" s="207"/>
      <c r="K565" s="207"/>
      <c r="L565" s="213"/>
      <c r="M565" s="214"/>
      <c r="N565" s="215"/>
      <c r="O565" s="215"/>
      <c r="P565" s="215"/>
      <c r="Q565" s="215"/>
      <c r="R565" s="215"/>
      <c r="S565" s="215"/>
      <c r="T565" s="216"/>
      <c r="AT565" s="217" t="s">
        <v>213</v>
      </c>
      <c r="AU565" s="217" t="s">
        <v>86</v>
      </c>
      <c r="AV565" s="12" t="s">
        <v>22</v>
      </c>
      <c r="AW565" s="12" t="s">
        <v>41</v>
      </c>
      <c r="AX565" s="12" t="s">
        <v>78</v>
      </c>
      <c r="AY565" s="217" t="s">
        <v>203</v>
      </c>
    </row>
    <row r="566" spans="2:51" s="13" customFormat="1" x14ac:dyDescent="0.3">
      <c r="B566" s="218"/>
      <c r="C566" s="219"/>
      <c r="D566" s="208" t="s">
        <v>213</v>
      </c>
      <c r="E566" s="220" t="s">
        <v>20</v>
      </c>
      <c r="F566" s="221" t="s">
        <v>3264</v>
      </c>
      <c r="G566" s="219"/>
      <c r="H566" s="222">
        <v>178.4</v>
      </c>
      <c r="I566" s="223"/>
      <c r="J566" s="219"/>
      <c r="K566" s="219"/>
      <c r="L566" s="224"/>
      <c r="M566" s="225"/>
      <c r="N566" s="226"/>
      <c r="O566" s="226"/>
      <c r="P566" s="226"/>
      <c r="Q566" s="226"/>
      <c r="R566" s="226"/>
      <c r="S566" s="226"/>
      <c r="T566" s="227"/>
      <c r="AT566" s="228" t="s">
        <v>213</v>
      </c>
      <c r="AU566" s="228" t="s">
        <v>86</v>
      </c>
      <c r="AV566" s="13" t="s">
        <v>86</v>
      </c>
      <c r="AW566" s="13" t="s">
        <v>41</v>
      </c>
      <c r="AX566" s="13" t="s">
        <v>78</v>
      </c>
      <c r="AY566" s="228" t="s">
        <v>203</v>
      </c>
    </row>
    <row r="567" spans="2:51" s="12" customFormat="1" x14ac:dyDescent="0.3">
      <c r="B567" s="206"/>
      <c r="C567" s="207"/>
      <c r="D567" s="208" t="s">
        <v>213</v>
      </c>
      <c r="E567" s="209" t="s">
        <v>20</v>
      </c>
      <c r="F567" s="210" t="s">
        <v>3053</v>
      </c>
      <c r="G567" s="207"/>
      <c r="H567" s="211" t="s">
        <v>20</v>
      </c>
      <c r="I567" s="212"/>
      <c r="J567" s="207"/>
      <c r="K567" s="207"/>
      <c r="L567" s="213"/>
      <c r="M567" s="214"/>
      <c r="N567" s="215"/>
      <c r="O567" s="215"/>
      <c r="P567" s="215"/>
      <c r="Q567" s="215"/>
      <c r="R567" s="215"/>
      <c r="S567" s="215"/>
      <c r="T567" s="216"/>
      <c r="AT567" s="217" t="s">
        <v>213</v>
      </c>
      <c r="AU567" s="217" t="s">
        <v>86</v>
      </c>
      <c r="AV567" s="12" t="s">
        <v>22</v>
      </c>
      <c r="AW567" s="12" t="s">
        <v>41</v>
      </c>
      <c r="AX567" s="12" t="s">
        <v>78</v>
      </c>
      <c r="AY567" s="217" t="s">
        <v>203</v>
      </c>
    </row>
    <row r="568" spans="2:51" s="13" customFormat="1" x14ac:dyDescent="0.3">
      <c r="B568" s="218"/>
      <c r="C568" s="219"/>
      <c r="D568" s="208" t="s">
        <v>213</v>
      </c>
      <c r="E568" s="220" t="s">
        <v>20</v>
      </c>
      <c r="F568" s="221" t="s">
        <v>3265</v>
      </c>
      <c r="G568" s="219"/>
      <c r="H568" s="222">
        <v>718.9</v>
      </c>
      <c r="I568" s="223"/>
      <c r="J568" s="219"/>
      <c r="K568" s="219"/>
      <c r="L568" s="224"/>
      <c r="M568" s="225"/>
      <c r="N568" s="226"/>
      <c r="O568" s="226"/>
      <c r="P568" s="226"/>
      <c r="Q568" s="226"/>
      <c r="R568" s="226"/>
      <c r="S568" s="226"/>
      <c r="T568" s="227"/>
      <c r="AT568" s="228" t="s">
        <v>213</v>
      </c>
      <c r="AU568" s="228" t="s">
        <v>86</v>
      </c>
      <c r="AV568" s="13" t="s">
        <v>86</v>
      </c>
      <c r="AW568" s="13" t="s">
        <v>41</v>
      </c>
      <c r="AX568" s="13" t="s">
        <v>78</v>
      </c>
      <c r="AY568" s="228" t="s">
        <v>203</v>
      </c>
    </row>
    <row r="569" spans="2:51" s="12" customFormat="1" x14ac:dyDescent="0.3">
      <c r="B569" s="206"/>
      <c r="C569" s="207"/>
      <c r="D569" s="208" t="s">
        <v>213</v>
      </c>
      <c r="E569" s="209" t="s">
        <v>20</v>
      </c>
      <c r="F569" s="210" t="s">
        <v>3056</v>
      </c>
      <c r="G569" s="207"/>
      <c r="H569" s="211" t="s">
        <v>20</v>
      </c>
      <c r="I569" s="212"/>
      <c r="J569" s="207"/>
      <c r="K569" s="207"/>
      <c r="L569" s="213"/>
      <c r="M569" s="214"/>
      <c r="N569" s="215"/>
      <c r="O569" s="215"/>
      <c r="P569" s="215"/>
      <c r="Q569" s="215"/>
      <c r="R569" s="215"/>
      <c r="S569" s="215"/>
      <c r="T569" s="216"/>
      <c r="AT569" s="217" t="s">
        <v>213</v>
      </c>
      <c r="AU569" s="217" t="s">
        <v>86</v>
      </c>
      <c r="AV569" s="12" t="s">
        <v>22</v>
      </c>
      <c r="AW569" s="12" t="s">
        <v>41</v>
      </c>
      <c r="AX569" s="12" t="s">
        <v>78</v>
      </c>
      <c r="AY569" s="217" t="s">
        <v>203</v>
      </c>
    </row>
    <row r="570" spans="2:51" s="13" customFormat="1" x14ac:dyDescent="0.3">
      <c r="B570" s="218"/>
      <c r="C570" s="219"/>
      <c r="D570" s="208" t="s">
        <v>213</v>
      </c>
      <c r="E570" s="220" t="s">
        <v>20</v>
      </c>
      <c r="F570" s="221" t="s">
        <v>3267</v>
      </c>
      <c r="G570" s="219"/>
      <c r="H570" s="222">
        <v>56.3</v>
      </c>
      <c r="I570" s="223"/>
      <c r="J570" s="219"/>
      <c r="K570" s="219"/>
      <c r="L570" s="224"/>
      <c r="M570" s="225"/>
      <c r="N570" s="226"/>
      <c r="O570" s="226"/>
      <c r="P570" s="226"/>
      <c r="Q570" s="226"/>
      <c r="R570" s="226"/>
      <c r="S570" s="226"/>
      <c r="T570" s="227"/>
      <c r="AT570" s="228" t="s">
        <v>213</v>
      </c>
      <c r="AU570" s="228" t="s">
        <v>86</v>
      </c>
      <c r="AV570" s="13" t="s">
        <v>86</v>
      </c>
      <c r="AW570" s="13" t="s">
        <v>41</v>
      </c>
      <c r="AX570" s="13" t="s">
        <v>78</v>
      </c>
      <c r="AY570" s="228" t="s">
        <v>203</v>
      </c>
    </row>
    <row r="571" spans="2:51" s="12" customFormat="1" x14ac:dyDescent="0.3">
      <c r="B571" s="206"/>
      <c r="C571" s="207"/>
      <c r="D571" s="208" t="s">
        <v>213</v>
      </c>
      <c r="E571" s="209" t="s">
        <v>20</v>
      </c>
      <c r="F571" s="210" t="s">
        <v>3059</v>
      </c>
      <c r="G571" s="207"/>
      <c r="H571" s="211" t="s">
        <v>20</v>
      </c>
      <c r="I571" s="212"/>
      <c r="J571" s="207"/>
      <c r="K571" s="207"/>
      <c r="L571" s="213"/>
      <c r="M571" s="214"/>
      <c r="N571" s="215"/>
      <c r="O571" s="215"/>
      <c r="P571" s="215"/>
      <c r="Q571" s="215"/>
      <c r="R571" s="215"/>
      <c r="S571" s="215"/>
      <c r="T571" s="216"/>
      <c r="AT571" s="217" t="s">
        <v>213</v>
      </c>
      <c r="AU571" s="217" t="s">
        <v>86</v>
      </c>
      <c r="AV571" s="12" t="s">
        <v>22</v>
      </c>
      <c r="AW571" s="12" t="s">
        <v>41</v>
      </c>
      <c r="AX571" s="12" t="s">
        <v>78</v>
      </c>
      <c r="AY571" s="217" t="s">
        <v>203</v>
      </c>
    </row>
    <row r="572" spans="2:51" s="13" customFormat="1" x14ac:dyDescent="0.3">
      <c r="B572" s="218"/>
      <c r="C572" s="219"/>
      <c r="D572" s="208" t="s">
        <v>213</v>
      </c>
      <c r="E572" s="220" t="s">
        <v>20</v>
      </c>
      <c r="F572" s="221" t="s">
        <v>3268</v>
      </c>
      <c r="G572" s="219"/>
      <c r="H572" s="222">
        <v>39.200000000000003</v>
      </c>
      <c r="I572" s="223"/>
      <c r="J572" s="219"/>
      <c r="K572" s="219"/>
      <c r="L572" s="224"/>
      <c r="M572" s="225"/>
      <c r="N572" s="226"/>
      <c r="O572" s="226"/>
      <c r="P572" s="226"/>
      <c r="Q572" s="226"/>
      <c r="R572" s="226"/>
      <c r="S572" s="226"/>
      <c r="T572" s="227"/>
      <c r="AT572" s="228" t="s">
        <v>213</v>
      </c>
      <c r="AU572" s="228" t="s">
        <v>86</v>
      </c>
      <c r="AV572" s="13" t="s">
        <v>86</v>
      </c>
      <c r="AW572" s="13" t="s">
        <v>41</v>
      </c>
      <c r="AX572" s="13" t="s">
        <v>78</v>
      </c>
      <c r="AY572" s="228" t="s">
        <v>203</v>
      </c>
    </row>
    <row r="573" spans="2:51" s="12" customFormat="1" x14ac:dyDescent="0.3">
      <c r="B573" s="206"/>
      <c r="C573" s="207"/>
      <c r="D573" s="208" t="s">
        <v>213</v>
      </c>
      <c r="E573" s="209" t="s">
        <v>20</v>
      </c>
      <c r="F573" s="210" t="s">
        <v>3062</v>
      </c>
      <c r="G573" s="207"/>
      <c r="H573" s="211" t="s">
        <v>20</v>
      </c>
      <c r="I573" s="212"/>
      <c r="J573" s="207"/>
      <c r="K573" s="207"/>
      <c r="L573" s="213"/>
      <c r="M573" s="214"/>
      <c r="N573" s="215"/>
      <c r="O573" s="215"/>
      <c r="P573" s="215"/>
      <c r="Q573" s="215"/>
      <c r="R573" s="215"/>
      <c r="S573" s="215"/>
      <c r="T573" s="216"/>
      <c r="AT573" s="217" t="s">
        <v>213</v>
      </c>
      <c r="AU573" s="217" t="s">
        <v>86</v>
      </c>
      <c r="AV573" s="12" t="s">
        <v>22</v>
      </c>
      <c r="AW573" s="12" t="s">
        <v>41</v>
      </c>
      <c r="AX573" s="12" t="s">
        <v>78</v>
      </c>
      <c r="AY573" s="217" t="s">
        <v>203</v>
      </c>
    </row>
    <row r="574" spans="2:51" s="13" customFormat="1" x14ac:dyDescent="0.3">
      <c r="B574" s="218"/>
      <c r="C574" s="219"/>
      <c r="D574" s="208" t="s">
        <v>213</v>
      </c>
      <c r="E574" s="220" t="s">
        <v>20</v>
      </c>
      <c r="F574" s="221" t="s">
        <v>3267</v>
      </c>
      <c r="G574" s="219"/>
      <c r="H574" s="222">
        <v>56.3</v>
      </c>
      <c r="I574" s="223"/>
      <c r="J574" s="219"/>
      <c r="K574" s="219"/>
      <c r="L574" s="224"/>
      <c r="M574" s="225"/>
      <c r="N574" s="226"/>
      <c r="O574" s="226"/>
      <c r="P574" s="226"/>
      <c r="Q574" s="226"/>
      <c r="R574" s="226"/>
      <c r="S574" s="226"/>
      <c r="T574" s="227"/>
      <c r="AT574" s="228" t="s">
        <v>213</v>
      </c>
      <c r="AU574" s="228" t="s">
        <v>86</v>
      </c>
      <c r="AV574" s="13" t="s">
        <v>86</v>
      </c>
      <c r="AW574" s="13" t="s">
        <v>41</v>
      </c>
      <c r="AX574" s="13" t="s">
        <v>78</v>
      </c>
      <c r="AY574" s="228" t="s">
        <v>203</v>
      </c>
    </row>
    <row r="575" spans="2:51" s="12" customFormat="1" x14ac:dyDescent="0.3">
      <c r="B575" s="206"/>
      <c r="C575" s="207"/>
      <c r="D575" s="208" t="s">
        <v>213</v>
      </c>
      <c r="E575" s="209" t="s">
        <v>20</v>
      </c>
      <c r="F575" s="210" t="s">
        <v>3065</v>
      </c>
      <c r="G575" s="207"/>
      <c r="H575" s="211" t="s">
        <v>20</v>
      </c>
      <c r="I575" s="212"/>
      <c r="J575" s="207"/>
      <c r="K575" s="207"/>
      <c r="L575" s="213"/>
      <c r="M575" s="214"/>
      <c r="N575" s="215"/>
      <c r="O575" s="215"/>
      <c r="P575" s="215"/>
      <c r="Q575" s="215"/>
      <c r="R575" s="215"/>
      <c r="S575" s="215"/>
      <c r="T575" s="216"/>
      <c r="AT575" s="217" t="s">
        <v>213</v>
      </c>
      <c r="AU575" s="217" t="s">
        <v>86</v>
      </c>
      <c r="AV575" s="12" t="s">
        <v>22</v>
      </c>
      <c r="AW575" s="12" t="s">
        <v>41</v>
      </c>
      <c r="AX575" s="12" t="s">
        <v>78</v>
      </c>
      <c r="AY575" s="217" t="s">
        <v>203</v>
      </c>
    </row>
    <row r="576" spans="2:51" s="13" customFormat="1" x14ac:dyDescent="0.3">
      <c r="B576" s="218"/>
      <c r="C576" s="219"/>
      <c r="D576" s="208" t="s">
        <v>213</v>
      </c>
      <c r="E576" s="220" t="s">
        <v>20</v>
      </c>
      <c r="F576" s="221" t="s">
        <v>1313</v>
      </c>
      <c r="G576" s="219"/>
      <c r="H576" s="222">
        <v>125</v>
      </c>
      <c r="I576" s="223"/>
      <c r="J576" s="219"/>
      <c r="K576" s="219"/>
      <c r="L576" s="224"/>
      <c r="M576" s="225"/>
      <c r="N576" s="226"/>
      <c r="O576" s="226"/>
      <c r="P576" s="226"/>
      <c r="Q576" s="226"/>
      <c r="R576" s="226"/>
      <c r="S576" s="226"/>
      <c r="T576" s="227"/>
      <c r="AT576" s="228" t="s">
        <v>213</v>
      </c>
      <c r="AU576" s="228" t="s">
        <v>86</v>
      </c>
      <c r="AV576" s="13" t="s">
        <v>86</v>
      </c>
      <c r="AW576" s="13" t="s">
        <v>41</v>
      </c>
      <c r="AX576" s="13" t="s">
        <v>78</v>
      </c>
      <c r="AY576" s="228" t="s">
        <v>203</v>
      </c>
    </row>
    <row r="577" spans="2:51" s="12" customFormat="1" x14ac:dyDescent="0.3">
      <c r="B577" s="206"/>
      <c r="C577" s="207"/>
      <c r="D577" s="208" t="s">
        <v>213</v>
      </c>
      <c r="E577" s="209" t="s">
        <v>20</v>
      </c>
      <c r="F577" s="210" t="s">
        <v>3067</v>
      </c>
      <c r="G577" s="207"/>
      <c r="H577" s="211" t="s">
        <v>20</v>
      </c>
      <c r="I577" s="212"/>
      <c r="J577" s="207"/>
      <c r="K577" s="207"/>
      <c r="L577" s="213"/>
      <c r="M577" s="214"/>
      <c r="N577" s="215"/>
      <c r="O577" s="215"/>
      <c r="P577" s="215"/>
      <c r="Q577" s="215"/>
      <c r="R577" s="215"/>
      <c r="S577" s="215"/>
      <c r="T577" s="216"/>
      <c r="AT577" s="217" t="s">
        <v>213</v>
      </c>
      <c r="AU577" s="217" t="s">
        <v>86</v>
      </c>
      <c r="AV577" s="12" t="s">
        <v>22</v>
      </c>
      <c r="AW577" s="12" t="s">
        <v>41</v>
      </c>
      <c r="AX577" s="12" t="s">
        <v>78</v>
      </c>
      <c r="AY577" s="217" t="s">
        <v>203</v>
      </c>
    </row>
    <row r="578" spans="2:51" s="13" customFormat="1" x14ac:dyDescent="0.3">
      <c r="B578" s="218"/>
      <c r="C578" s="219"/>
      <c r="D578" s="208" t="s">
        <v>213</v>
      </c>
      <c r="E578" s="220" t="s">
        <v>20</v>
      </c>
      <c r="F578" s="221" t="s">
        <v>3269</v>
      </c>
      <c r="G578" s="219"/>
      <c r="H578" s="222">
        <v>178.9</v>
      </c>
      <c r="I578" s="223"/>
      <c r="J578" s="219"/>
      <c r="K578" s="219"/>
      <c r="L578" s="224"/>
      <c r="M578" s="225"/>
      <c r="N578" s="226"/>
      <c r="O578" s="226"/>
      <c r="P578" s="226"/>
      <c r="Q578" s="226"/>
      <c r="R578" s="226"/>
      <c r="S578" s="226"/>
      <c r="T578" s="227"/>
      <c r="AT578" s="228" t="s">
        <v>213</v>
      </c>
      <c r="AU578" s="228" t="s">
        <v>86</v>
      </c>
      <c r="AV578" s="13" t="s">
        <v>86</v>
      </c>
      <c r="AW578" s="13" t="s">
        <v>41</v>
      </c>
      <c r="AX578" s="13" t="s">
        <v>78</v>
      </c>
      <c r="AY578" s="228" t="s">
        <v>203</v>
      </c>
    </row>
    <row r="579" spans="2:51" s="12" customFormat="1" x14ac:dyDescent="0.3">
      <c r="B579" s="206"/>
      <c r="C579" s="207"/>
      <c r="D579" s="208" t="s">
        <v>213</v>
      </c>
      <c r="E579" s="209" t="s">
        <v>20</v>
      </c>
      <c r="F579" s="210" t="s">
        <v>3070</v>
      </c>
      <c r="G579" s="207"/>
      <c r="H579" s="211" t="s">
        <v>20</v>
      </c>
      <c r="I579" s="212"/>
      <c r="J579" s="207"/>
      <c r="K579" s="207"/>
      <c r="L579" s="213"/>
      <c r="M579" s="214"/>
      <c r="N579" s="215"/>
      <c r="O579" s="215"/>
      <c r="P579" s="215"/>
      <c r="Q579" s="215"/>
      <c r="R579" s="215"/>
      <c r="S579" s="215"/>
      <c r="T579" s="216"/>
      <c r="AT579" s="217" t="s">
        <v>213</v>
      </c>
      <c r="AU579" s="217" t="s">
        <v>86</v>
      </c>
      <c r="AV579" s="12" t="s">
        <v>22</v>
      </c>
      <c r="AW579" s="12" t="s">
        <v>41</v>
      </c>
      <c r="AX579" s="12" t="s">
        <v>78</v>
      </c>
      <c r="AY579" s="217" t="s">
        <v>203</v>
      </c>
    </row>
    <row r="580" spans="2:51" s="13" customFormat="1" x14ac:dyDescent="0.3">
      <c r="B580" s="218"/>
      <c r="C580" s="219"/>
      <c r="D580" s="208" t="s">
        <v>213</v>
      </c>
      <c r="E580" s="220" t="s">
        <v>20</v>
      </c>
      <c r="F580" s="221" t="s">
        <v>3271</v>
      </c>
      <c r="G580" s="219"/>
      <c r="H580" s="222">
        <v>75.5</v>
      </c>
      <c r="I580" s="223"/>
      <c r="J580" s="219"/>
      <c r="K580" s="219"/>
      <c r="L580" s="224"/>
      <c r="M580" s="225"/>
      <c r="N580" s="226"/>
      <c r="O580" s="226"/>
      <c r="P580" s="226"/>
      <c r="Q580" s="226"/>
      <c r="R580" s="226"/>
      <c r="S580" s="226"/>
      <c r="T580" s="227"/>
      <c r="AT580" s="228" t="s">
        <v>213</v>
      </c>
      <c r="AU580" s="228" t="s">
        <v>86</v>
      </c>
      <c r="AV580" s="13" t="s">
        <v>86</v>
      </c>
      <c r="AW580" s="13" t="s">
        <v>41</v>
      </c>
      <c r="AX580" s="13" t="s">
        <v>78</v>
      </c>
      <c r="AY580" s="228" t="s">
        <v>203</v>
      </c>
    </row>
    <row r="581" spans="2:51" s="12" customFormat="1" x14ac:dyDescent="0.3">
      <c r="B581" s="206"/>
      <c r="C581" s="207"/>
      <c r="D581" s="208" t="s">
        <v>213</v>
      </c>
      <c r="E581" s="209" t="s">
        <v>20</v>
      </c>
      <c r="F581" s="210" t="s">
        <v>3073</v>
      </c>
      <c r="G581" s="207"/>
      <c r="H581" s="211" t="s">
        <v>20</v>
      </c>
      <c r="I581" s="212"/>
      <c r="J581" s="207"/>
      <c r="K581" s="207"/>
      <c r="L581" s="213"/>
      <c r="M581" s="214"/>
      <c r="N581" s="215"/>
      <c r="O581" s="215"/>
      <c r="P581" s="215"/>
      <c r="Q581" s="215"/>
      <c r="R581" s="215"/>
      <c r="S581" s="215"/>
      <c r="T581" s="216"/>
      <c r="AT581" s="217" t="s">
        <v>213</v>
      </c>
      <c r="AU581" s="217" t="s">
        <v>86</v>
      </c>
      <c r="AV581" s="12" t="s">
        <v>22</v>
      </c>
      <c r="AW581" s="12" t="s">
        <v>41</v>
      </c>
      <c r="AX581" s="12" t="s">
        <v>78</v>
      </c>
      <c r="AY581" s="217" t="s">
        <v>203</v>
      </c>
    </row>
    <row r="582" spans="2:51" s="13" customFormat="1" x14ac:dyDescent="0.3">
      <c r="B582" s="218"/>
      <c r="C582" s="219"/>
      <c r="D582" s="208" t="s">
        <v>213</v>
      </c>
      <c r="E582" s="220" t="s">
        <v>20</v>
      </c>
      <c r="F582" s="221" t="s">
        <v>3272</v>
      </c>
      <c r="G582" s="219"/>
      <c r="H582" s="222">
        <v>387.2</v>
      </c>
      <c r="I582" s="223"/>
      <c r="J582" s="219"/>
      <c r="K582" s="219"/>
      <c r="L582" s="224"/>
      <c r="M582" s="225"/>
      <c r="N582" s="226"/>
      <c r="O582" s="226"/>
      <c r="P582" s="226"/>
      <c r="Q582" s="226"/>
      <c r="R582" s="226"/>
      <c r="S582" s="226"/>
      <c r="T582" s="227"/>
      <c r="AT582" s="228" t="s">
        <v>213</v>
      </c>
      <c r="AU582" s="228" t="s">
        <v>86</v>
      </c>
      <c r="AV582" s="13" t="s">
        <v>86</v>
      </c>
      <c r="AW582" s="13" t="s">
        <v>41</v>
      </c>
      <c r="AX582" s="13" t="s">
        <v>78</v>
      </c>
      <c r="AY582" s="228" t="s">
        <v>203</v>
      </c>
    </row>
    <row r="583" spans="2:51" s="12" customFormat="1" x14ac:dyDescent="0.3">
      <c r="B583" s="206"/>
      <c r="C583" s="207"/>
      <c r="D583" s="208" t="s">
        <v>213</v>
      </c>
      <c r="E583" s="209" t="s">
        <v>20</v>
      </c>
      <c r="F583" s="210" t="s">
        <v>3076</v>
      </c>
      <c r="G583" s="207"/>
      <c r="H583" s="211" t="s">
        <v>20</v>
      </c>
      <c r="I583" s="212"/>
      <c r="J583" s="207"/>
      <c r="K583" s="207"/>
      <c r="L583" s="213"/>
      <c r="M583" s="214"/>
      <c r="N583" s="215"/>
      <c r="O583" s="215"/>
      <c r="P583" s="215"/>
      <c r="Q583" s="215"/>
      <c r="R583" s="215"/>
      <c r="S583" s="215"/>
      <c r="T583" s="216"/>
      <c r="AT583" s="217" t="s">
        <v>213</v>
      </c>
      <c r="AU583" s="217" t="s">
        <v>86</v>
      </c>
      <c r="AV583" s="12" t="s">
        <v>22</v>
      </c>
      <c r="AW583" s="12" t="s">
        <v>41</v>
      </c>
      <c r="AX583" s="12" t="s">
        <v>78</v>
      </c>
      <c r="AY583" s="217" t="s">
        <v>203</v>
      </c>
    </row>
    <row r="584" spans="2:51" s="13" customFormat="1" x14ac:dyDescent="0.3">
      <c r="B584" s="218"/>
      <c r="C584" s="219"/>
      <c r="D584" s="208" t="s">
        <v>213</v>
      </c>
      <c r="E584" s="220" t="s">
        <v>20</v>
      </c>
      <c r="F584" s="221" t="s">
        <v>3274</v>
      </c>
      <c r="G584" s="219"/>
      <c r="H584" s="222">
        <v>139.9</v>
      </c>
      <c r="I584" s="223"/>
      <c r="J584" s="219"/>
      <c r="K584" s="219"/>
      <c r="L584" s="224"/>
      <c r="M584" s="225"/>
      <c r="N584" s="226"/>
      <c r="O584" s="226"/>
      <c r="P584" s="226"/>
      <c r="Q584" s="226"/>
      <c r="R584" s="226"/>
      <c r="S584" s="226"/>
      <c r="T584" s="227"/>
      <c r="AT584" s="228" t="s">
        <v>213</v>
      </c>
      <c r="AU584" s="228" t="s">
        <v>86</v>
      </c>
      <c r="AV584" s="13" t="s">
        <v>86</v>
      </c>
      <c r="AW584" s="13" t="s">
        <v>41</v>
      </c>
      <c r="AX584" s="13" t="s">
        <v>78</v>
      </c>
      <c r="AY584" s="228" t="s">
        <v>203</v>
      </c>
    </row>
    <row r="585" spans="2:51" s="12" customFormat="1" x14ac:dyDescent="0.3">
      <c r="B585" s="206"/>
      <c r="C585" s="207"/>
      <c r="D585" s="208" t="s">
        <v>213</v>
      </c>
      <c r="E585" s="209" t="s">
        <v>20</v>
      </c>
      <c r="F585" s="210" t="s">
        <v>3079</v>
      </c>
      <c r="G585" s="207"/>
      <c r="H585" s="211" t="s">
        <v>20</v>
      </c>
      <c r="I585" s="212"/>
      <c r="J585" s="207"/>
      <c r="K585" s="207"/>
      <c r="L585" s="213"/>
      <c r="M585" s="214"/>
      <c r="N585" s="215"/>
      <c r="O585" s="215"/>
      <c r="P585" s="215"/>
      <c r="Q585" s="215"/>
      <c r="R585" s="215"/>
      <c r="S585" s="215"/>
      <c r="T585" s="216"/>
      <c r="AT585" s="217" t="s">
        <v>213</v>
      </c>
      <c r="AU585" s="217" t="s">
        <v>86</v>
      </c>
      <c r="AV585" s="12" t="s">
        <v>22</v>
      </c>
      <c r="AW585" s="12" t="s">
        <v>41</v>
      </c>
      <c r="AX585" s="12" t="s">
        <v>78</v>
      </c>
      <c r="AY585" s="217" t="s">
        <v>203</v>
      </c>
    </row>
    <row r="586" spans="2:51" s="13" customFormat="1" x14ac:dyDescent="0.3">
      <c r="B586" s="218"/>
      <c r="C586" s="219"/>
      <c r="D586" s="208" t="s">
        <v>213</v>
      </c>
      <c r="E586" s="220" t="s">
        <v>20</v>
      </c>
      <c r="F586" s="221" t="s">
        <v>3276</v>
      </c>
      <c r="G586" s="219"/>
      <c r="H586" s="222">
        <v>47.2</v>
      </c>
      <c r="I586" s="223"/>
      <c r="J586" s="219"/>
      <c r="K586" s="219"/>
      <c r="L586" s="224"/>
      <c r="M586" s="225"/>
      <c r="N586" s="226"/>
      <c r="O586" s="226"/>
      <c r="P586" s="226"/>
      <c r="Q586" s="226"/>
      <c r="R586" s="226"/>
      <c r="S586" s="226"/>
      <c r="T586" s="227"/>
      <c r="AT586" s="228" t="s">
        <v>213</v>
      </c>
      <c r="AU586" s="228" t="s">
        <v>86</v>
      </c>
      <c r="AV586" s="13" t="s">
        <v>86</v>
      </c>
      <c r="AW586" s="13" t="s">
        <v>41</v>
      </c>
      <c r="AX586" s="13" t="s">
        <v>78</v>
      </c>
      <c r="AY586" s="228" t="s">
        <v>203</v>
      </c>
    </row>
    <row r="587" spans="2:51" s="12" customFormat="1" x14ac:dyDescent="0.3">
      <c r="B587" s="206"/>
      <c r="C587" s="207"/>
      <c r="D587" s="208" t="s">
        <v>213</v>
      </c>
      <c r="E587" s="209" t="s">
        <v>20</v>
      </c>
      <c r="F587" s="210" t="s">
        <v>3277</v>
      </c>
      <c r="G587" s="207"/>
      <c r="H587" s="211" t="s">
        <v>20</v>
      </c>
      <c r="I587" s="212"/>
      <c r="J587" s="207"/>
      <c r="K587" s="207"/>
      <c r="L587" s="213"/>
      <c r="M587" s="214"/>
      <c r="N587" s="215"/>
      <c r="O587" s="215"/>
      <c r="P587" s="215"/>
      <c r="Q587" s="215"/>
      <c r="R587" s="215"/>
      <c r="S587" s="215"/>
      <c r="T587" s="216"/>
      <c r="AT587" s="217" t="s">
        <v>213</v>
      </c>
      <c r="AU587" s="217" t="s">
        <v>86</v>
      </c>
      <c r="AV587" s="12" t="s">
        <v>22</v>
      </c>
      <c r="AW587" s="12" t="s">
        <v>41</v>
      </c>
      <c r="AX587" s="12" t="s">
        <v>78</v>
      </c>
      <c r="AY587" s="217" t="s">
        <v>203</v>
      </c>
    </row>
    <row r="588" spans="2:51" s="13" customFormat="1" x14ac:dyDescent="0.3">
      <c r="B588" s="218"/>
      <c r="C588" s="219"/>
      <c r="D588" s="208" t="s">
        <v>213</v>
      </c>
      <c r="E588" s="220" t="s">
        <v>20</v>
      </c>
      <c r="F588" s="221" t="s">
        <v>3278</v>
      </c>
      <c r="G588" s="219"/>
      <c r="H588" s="222">
        <v>227.8</v>
      </c>
      <c r="I588" s="223"/>
      <c r="J588" s="219"/>
      <c r="K588" s="219"/>
      <c r="L588" s="224"/>
      <c r="M588" s="225"/>
      <c r="N588" s="226"/>
      <c r="O588" s="226"/>
      <c r="P588" s="226"/>
      <c r="Q588" s="226"/>
      <c r="R588" s="226"/>
      <c r="S588" s="226"/>
      <c r="T588" s="227"/>
      <c r="AT588" s="228" t="s">
        <v>213</v>
      </c>
      <c r="AU588" s="228" t="s">
        <v>86</v>
      </c>
      <c r="AV588" s="13" t="s">
        <v>86</v>
      </c>
      <c r="AW588" s="13" t="s">
        <v>41</v>
      </c>
      <c r="AX588" s="13" t="s">
        <v>78</v>
      </c>
      <c r="AY588" s="228" t="s">
        <v>203</v>
      </c>
    </row>
    <row r="589" spans="2:51" s="12" customFormat="1" x14ac:dyDescent="0.3">
      <c r="B589" s="206"/>
      <c r="C589" s="207"/>
      <c r="D589" s="208" t="s">
        <v>213</v>
      </c>
      <c r="E589" s="209" t="s">
        <v>20</v>
      </c>
      <c r="F589" s="210" t="s">
        <v>3280</v>
      </c>
      <c r="G589" s="207"/>
      <c r="H589" s="211" t="s">
        <v>20</v>
      </c>
      <c r="I589" s="212"/>
      <c r="J589" s="207"/>
      <c r="K589" s="207"/>
      <c r="L589" s="213"/>
      <c r="M589" s="214"/>
      <c r="N589" s="215"/>
      <c r="O589" s="215"/>
      <c r="P589" s="215"/>
      <c r="Q589" s="215"/>
      <c r="R589" s="215"/>
      <c r="S589" s="215"/>
      <c r="T589" s="216"/>
      <c r="AT589" s="217" t="s">
        <v>213</v>
      </c>
      <c r="AU589" s="217" t="s">
        <v>86</v>
      </c>
      <c r="AV589" s="12" t="s">
        <v>22</v>
      </c>
      <c r="AW589" s="12" t="s">
        <v>41</v>
      </c>
      <c r="AX589" s="12" t="s">
        <v>78</v>
      </c>
      <c r="AY589" s="217" t="s">
        <v>203</v>
      </c>
    </row>
    <row r="590" spans="2:51" s="13" customFormat="1" x14ac:dyDescent="0.3">
      <c r="B590" s="218"/>
      <c r="C590" s="219"/>
      <c r="D590" s="208" t="s">
        <v>213</v>
      </c>
      <c r="E590" s="220" t="s">
        <v>20</v>
      </c>
      <c r="F590" s="221" t="s">
        <v>3281</v>
      </c>
      <c r="G590" s="219"/>
      <c r="H590" s="222">
        <v>93.9</v>
      </c>
      <c r="I590" s="223"/>
      <c r="J590" s="219"/>
      <c r="K590" s="219"/>
      <c r="L590" s="224"/>
      <c r="M590" s="225"/>
      <c r="N590" s="226"/>
      <c r="O590" s="226"/>
      <c r="P590" s="226"/>
      <c r="Q590" s="226"/>
      <c r="R590" s="226"/>
      <c r="S590" s="226"/>
      <c r="T590" s="227"/>
      <c r="AT590" s="228" t="s">
        <v>213</v>
      </c>
      <c r="AU590" s="228" t="s">
        <v>86</v>
      </c>
      <c r="AV590" s="13" t="s">
        <v>86</v>
      </c>
      <c r="AW590" s="13" t="s">
        <v>41</v>
      </c>
      <c r="AX590" s="13" t="s">
        <v>78</v>
      </c>
      <c r="AY590" s="228" t="s">
        <v>203</v>
      </c>
    </row>
    <row r="591" spans="2:51" s="12" customFormat="1" x14ac:dyDescent="0.3">
      <c r="B591" s="206"/>
      <c r="C591" s="207"/>
      <c r="D591" s="208" t="s">
        <v>213</v>
      </c>
      <c r="E591" s="209" t="s">
        <v>20</v>
      </c>
      <c r="F591" s="210" t="s">
        <v>3282</v>
      </c>
      <c r="G591" s="207"/>
      <c r="H591" s="211" t="s">
        <v>20</v>
      </c>
      <c r="I591" s="212"/>
      <c r="J591" s="207"/>
      <c r="K591" s="207"/>
      <c r="L591" s="213"/>
      <c r="M591" s="214"/>
      <c r="N591" s="215"/>
      <c r="O591" s="215"/>
      <c r="P591" s="215"/>
      <c r="Q591" s="215"/>
      <c r="R591" s="215"/>
      <c r="S591" s="215"/>
      <c r="T591" s="216"/>
      <c r="AT591" s="217" t="s">
        <v>213</v>
      </c>
      <c r="AU591" s="217" t="s">
        <v>86</v>
      </c>
      <c r="AV591" s="12" t="s">
        <v>22</v>
      </c>
      <c r="AW591" s="12" t="s">
        <v>41</v>
      </c>
      <c r="AX591" s="12" t="s">
        <v>78</v>
      </c>
      <c r="AY591" s="217" t="s">
        <v>203</v>
      </c>
    </row>
    <row r="592" spans="2:51" s="13" customFormat="1" x14ac:dyDescent="0.3">
      <c r="B592" s="218"/>
      <c r="C592" s="219"/>
      <c r="D592" s="208" t="s">
        <v>213</v>
      </c>
      <c r="E592" s="220" t="s">
        <v>20</v>
      </c>
      <c r="F592" s="221" t="s">
        <v>3283</v>
      </c>
      <c r="G592" s="219"/>
      <c r="H592" s="222">
        <v>300.39999999999998</v>
      </c>
      <c r="I592" s="223"/>
      <c r="J592" s="219"/>
      <c r="K592" s="219"/>
      <c r="L592" s="224"/>
      <c r="M592" s="225"/>
      <c r="N592" s="226"/>
      <c r="O592" s="226"/>
      <c r="P592" s="226"/>
      <c r="Q592" s="226"/>
      <c r="R592" s="226"/>
      <c r="S592" s="226"/>
      <c r="T592" s="227"/>
      <c r="AT592" s="228" t="s">
        <v>213</v>
      </c>
      <c r="AU592" s="228" t="s">
        <v>86</v>
      </c>
      <c r="AV592" s="13" t="s">
        <v>86</v>
      </c>
      <c r="AW592" s="13" t="s">
        <v>41</v>
      </c>
      <c r="AX592" s="13" t="s">
        <v>78</v>
      </c>
      <c r="AY592" s="228" t="s">
        <v>203</v>
      </c>
    </row>
    <row r="593" spans="2:65" s="12" customFormat="1" x14ac:dyDescent="0.3">
      <c r="B593" s="206"/>
      <c r="C593" s="207"/>
      <c r="D593" s="208" t="s">
        <v>213</v>
      </c>
      <c r="E593" s="209" t="s">
        <v>20</v>
      </c>
      <c r="F593" s="210" t="s">
        <v>3285</v>
      </c>
      <c r="G593" s="207"/>
      <c r="H593" s="211" t="s">
        <v>20</v>
      </c>
      <c r="I593" s="212"/>
      <c r="J593" s="207"/>
      <c r="K593" s="207"/>
      <c r="L593" s="213"/>
      <c r="M593" s="214"/>
      <c r="N593" s="215"/>
      <c r="O593" s="215"/>
      <c r="P593" s="215"/>
      <c r="Q593" s="215"/>
      <c r="R593" s="215"/>
      <c r="S593" s="215"/>
      <c r="T593" s="216"/>
      <c r="AT593" s="217" t="s">
        <v>213</v>
      </c>
      <c r="AU593" s="217" t="s">
        <v>86</v>
      </c>
      <c r="AV593" s="12" t="s">
        <v>22</v>
      </c>
      <c r="AW593" s="12" t="s">
        <v>41</v>
      </c>
      <c r="AX593" s="12" t="s">
        <v>78</v>
      </c>
      <c r="AY593" s="217" t="s">
        <v>203</v>
      </c>
    </row>
    <row r="594" spans="2:65" s="13" customFormat="1" x14ac:dyDescent="0.3">
      <c r="B594" s="218"/>
      <c r="C594" s="219"/>
      <c r="D594" s="208" t="s">
        <v>213</v>
      </c>
      <c r="E594" s="220" t="s">
        <v>20</v>
      </c>
      <c r="F594" s="221" t="s">
        <v>3286</v>
      </c>
      <c r="G594" s="219"/>
      <c r="H594" s="222">
        <v>98.9</v>
      </c>
      <c r="I594" s="223"/>
      <c r="J594" s="219"/>
      <c r="K594" s="219"/>
      <c r="L594" s="224"/>
      <c r="M594" s="225"/>
      <c r="N594" s="226"/>
      <c r="O594" s="226"/>
      <c r="P594" s="226"/>
      <c r="Q594" s="226"/>
      <c r="R594" s="226"/>
      <c r="S594" s="226"/>
      <c r="T594" s="227"/>
      <c r="AT594" s="228" t="s">
        <v>213</v>
      </c>
      <c r="AU594" s="228" t="s">
        <v>86</v>
      </c>
      <c r="AV594" s="13" t="s">
        <v>86</v>
      </c>
      <c r="AW594" s="13" t="s">
        <v>41</v>
      </c>
      <c r="AX594" s="13" t="s">
        <v>78</v>
      </c>
      <c r="AY594" s="228" t="s">
        <v>203</v>
      </c>
    </row>
    <row r="595" spans="2:65" s="12" customFormat="1" x14ac:dyDescent="0.3">
      <c r="B595" s="206"/>
      <c r="C595" s="207"/>
      <c r="D595" s="208" t="s">
        <v>213</v>
      </c>
      <c r="E595" s="209" t="s">
        <v>20</v>
      </c>
      <c r="F595" s="210" t="s">
        <v>3288</v>
      </c>
      <c r="G595" s="207"/>
      <c r="H595" s="211" t="s">
        <v>20</v>
      </c>
      <c r="I595" s="212"/>
      <c r="J595" s="207"/>
      <c r="K595" s="207"/>
      <c r="L595" s="213"/>
      <c r="M595" s="214"/>
      <c r="N595" s="215"/>
      <c r="O595" s="215"/>
      <c r="P595" s="215"/>
      <c r="Q595" s="215"/>
      <c r="R595" s="215"/>
      <c r="S595" s="215"/>
      <c r="T595" s="216"/>
      <c r="AT595" s="217" t="s">
        <v>213</v>
      </c>
      <c r="AU595" s="217" t="s">
        <v>86</v>
      </c>
      <c r="AV595" s="12" t="s">
        <v>22</v>
      </c>
      <c r="AW595" s="12" t="s">
        <v>41</v>
      </c>
      <c r="AX595" s="12" t="s">
        <v>78</v>
      </c>
      <c r="AY595" s="217" t="s">
        <v>203</v>
      </c>
    </row>
    <row r="596" spans="2:65" s="13" customFormat="1" x14ac:dyDescent="0.3">
      <c r="B596" s="218"/>
      <c r="C596" s="219"/>
      <c r="D596" s="208" t="s">
        <v>213</v>
      </c>
      <c r="E596" s="220" t="s">
        <v>20</v>
      </c>
      <c r="F596" s="221" t="s">
        <v>1540</v>
      </c>
      <c r="G596" s="219"/>
      <c r="H596" s="222">
        <v>170</v>
      </c>
      <c r="I596" s="223"/>
      <c r="J596" s="219"/>
      <c r="K596" s="219"/>
      <c r="L596" s="224"/>
      <c r="M596" s="225"/>
      <c r="N596" s="226"/>
      <c r="O596" s="226"/>
      <c r="P596" s="226"/>
      <c r="Q596" s="226"/>
      <c r="R596" s="226"/>
      <c r="S596" s="226"/>
      <c r="T596" s="227"/>
      <c r="AT596" s="228" t="s">
        <v>213</v>
      </c>
      <c r="AU596" s="228" t="s">
        <v>86</v>
      </c>
      <c r="AV596" s="13" t="s">
        <v>86</v>
      </c>
      <c r="AW596" s="13" t="s">
        <v>41</v>
      </c>
      <c r="AX596" s="13" t="s">
        <v>78</v>
      </c>
      <c r="AY596" s="228" t="s">
        <v>203</v>
      </c>
    </row>
    <row r="597" spans="2:65" s="14" customFormat="1" x14ac:dyDescent="0.3">
      <c r="B597" s="229"/>
      <c r="C597" s="230"/>
      <c r="D597" s="231" t="s">
        <v>213</v>
      </c>
      <c r="E597" s="232" t="s">
        <v>3408</v>
      </c>
      <c r="F597" s="233" t="s">
        <v>225</v>
      </c>
      <c r="G597" s="230"/>
      <c r="H597" s="234">
        <v>3213</v>
      </c>
      <c r="I597" s="235"/>
      <c r="J597" s="230"/>
      <c r="K597" s="230"/>
      <c r="L597" s="236"/>
      <c r="M597" s="237"/>
      <c r="N597" s="238"/>
      <c r="O597" s="238"/>
      <c r="P597" s="238"/>
      <c r="Q597" s="238"/>
      <c r="R597" s="238"/>
      <c r="S597" s="238"/>
      <c r="T597" s="239"/>
      <c r="AT597" s="240" t="s">
        <v>213</v>
      </c>
      <c r="AU597" s="240" t="s">
        <v>86</v>
      </c>
      <c r="AV597" s="14" t="s">
        <v>211</v>
      </c>
      <c r="AW597" s="14" t="s">
        <v>41</v>
      </c>
      <c r="AX597" s="14" t="s">
        <v>22</v>
      </c>
      <c r="AY597" s="240" t="s">
        <v>203</v>
      </c>
    </row>
    <row r="598" spans="2:65" s="1" customFormat="1" ht="44.25" customHeight="1" x14ac:dyDescent="0.3">
      <c r="B598" s="35"/>
      <c r="C598" s="194" t="s">
        <v>718</v>
      </c>
      <c r="D598" s="194" t="s">
        <v>206</v>
      </c>
      <c r="E598" s="195" t="s">
        <v>702</v>
      </c>
      <c r="F598" s="196" t="s">
        <v>703</v>
      </c>
      <c r="G598" s="197" t="s">
        <v>209</v>
      </c>
      <c r="H598" s="198">
        <v>192780</v>
      </c>
      <c r="I598" s="199"/>
      <c r="J598" s="200">
        <f>ROUND(I598*H598,2)</f>
        <v>0</v>
      </c>
      <c r="K598" s="196" t="s">
        <v>210</v>
      </c>
      <c r="L598" s="55"/>
      <c r="M598" s="201" t="s">
        <v>20</v>
      </c>
      <c r="N598" s="202" t="s">
        <v>49</v>
      </c>
      <c r="O598" s="36"/>
      <c r="P598" s="203">
        <f>O598*H598</f>
        <v>0</v>
      </c>
      <c r="Q598" s="203">
        <v>0</v>
      </c>
      <c r="R598" s="203">
        <f>Q598*H598</f>
        <v>0</v>
      </c>
      <c r="S598" s="203">
        <v>0</v>
      </c>
      <c r="T598" s="204">
        <f>S598*H598</f>
        <v>0</v>
      </c>
      <c r="AR598" s="18" t="s">
        <v>211</v>
      </c>
      <c r="AT598" s="18" t="s">
        <v>206</v>
      </c>
      <c r="AU598" s="18" t="s">
        <v>86</v>
      </c>
      <c r="AY598" s="18" t="s">
        <v>203</v>
      </c>
      <c r="BE598" s="205">
        <f>IF(N598="základní",J598,0)</f>
        <v>0</v>
      </c>
      <c r="BF598" s="205">
        <f>IF(N598="snížená",J598,0)</f>
        <v>0</v>
      </c>
      <c r="BG598" s="205">
        <f>IF(N598="zákl. přenesená",J598,0)</f>
        <v>0</v>
      </c>
      <c r="BH598" s="205">
        <f>IF(N598="sníž. přenesená",J598,0)</f>
        <v>0</v>
      </c>
      <c r="BI598" s="205">
        <f>IF(N598="nulová",J598,0)</f>
        <v>0</v>
      </c>
      <c r="BJ598" s="18" t="s">
        <v>22</v>
      </c>
      <c r="BK598" s="205">
        <f>ROUND(I598*H598,2)</f>
        <v>0</v>
      </c>
      <c r="BL598" s="18" t="s">
        <v>211</v>
      </c>
      <c r="BM598" s="18" t="s">
        <v>4356</v>
      </c>
    </row>
    <row r="599" spans="2:65" s="12" customFormat="1" x14ac:dyDescent="0.3">
      <c r="B599" s="206"/>
      <c r="C599" s="207"/>
      <c r="D599" s="208" t="s">
        <v>213</v>
      </c>
      <c r="E599" s="209" t="s">
        <v>20</v>
      </c>
      <c r="F599" s="210" t="s">
        <v>4355</v>
      </c>
      <c r="G599" s="207"/>
      <c r="H599" s="211" t="s">
        <v>20</v>
      </c>
      <c r="I599" s="212"/>
      <c r="J599" s="207"/>
      <c r="K599" s="207"/>
      <c r="L599" s="213"/>
      <c r="M599" s="214"/>
      <c r="N599" s="215"/>
      <c r="O599" s="215"/>
      <c r="P599" s="215"/>
      <c r="Q599" s="215"/>
      <c r="R599" s="215"/>
      <c r="S599" s="215"/>
      <c r="T599" s="216"/>
      <c r="AT599" s="217" t="s">
        <v>213</v>
      </c>
      <c r="AU599" s="217" t="s">
        <v>86</v>
      </c>
      <c r="AV599" s="12" t="s">
        <v>22</v>
      </c>
      <c r="AW599" s="12" t="s">
        <v>41</v>
      </c>
      <c r="AX599" s="12" t="s">
        <v>78</v>
      </c>
      <c r="AY599" s="217" t="s">
        <v>203</v>
      </c>
    </row>
    <row r="600" spans="2:65" s="12" customFormat="1" x14ac:dyDescent="0.3">
      <c r="B600" s="206"/>
      <c r="C600" s="207"/>
      <c r="D600" s="208" t="s">
        <v>213</v>
      </c>
      <c r="E600" s="209" t="s">
        <v>20</v>
      </c>
      <c r="F600" s="210" t="s">
        <v>3652</v>
      </c>
      <c r="G600" s="207"/>
      <c r="H600" s="211" t="s">
        <v>20</v>
      </c>
      <c r="I600" s="212"/>
      <c r="J600" s="207"/>
      <c r="K600" s="207"/>
      <c r="L600" s="213"/>
      <c r="M600" s="214"/>
      <c r="N600" s="215"/>
      <c r="O600" s="215"/>
      <c r="P600" s="215"/>
      <c r="Q600" s="215"/>
      <c r="R600" s="215"/>
      <c r="S600" s="215"/>
      <c r="T600" s="216"/>
      <c r="AT600" s="217" t="s">
        <v>213</v>
      </c>
      <c r="AU600" s="217" t="s">
        <v>86</v>
      </c>
      <c r="AV600" s="12" t="s">
        <v>22</v>
      </c>
      <c r="AW600" s="12" t="s">
        <v>41</v>
      </c>
      <c r="AX600" s="12" t="s">
        <v>78</v>
      </c>
      <c r="AY600" s="217" t="s">
        <v>203</v>
      </c>
    </row>
    <row r="601" spans="2:65" s="13" customFormat="1" x14ac:dyDescent="0.3">
      <c r="B601" s="218"/>
      <c r="C601" s="219"/>
      <c r="D601" s="208" t="s">
        <v>213</v>
      </c>
      <c r="E601" s="220" t="s">
        <v>20</v>
      </c>
      <c r="F601" s="221" t="s">
        <v>3653</v>
      </c>
      <c r="G601" s="219"/>
      <c r="H601" s="222">
        <v>192780</v>
      </c>
      <c r="I601" s="223"/>
      <c r="J601" s="219"/>
      <c r="K601" s="219"/>
      <c r="L601" s="224"/>
      <c r="M601" s="225"/>
      <c r="N601" s="226"/>
      <c r="O601" s="226"/>
      <c r="P601" s="226"/>
      <c r="Q601" s="226"/>
      <c r="R601" s="226"/>
      <c r="S601" s="226"/>
      <c r="T601" s="227"/>
      <c r="AT601" s="228" t="s">
        <v>213</v>
      </c>
      <c r="AU601" s="228" t="s">
        <v>86</v>
      </c>
      <c r="AV601" s="13" t="s">
        <v>86</v>
      </c>
      <c r="AW601" s="13" t="s">
        <v>41</v>
      </c>
      <c r="AX601" s="13" t="s">
        <v>78</v>
      </c>
      <c r="AY601" s="228" t="s">
        <v>203</v>
      </c>
    </row>
    <row r="602" spans="2:65" s="14" customFormat="1" x14ac:dyDescent="0.3">
      <c r="B602" s="229"/>
      <c r="C602" s="230"/>
      <c r="D602" s="231" t="s">
        <v>213</v>
      </c>
      <c r="E602" s="232" t="s">
        <v>20</v>
      </c>
      <c r="F602" s="233" t="s">
        <v>225</v>
      </c>
      <c r="G602" s="230"/>
      <c r="H602" s="234">
        <v>192780</v>
      </c>
      <c r="I602" s="235"/>
      <c r="J602" s="230"/>
      <c r="K602" s="230"/>
      <c r="L602" s="236"/>
      <c r="M602" s="237"/>
      <c r="N602" s="238"/>
      <c r="O602" s="238"/>
      <c r="P602" s="238"/>
      <c r="Q602" s="238"/>
      <c r="R602" s="238"/>
      <c r="S602" s="238"/>
      <c r="T602" s="239"/>
      <c r="AT602" s="240" t="s">
        <v>213</v>
      </c>
      <c r="AU602" s="240" t="s">
        <v>86</v>
      </c>
      <c r="AV602" s="14" t="s">
        <v>211</v>
      </c>
      <c r="AW602" s="14" t="s">
        <v>41</v>
      </c>
      <c r="AX602" s="14" t="s">
        <v>22</v>
      </c>
      <c r="AY602" s="240" t="s">
        <v>203</v>
      </c>
    </row>
    <row r="603" spans="2:65" s="1" customFormat="1" ht="31.5" customHeight="1" x14ac:dyDescent="0.3">
      <c r="B603" s="35"/>
      <c r="C603" s="194" t="s">
        <v>722</v>
      </c>
      <c r="D603" s="194" t="s">
        <v>206</v>
      </c>
      <c r="E603" s="195" t="s">
        <v>707</v>
      </c>
      <c r="F603" s="196" t="s">
        <v>708</v>
      </c>
      <c r="G603" s="197" t="s">
        <v>209</v>
      </c>
      <c r="H603" s="198">
        <v>3213</v>
      </c>
      <c r="I603" s="199"/>
      <c r="J603" s="200">
        <f>ROUND(I603*H603,2)</f>
        <v>0</v>
      </c>
      <c r="K603" s="196" t="s">
        <v>210</v>
      </c>
      <c r="L603" s="55"/>
      <c r="M603" s="201" t="s">
        <v>20</v>
      </c>
      <c r="N603" s="202" t="s">
        <v>49</v>
      </c>
      <c r="O603" s="36"/>
      <c r="P603" s="203">
        <f>O603*H603</f>
        <v>0</v>
      </c>
      <c r="Q603" s="203">
        <v>0</v>
      </c>
      <c r="R603" s="203">
        <f>Q603*H603</f>
        <v>0</v>
      </c>
      <c r="S603" s="203">
        <v>0</v>
      </c>
      <c r="T603" s="204">
        <f>S603*H603</f>
        <v>0</v>
      </c>
      <c r="AR603" s="18" t="s">
        <v>211</v>
      </c>
      <c r="AT603" s="18" t="s">
        <v>206</v>
      </c>
      <c r="AU603" s="18" t="s">
        <v>86</v>
      </c>
      <c r="AY603" s="18" t="s">
        <v>203</v>
      </c>
      <c r="BE603" s="205">
        <f>IF(N603="základní",J603,0)</f>
        <v>0</v>
      </c>
      <c r="BF603" s="205">
        <f>IF(N603="snížená",J603,0)</f>
        <v>0</v>
      </c>
      <c r="BG603" s="205">
        <f>IF(N603="zákl. přenesená",J603,0)</f>
        <v>0</v>
      </c>
      <c r="BH603" s="205">
        <f>IF(N603="sníž. přenesená",J603,0)</f>
        <v>0</v>
      </c>
      <c r="BI603" s="205">
        <f>IF(N603="nulová",J603,0)</f>
        <v>0</v>
      </c>
      <c r="BJ603" s="18" t="s">
        <v>22</v>
      </c>
      <c r="BK603" s="205">
        <f>ROUND(I603*H603,2)</f>
        <v>0</v>
      </c>
      <c r="BL603" s="18" t="s">
        <v>211</v>
      </c>
      <c r="BM603" s="18" t="s">
        <v>4357</v>
      </c>
    </row>
    <row r="604" spans="2:65" s="12" customFormat="1" x14ac:dyDescent="0.3">
      <c r="B604" s="206"/>
      <c r="C604" s="207"/>
      <c r="D604" s="208" t="s">
        <v>213</v>
      </c>
      <c r="E604" s="209" t="s">
        <v>20</v>
      </c>
      <c r="F604" s="210" t="s">
        <v>4355</v>
      </c>
      <c r="G604" s="207"/>
      <c r="H604" s="211" t="s">
        <v>20</v>
      </c>
      <c r="I604" s="212"/>
      <c r="J604" s="207"/>
      <c r="K604" s="207"/>
      <c r="L604" s="213"/>
      <c r="M604" s="214"/>
      <c r="N604" s="215"/>
      <c r="O604" s="215"/>
      <c r="P604" s="215"/>
      <c r="Q604" s="215"/>
      <c r="R604" s="215"/>
      <c r="S604" s="215"/>
      <c r="T604" s="216"/>
      <c r="AT604" s="217" t="s">
        <v>213</v>
      </c>
      <c r="AU604" s="217" t="s">
        <v>86</v>
      </c>
      <c r="AV604" s="12" t="s">
        <v>22</v>
      </c>
      <c r="AW604" s="12" t="s">
        <v>41</v>
      </c>
      <c r="AX604" s="12" t="s">
        <v>78</v>
      </c>
      <c r="AY604" s="217" t="s">
        <v>203</v>
      </c>
    </row>
    <row r="605" spans="2:65" s="12" customFormat="1" x14ac:dyDescent="0.3">
      <c r="B605" s="206"/>
      <c r="C605" s="207"/>
      <c r="D605" s="208" t="s">
        <v>213</v>
      </c>
      <c r="E605" s="209" t="s">
        <v>20</v>
      </c>
      <c r="F605" s="210" t="s">
        <v>3655</v>
      </c>
      <c r="G605" s="207"/>
      <c r="H605" s="211" t="s">
        <v>20</v>
      </c>
      <c r="I605" s="212"/>
      <c r="J605" s="207"/>
      <c r="K605" s="207"/>
      <c r="L605" s="213"/>
      <c r="M605" s="214"/>
      <c r="N605" s="215"/>
      <c r="O605" s="215"/>
      <c r="P605" s="215"/>
      <c r="Q605" s="215"/>
      <c r="R605" s="215"/>
      <c r="S605" s="215"/>
      <c r="T605" s="216"/>
      <c r="AT605" s="217" t="s">
        <v>213</v>
      </c>
      <c r="AU605" s="217" t="s">
        <v>86</v>
      </c>
      <c r="AV605" s="12" t="s">
        <v>22</v>
      </c>
      <c r="AW605" s="12" t="s">
        <v>41</v>
      </c>
      <c r="AX605" s="12" t="s">
        <v>78</v>
      </c>
      <c r="AY605" s="217" t="s">
        <v>203</v>
      </c>
    </row>
    <row r="606" spans="2:65" s="13" customFormat="1" x14ac:dyDescent="0.3">
      <c r="B606" s="218"/>
      <c r="C606" s="219"/>
      <c r="D606" s="208" t="s">
        <v>213</v>
      </c>
      <c r="E606" s="220" t="s">
        <v>20</v>
      </c>
      <c r="F606" s="221" t="s">
        <v>3408</v>
      </c>
      <c r="G606" s="219"/>
      <c r="H606" s="222">
        <v>3213</v>
      </c>
      <c r="I606" s="223"/>
      <c r="J606" s="219"/>
      <c r="K606" s="219"/>
      <c r="L606" s="224"/>
      <c r="M606" s="225"/>
      <c r="N606" s="226"/>
      <c r="O606" s="226"/>
      <c r="P606" s="226"/>
      <c r="Q606" s="226"/>
      <c r="R606" s="226"/>
      <c r="S606" s="226"/>
      <c r="T606" s="227"/>
      <c r="AT606" s="228" t="s">
        <v>213</v>
      </c>
      <c r="AU606" s="228" t="s">
        <v>86</v>
      </c>
      <c r="AV606" s="13" t="s">
        <v>86</v>
      </c>
      <c r="AW606" s="13" t="s">
        <v>41</v>
      </c>
      <c r="AX606" s="13" t="s">
        <v>78</v>
      </c>
      <c r="AY606" s="228" t="s">
        <v>203</v>
      </c>
    </row>
    <row r="607" spans="2:65" s="14" customFormat="1" x14ac:dyDescent="0.3">
      <c r="B607" s="229"/>
      <c r="C607" s="230"/>
      <c r="D607" s="231" t="s">
        <v>213</v>
      </c>
      <c r="E607" s="232" t="s">
        <v>20</v>
      </c>
      <c r="F607" s="233" t="s">
        <v>225</v>
      </c>
      <c r="G607" s="230"/>
      <c r="H607" s="234">
        <v>3213</v>
      </c>
      <c r="I607" s="235"/>
      <c r="J607" s="230"/>
      <c r="K607" s="230"/>
      <c r="L607" s="236"/>
      <c r="M607" s="237"/>
      <c r="N607" s="238"/>
      <c r="O607" s="238"/>
      <c r="P607" s="238"/>
      <c r="Q607" s="238"/>
      <c r="R607" s="238"/>
      <c r="S607" s="238"/>
      <c r="T607" s="239"/>
      <c r="AT607" s="240" t="s">
        <v>213</v>
      </c>
      <c r="AU607" s="240" t="s">
        <v>86</v>
      </c>
      <c r="AV607" s="14" t="s">
        <v>211</v>
      </c>
      <c r="AW607" s="14" t="s">
        <v>41</v>
      </c>
      <c r="AX607" s="14" t="s">
        <v>22</v>
      </c>
      <c r="AY607" s="240" t="s">
        <v>203</v>
      </c>
    </row>
    <row r="608" spans="2:65" s="1" customFormat="1" ht="22.5" customHeight="1" x14ac:dyDescent="0.3">
      <c r="B608" s="35"/>
      <c r="C608" s="194" t="s">
        <v>726</v>
      </c>
      <c r="D608" s="194" t="s">
        <v>206</v>
      </c>
      <c r="E608" s="195" t="s">
        <v>711</v>
      </c>
      <c r="F608" s="196" t="s">
        <v>712</v>
      </c>
      <c r="G608" s="197" t="s">
        <v>209</v>
      </c>
      <c r="H608" s="198">
        <v>3213</v>
      </c>
      <c r="I608" s="199"/>
      <c r="J608" s="200">
        <f>ROUND(I608*H608,2)</f>
        <v>0</v>
      </c>
      <c r="K608" s="196" t="s">
        <v>210</v>
      </c>
      <c r="L608" s="55"/>
      <c r="M608" s="201" t="s">
        <v>20</v>
      </c>
      <c r="N608" s="202" t="s">
        <v>49</v>
      </c>
      <c r="O608" s="36"/>
      <c r="P608" s="203">
        <f>O608*H608</f>
        <v>0</v>
      </c>
      <c r="Q608" s="203">
        <v>0</v>
      </c>
      <c r="R608" s="203">
        <f>Q608*H608</f>
        <v>0</v>
      </c>
      <c r="S608" s="203">
        <v>0</v>
      </c>
      <c r="T608" s="204">
        <f>S608*H608</f>
        <v>0</v>
      </c>
      <c r="AR608" s="18" t="s">
        <v>211</v>
      </c>
      <c r="AT608" s="18" t="s">
        <v>206</v>
      </c>
      <c r="AU608" s="18" t="s">
        <v>86</v>
      </c>
      <c r="AY608" s="18" t="s">
        <v>203</v>
      </c>
      <c r="BE608" s="205">
        <f>IF(N608="základní",J608,0)</f>
        <v>0</v>
      </c>
      <c r="BF608" s="205">
        <f>IF(N608="snížená",J608,0)</f>
        <v>0</v>
      </c>
      <c r="BG608" s="205">
        <f>IF(N608="zákl. přenesená",J608,0)</f>
        <v>0</v>
      </c>
      <c r="BH608" s="205">
        <f>IF(N608="sníž. přenesená",J608,0)</f>
        <v>0</v>
      </c>
      <c r="BI608" s="205">
        <f>IF(N608="nulová",J608,0)</f>
        <v>0</v>
      </c>
      <c r="BJ608" s="18" t="s">
        <v>22</v>
      </c>
      <c r="BK608" s="205">
        <f>ROUND(I608*H608,2)</f>
        <v>0</v>
      </c>
      <c r="BL608" s="18" t="s">
        <v>211</v>
      </c>
      <c r="BM608" s="18" t="s">
        <v>4358</v>
      </c>
    </row>
    <row r="609" spans="2:65" s="12" customFormat="1" x14ac:dyDescent="0.3">
      <c r="B609" s="206"/>
      <c r="C609" s="207"/>
      <c r="D609" s="208" t="s">
        <v>213</v>
      </c>
      <c r="E609" s="209" t="s">
        <v>20</v>
      </c>
      <c r="F609" s="210" t="s">
        <v>4355</v>
      </c>
      <c r="G609" s="207"/>
      <c r="H609" s="211" t="s">
        <v>20</v>
      </c>
      <c r="I609" s="212"/>
      <c r="J609" s="207"/>
      <c r="K609" s="207"/>
      <c r="L609" s="213"/>
      <c r="M609" s="214"/>
      <c r="N609" s="215"/>
      <c r="O609" s="215"/>
      <c r="P609" s="215"/>
      <c r="Q609" s="215"/>
      <c r="R609" s="215"/>
      <c r="S609" s="215"/>
      <c r="T609" s="216"/>
      <c r="AT609" s="217" t="s">
        <v>213</v>
      </c>
      <c r="AU609" s="217" t="s">
        <v>86</v>
      </c>
      <c r="AV609" s="12" t="s">
        <v>22</v>
      </c>
      <c r="AW609" s="12" t="s">
        <v>41</v>
      </c>
      <c r="AX609" s="12" t="s">
        <v>78</v>
      </c>
      <c r="AY609" s="217" t="s">
        <v>203</v>
      </c>
    </row>
    <row r="610" spans="2:65" s="12" customFormat="1" x14ac:dyDescent="0.3">
      <c r="B610" s="206"/>
      <c r="C610" s="207"/>
      <c r="D610" s="208" t="s">
        <v>213</v>
      </c>
      <c r="E610" s="209" t="s">
        <v>20</v>
      </c>
      <c r="F610" s="210" t="s">
        <v>3657</v>
      </c>
      <c r="G610" s="207"/>
      <c r="H610" s="211" t="s">
        <v>20</v>
      </c>
      <c r="I610" s="212"/>
      <c r="J610" s="207"/>
      <c r="K610" s="207"/>
      <c r="L610" s="213"/>
      <c r="M610" s="214"/>
      <c r="N610" s="215"/>
      <c r="O610" s="215"/>
      <c r="P610" s="215"/>
      <c r="Q610" s="215"/>
      <c r="R610" s="215"/>
      <c r="S610" s="215"/>
      <c r="T610" s="216"/>
      <c r="AT610" s="217" t="s">
        <v>213</v>
      </c>
      <c r="AU610" s="217" t="s">
        <v>86</v>
      </c>
      <c r="AV610" s="12" t="s">
        <v>22</v>
      </c>
      <c r="AW610" s="12" t="s">
        <v>41</v>
      </c>
      <c r="AX610" s="12" t="s">
        <v>78</v>
      </c>
      <c r="AY610" s="217" t="s">
        <v>203</v>
      </c>
    </row>
    <row r="611" spans="2:65" s="13" customFormat="1" x14ac:dyDescent="0.3">
      <c r="B611" s="218"/>
      <c r="C611" s="219"/>
      <c r="D611" s="208" t="s">
        <v>213</v>
      </c>
      <c r="E611" s="220" t="s">
        <v>20</v>
      </c>
      <c r="F611" s="221" t="s">
        <v>3408</v>
      </c>
      <c r="G611" s="219"/>
      <c r="H611" s="222">
        <v>3213</v>
      </c>
      <c r="I611" s="223"/>
      <c r="J611" s="219"/>
      <c r="K611" s="219"/>
      <c r="L611" s="224"/>
      <c r="M611" s="225"/>
      <c r="N611" s="226"/>
      <c r="O611" s="226"/>
      <c r="P611" s="226"/>
      <c r="Q611" s="226"/>
      <c r="R611" s="226"/>
      <c r="S611" s="226"/>
      <c r="T611" s="227"/>
      <c r="AT611" s="228" t="s">
        <v>213</v>
      </c>
      <c r="AU611" s="228" t="s">
        <v>86</v>
      </c>
      <c r="AV611" s="13" t="s">
        <v>86</v>
      </c>
      <c r="AW611" s="13" t="s">
        <v>41</v>
      </c>
      <c r="AX611" s="13" t="s">
        <v>78</v>
      </c>
      <c r="AY611" s="228" t="s">
        <v>203</v>
      </c>
    </row>
    <row r="612" spans="2:65" s="14" customFormat="1" x14ac:dyDescent="0.3">
      <c r="B612" s="229"/>
      <c r="C612" s="230"/>
      <c r="D612" s="231" t="s">
        <v>213</v>
      </c>
      <c r="E612" s="232" t="s">
        <v>20</v>
      </c>
      <c r="F612" s="233" t="s">
        <v>225</v>
      </c>
      <c r="G612" s="230"/>
      <c r="H612" s="234">
        <v>3213</v>
      </c>
      <c r="I612" s="235"/>
      <c r="J612" s="230"/>
      <c r="K612" s="230"/>
      <c r="L612" s="236"/>
      <c r="M612" s="237"/>
      <c r="N612" s="238"/>
      <c r="O612" s="238"/>
      <c r="P612" s="238"/>
      <c r="Q612" s="238"/>
      <c r="R612" s="238"/>
      <c r="S612" s="238"/>
      <c r="T612" s="239"/>
      <c r="AT612" s="240" t="s">
        <v>213</v>
      </c>
      <c r="AU612" s="240" t="s">
        <v>86</v>
      </c>
      <c r="AV612" s="14" t="s">
        <v>211</v>
      </c>
      <c r="AW612" s="14" t="s">
        <v>41</v>
      </c>
      <c r="AX612" s="14" t="s">
        <v>22</v>
      </c>
      <c r="AY612" s="240" t="s">
        <v>203</v>
      </c>
    </row>
    <row r="613" spans="2:65" s="1" customFormat="1" ht="22.5" customHeight="1" x14ac:dyDescent="0.3">
      <c r="B613" s="35"/>
      <c r="C613" s="194" t="s">
        <v>730</v>
      </c>
      <c r="D613" s="194" t="s">
        <v>206</v>
      </c>
      <c r="E613" s="195" t="s">
        <v>715</v>
      </c>
      <c r="F613" s="196" t="s">
        <v>716</v>
      </c>
      <c r="G613" s="197" t="s">
        <v>209</v>
      </c>
      <c r="H613" s="198">
        <v>192780</v>
      </c>
      <c r="I613" s="199"/>
      <c r="J613" s="200">
        <f>ROUND(I613*H613,2)</f>
        <v>0</v>
      </c>
      <c r="K613" s="196" t="s">
        <v>210</v>
      </c>
      <c r="L613" s="55"/>
      <c r="M613" s="201" t="s">
        <v>20</v>
      </c>
      <c r="N613" s="202" t="s">
        <v>49</v>
      </c>
      <c r="O613" s="36"/>
      <c r="P613" s="203">
        <f>O613*H613</f>
        <v>0</v>
      </c>
      <c r="Q613" s="203">
        <v>0</v>
      </c>
      <c r="R613" s="203">
        <f>Q613*H613</f>
        <v>0</v>
      </c>
      <c r="S613" s="203">
        <v>0</v>
      </c>
      <c r="T613" s="204">
        <f>S613*H613</f>
        <v>0</v>
      </c>
      <c r="AR613" s="18" t="s">
        <v>211</v>
      </c>
      <c r="AT613" s="18" t="s">
        <v>206</v>
      </c>
      <c r="AU613" s="18" t="s">
        <v>86</v>
      </c>
      <c r="AY613" s="18" t="s">
        <v>203</v>
      </c>
      <c r="BE613" s="205">
        <f>IF(N613="základní",J613,0)</f>
        <v>0</v>
      </c>
      <c r="BF613" s="205">
        <f>IF(N613="snížená",J613,0)</f>
        <v>0</v>
      </c>
      <c r="BG613" s="205">
        <f>IF(N613="zákl. přenesená",J613,0)</f>
        <v>0</v>
      </c>
      <c r="BH613" s="205">
        <f>IF(N613="sníž. přenesená",J613,0)</f>
        <v>0</v>
      </c>
      <c r="BI613" s="205">
        <f>IF(N613="nulová",J613,0)</f>
        <v>0</v>
      </c>
      <c r="BJ613" s="18" t="s">
        <v>22</v>
      </c>
      <c r="BK613" s="205">
        <f>ROUND(I613*H613,2)</f>
        <v>0</v>
      </c>
      <c r="BL613" s="18" t="s">
        <v>211</v>
      </c>
      <c r="BM613" s="18" t="s">
        <v>4359</v>
      </c>
    </row>
    <row r="614" spans="2:65" s="12" customFormat="1" x14ac:dyDescent="0.3">
      <c r="B614" s="206"/>
      <c r="C614" s="207"/>
      <c r="D614" s="208" t="s">
        <v>213</v>
      </c>
      <c r="E614" s="209" t="s">
        <v>20</v>
      </c>
      <c r="F614" s="210" t="s">
        <v>4355</v>
      </c>
      <c r="G614" s="207"/>
      <c r="H614" s="211" t="s">
        <v>20</v>
      </c>
      <c r="I614" s="212"/>
      <c r="J614" s="207"/>
      <c r="K614" s="207"/>
      <c r="L614" s="213"/>
      <c r="M614" s="214"/>
      <c r="N614" s="215"/>
      <c r="O614" s="215"/>
      <c r="P614" s="215"/>
      <c r="Q614" s="215"/>
      <c r="R614" s="215"/>
      <c r="S614" s="215"/>
      <c r="T614" s="216"/>
      <c r="AT614" s="217" t="s">
        <v>213</v>
      </c>
      <c r="AU614" s="217" t="s">
        <v>86</v>
      </c>
      <c r="AV614" s="12" t="s">
        <v>22</v>
      </c>
      <c r="AW614" s="12" t="s">
        <v>41</v>
      </c>
      <c r="AX614" s="12" t="s">
        <v>78</v>
      </c>
      <c r="AY614" s="217" t="s">
        <v>203</v>
      </c>
    </row>
    <row r="615" spans="2:65" s="12" customFormat="1" x14ac:dyDescent="0.3">
      <c r="B615" s="206"/>
      <c r="C615" s="207"/>
      <c r="D615" s="208" t="s">
        <v>213</v>
      </c>
      <c r="E615" s="209" t="s">
        <v>20</v>
      </c>
      <c r="F615" s="210" t="s">
        <v>3659</v>
      </c>
      <c r="G615" s="207"/>
      <c r="H615" s="211" t="s">
        <v>20</v>
      </c>
      <c r="I615" s="212"/>
      <c r="J615" s="207"/>
      <c r="K615" s="207"/>
      <c r="L615" s="213"/>
      <c r="M615" s="214"/>
      <c r="N615" s="215"/>
      <c r="O615" s="215"/>
      <c r="P615" s="215"/>
      <c r="Q615" s="215"/>
      <c r="R615" s="215"/>
      <c r="S615" s="215"/>
      <c r="T615" s="216"/>
      <c r="AT615" s="217" t="s">
        <v>213</v>
      </c>
      <c r="AU615" s="217" t="s">
        <v>86</v>
      </c>
      <c r="AV615" s="12" t="s">
        <v>22</v>
      </c>
      <c r="AW615" s="12" t="s">
        <v>41</v>
      </c>
      <c r="AX615" s="12" t="s">
        <v>78</v>
      </c>
      <c r="AY615" s="217" t="s">
        <v>203</v>
      </c>
    </row>
    <row r="616" spans="2:65" s="13" customFormat="1" x14ac:dyDescent="0.3">
      <c r="B616" s="218"/>
      <c r="C616" s="219"/>
      <c r="D616" s="208" t="s">
        <v>213</v>
      </c>
      <c r="E616" s="220" t="s">
        <v>20</v>
      </c>
      <c r="F616" s="221" t="s">
        <v>3653</v>
      </c>
      <c r="G616" s="219"/>
      <c r="H616" s="222">
        <v>192780</v>
      </c>
      <c r="I616" s="223"/>
      <c r="J616" s="219"/>
      <c r="K616" s="219"/>
      <c r="L616" s="224"/>
      <c r="M616" s="225"/>
      <c r="N616" s="226"/>
      <c r="O616" s="226"/>
      <c r="P616" s="226"/>
      <c r="Q616" s="226"/>
      <c r="R616" s="226"/>
      <c r="S616" s="226"/>
      <c r="T616" s="227"/>
      <c r="AT616" s="228" t="s">
        <v>213</v>
      </c>
      <c r="AU616" s="228" t="s">
        <v>86</v>
      </c>
      <c r="AV616" s="13" t="s">
        <v>86</v>
      </c>
      <c r="AW616" s="13" t="s">
        <v>41</v>
      </c>
      <c r="AX616" s="13" t="s">
        <v>78</v>
      </c>
      <c r="AY616" s="228" t="s">
        <v>203</v>
      </c>
    </row>
    <row r="617" spans="2:65" s="14" customFormat="1" x14ac:dyDescent="0.3">
      <c r="B617" s="229"/>
      <c r="C617" s="230"/>
      <c r="D617" s="231" t="s">
        <v>213</v>
      </c>
      <c r="E617" s="232" t="s">
        <v>20</v>
      </c>
      <c r="F617" s="233" t="s">
        <v>225</v>
      </c>
      <c r="G617" s="230"/>
      <c r="H617" s="234">
        <v>192780</v>
      </c>
      <c r="I617" s="235"/>
      <c r="J617" s="230"/>
      <c r="K617" s="230"/>
      <c r="L617" s="236"/>
      <c r="M617" s="237"/>
      <c r="N617" s="238"/>
      <c r="O617" s="238"/>
      <c r="P617" s="238"/>
      <c r="Q617" s="238"/>
      <c r="R617" s="238"/>
      <c r="S617" s="238"/>
      <c r="T617" s="239"/>
      <c r="AT617" s="240" t="s">
        <v>213</v>
      </c>
      <c r="AU617" s="240" t="s">
        <v>86</v>
      </c>
      <c r="AV617" s="14" t="s">
        <v>211</v>
      </c>
      <c r="AW617" s="14" t="s">
        <v>41</v>
      </c>
      <c r="AX617" s="14" t="s">
        <v>22</v>
      </c>
      <c r="AY617" s="240" t="s">
        <v>203</v>
      </c>
    </row>
    <row r="618" spans="2:65" s="1" customFormat="1" ht="22.5" customHeight="1" x14ac:dyDescent="0.3">
      <c r="B618" s="35"/>
      <c r="C618" s="194" t="s">
        <v>740</v>
      </c>
      <c r="D618" s="194" t="s">
        <v>206</v>
      </c>
      <c r="E618" s="195" t="s">
        <v>719</v>
      </c>
      <c r="F618" s="196" t="s">
        <v>720</v>
      </c>
      <c r="G618" s="197" t="s">
        <v>209</v>
      </c>
      <c r="H618" s="198">
        <v>3213</v>
      </c>
      <c r="I618" s="199"/>
      <c r="J618" s="200">
        <f>ROUND(I618*H618,2)</f>
        <v>0</v>
      </c>
      <c r="K618" s="196" t="s">
        <v>210</v>
      </c>
      <c r="L618" s="55"/>
      <c r="M618" s="201" t="s">
        <v>20</v>
      </c>
      <c r="N618" s="202" t="s">
        <v>49</v>
      </c>
      <c r="O618" s="36"/>
      <c r="P618" s="203">
        <f>O618*H618</f>
        <v>0</v>
      </c>
      <c r="Q618" s="203">
        <v>0</v>
      </c>
      <c r="R618" s="203">
        <f>Q618*H618</f>
        <v>0</v>
      </c>
      <c r="S618" s="203">
        <v>0</v>
      </c>
      <c r="T618" s="204">
        <f>S618*H618</f>
        <v>0</v>
      </c>
      <c r="AR618" s="18" t="s">
        <v>211</v>
      </c>
      <c r="AT618" s="18" t="s">
        <v>206</v>
      </c>
      <c r="AU618" s="18" t="s">
        <v>86</v>
      </c>
      <c r="AY618" s="18" t="s">
        <v>203</v>
      </c>
      <c r="BE618" s="205">
        <f>IF(N618="základní",J618,0)</f>
        <v>0</v>
      </c>
      <c r="BF618" s="205">
        <f>IF(N618="snížená",J618,0)</f>
        <v>0</v>
      </c>
      <c r="BG618" s="205">
        <f>IF(N618="zákl. přenesená",J618,0)</f>
        <v>0</v>
      </c>
      <c r="BH618" s="205">
        <f>IF(N618="sníž. přenesená",J618,0)</f>
        <v>0</v>
      </c>
      <c r="BI618" s="205">
        <f>IF(N618="nulová",J618,0)</f>
        <v>0</v>
      </c>
      <c r="BJ618" s="18" t="s">
        <v>22</v>
      </c>
      <c r="BK618" s="205">
        <f>ROUND(I618*H618,2)</f>
        <v>0</v>
      </c>
      <c r="BL618" s="18" t="s">
        <v>211</v>
      </c>
      <c r="BM618" s="18" t="s">
        <v>4360</v>
      </c>
    </row>
    <row r="619" spans="2:65" s="12" customFormat="1" x14ac:dyDescent="0.3">
      <c r="B619" s="206"/>
      <c r="C619" s="207"/>
      <c r="D619" s="208" t="s">
        <v>213</v>
      </c>
      <c r="E619" s="209" t="s">
        <v>20</v>
      </c>
      <c r="F619" s="210" t="s">
        <v>4355</v>
      </c>
      <c r="G619" s="207"/>
      <c r="H619" s="211" t="s">
        <v>20</v>
      </c>
      <c r="I619" s="212"/>
      <c r="J619" s="207"/>
      <c r="K619" s="207"/>
      <c r="L619" s="213"/>
      <c r="M619" s="214"/>
      <c r="N619" s="215"/>
      <c r="O619" s="215"/>
      <c r="P619" s="215"/>
      <c r="Q619" s="215"/>
      <c r="R619" s="215"/>
      <c r="S619" s="215"/>
      <c r="T619" s="216"/>
      <c r="AT619" s="217" t="s">
        <v>213</v>
      </c>
      <c r="AU619" s="217" t="s">
        <v>86</v>
      </c>
      <c r="AV619" s="12" t="s">
        <v>22</v>
      </c>
      <c r="AW619" s="12" t="s">
        <v>41</v>
      </c>
      <c r="AX619" s="12" t="s">
        <v>78</v>
      </c>
      <c r="AY619" s="217" t="s">
        <v>203</v>
      </c>
    </row>
    <row r="620" spans="2:65" s="12" customFormat="1" x14ac:dyDescent="0.3">
      <c r="B620" s="206"/>
      <c r="C620" s="207"/>
      <c r="D620" s="208" t="s">
        <v>213</v>
      </c>
      <c r="E620" s="209" t="s">
        <v>20</v>
      </c>
      <c r="F620" s="210" t="s">
        <v>3661</v>
      </c>
      <c r="G620" s="207"/>
      <c r="H620" s="211" t="s">
        <v>20</v>
      </c>
      <c r="I620" s="212"/>
      <c r="J620" s="207"/>
      <c r="K620" s="207"/>
      <c r="L620" s="213"/>
      <c r="M620" s="214"/>
      <c r="N620" s="215"/>
      <c r="O620" s="215"/>
      <c r="P620" s="215"/>
      <c r="Q620" s="215"/>
      <c r="R620" s="215"/>
      <c r="S620" s="215"/>
      <c r="T620" s="216"/>
      <c r="AT620" s="217" t="s">
        <v>213</v>
      </c>
      <c r="AU620" s="217" t="s">
        <v>86</v>
      </c>
      <c r="AV620" s="12" t="s">
        <v>22</v>
      </c>
      <c r="AW620" s="12" t="s">
        <v>41</v>
      </c>
      <c r="AX620" s="12" t="s">
        <v>78</v>
      </c>
      <c r="AY620" s="217" t="s">
        <v>203</v>
      </c>
    </row>
    <row r="621" spans="2:65" s="13" customFormat="1" x14ac:dyDescent="0.3">
      <c r="B621" s="218"/>
      <c r="C621" s="219"/>
      <c r="D621" s="208" t="s">
        <v>213</v>
      </c>
      <c r="E621" s="220" t="s">
        <v>20</v>
      </c>
      <c r="F621" s="221" t="s">
        <v>3408</v>
      </c>
      <c r="G621" s="219"/>
      <c r="H621" s="222">
        <v>3213</v>
      </c>
      <c r="I621" s="223"/>
      <c r="J621" s="219"/>
      <c r="K621" s="219"/>
      <c r="L621" s="224"/>
      <c r="M621" s="225"/>
      <c r="N621" s="226"/>
      <c r="O621" s="226"/>
      <c r="P621" s="226"/>
      <c r="Q621" s="226"/>
      <c r="R621" s="226"/>
      <c r="S621" s="226"/>
      <c r="T621" s="227"/>
      <c r="AT621" s="228" t="s">
        <v>213</v>
      </c>
      <c r="AU621" s="228" t="s">
        <v>86</v>
      </c>
      <c r="AV621" s="13" t="s">
        <v>86</v>
      </c>
      <c r="AW621" s="13" t="s">
        <v>41</v>
      </c>
      <c r="AX621" s="13" t="s">
        <v>78</v>
      </c>
      <c r="AY621" s="228" t="s">
        <v>203</v>
      </c>
    </row>
    <row r="622" spans="2:65" s="14" customFormat="1" x14ac:dyDescent="0.3">
      <c r="B622" s="229"/>
      <c r="C622" s="230"/>
      <c r="D622" s="231" t="s">
        <v>213</v>
      </c>
      <c r="E622" s="232" t="s">
        <v>20</v>
      </c>
      <c r="F622" s="233" t="s">
        <v>225</v>
      </c>
      <c r="G622" s="230"/>
      <c r="H622" s="234">
        <v>3213</v>
      </c>
      <c r="I622" s="235"/>
      <c r="J622" s="230"/>
      <c r="K622" s="230"/>
      <c r="L622" s="236"/>
      <c r="M622" s="237"/>
      <c r="N622" s="238"/>
      <c r="O622" s="238"/>
      <c r="P622" s="238"/>
      <c r="Q622" s="238"/>
      <c r="R622" s="238"/>
      <c r="S622" s="238"/>
      <c r="T622" s="239"/>
      <c r="AT622" s="240" t="s">
        <v>213</v>
      </c>
      <c r="AU622" s="240" t="s">
        <v>86</v>
      </c>
      <c r="AV622" s="14" t="s">
        <v>211</v>
      </c>
      <c r="AW622" s="14" t="s">
        <v>41</v>
      </c>
      <c r="AX622" s="14" t="s">
        <v>22</v>
      </c>
      <c r="AY622" s="240" t="s">
        <v>203</v>
      </c>
    </row>
    <row r="623" spans="2:65" s="1" customFormat="1" ht="31.5" customHeight="1" x14ac:dyDescent="0.3">
      <c r="B623" s="35"/>
      <c r="C623" s="194" t="s">
        <v>748</v>
      </c>
      <c r="D623" s="194" t="s">
        <v>206</v>
      </c>
      <c r="E623" s="195" t="s">
        <v>723</v>
      </c>
      <c r="F623" s="196" t="s">
        <v>724</v>
      </c>
      <c r="G623" s="197" t="s">
        <v>209</v>
      </c>
      <c r="H623" s="198">
        <v>500</v>
      </c>
      <c r="I623" s="199"/>
      <c r="J623" s="200">
        <f>ROUND(I623*H623,2)</f>
        <v>0</v>
      </c>
      <c r="K623" s="196" t="s">
        <v>210</v>
      </c>
      <c r="L623" s="55"/>
      <c r="M623" s="201" t="s">
        <v>20</v>
      </c>
      <c r="N623" s="202" t="s">
        <v>49</v>
      </c>
      <c r="O623" s="36"/>
      <c r="P623" s="203">
        <f>O623*H623</f>
        <v>0</v>
      </c>
      <c r="Q623" s="203">
        <v>1.2999999999999999E-4</v>
      </c>
      <c r="R623" s="203">
        <f>Q623*H623</f>
        <v>6.4999999999999988E-2</v>
      </c>
      <c r="S623" s="203">
        <v>0</v>
      </c>
      <c r="T623" s="204">
        <f>S623*H623</f>
        <v>0</v>
      </c>
      <c r="AR623" s="18" t="s">
        <v>211</v>
      </c>
      <c r="AT623" s="18" t="s">
        <v>206</v>
      </c>
      <c r="AU623" s="18" t="s">
        <v>86</v>
      </c>
      <c r="AY623" s="18" t="s">
        <v>203</v>
      </c>
      <c r="BE623" s="205">
        <f>IF(N623="základní",J623,0)</f>
        <v>0</v>
      </c>
      <c r="BF623" s="205">
        <f>IF(N623="snížená",J623,0)</f>
        <v>0</v>
      </c>
      <c r="BG623" s="205">
        <f>IF(N623="zákl. přenesená",J623,0)</f>
        <v>0</v>
      </c>
      <c r="BH623" s="205">
        <f>IF(N623="sníž. přenesená",J623,0)</f>
        <v>0</v>
      </c>
      <c r="BI623" s="205">
        <f>IF(N623="nulová",J623,0)</f>
        <v>0</v>
      </c>
      <c r="BJ623" s="18" t="s">
        <v>22</v>
      </c>
      <c r="BK623" s="205">
        <f>ROUND(I623*H623,2)</f>
        <v>0</v>
      </c>
      <c r="BL623" s="18" t="s">
        <v>211</v>
      </c>
      <c r="BM623" s="18" t="s">
        <v>4361</v>
      </c>
    </row>
    <row r="624" spans="2:65" s="11" customFormat="1" ht="29.85" customHeight="1" x14ac:dyDescent="0.3">
      <c r="B624" s="177"/>
      <c r="C624" s="178"/>
      <c r="D624" s="191" t="s">
        <v>77</v>
      </c>
      <c r="E624" s="192" t="s">
        <v>746</v>
      </c>
      <c r="F624" s="192" t="s">
        <v>747</v>
      </c>
      <c r="G624" s="178"/>
      <c r="H624" s="178"/>
      <c r="I624" s="181"/>
      <c r="J624" s="193">
        <f>BK624</f>
        <v>0</v>
      </c>
      <c r="K624" s="178"/>
      <c r="L624" s="183"/>
      <c r="M624" s="184"/>
      <c r="N624" s="185"/>
      <c r="O624" s="185"/>
      <c r="P624" s="186">
        <f>P625</f>
        <v>0</v>
      </c>
      <c r="Q624" s="185"/>
      <c r="R624" s="186">
        <f>R625</f>
        <v>0</v>
      </c>
      <c r="S624" s="185"/>
      <c r="T624" s="187">
        <f>T625</f>
        <v>0</v>
      </c>
      <c r="AR624" s="188" t="s">
        <v>22</v>
      </c>
      <c r="AT624" s="189" t="s">
        <v>77</v>
      </c>
      <c r="AU624" s="189" t="s">
        <v>22</v>
      </c>
      <c r="AY624" s="188" t="s">
        <v>203</v>
      </c>
      <c r="BK624" s="190">
        <f>BK625</f>
        <v>0</v>
      </c>
    </row>
    <row r="625" spans="2:65" s="1" customFormat="1" ht="44.25" customHeight="1" x14ac:dyDescent="0.3">
      <c r="B625" s="35"/>
      <c r="C625" s="194" t="s">
        <v>752</v>
      </c>
      <c r="D625" s="194" t="s">
        <v>206</v>
      </c>
      <c r="E625" s="195" t="s">
        <v>749</v>
      </c>
      <c r="F625" s="196" t="s">
        <v>750</v>
      </c>
      <c r="G625" s="197" t="s">
        <v>301</v>
      </c>
      <c r="H625" s="198">
        <v>119.339</v>
      </c>
      <c r="I625" s="199"/>
      <c r="J625" s="200">
        <f>ROUND(I625*H625,2)</f>
        <v>0</v>
      </c>
      <c r="K625" s="196" t="s">
        <v>210</v>
      </c>
      <c r="L625" s="55"/>
      <c r="M625" s="201" t="s">
        <v>20</v>
      </c>
      <c r="N625" s="202" t="s">
        <v>49</v>
      </c>
      <c r="O625" s="36"/>
      <c r="P625" s="203">
        <f>O625*H625</f>
        <v>0</v>
      </c>
      <c r="Q625" s="203">
        <v>0</v>
      </c>
      <c r="R625" s="203">
        <f>Q625*H625</f>
        <v>0</v>
      </c>
      <c r="S625" s="203">
        <v>0</v>
      </c>
      <c r="T625" s="204">
        <f>S625*H625</f>
        <v>0</v>
      </c>
      <c r="AR625" s="18" t="s">
        <v>211</v>
      </c>
      <c r="AT625" s="18" t="s">
        <v>206</v>
      </c>
      <c r="AU625" s="18" t="s">
        <v>86</v>
      </c>
      <c r="AY625" s="18" t="s">
        <v>203</v>
      </c>
      <c r="BE625" s="205">
        <f>IF(N625="základní",J625,0)</f>
        <v>0</v>
      </c>
      <c r="BF625" s="205">
        <f>IF(N625="snížená",J625,0)</f>
        <v>0</v>
      </c>
      <c r="BG625" s="205">
        <f>IF(N625="zákl. přenesená",J625,0)</f>
        <v>0</v>
      </c>
      <c r="BH625" s="205">
        <f>IF(N625="sníž. přenesená",J625,0)</f>
        <v>0</v>
      </c>
      <c r="BI625" s="205">
        <f>IF(N625="nulová",J625,0)</f>
        <v>0</v>
      </c>
      <c r="BJ625" s="18" t="s">
        <v>22</v>
      </c>
      <c r="BK625" s="205">
        <f>ROUND(I625*H625,2)</f>
        <v>0</v>
      </c>
      <c r="BL625" s="18" t="s">
        <v>211</v>
      </c>
      <c r="BM625" s="18" t="s">
        <v>4362</v>
      </c>
    </row>
    <row r="626" spans="2:65" s="11" customFormat="1" ht="37.35" customHeight="1" x14ac:dyDescent="0.35">
      <c r="B626" s="177"/>
      <c r="C626" s="178"/>
      <c r="D626" s="179" t="s">
        <v>77</v>
      </c>
      <c r="E626" s="180" t="s">
        <v>357</v>
      </c>
      <c r="F626" s="180" t="s">
        <v>358</v>
      </c>
      <c r="G626" s="178"/>
      <c r="H626" s="178"/>
      <c r="I626" s="181"/>
      <c r="J626" s="182">
        <f>BK626</f>
        <v>0</v>
      </c>
      <c r="K626" s="178"/>
      <c r="L626" s="183"/>
      <c r="M626" s="184"/>
      <c r="N626" s="185"/>
      <c r="O626" s="185"/>
      <c r="P626" s="186">
        <f>P627+P639+P699+P708+P735+P782+P810+P817+P824+P840</f>
        <v>0</v>
      </c>
      <c r="Q626" s="185"/>
      <c r="R626" s="186">
        <f>R627+R639+R699+R708+R735+R782+R810+R817+R824+R840</f>
        <v>9.0122663200000002</v>
      </c>
      <c r="S626" s="185"/>
      <c r="T626" s="187">
        <f>T627+T639+T699+T708+T735+T782+T810+T817+T824+T840</f>
        <v>0</v>
      </c>
      <c r="AR626" s="188" t="s">
        <v>86</v>
      </c>
      <c r="AT626" s="189" t="s">
        <v>77</v>
      </c>
      <c r="AU626" s="189" t="s">
        <v>78</v>
      </c>
      <c r="AY626" s="188" t="s">
        <v>203</v>
      </c>
      <c r="BK626" s="190">
        <f>BK627+BK639+BK699+BK708+BK735+BK782+BK810+BK817+BK824+BK840</f>
        <v>0</v>
      </c>
    </row>
    <row r="627" spans="2:65" s="11" customFormat="1" ht="19.899999999999999" customHeight="1" x14ac:dyDescent="0.3">
      <c r="B627" s="177"/>
      <c r="C627" s="178"/>
      <c r="D627" s="191" t="s">
        <v>77</v>
      </c>
      <c r="E627" s="192" t="s">
        <v>3664</v>
      </c>
      <c r="F627" s="192" t="s">
        <v>3665</v>
      </c>
      <c r="G627" s="178"/>
      <c r="H627" s="178"/>
      <c r="I627" s="181"/>
      <c r="J627" s="193">
        <f>BK627</f>
        <v>0</v>
      </c>
      <c r="K627" s="178"/>
      <c r="L627" s="183"/>
      <c r="M627" s="184"/>
      <c r="N627" s="185"/>
      <c r="O627" s="185"/>
      <c r="P627" s="186">
        <f>SUM(P628:P638)</f>
        <v>0</v>
      </c>
      <c r="Q627" s="185"/>
      <c r="R627" s="186">
        <f>SUM(R628:R638)</f>
        <v>0.20303599999999999</v>
      </c>
      <c r="S627" s="185"/>
      <c r="T627" s="187">
        <f>SUM(T628:T638)</f>
        <v>0</v>
      </c>
      <c r="AR627" s="188" t="s">
        <v>86</v>
      </c>
      <c r="AT627" s="189" t="s">
        <v>77</v>
      </c>
      <c r="AU627" s="189" t="s">
        <v>22</v>
      </c>
      <c r="AY627" s="188" t="s">
        <v>203</v>
      </c>
      <c r="BK627" s="190">
        <f>SUM(BK628:BK638)</f>
        <v>0</v>
      </c>
    </row>
    <row r="628" spans="2:65" s="1" customFormat="1" ht="31.5" customHeight="1" x14ac:dyDescent="0.3">
      <c r="B628" s="35"/>
      <c r="C628" s="194" t="s">
        <v>762</v>
      </c>
      <c r="D628" s="194" t="s">
        <v>206</v>
      </c>
      <c r="E628" s="195" t="s">
        <v>3666</v>
      </c>
      <c r="F628" s="196" t="s">
        <v>3667</v>
      </c>
      <c r="G628" s="197" t="s">
        <v>209</v>
      </c>
      <c r="H628" s="198">
        <v>231.6</v>
      </c>
      <c r="I628" s="199"/>
      <c r="J628" s="200">
        <f>ROUND(I628*H628,2)</f>
        <v>0</v>
      </c>
      <c r="K628" s="196" t="s">
        <v>210</v>
      </c>
      <c r="L628" s="55"/>
      <c r="M628" s="201" t="s">
        <v>20</v>
      </c>
      <c r="N628" s="202" t="s">
        <v>49</v>
      </c>
      <c r="O628" s="36"/>
      <c r="P628" s="203">
        <f>O628*H628</f>
        <v>0</v>
      </c>
      <c r="Q628" s="203">
        <v>6.8999999999999997E-4</v>
      </c>
      <c r="R628" s="203">
        <f>Q628*H628</f>
        <v>0.159804</v>
      </c>
      <c r="S628" s="203">
        <v>0</v>
      </c>
      <c r="T628" s="204">
        <f>S628*H628</f>
        <v>0</v>
      </c>
      <c r="AR628" s="18" t="s">
        <v>336</v>
      </c>
      <c r="AT628" s="18" t="s">
        <v>206</v>
      </c>
      <c r="AU628" s="18" t="s">
        <v>86</v>
      </c>
      <c r="AY628" s="18" t="s">
        <v>203</v>
      </c>
      <c r="BE628" s="205">
        <f>IF(N628="základní",J628,0)</f>
        <v>0</v>
      </c>
      <c r="BF628" s="205">
        <f>IF(N628="snížená",J628,0)</f>
        <v>0</v>
      </c>
      <c r="BG628" s="205">
        <f>IF(N628="zákl. přenesená",J628,0)</f>
        <v>0</v>
      </c>
      <c r="BH628" s="205">
        <f>IF(N628="sníž. přenesená",J628,0)</f>
        <v>0</v>
      </c>
      <c r="BI628" s="205">
        <f>IF(N628="nulová",J628,0)</f>
        <v>0</v>
      </c>
      <c r="BJ628" s="18" t="s">
        <v>22</v>
      </c>
      <c r="BK628" s="205">
        <f>ROUND(I628*H628,2)</f>
        <v>0</v>
      </c>
      <c r="BL628" s="18" t="s">
        <v>336</v>
      </c>
      <c r="BM628" s="18" t="s">
        <v>4363</v>
      </c>
    </row>
    <row r="629" spans="2:65" s="12" customFormat="1" x14ac:dyDescent="0.3">
      <c r="B629" s="206"/>
      <c r="C629" s="207"/>
      <c r="D629" s="208" t="s">
        <v>213</v>
      </c>
      <c r="E629" s="209" t="s">
        <v>20</v>
      </c>
      <c r="F629" s="210" t="s">
        <v>4364</v>
      </c>
      <c r="G629" s="207"/>
      <c r="H629" s="211" t="s">
        <v>20</v>
      </c>
      <c r="I629" s="212"/>
      <c r="J629" s="207"/>
      <c r="K629" s="207"/>
      <c r="L629" s="213"/>
      <c r="M629" s="214"/>
      <c r="N629" s="215"/>
      <c r="O629" s="215"/>
      <c r="P629" s="215"/>
      <c r="Q629" s="215"/>
      <c r="R629" s="215"/>
      <c r="S629" s="215"/>
      <c r="T629" s="216"/>
      <c r="AT629" s="217" t="s">
        <v>213</v>
      </c>
      <c r="AU629" s="217" t="s">
        <v>86</v>
      </c>
      <c r="AV629" s="12" t="s">
        <v>22</v>
      </c>
      <c r="AW629" s="12" t="s">
        <v>41</v>
      </c>
      <c r="AX629" s="12" t="s">
        <v>78</v>
      </c>
      <c r="AY629" s="217" t="s">
        <v>203</v>
      </c>
    </row>
    <row r="630" spans="2:65" s="12" customFormat="1" x14ac:dyDescent="0.3">
      <c r="B630" s="206"/>
      <c r="C630" s="207"/>
      <c r="D630" s="208" t="s">
        <v>213</v>
      </c>
      <c r="E630" s="209" t="s">
        <v>20</v>
      </c>
      <c r="F630" s="210" t="s">
        <v>3669</v>
      </c>
      <c r="G630" s="207"/>
      <c r="H630" s="211" t="s">
        <v>20</v>
      </c>
      <c r="I630" s="212"/>
      <c r="J630" s="207"/>
      <c r="K630" s="207"/>
      <c r="L630" s="213"/>
      <c r="M630" s="214"/>
      <c r="N630" s="215"/>
      <c r="O630" s="215"/>
      <c r="P630" s="215"/>
      <c r="Q630" s="215"/>
      <c r="R630" s="215"/>
      <c r="S630" s="215"/>
      <c r="T630" s="216"/>
      <c r="AT630" s="217" t="s">
        <v>213</v>
      </c>
      <c r="AU630" s="217" t="s">
        <v>86</v>
      </c>
      <c r="AV630" s="12" t="s">
        <v>22</v>
      </c>
      <c r="AW630" s="12" t="s">
        <v>41</v>
      </c>
      <c r="AX630" s="12" t="s">
        <v>78</v>
      </c>
      <c r="AY630" s="217" t="s">
        <v>203</v>
      </c>
    </row>
    <row r="631" spans="2:65" s="13" customFormat="1" x14ac:dyDescent="0.3">
      <c r="B631" s="218"/>
      <c r="C631" s="219"/>
      <c r="D631" s="208" t="s">
        <v>213</v>
      </c>
      <c r="E631" s="220" t="s">
        <v>20</v>
      </c>
      <c r="F631" s="221" t="s">
        <v>4365</v>
      </c>
      <c r="G631" s="219"/>
      <c r="H631" s="222">
        <v>231.6</v>
      </c>
      <c r="I631" s="223"/>
      <c r="J631" s="219"/>
      <c r="K631" s="219"/>
      <c r="L631" s="224"/>
      <c r="M631" s="225"/>
      <c r="N631" s="226"/>
      <c r="O631" s="226"/>
      <c r="P631" s="226"/>
      <c r="Q631" s="226"/>
      <c r="R631" s="226"/>
      <c r="S631" s="226"/>
      <c r="T631" s="227"/>
      <c r="AT631" s="228" t="s">
        <v>213</v>
      </c>
      <c r="AU631" s="228" t="s">
        <v>86</v>
      </c>
      <c r="AV631" s="13" t="s">
        <v>86</v>
      </c>
      <c r="AW631" s="13" t="s">
        <v>41</v>
      </c>
      <c r="AX631" s="13" t="s">
        <v>78</v>
      </c>
      <c r="AY631" s="228" t="s">
        <v>203</v>
      </c>
    </row>
    <row r="632" spans="2:65" s="14" customFormat="1" x14ac:dyDescent="0.3">
      <c r="B632" s="229"/>
      <c r="C632" s="230"/>
      <c r="D632" s="231" t="s">
        <v>213</v>
      </c>
      <c r="E632" s="232" t="s">
        <v>20</v>
      </c>
      <c r="F632" s="233" t="s">
        <v>225</v>
      </c>
      <c r="G632" s="230"/>
      <c r="H632" s="234">
        <v>231.6</v>
      </c>
      <c r="I632" s="235"/>
      <c r="J632" s="230"/>
      <c r="K632" s="230"/>
      <c r="L632" s="236"/>
      <c r="M632" s="237"/>
      <c r="N632" s="238"/>
      <c r="O632" s="238"/>
      <c r="P632" s="238"/>
      <c r="Q632" s="238"/>
      <c r="R632" s="238"/>
      <c r="S632" s="238"/>
      <c r="T632" s="239"/>
      <c r="AT632" s="240" t="s">
        <v>213</v>
      </c>
      <c r="AU632" s="240" t="s">
        <v>86</v>
      </c>
      <c r="AV632" s="14" t="s">
        <v>211</v>
      </c>
      <c r="AW632" s="14" t="s">
        <v>41</v>
      </c>
      <c r="AX632" s="14" t="s">
        <v>22</v>
      </c>
      <c r="AY632" s="240" t="s">
        <v>203</v>
      </c>
    </row>
    <row r="633" spans="2:65" s="1" customFormat="1" ht="22.5" customHeight="1" x14ac:dyDescent="0.3">
      <c r="B633" s="35"/>
      <c r="C633" s="194" t="s">
        <v>769</v>
      </c>
      <c r="D633" s="194" t="s">
        <v>206</v>
      </c>
      <c r="E633" s="195" t="s">
        <v>3671</v>
      </c>
      <c r="F633" s="196" t="s">
        <v>3672</v>
      </c>
      <c r="G633" s="197" t="s">
        <v>320</v>
      </c>
      <c r="H633" s="198">
        <v>154.4</v>
      </c>
      <c r="I633" s="199"/>
      <c r="J633" s="200">
        <f>ROUND(I633*H633,2)</f>
        <v>0</v>
      </c>
      <c r="K633" s="196" t="s">
        <v>210</v>
      </c>
      <c r="L633" s="55"/>
      <c r="M633" s="201" t="s">
        <v>20</v>
      </c>
      <c r="N633" s="202" t="s">
        <v>49</v>
      </c>
      <c r="O633" s="36"/>
      <c r="P633" s="203">
        <f>O633*H633</f>
        <v>0</v>
      </c>
      <c r="Q633" s="203">
        <v>2.7999999999999998E-4</v>
      </c>
      <c r="R633" s="203">
        <f>Q633*H633</f>
        <v>4.3232E-2</v>
      </c>
      <c r="S633" s="203">
        <v>0</v>
      </c>
      <c r="T633" s="204">
        <f>S633*H633</f>
        <v>0</v>
      </c>
      <c r="AR633" s="18" t="s">
        <v>336</v>
      </c>
      <c r="AT633" s="18" t="s">
        <v>206</v>
      </c>
      <c r="AU633" s="18" t="s">
        <v>86</v>
      </c>
      <c r="AY633" s="18" t="s">
        <v>203</v>
      </c>
      <c r="BE633" s="205">
        <f>IF(N633="základní",J633,0)</f>
        <v>0</v>
      </c>
      <c r="BF633" s="205">
        <f>IF(N633="snížená",J633,0)</f>
        <v>0</v>
      </c>
      <c r="BG633" s="205">
        <f>IF(N633="zákl. přenesená",J633,0)</f>
        <v>0</v>
      </c>
      <c r="BH633" s="205">
        <f>IF(N633="sníž. přenesená",J633,0)</f>
        <v>0</v>
      </c>
      <c r="BI633" s="205">
        <f>IF(N633="nulová",J633,0)</f>
        <v>0</v>
      </c>
      <c r="BJ633" s="18" t="s">
        <v>22</v>
      </c>
      <c r="BK633" s="205">
        <f>ROUND(I633*H633,2)</f>
        <v>0</v>
      </c>
      <c r="BL633" s="18" t="s">
        <v>336</v>
      </c>
      <c r="BM633" s="18" t="s">
        <v>4366</v>
      </c>
    </row>
    <row r="634" spans="2:65" s="12" customFormat="1" x14ac:dyDescent="0.3">
      <c r="B634" s="206"/>
      <c r="C634" s="207"/>
      <c r="D634" s="208" t="s">
        <v>213</v>
      </c>
      <c r="E634" s="209" t="s">
        <v>20</v>
      </c>
      <c r="F634" s="210" t="s">
        <v>3225</v>
      </c>
      <c r="G634" s="207"/>
      <c r="H634" s="211" t="s">
        <v>20</v>
      </c>
      <c r="I634" s="212"/>
      <c r="J634" s="207"/>
      <c r="K634" s="207"/>
      <c r="L634" s="213"/>
      <c r="M634" s="214"/>
      <c r="N634" s="215"/>
      <c r="O634" s="215"/>
      <c r="P634" s="215"/>
      <c r="Q634" s="215"/>
      <c r="R634" s="215"/>
      <c r="S634" s="215"/>
      <c r="T634" s="216"/>
      <c r="AT634" s="217" t="s">
        <v>213</v>
      </c>
      <c r="AU634" s="217" t="s">
        <v>86</v>
      </c>
      <c r="AV634" s="12" t="s">
        <v>22</v>
      </c>
      <c r="AW634" s="12" t="s">
        <v>41</v>
      </c>
      <c r="AX634" s="12" t="s">
        <v>78</v>
      </c>
      <c r="AY634" s="217" t="s">
        <v>203</v>
      </c>
    </row>
    <row r="635" spans="2:65" s="12" customFormat="1" x14ac:dyDescent="0.3">
      <c r="B635" s="206"/>
      <c r="C635" s="207"/>
      <c r="D635" s="208" t="s">
        <v>213</v>
      </c>
      <c r="E635" s="209" t="s">
        <v>20</v>
      </c>
      <c r="F635" s="210" t="s">
        <v>3674</v>
      </c>
      <c r="G635" s="207"/>
      <c r="H635" s="211" t="s">
        <v>20</v>
      </c>
      <c r="I635" s="212"/>
      <c r="J635" s="207"/>
      <c r="K635" s="207"/>
      <c r="L635" s="213"/>
      <c r="M635" s="214"/>
      <c r="N635" s="215"/>
      <c r="O635" s="215"/>
      <c r="P635" s="215"/>
      <c r="Q635" s="215"/>
      <c r="R635" s="215"/>
      <c r="S635" s="215"/>
      <c r="T635" s="216"/>
      <c r="AT635" s="217" t="s">
        <v>213</v>
      </c>
      <c r="AU635" s="217" t="s">
        <v>86</v>
      </c>
      <c r="AV635" s="12" t="s">
        <v>22</v>
      </c>
      <c r="AW635" s="12" t="s">
        <v>41</v>
      </c>
      <c r="AX635" s="12" t="s">
        <v>78</v>
      </c>
      <c r="AY635" s="217" t="s">
        <v>203</v>
      </c>
    </row>
    <row r="636" spans="2:65" s="13" customFormat="1" x14ac:dyDescent="0.3">
      <c r="B636" s="218"/>
      <c r="C636" s="219"/>
      <c r="D636" s="208" t="s">
        <v>213</v>
      </c>
      <c r="E636" s="220" t="s">
        <v>20</v>
      </c>
      <c r="F636" s="221" t="s">
        <v>4367</v>
      </c>
      <c r="G636" s="219"/>
      <c r="H636" s="222">
        <v>154.4</v>
      </c>
      <c r="I636" s="223"/>
      <c r="J636" s="219"/>
      <c r="K636" s="219"/>
      <c r="L636" s="224"/>
      <c r="M636" s="225"/>
      <c r="N636" s="226"/>
      <c r="O636" s="226"/>
      <c r="P636" s="226"/>
      <c r="Q636" s="226"/>
      <c r="R636" s="226"/>
      <c r="S636" s="226"/>
      <c r="T636" s="227"/>
      <c r="AT636" s="228" t="s">
        <v>213</v>
      </c>
      <c r="AU636" s="228" t="s">
        <v>86</v>
      </c>
      <c r="AV636" s="13" t="s">
        <v>86</v>
      </c>
      <c r="AW636" s="13" t="s">
        <v>41</v>
      </c>
      <c r="AX636" s="13" t="s">
        <v>78</v>
      </c>
      <c r="AY636" s="228" t="s">
        <v>203</v>
      </c>
    </row>
    <row r="637" spans="2:65" s="14" customFormat="1" x14ac:dyDescent="0.3">
      <c r="B637" s="229"/>
      <c r="C637" s="230"/>
      <c r="D637" s="231" t="s">
        <v>213</v>
      </c>
      <c r="E637" s="232" t="s">
        <v>20</v>
      </c>
      <c r="F637" s="233" t="s">
        <v>225</v>
      </c>
      <c r="G637" s="230"/>
      <c r="H637" s="234">
        <v>154.4</v>
      </c>
      <c r="I637" s="235"/>
      <c r="J637" s="230"/>
      <c r="K637" s="230"/>
      <c r="L637" s="236"/>
      <c r="M637" s="237"/>
      <c r="N637" s="238"/>
      <c r="O637" s="238"/>
      <c r="P637" s="238"/>
      <c r="Q637" s="238"/>
      <c r="R637" s="238"/>
      <c r="S637" s="238"/>
      <c r="T637" s="239"/>
      <c r="AT637" s="240" t="s">
        <v>213</v>
      </c>
      <c r="AU637" s="240" t="s">
        <v>86</v>
      </c>
      <c r="AV637" s="14" t="s">
        <v>211</v>
      </c>
      <c r="AW637" s="14" t="s">
        <v>41</v>
      </c>
      <c r="AX637" s="14" t="s">
        <v>22</v>
      </c>
      <c r="AY637" s="240" t="s">
        <v>203</v>
      </c>
    </row>
    <row r="638" spans="2:65" s="1" customFormat="1" ht="44.25" customHeight="1" x14ac:dyDescent="0.3">
      <c r="B638" s="35"/>
      <c r="C638" s="194" t="s">
        <v>774</v>
      </c>
      <c r="D638" s="194" t="s">
        <v>206</v>
      </c>
      <c r="E638" s="195" t="s">
        <v>3675</v>
      </c>
      <c r="F638" s="196" t="s">
        <v>3676</v>
      </c>
      <c r="G638" s="197" t="s">
        <v>301</v>
      </c>
      <c r="H638" s="198">
        <v>0.20300000000000001</v>
      </c>
      <c r="I638" s="199"/>
      <c r="J638" s="200">
        <f>ROUND(I638*H638,2)</f>
        <v>0</v>
      </c>
      <c r="K638" s="196" t="s">
        <v>210</v>
      </c>
      <c r="L638" s="55"/>
      <c r="M638" s="201" t="s">
        <v>20</v>
      </c>
      <c r="N638" s="202" t="s">
        <v>49</v>
      </c>
      <c r="O638" s="36"/>
      <c r="P638" s="203">
        <f>O638*H638</f>
        <v>0</v>
      </c>
      <c r="Q638" s="203">
        <v>0</v>
      </c>
      <c r="R638" s="203">
        <f>Q638*H638</f>
        <v>0</v>
      </c>
      <c r="S638" s="203">
        <v>0</v>
      </c>
      <c r="T638" s="204">
        <f>S638*H638</f>
        <v>0</v>
      </c>
      <c r="AR638" s="18" t="s">
        <v>336</v>
      </c>
      <c r="AT638" s="18" t="s">
        <v>206</v>
      </c>
      <c r="AU638" s="18" t="s">
        <v>86</v>
      </c>
      <c r="AY638" s="18" t="s">
        <v>203</v>
      </c>
      <c r="BE638" s="205">
        <f>IF(N638="základní",J638,0)</f>
        <v>0</v>
      </c>
      <c r="BF638" s="205">
        <f>IF(N638="snížená",J638,0)</f>
        <v>0</v>
      </c>
      <c r="BG638" s="205">
        <f>IF(N638="zákl. přenesená",J638,0)</f>
        <v>0</v>
      </c>
      <c r="BH638" s="205">
        <f>IF(N638="sníž. přenesená",J638,0)</f>
        <v>0</v>
      </c>
      <c r="BI638" s="205">
        <f>IF(N638="nulová",J638,0)</f>
        <v>0</v>
      </c>
      <c r="BJ638" s="18" t="s">
        <v>22</v>
      </c>
      <c r="BK638" s="205">
        <f>ROUND(I638*H638,2)</f>
        <v>0</v>
      </c>
      <c r="BL638" s="18" t="s">
        <v>336</v>
      </c>
      <c r="BM638" s="18" t="s">
        <v>4368</v>
      </c>
    </row>
    <row r="639" spans="2:65" s="11" customFormat="1" ht="29.85" customHeight="1" x14ac:dyDescent="0.3">
      <c r="B639" s="177"/>
      <c r="C639" s="178"/>
      <c r="D639" s="191" t="s">
        <v>77</v>
      </c>
      <c r="E639" s="192" t="s">
        <v>359</v>
      </c>
      <c r="F639" s="192" t="s">
        <v>360</v>
      </c>
      <c r="G639" s="178"/>
      <c r="H639" s="178"/>
      <c r="I639" s="181"/>
      <c r="J639" s="193">
        <f>BK639</f>
        <v>0</v>
      </c>
      <c r="K639" s="178"/>
      <c r="L639" s="183"/>
      <c r="M639" s="184"/>
      <c r="N639" s="185"/>
      <c r="O639" s="185"/>
      <c r="P639" s="186">
        <f>SUM(P640:P698)</f>
        <v>0</v>
      </c>
      <c r="Q639" s="185"/>
      <c r="R639" s="186">
        <f>SUM(R640:R698)</f>
        <v>1.6114015000000002</v>
      </c>
      <c r="S639" s="185"/>
      <c r="T639" s="187">
        <f>SUM(T640:T698)</f>
        <v>0</v>
      </c>
      <c r="AR639" s="188" t="s">
        <v>86</v>
      </c>
      <c r="AT639" s="189" t="s">
        <v>77</v>
      </c>
      <c r="AU639" s="189" t="s">
        <v>22</v>
      </c>
      <c r="AY639" s="188" t="s">
        <v>203</v>
      </c>
      <c r="BK639" s="190">
        <f>SUM(BK640:BK698)</f>
        <v>0</v>
      </c>
    </row>
    <row r="640" spans="2:65" s="1" customFormat="1" ht="22.5" customHeight="1" x14ac:dyDescent="0.3">
      <c r="B640" s="35"/>
      <c r="C640" s="194" t="s">
        <v>781</v>
      </c>
      <c r="D640" s="194" t="s">
        <v>206</v>
      </c>
      <c r="E640" s="195" t="s">
        <v>3678</v>
      </c>
      <c r="F640" s="196" t="s">
        <v>3679</v>
      </c>
      <c r="G640" s="197" t="s">
        <v>209</v>
      </c>
      <c r="H640" s="198">
        <v>462.95</v>
      </c>
      <c r="I640" s="199"/>
      <c r="J640" s="200">
        <f>ROUND(I640*H640,2)</f>
        <v>0</v>
      </c>
      <c r="K640" s="196" t="s">
        <v>20</v>
      </c>
      <c r="L640" s="55"/>
      <c r="M640" s="201" t="s">
        <v>20</v>
      </c>
      <c r="N640" s="202" t="s">
        <v>49</v>
      </c>
      <c r="O640" s="36"/>
      <c r="P640" s="203">
        <f>O640*H640</f>
        <v>0</v>
      </c>
      <c r="Q640" s="203">
        <v>4.4999999999999999E-4</v>
      </c>
      <c r="R640" s="203">
        <f>Q640*H640</f>
        <v>0.2083275</v>
      </c>
      <c r="S640" s="203">
        <v>0</v>
      </c>
      <c r="T640" s="204">
        <f>S640*H640</f>
        <v>0</v>
      </c>
      <c r="AR640" s="18" t="s">
        <v>336</v>
      </c>
      <c r="AT640" s="18" t="s">
        <v>206</v>
      </c>
      <c r="AU640" s="18" t="s">
        <v>86</v>
      </c>
      <c r="AY640" s="18" t="s">
        <v>203</v>
      </c>
      <c r="BE640" s="205">
        <f>IF(N640="základní",J640,0)</f>
        <v>0</v>
      </c>
      <c r="BF640" s="205">
        <f>IF(N640="snížená",J640,0)</f>
        <v>0</v>
      </c>
      <c r="BG640" s="205">
        <f>IF(N640="zákl. přenesená",J640,0)</f>
        <v>0</v>
      </c>
      <c r="BH640" s="205">
        <f>IF(N640="sníž. přenesená",J640,0)</f>
        <v>0</v>
      </c>
      <c r="BI640" s="205">
        <f>IF(N640="nulová",J640,0)</f>
        <v>0</v>
      </c>
      <c r="BJ640" s="18" t="s">
        <v>22</v>
      </c>
      <c r="BK640" s="205">
        <f>ROUND(I640*H640,2)</f>
        <v>0</v>
      </c>
      <c r="BL640" s="18" t="s">
        <v>336</v>
      </c>
      <c r="BM640" s="18" t="s">
        <v>4369</v>
      </c>
    </row>
    <row r="641" spans="2:65" s="12" customFormat="1" x14ac:dyDescent="0.3">
      <c r="B641" s="206"/>
      <c r="C641" s="207"/>
      <c r="D641" s="208" t="s">
        <v>213</v>
      </c>
      <c r="E641" s="209" t="s">
        <v>20</v>
      </c>
      <c r="F641" s="210" t="s">
        <v>4370</v>
      </c>
      <c r="G641" s="207"/>
      <c r="H641" s="211" t="s">
        <v>20</v>
      </c>
      <c r="I641" s="212"/>
      <c r="J641" s="207"/>
      <c r="K641" s="207"/>
      <c r="L641" s="213"/>
      <c r="M641" s="214"/>
      <c r="N641" s="215"/>
      <c r="O641" s="215"/>
      <c r="P641" s="215"/>
      <c r="Q641" s="215"/>
      <c r="R641" s="215"/>
      <c r="S641" s="215"/>
      <c r="T641" s="216"/>
      <c r="AT641" s="217" t="s">
        <v>213</v>
      </c>
      <c r="AU641" s="217" t="s">
        <v>86</v>
      </c>
      <c r="AV641" s="12" t="s">
        <v>22</v>
      </c>
      <c r="AW641" s="12" t="s">
        <v>41</v>
      </c>
      <c r="AX641" s="12" t="s">
        <v>78</v>
      </c>
      <c r="AY641" s="217" t="s">
        <v>203</v>
      </c>
    </row>
    <row r="642" spans="2:65" s="12" customFormat="1" x14ac:dyDescent="0.3">
      <c r="B642" s="206"/>
      <c r="C642" s="207"/>
      <c r="D642" s="208" t="s">
        <v>213</v>
      </c>
      <c r="E642" s="209" t="s">
        <v>20</v>
      </c>
      <c r="F642" s="210" t="s">
        <v>3682</v>
      </c>
      <c r="G642" s="207"/>
      <c r="H642" s="211" t="s">
        <v>20</v>
      </c>
      <c r="I642" s="212"/>
      <c r="J642" s="207"/>
      <c r="K642" s="207"/>
      <c r="L642" s="213"/>
      <c r="M642" s="214"/>
      <c r="N642" s="215"/>
      <c r="O642" s="215"/>
      <c r="P642" s="215"/>
      <c r="Q642" s="215"/>
      <c r="R642" s="215"/>
      <c r="S642" s="215"/>
      <c r="T642" s="216"/>
      <c r="AT642" s="217" t="s">
        <v>213</v>
      </c>
      <c r="AU642" s="217" t="s">
        <v>86</v>
      </c>
      <c r="AV642" s="12" t="s">
        <v>22</v>
      </c>
      <c r="AW642" s="12" t="s">
        <v>41</v>
      </c>
      <c r="AX642" s="12" t="s">
        <v>78</v>
      </c>
      <c r="AY642" s="217" t="s">
        <v>203</v>
      </c>
    </row>
    <row r="643" spans="2:65" s="13" customFormat="1" x14ac:dyDescent="0.3">
      <c r="B643" s="218"/>
      <c r="C643" s="219"/>
      <c r="D643" s="208" t="s">
        <v>213</v>
      </c>
      <c r="E643" s="220" t="s">
        <v>20</v>
      </c>
      <c r="F643" s="221" t="s">
        <v>3415</v>
      </c>
      <c r="G643" s="219"/>
      <c r="H643" s="222">
        <v>394.4</v>
      </c>
      <c r="I643" s="223"/>
      <c r="J643" s="219"/>
      <c r="K643" s="219"/>
      <c r="L643" s="224"/>
      <c r="M643" s="225"/>
      <c r="N643" s="226"/>
      <c r="O643" s="226"/>
      <c r="P643" s="226"/>
      <c r="Q643" s="226"/>
      <c r="R643" s="226"/>
      <c r="S643" s="226"/>
      <c r="T643" s="227"/>
      <c r="AT643" s="228" t="s">
        <v>213</v>
      </c>
      <c r="AU643" s="228" t="s">
        <v>86</v>
      </c>
      <c r="AV643" s="13" t="s">
        <v>86</v>
      </c>
      <c r="AW643" s="13" t="s">
        <v>41</v>
      </c>
      <c r="AX643" s="13" t="s">
        <v>78</v>
      </c>
      <c r="AY643" s="228" t="s">
        <v>203</v>
      </c>
    </row>
    <row r="644" spans="2:65" s="13" customFormat="1" x14ac:dyDescent="0.3">
      <c r="B644" s="218"/>
      <c r="C644" s="219"/>
      <c r="D644" s="208" t="s">
        <v>213</v>
      </c>
      <c r="E644" s="220" t="s">
        <v>20</v>
      </c>
      <c r="F644" s="221" t="s">
        <v>3413</v>
      </c>
      <c r="G644" s="219"/>
      <c r="H644" s="222">
        <v>68.55</v>
      </c>
      <c r="I644" s="223"/>
      <c r="J644" s="219"/>
      <c r="K644" s="219"/>
      <c r="L644" s="224"/>
      <c r="M644" s="225"/>
      <c r="N644" s="226"/>
      <c r="O644" s="226"/>
      <c r="P644" s="226"/>
      <c r="Q644" s="226"/>
      <c r="R644" s="226"/>
      <c r="S644" s="226"/>
      <c r="T644" s="227"/>
      <c r="AT644" s="228" t="s">
        <v>213</v>
      </c>
      <c r="AU644" s="228" t="s">
        <v>86</v>
      </c>
      <c r="AV644" s="13" t="s">
        <v>86</v>
      </c>
      <c r="AW644" s="13" t="s">
        <v>41</v>
      </c>
      <c r="AX644" s="13" t="s">
        <v>78</v>
      </c>
      <c r="AY644" s="228" t="s">
        <v>203</v>
      </c>
    </row>
    <row r="645" spans="2:65" s="14" customFormat="1" x14ac:dyDescent="0.3">
      <c r="B645" s="229"/>
      <c r="C645" s="230"/>
      <c r="D645" s="231" t="s">
        <v>213</v>
      </c>
      <c r="E645" s="232" t="s">
        <v>20</v>
      </c>
      <c r="F645" s="233" t="s">
        <v>225</v>
      </c>
      <c r="G645" s="230"/>
      <c r="H645" s="234">
        <v>462.95</v>
      </c>
      <c r="I645" s="235"/>
      <c r="J645" s="230"/>
      <c r="K645" s="230"/>
      <c r="L645" s="236"/>
      <c r="M645" s="237"/>
      <c r="N645" s="238"/>
      <c r="O645" s="238"/>
      <c r="P645" s="238"/>
      <c r="Q645" s="238"/>
      <c r="R645" s="238"/>
      <c r="S645" s="238"/>
      <c r="T645" s="239"/>
      <c r="AT645" s="240" t="s">
        <v>213</v>
      </c>
      <c r="AU645" s="240" t="s">
        <v>86</v>
      </c>
      <c r="AV645" s="14" t="s">
        <v>211</v>
      </c>
      <c r="AW645" s="14" t="s">
        <v>41</v>
      </c>
      <c r="AX645" s="14" t="s">
        <v>22</v>
      </c>
      <c r="AY645" s="240" t="s">
        <v>203</v>
      </c>
    </row>
    <row r="646" spans="2:65" s="1" customFormat="1" ht="31.5" customHeight="1" x14ac:dyDescent="0.3">
      <c r="B646" s="35"/>
      <c r="C646" s="194" t="s">
        <v>786</v>
      </c>
      <c r="D646" s="194" t="s">
        <v>206</v>
      </c>
      <c r="E646" s="195" t="s">
        <v>775</v>
      </c>
      <c r="F646" s="196" t="s">
        <v>776</v>
      </c>
      <c r="G646" s="197" t="s">
        <v>209</v>
      </c>
      <c r="H646" s="198">
        <v>462.95</v>
      </c>
      <c r="I646" s="199"/>
      <c r="J646" s="200">
        <f>ROUND(I646*H646,2)</f>
        <v>0</v>
      </c>
      <c r="K646" s="196" t="s">
        <v>210</v>
      </c>
      <c r="L646" s="55"/>
      <c r="M646" s="201" t="s">
        <v>20</v>
      </c>
      <c r="N646" s="202" t="s">
        <v>49</v>
      </c>
      <c r="O646" s="36"/>
      <c r="P646" s="203">
        <f>O646*H646</f>
        <v>0</v>
      </c>
      <c r="Q646" s="203">
        <v>0</v>
      </c>
      <c r="R646" s="203">
        <f>Q646*H646</f>
        <v>0</v>
      </c>
      <c r="S646" s="203">
        <v>0</v>
      </c>
      <c r="T646" s="204">
        <f>S646*H646</f>
        <v>0</v>
      </c>
      <c r="AR646" s="18" t="s">
        <v>336</v>
      </c>
      <c r="AT646" s="18" t="s">
        <v>206</v>
      </c>
      <c r="AU646" s="18" t="s">
        <v>86</v>
      </c>
      <c r="AY646" s="18" t="s">
        <v>203</v>
      </c>
      <c r="BE646" s="205">
        <f>IF(N646="základní",J646,0)</f>
        <v>0</v>
      </c>
      <c r="BF646" s="205">
        <f>IF(N646="snížená",J646,0)</f>
        <v>0</v>
      </c>
      <c r="BG646" s="205">
        <f>IF(N646="zákl. přenesená",J646,0)</f>
        <v>0</v>
      </c>
      <c r="BH646" s="205">
        <f>IF(N646="sníž. přenesená",J646,0)</f>
        <v>0</v>
      </c>
      <c r="BI646" s="205">
        <f>IF(N646="nulová",J646,0)</f>
        <v>0</v>
      </c>
      <c r="BJ646" s="18" t="s">
        <v>22</v>
      </c>
      <c r="BK646" s="205">
        <f>ROUND(I646*H646,2)</f>
        <v>0</v>
      </c>
      <c r="BL646" s="18" t="s">
        <v>336</v>
      </c>
      <c r="BM646" s="18" t="s">
        <v>4371</v>
      </c>
    </row>
    <row r="647" spans="2:65" s="12" customFormat="1" x14ac:dyDescent="0.3">
      <c r="B647" s="206"/>
      <c r="C647" s="207"/>
      <c r="D647" s="208" t="s">
        <v>213</v>
      </c>
      <c r="E647" s="209" t="s">
        <v>20</v>
      </c>
      <c r="F647" s="210" t="s">
        <v>4372</v>
      </c>
      <c r="G647" s="207"/>
      <c r="H647" s="211" t="s">
        <v>20</v>
      </c>
      <c r="I647" s="212"/>
      <c r="J647" s="207"/>
      <c r="K647" s="207"/>
      <c r="L647" s="213"/>
      <c r="M647" s="214"/>
      <c r="N647" s="215"/>
      <c r="O647" s="215"/>
      <c r="P647" s="215"/>
      <c r="Q647" s="215"/>
      <c r="R647" s="215"/>
      <c r="S647" s="215"/>
      <c r="T647" s="216"/>
      <c r="AT647" s="217" t="s">
        <v>213</v>
      </c>
      <c r="AU647" s="217" t="s">
        <v>86</v>
      </c>
      <c r="AV647" s="12" t="s">
        <v>22</v>
      </c>
      <c r="AW647" s="12" t="s">
        <v>41</v>
      </c>
      <c r="AX647" s="12" t="s">
        <v>78</v>
      </c>
      <c r="AY647" s="217" t="s">
        <v>203</v>
      </c>
    </row>
    <row r="648" spans="2:65" s="12" customFormat="1" x14ac:dyDescent="0.3">
      <c r="B648" s="206"/>
      <c r="C648" s="207"/>
      <c r="D648" s="208" t="s">
        <v>213</v>
      </c>
      <c r="E648" s="209" t="s">
        <v>20</v>
      </c>
      <c r="F648" s="210" t="s">
        <v>3693</v>
      </c>
      <c r="G648" s="207"/>
      <c r="H648" s="211" t="s">
        <v>20</v>
      </c>
      <c r="I648" s="212"/>
      <c r="J648" s="207"/>
      <c r="K648" s="207"/>
      <c r="L648" s="213"/>
      <c r="M648" s="214"/>
      <c r="N648" s="215"/>
      <c r="O648" s="215"/>
      <c r="P648" s="215"/>
      <c r="Q648" s="215"/>
      <c r="R648" s="215"/>
      <c r="S648" s="215"/>
      <c r="T648" s="216"/>
      <c r="AT648" s="217" t="s">
        <v>213</v>
      </c>
      <c r="AU648" s="217" t="s">
        <v>86</v>
      </c>
      <c r="AV648" s="12" t="s">
        <v>22</v>
      </c>
      <c r="AW648" s="12" t="s">
        <v>41</v>
      </c>
      <c r="AX648" s="12" t="s">
        <v>78</v>
      </c>
      <c r="AY648" s="217" t="s">
        <v>203</v>
      </c>
    </row>
    <row r="649" spans="2:65" s="13" customFormat="1" x14ac:dyDescent="0.3">
      <c r="B649" s="218"/>
      <c r="C649" s="219"/>
      <c r="D649" s="208" t="s">
        <v>213</v>
      </c>
      <c r="E649" s="220" t="s">
        <v>20</v>
      </c>
      <c r="F649" s="221" t="s">
        <v>3415</v>
      </c>
      <c r="G649" s="219"/>
      <c r="H649" s="222">
        <v>394.4</v>
      </c>
      <c r="I649" s="223"/>
      <c r="J649" s="219"/>
      <c r="K649" s="219"/>
      <c r="L649" s="224"/>
      <c r="M649" s="225"/>
      <c r="N649" s="226"/>
      <c r="O649" s="226"/>
      <c r="P649" s="226"/>
      <c r="Q649" s="226"/>
      <c r="R649" s="226"/>
      <c r="S649" s="226"/>
      <c r="T649" s="227"/>
      <c r="AT649" s="228" t="s">
        <v>213</v>
      </c>
      <c r="AU649" s="228" t="s">
        <v>86</v>
      </c>
      <c r="AV649" s="13" t="s">
        <v>86</v>
      </c>
      <c r="AW649" s="13" t="s">
        <v>41</v>
      </c>
      <c r="AX649" s="13" t="s">
        <v>78</v>
      </c>
      <c r="AY649" s="228" t="s">
        <v>203</v>
      </c>
    </row>
    <row r="650" spans="2:65" s="13" customFormat="1" x14ac:dyDescent="0.3">
      <c r="B650" s="218"/>
      <c r="C650" s="219"/>
      <c r="D650" s="208" t="s">
        <v>213</v>
      </c>
      <c r="E650" s="220" t="s">
        <v>20</v>
      </c>
      <c r="F650" s="221" t="s">
        <v>3413</v>
      </c>
      <c r="G650" s="219"/>
      <c r="H650" s="222">
        <v>68.55</v>
      </c>
      <c r="I650" s="223"/>
      <c r="J650" s="219"/>
      <c r="K650" s="219"/>
      <c r="L650" s="224"/>
      <c r="M650" s="225"/>
      <c r="N650" s="226"/>
      <c r="O650" s="226"/>
      <c r="P650" s="226"/>
      <c r="Q650" s="226"/>
      <c r="R650" s="226"/>
      <c r="S650" s="226"/>
      <c r="T650" s="227"/>
      <c r="AT650" s="228" t="s">
        <v>213</v>
      </c>
      <c r="AU650" s="228" t="s">
        <v>86</v>
      </c>
      <c r="AV650" s="13" t="s">
        <v>86</v>
      </c>
      <c r="AW650" s="13" t="s">
        <v>41</v>
      </c>
      <c r="AX650" s="13" t="s">
        <v>78</v>
      </c>
      <c r="AY650" s="228" t="s">
        <v>203</v>
      </c>
    </row>
    <row r="651" spans="2:65" s="14" customFormat="1" x14ac:dyDescent="0.3">
      <c r="B651" s="229"/>
      <c r="C651" s="230"/>
      <c r="D651" s="231" t="s">
        <v>213</v>
      </c>
      <c r="E651" s="232" t="s">
        <v>20</v>
      </c>
      <c r="F651" s="233" t="s">
        <v>225</v>
      </c>
      <c r="G651" s="230"/>
      <c r="H651" s="234">
        <v>462.95</v>
      </c>
      <c r="I651" s="235"/>
      <c r="J651" s="230"/>
      <c r="K651" s="230"/>
      <c r="L651" s="236"/>
      <c r="M651" s="237"/>
      <c r="N651" s="238"/>
      <c r="O651" s="238"/>
      <c r="P651" s="238"/>
      <c r="Q651" s="238"/>
      <c r="R651" s="238"/>
      <c r="S651" s="238"/>
      <c r="T651" s="239"/>
      <c r="AT651" s="240" t="s">
        <v>213</v>
      </c>
      <c r="AU651" s="240" t="s">
        <v>86</v>
      </c>
      <c r="AV651" s="14" t="s">
        <v>211</v>
      </c>
      <c r="AW651" s="14" t="s">
        <v>41</v>
      </c>
      <c r="AX651" s="14" t="s">
        <v>22</v>
      </c>
      <c r="AY651" s="240" t="s">
        <v>203</v>
      </c>
    </row>
    <row r="652" spans="2:65" s="1" customFormat="1" ht="22.5" customHeight="1" x14ac:dyDescent="0.3">
      <c r="B652" s="35"/>
      <c r="C652" s="252" t="s">
        <v>791</v>
      </c>
      <c r="D652" s="252" t="s">
        <v>512</v>
      </c>
      <c r="E652" s="253" t="s">
        <v>782</v>
      </c>
      <c r="F652" s="254" t="s">
        <v>783</v>
      </c>
      <c r="G652" s="255" t="s">
        <v>209</v>
      </c>
      <c r="H652" s="256">
        <v>509.245</v>
      </c>
      <c r="I652" s="257"/>
      <c r="J652" s="258">
        <f>ROUND(I652*H652,2)</f>
        <v>0</v>
      </c>
      <c r="K652" s="254" t="s">
        <v>210</v>
      </c>
      <c r="L652" s="259"/>
      <c r="M652" s="260" t="s">
        <v>20</v>
      </c>
      <c r="N652" s="261" t="s">
        <v>49</v>
      </c>
      <c r="O652" s="36"/>
      <c r="P652" s="203">
        <f>O652*H652</f>
        <v>0</v>
      </c>
      <c r="Q652" s="203">
        <v>2.9999999999999997E-4</v>
      </c>
      <c r="R652" s="203">
        <f>Q652*H652</f>
        <v>0.15277349999999998</v>
      </c>
      <c r="S652" s="203">
        <v>0</v>
      </c>
      <c r="T652" s="204">
        <f>S652*H652</f>
        <v>0</v>
      </c>
      <c r="AR652" s="18" t="s">
        <v>450</v>
      </c>
      <c r="AT652" s="18" t="s">
        <v>512</v>
      </c>
      <c r="AU652" s="18" t="s">
        <v>86</v>
      </c>
      <c r="AY652" s="18" t="s">
        <v>203</v>
      </c>
      <c r="BE652" s="205">
        <f>IF(N652="základní",J652,0)</f>
        <v>0</v>
      </c>
      <c r="BF652" s="205">
        <f>IF(N652="snížená",J652,0)</f>
        <v>0</v>
      </c>
      <c r="BG652" s="205">
        <f>IF(N652="zákl. přenesená",J652,0)</f>
        <v>0</v>
      </c>
      <c r="BH652" s="205">
        <f>IF(N652="sníž. přenesená",J652,0)</f>
        <v>0</v>
      </c>
      <c r="BI652" s="205">
        <f>IF(N652="nulová",J652,0)</f>
        <v>0</v>
      </c>
      <c r="BJ652" s="18" t="s">
        <v>22</v>
      </c>
      <c r="BK652" s="205">
        <f>ROUND(I652*H652,2)</f>
        <v>0</v>
      </c>
      <c r="BL652" s="18" t="s">
        <v>336</v>
      </c>
      <c r="BM652" s="18" t="s">
        <v>4373</v>
      </c>
    </row>
    <row r="653" spans="2:65" s="13" customFormat="1" x14ac:dyDescent="0.3">
      <c r="B653" s="218"/>
      <c r="C653" s="219"/>
      <c r="D653" s="231" t="s">
        <v>213</v>
      </c>
      <c r="E653" s="219"/>
      <c r="F653" s="244" t="s">
        <v>4374</v>
      </c>
      <c r="G653" s="219"/>
      <c r="H653" s="245">
        <v>509.245</v>
      </c>
      <c r="I653" s="223"/>
      <c r="J653" s="219"/>
      <c r="K653" s="219"/>
      <c r="L653" s="224"/>
      <c r="M653" s="225"/>
      <c r="N653" s="226"/>
      <c r="O653" s="226"/>
      <c r="P653" s="226"/>
      <c r="Q653" s="226"/>
      <c r="R653" s="226"/>
      <c r="S653" s="226"/>
      <c r="T653" s="227"/>
      <c r="AT653" s="228" t="s">
        <v>213</v>
      </c>
      <c r="AU653" s="228" t="s">
        <v>86</v>
      </c>
      <c r="AV653" s="13" t="s">
        <v>86</v>
      </c>
      <c r="AW653" s="13" t="s">
        <v>4</v>
      </c>
      <c r="AX653" s="13" t="s">
        <v>22</v>
      </c>
      <c r="AY653" s="228" t="s">
        <v>203</v>
      </c>
    </row>
    <row r="654" spans="2:65" s="1" customFormat="1" ht="22.5" customHeight="1" x14ac:dyDescent="0.3">
      <c r="B654" s="35"/>
      <c r="C654" s="194" t="s">
        <v>796</v>
      </c>
      <c r="D654" s="194" t="s">
        <v>206</v>
      </c>
      <c r="E654" s="195" t="s">
        <v>787</v>
      </c>
      <c r="F654" s="196" t="s">
        <v>3696</v>
      </c>
      <c r="G654" s="197" t="s">
        <v>209</v>
      </c>
      <c r="H654" s="198">
        <v>394.4</v>
      </c>
      <c r="I654" s="199"/>
      <c r="J654" s="200">
        <f>ROUND(I654*H654,2)</f>
        <v>0</v>
      </c>
      <c r="K654" s="196" t="s">
        <v>20</v>
      </c>
      <c r="L654" s="55"/>
      <c r="M654" s="201" t="s">
        <v>20</v>
      </c>
      <c r="N654" s="202" t="s">
        <v>49</v>
      </c>
      <c r="O654" s="36"/>
      <c r="P654" s="203">
        <f>O654*H654</f>
        <v>0</v>
      </c>
      <c r="Q654" s="203">
        <v>2.4000000000000001E-4</v>
      </c>
      <c r="R654" s="203">
        <f>Q654*H654</f>
        <v>9.465599999999999E-2</v>
      </c>
      <c r="S654" s="203">
        <v>0</v>
      </c>
      <c r="T654" s="204">
        <f>S654*H654</f>
        <v>0</v>
      </c>
      <c r="AR654" s="18" t="s">
        <v>336</v>
      </c>
      <c r="AT654" s="18" t="s">
        <v>206</v>
      </c>
      <c r="AU654" s="18" t="s">
        <v>86</v>
      </c>
      <c r="AY654" s="18" t="s">
        <v>203</v>
      </c>
      <c r="BE654" s="205">
        <f>IF(N654="základní",J654,0)</f>
        <v>0</v>
      </c>
      <c r="BF654" s="205">
        <f>IF(N654="snížená",J654,0)</f>
        <v>0</v>
      </c>
      <c r="BG654" s="205">
        <f>IF(N654="zákl. přenesená",J654,0)</f>
        <v>0</v>
      </c>
      <c r="BH654" s="205">
        <f>IF(N654="sníž. přenesená",J654,0)</f>
        <v>0</v>
      </c>
      <c r="BI654" s="205">
        <f>IF(N654="nulová",J654,0)</f>
        <v>0</v>
      </c>
      <c r="BJ654" s="18" t="s">
        <v>22</v>
      </c>
      <c r="BK654" s="205">
        <f>ROUND(I654*H654,2)</f>
        <v>0</v>
      </c>
      <c r="BL654" s="18" t="s">
        <v>336</v>
      </c>
      <c r="BM654" s="18" t="s">
        <v>4375</v>
      </c>
    </row>
    <row r="655" spans="2:65" s="12" customFormat="1" x14ac:dyDescent="0.3">
      <c r="B655" s="206"/>
      <c r="C655" s="207"/>
      <c r="D655" s="208" t="s">
        <v>213</v>
      </c>
      <c r="E655" s="209" t="s">
        <v>20</v>
      </c>
      <c r="F655" s="210" t="s">
        <v>4372</v>
      </c>
      <c r="G655" s="207"/>
      <c r="H655" s="211" t="s">
        <v>20</v>
      </c>
      <c r="I655" s="212"/>
      <c r="J655" s="207"/>
      <c r="K655" s="207"/>
      <c r="L655" s="213"/>
      <c r="M655" s="214"/>
      <c r="N655" s="215"/>
      <c r="O655" s="215"/>
      <c r="P655" s="215"/>
      <c r="Q655" s="215"/>
      <c r="R655" s="215"/>
      <c r="S655" s="215"/>
      <c r="T655" s="216"/>
      <c r="AT655" s="217" t="s">
        <v>213</v>
      </c>
      <c r="AU655" s="217" t="s">
        <v>86</v>
      </c>
      <c r="AV655" s="12" t="s">
        <v>22</v>
      </c>
      <c r="AW655" s="12" t="s">
        <v>41</v>
      </c>
      <c r="AX655" s="12" t="s">
        <v>78</v>
      </c>
      <c r="AY655" s="217" t="s">
        <v>203</v>
      </c>
    </row>
    <row r="656" spans="2:65" s="12" customFormat="1" x14ac:dyDescent="0.3">
      <c r="B656" s="206"/>
      <c r="C656" s="207"/>
      <c r="D656" s="208" t="s">
        <v>213</v>
      </c>
      <c r="E656" s="209" t="s">
        <v>20</v>
      </c>
      <c r="F656" s="210" t="s">
        <v>3698</v>
      </c>
      <c r="G656" s="207"/>
      <c r="H656" s="211" t="s">
        <v>20</v>
      </c>
      <c r="I656" s="212"/>
      <c r="J656" s="207"/>
      <c r="K656" s="207"/>
      <c r="L656" s="213"/>
      <c r="M656" s="214"/>
      <c r="N656" s="215"/>
      <c r="O656" s="215"/>
      <c r="P656" s="215"/>
      <c r="Q656" s="215"/>
      <c r="R656" s="215"/>
      <c r="S656" s="215"/>
      <c r="T656" s="216"/>
      <c r="AT656" s="217" t="s">
        <v>213</v>
      </c>
      <c r="AU656" s="217" t="s">
        <v>86</v>
      </c>
      <c r="AV656" s="12" t="s">
        <v>22</v>
      </c>
      <c r="AW656" s="12" t="s">
        <v>41</v>
      </c>
      <c r="AX656" s="12" t="s">
        <v>78</v>
      </c>
      <c r="AY656" s="217" t="s">
        <v>203</v>
      </c>
    </row>
    <row r="657" spans="2:65" s="13" customFormat="1" x14ac:dyDescent="0.3">
      <c r="B657" s="218"/>
      <c r="C657" s="219"/>
      <c r="D657" s="208" t="s">
        <v>213</v>
      </c>
      <c r="E657" s="220" t="s">
        <v>20</v>
      </c>
      <c r="F657" s="221" t="s">
        <v>4376</v>
      </c>
      <c r="G657" s="219"/>
      <c r="H657" s="222">
        <v>141.4</v>
      </c>
      <c r="I657" s="223"/>
      <c r="J657" s="219"/>
      <c r="K657" s="219"/>
      <c r="L657" s="224"/>
      <c r="M657" s="225"/>
      <c r="N657" s="226"/>
      <c r="O657" s="226"/>
      <c r="P657" s="226"/>
      <c r="Q657" s="226"/>
      <c r="R657" s="226"/>
      <c r="S657" s="226"/>
      <c r="T657" s="227"/>
      <c r="AT657" s="228" t="s">
        <v>213</v>
      </c>
      <c r="AU657" s="228" t="s">
        <v>86</v>
      </c>
      <c r="AV657" s="13" t="s">
        <v>86</v>
      </c>
      <c r="AW657" s="13" t="s">
        <v>41</v>
      </c>
      <c r="AX657" s="13" t="s">
        <v>78</v>
      </c>
      <c r="AY657" s="228" t="s">
        <v>203</v>
      </c>
    </row>
    <row r="658" spans="2:65" s="13" customFormat="1" x14ac:dyDescent="0.3">
      <c r="B658" s="218"/>
      <c r="C658" s="219"/>
      <c r="D658" s="208" t="s">
        <v>213</v>
      </c>
      <c r="E658" s="220" t="s">
        <v>20</v>
      </c>
      <c r="F658" s="221" t="s">
        <v>4377</v>
      </c>
      <c r="G658" s="219"/>
      <c r="H658" s="222">
        <v>185.3</v>
      </c>
      <c r="I658" s="223"/>
      <c r="J658" s="219"/>
      <c r="K658" s="219"/>
      <c r="L658" s="224"/>
      <c r="M658" s="225"/>
      <c r="N658" s="226"/>
      <c r="O658" s="226"/>
      <c r="P658" s="226"/>
      <c r="Q658" s="226"/>
      <c r="R658" s="226"/>
      <c r="S658" s="226"/>
      <c r="T658" s="227"/>
      <c r="AT658" s="228" t="s">
        <v>213</v>
      </c>
      <c r="AU658" s="228" t="s">
        <v>86</v>
      </c>
      <c r="AV658" s="13" t="s">
        <v>86</v>
      </c>
      <c r="AW658" s="13" t="s">
        <v>41</v>
      </c>
      <c r="AX658" s="13" t="s">
        <v>78</v>
      </c>
      <c r="AY658" s="228" t="s">
        <v>203</v>
      </c>
    </row>
    <row r="659" spans="2:65" s="13" customFormat="1" x14ac:dyDescent="0.3">
      <c r="B659" s="218"/>
      <c r="C659" s="219"/>
      <c r="D659" s="208" t="s">
        <v>213</v>
      </c>
      <c r="E659" s="220" t="s">
        <v>20</v>
      </c>
      <c r="F659" s="221" t="s">
        <v>4378</v>
      </c>
      <c r="G659" s="219"/>
      <c r="H659" s="222">
        <v>67.7</v>
      </c>
      <c r="I659" s="223"/>
      <c r="J659" s="219"/>
      <c r="K659" s="219"/>
      <c r="L659" s="224"/>
      <c r="M659" s="225"/>
      <c r="N659" s="226"/>
      <c r="O659" s="226"/>
      <c r="P659" s="226"/>
      <c r="Q659" s="226"/>
      <c r="R659" s="226"/>
      <c r="S659" s="226"/>
      <c r="T659" s="227"/>
      <c r="AT659" s="228" t="s">
        <v>213</v>
      </c>
      <c r="AU659" s="228" t="s">
        <v>86</v>
      </c>
      <c r="AV659" s="13" t="s">
        <v>86</v>
      </c>
      <c r="AW659" s="13" t="s">
        <v>41</v>
      </c>
      <c r="AX659" s="13" t="s">
        <v>78</v>
      </c>
      <c r="AY659" s="228" t="s">
        <v>203</v>
      </c>
    </row>
    <row r="660" spans="2:65" s="14" customFormat="1" x14ac:dyDescent="0.3">
      <c r="B660" s="229"/>
      <c r="C660" s="230"/>
      <c r="D660" s="231" t="s">
        <v>213</v>
      </c>
      <c r="E660" s="232" t="s">
        <v>3415</v>
      </c>
      <c r="F660" s="233" t="s">
        <v>225</v>
      </c>
      <c r="G660" s="230"/>
      <c r="H660" s="234">
        <v>394.4</v>
      </c>
      <c r="I660" s="235"/>
      <c r="J660" s="230"/>
      <c r="K660" s="230"/>
      <c r="L660" s="236"/>
      <c r="M660" s="237"/>
      <c r="N660" s="238"/>
      <c r="O660" s="238"/>
      <c r="P660" s="238"/>
      <c r="Q660" s="238"/>
      <c r="R660" s="238"/>
      <c r="S660" s="238"/>
      <c r="T660" s="239"/>
      <c r="AT660" s="240" t="s">
        <v>213</v>
      </c>
      <c r="AU660" s="240" t="s">
        <v>86</v>
      </c>
      <c r="AV660" s="14" t="s">
        <v>211</v>
      </c>
      <c r="AW660" s="14" t="s">
        <v>41</v>
      </c>
      <c r="AX660" s="14" t="s">
        <v>22</v>
      </c>
      <c r="AY660" s="240" t="s">
        <v>203</v>
      </c>
    </row>
    <row r="661" spans="2:65" s="1" customFormat="1" ht="22.5" customHeight="1" x14ac:dyDescent="0.3">
      <c r="B661" s="35"/>
      <c r="C661" s="194" t="s">
        <v>801</v>
      </c>
      <c r="D661" s="194" t="s">
        <v>206</v>
      </c>
      <c r="E661" s="195" t="s">
        <v>3707</v>
      </c>
      <c r="F661" s="196" t="s">
        <v>3708</v>
      </c>
      <c r="G661" s="197" t="s">
        <v>209</v>
      </c>
      <c r="H661" s="198">
        <v>68.55</v>
      </c>
      <c r="I661" s="199"/>
      <c r="J661" s="200">
        <f>ROUND(I661*H661,2)</f>
        <v>0</v>
      </c>
      <c r="K661" s="196" t="s">
        <v>210</v>
      </c>
      <c r="L661" s="55"/>
      <c r="M661" s="201" t="s">
        <v>20</v>
      </c>
      <c r="N661" s="202" t="s">
        <v>49</v>
      </c>
      <c r="O661" s="36"/>
      <c r="P661" s="203">
        <f>O661*H661</f>
        <v>0</v>
      </c>
      <c r="Q661" s="203">
        <v>3.0000000000000001E-5</v>
      </c>
      <c r="R661" s="203">
        <f>Q661*H661</f>
        <v>2.0565000000000002E-3</v>
      </c>
      <c r="S661" s="203">
        <v>0</v>
      </c>
      <c r="T661" s="204">
        <f>S661*H661</f>
        <v>0</v>
      </c>
      <c r="AR661" s="18" t="s">
        <v>336</v>
      </c>
      <c r="AT661" s="18" t="s">
        <v>206</v>
      </c>
      <c r="AU661" s="18" t="s">
        <v>86</v>
      </c>
      <c r="AY661" s="18" t="s">
        <v>203</v>
      </c>
      <c r="BE661" s="205">
        <f>IF(N661="základní",J661,0)</f>
        <v>0</v>
      </c>
      <c r="BF661" s="205">
        <f>IF(N661="snížená",J661,0)</f>
        <v>0</v>
      </c>
      <c r="BG661" s="205">
        <f>IF(N661="zákl. přenesená",J661,0)</f>
        <v>0</v>
      </c>
      <c r="BH661" s="205">
        <f>IF(N661="sníž. přenesená",J661,0)</f>
        <v>0</v>
      </c>
      <c r="BI661" s="205">
        <f>IF(N661="nulová",J661,0)</f>
        <v>0</v>
      </c>
      <c r="BJ661" s="18" t="s">
        <v>22</v>
      </c>
      <c r="BK661" s="205">
        <f>ROUND(I661*H661,2)</f>
        <v>0</v>
      </c>
      <c r="BL661" s="18" t="s">
        <v>336</v>
      </c>
      <c r="BM661" s="18" t="s">
        <v>4379</v>
      </c>
    </row>
    <row r="662" spans="2:65" s="12" customFormat="1" x14ac:dyDescent="0.3">
      <c r="B662" s="206"/>
      <c r="C662" s="207"/>
      <c r="D662" s="208" t="s">
        <v>213</v>
      </c>
      <c r="E662" s="209" t="s">
        <v>20</v>
      </c>
      <c r="F662" s="210" t="s">
        <v>3253</v>
      </c>
      <c r="G662" s="207"/>
      <c r="H662" s="211" t="s">
        <v>20</v>
      </c>
      <c r="I662" s="212"/>
      <c r="J662" s="207"/>
      <c r="K662" s="207"/>
      <c r="L662" s="213"/>
      <c r="M662" s="214"/>
      <c r="N662" s="215"/>
      <c r="O662" s="215"/>
      <c r="P662" s="215"/>
      <c r="Q662" s="215"/>
      <c r="R662" s="215"/>
      <c r="S662" s="215"/>
      <c r="T662" s="216"/>
      <c r="AT662" s="217" t="s">
        <v>213</v>
      </c>
      <c r="AU662" s="217" t="s">
        <v>86</v>
      </c>
      <c r="AV662" s="12" t="s">
        <v>22</v>
      </c>
      <c r="AW662" s="12" t="s">
        <v>41</v>
      </c>
      <c r="AX662" s="12" t="s">
        <v>78</v>
      </c>
      <c r="AY662" s="217" t="s">
        <v>203</v>
      </c>
    </row>
    <row r="663" spans="2:65" s="12" customFormat="1" x14ac:dyDescent="0.3">
      <c r="B663" s="206"/>
      <c r="C663" s="207"/>
      <c r="D663" s="208" t="s">
        <v>213</v>
      </c>
      <c r="E663" s="209" t="s">
        <v>20</v>
      </c>
      <c r="F663" s="210" t="s">
        <v>3711</v>
      </c>
      <c r="G663" s="207"/>
      <c r="H663" s="211" t="s">
        <v>20</v>
      </c>
      <c r="I663" s="212"/>
      <c r="J663" s="207"/>
      <c r="K663" s="207"/>
      <c r="L663" s="213"/>
      <c r="M663" s="214"/>
      <c r="N663" s="215"/>
      <c r="O663" s="215"/>
      <c r="P663" s="215"/>
      <c r="Q663" s="215"/>
      <c r="R663" s="215"/>
      <c r="S663" s="215"/>
      <c r="T663" s="216"/>
      <c r="AT663" s="217" t="s">
        <v>213</v>
      </c>
      <c r="AU663" s="217" t="s">
        <v>86</v>
      </c>
      <c r="AV663" s="12" t="s">
        <v>22</v>
      </c>
      <c r="AW663" s="12" t="s">
        <v>41</v>
      </c>
      <c r="AX663" s="12" t="s">
        <v>78</v>
      </c>
      <c r="AY663" s="217" t="s">
        <v>203</v>
      </c>
    </row>
    <row r="664" spans="2:65" s="13" customFormat="1" x14ac:dyDescent="0.3">
      <c r="B664" s="218"/>
      <c r="C664" s="219"/>
      <c r="D664" s="208" t="s">
        <v>213</v>
      </c>
      <c r="E664" s="220" t="s">
        <v>20</v>
      </c>
      <c r="F664" s="221" t="s">
        <v>4380</v>
      </c>
      <c r="G664" s="219"/>
      <c r="H664" s="222">
        <v>22.4</v>
      </c>
      <c r="I664" s="223"/>
      <c r="J664" s="219"/>
      <c r="K664" s="219"/>
      <c r="L664" s="224"/>
      <c r="M664" s="225"/>
      <c r="N664" s="226"/>
      <c r="O664" s="226"/>
      <c r="P664" s="226"/>
      <c r="Q664" s="226"/>
      <c r="R664" s="226"/>
      <c r="S664" s="226"/>
      <c r="T664" s="227"/>
      <c r="AT664" s="228" t="s">
        <v>213</v>
      </c>
      <c r="AU664" s="228" t="s">
        <v>86</v>
      </c>
      <c r="AV664" s="13" t="s">
        <v>86</v>
      </c>
      <c r="AW664" s="13" t="s">
        <v>41</v>
      </c>
      <c r="AX664" s="13" t="s">
        <v>78</v>
      </c>
      <c r="AY664" s="228" t="s">
        <v>203</v>
      </c>
    </row>
    <row r="665" spans="2:65" s="13" customFormat="1" x14ac:dyDescent="0.3">
      <c r="B665" s="218"/>
      <c r="C665" s="219"/>
      <c r="D665" s="208" t="s">
        <v>213</v>
      </c>
      <c r="E665" s="220" t="s">
        <v>20</v>
      </c>
      <c r="F665" s="221" t="s">
        <v>4381</v>
      </c>
      <c r="G665" s="219"/>
      <c r="H665" s="222">
        <v>26.45</v>
      </c>
      <c r="I665" s="223"/>
      <c r="J665" s="219"/>
      <c r="K665" s="219"/>
      <c r="L665" s="224"/>
      <c r="M665" s="225"/>
      <c r="N665" s="226"/>
      <c r="O665" s="226"/>
      <c r="P665" s="226"/>
      <c r="Q665" s="226"/>
      <c r="R665" s="226"/>
      <c r="S665" s="226"/>
      <c r="T665" s="227"/>
      <c r="AT665" s="228" t="s">
        <v>213</v>
      </c>
      <c r="AU665" s="228" t="s">
        <v>86</v>
      </c>
      <c r="AV665" s="13" t="s">
        <v>86</v>
      </c>
      <c r="AW665" s="13" t="s">
        <v>41</v>
      </c>
      <c r="AX665" s="13" t="s">
        <v>78</v>
      </c>
      <c r="AY665" s="228" t="s">
        <v>203</v>
      </c>
    </row>
    <row r="666" spans="2:65" s="13" customFormat="1" x14ac:dyDescent="0.3">
      <c r="B666" s="218"/>
      <c r="C666" s="219"/>
      <c r="D666" s="208" t="s">
        <v>213</v>
      </c>
      <c r="E666" s="220" t="s">
        <v>20</v>
      </c>
      <c r="F666" s="221" t="s">
        <v>4382</v>
      </c>
      <c r="G666" s="219"/>
      <c r="H666" s="222">
        <v>14.7</v>
      </c>
      <c r="I666" s="223"/>
      <c r="J666" s="219"/>
      <c r="K666" s="219"/>
      <c r="L666" s="224"/>
      <c r="M666" s="225"/>
      <c r="N666" s="226"/>
      <c r="O666" s="226"/>
      <c r="P666" s="226"/>
      <c r="Q666" s="226"/>
      <c r="R666" s="226"/>
      <c r="S666" s="226"/>
      <c r="T666" s="227"/>
      <c r="AT666" s="228" t="s">
        <v>213</v>
      </c>
      <c r="AU666" s="228" t="s">
        <v>86</v>
      </c>
      <c r="AV666" s="13" t="s">
        <v>86</v>
      </c>
      <c r="AW666" s="13" t="s">
        <v>41</v>
      </c>
      <c r="AX666" s="13" t="s">
        <v>78</v>
      </c>
      <c r="AY666" s="228" t="s">
        <v>203</v>
      </c>
    </row>
    <row r="667" spans="2:65" s="13" customFormat="1" x14ac:dyDescent="0.3">
      <c r="B667" s="218"/>
      <c r="C667" s="219"/>
      <c r="D667" s="208" t="s">
        <v>213</v>
      </c>
      <c r="E667" s="220" t="s">
        <v>20</v>
      </c>
      <c r="F667" s="221" t="s">
        <v>4383</v>
      </c>
      <c r="G667" s="219"/>
      <c r="H667" s="222">
        <v>5</v>
      </c>
      <c r="I667" s="223"/>
      <c r="J667" s="219"/>
      <c r="K667" s="219"/>
      <c r="L667" s="224"/>
      <c r="M667" s="225"/>
      <c r="N667" s="226"/>
      <c r="O667" s="226"/>
      <c r="P667" s="226"/>
      <c r="Q667" s="226"/>
      <c r="R667" s="226"/>
      <c r="S667" s="226"/>
      <c r="T667" s="227"/>
      <c r="AT667" s="228" t="s">
        <v>213</v>
      </c>
      <c r="AU667" s="228" t="s">
        <v>86</v>
      </c>
      <c r="AV667" s="13" t="s">
        <v>86</v>
      </c>
      <c r="AW667" s="13" t="s">
        <v>41</v>
      </c>
      <c r="AX667" s="13" t="s">
        <v>78</v>
      </c>
      <c r="AY667" s="228" t="s">
        <v>203</v>
      </c>
    </row>
    <row r="668" spans="2:65" s="14" customFormat="1" x14ac:dyDescent="0.3">
      <c r="B668" s="229"/>
      <c r="C668" s="230"/>
      <c r="D668" s="231" t="s">
        <v>213</v>
      </c>
      <c r="E668" s="232" t="s">
        <v>3413</v>
      </c>
      <c r="F668" s="233" t="s">
        <v>225</v>
      </c>
      <c r="G668" s="230"/>
      <c r="H668" s="234">
        <v>68.55</v>
      </c>
      <c r="I668" s="235"/>
      <c r="J668" s="230"/>
      <c r="K668" s="230"/>
      <c r="L668" s="236"/>
      <c r="M668" s="237"/>
      <c r="N668" s="238"/>
      <c r="O668" s="238"/>
      <c r="P668" s="238"/>
      <c r="Q668" s="238"/>
      <c r="R668" s="238"/>
      <c r="S668" s="238"/>
      <c r="T668" s="239"/>
      <c r="AT668" s="240" t="s">
        <v>213</v>
      </c>
      <c r="AU668" s="240" t="s">
        <v>86</v>
      </c>
      <c r="AV668" s="14" t="s">
        <v>211</v>
      </c>
      <c r="AW668" s="14" t="s">
        <v>41</v>
      </c>
      <c r="AX668" s="14" t="s">
        <v>22</v>
      </c>
      <c r="AY668" s="240" t="s">
        <v>203</v>
      </c>
    </row>
    <row r="669" spans="2:65" s="1" customFormat="1" ht="69.75" customHeight="1" x14ac:dyDescent="0.3">
      <c r="B669" s="35"/>
      <c r="C669" s="252" t="s">
        <v>805</v>
      </c>
      <c r="D669" s="252" t="s">
        <v>512</v>
      </c>
      <c r="E669" s="253" t="s">
        <v>3720</v>
      </c>
      <c r="F669" s="254" t="s">
        <v>3721</v>
      </c>
      <c r="G669" s="255" t="s">
        <v>209</v>
      </c>
      <c r="H669" s="256">
        <v>509.245</v>
      </c>
      <c r="I669" s="257"/>
      <c r="J669" s="258">
        <f>ROUND(I669*H669,2)</f>
        <v>0</v>
      </c>
      <c r="K669" s="254" t="s">
        <v>20</v>
      </c>
      <c r="L669" s="259"/>
      <c r="M669" s="260" t="s">
        <v>20</v>
      </c>
      <c r="N669" s="261" t="s">
        <v>49</v>
      </c>
      <c r="O669" s="36"/>
      <c r="P669" s="203">
        <f>O669*H669</f>
        <v>0</v>
      </c>
      <c r="Q669" s="203">
        <v>1.9E-3</v>
      </c>
      <c r="R669" s="203">
        <f>Q669*H669</f>
        <v>0.96756549999999997</v>
      </c>
      <c r="S669" s="203">
        <v>0</v>
      </c>
      <c r="T669" s="204">
        <f>S669*H669</f>
        <v>0</v>
      </c>
      <c r="AR669" s="18" t="s">
        <v>450</v>
      </c>
      <c r="AT669" s="18" t="s">
        <v>512</v>
      </c>
      <c r="AU669" s="18" t="s">
        <v>86</v>
      </c>
      <c r="AY669" s="18" t="s">
        <v>203</v>
      </c>
      <c r="BE669" s="205">
        <f>IF(N669="základní",J669,0)</f>
        <v>0</v>
      </c>
      <c r="BF669" s="205">
        <f>IF(N669="snížená",J669,0)</f>
        <v>0</v>
      </c>
      <c r="BG669" s="205">
        <f>IF(N669="zákl. přenesená",J669,0)</f>
        <v>0</v>
      </c>
      <c r="BH669" s="205">
        <f>IF(N669="sníž. přenesená",J669,0)</f>
        <v>0</v>
      </c>
      <c r="BI669" s="205">
        <f>IF(N669="nulová",J669,0)</f>
        <v>0</v>
      </c>
      <c r="BJ669" s="18" t="s">
        <v>22</v>
      </c>
      <c r="BK669" s="205">
        <f>ROUND(I669*H669,2)</f>
        <v>0</v>
      </c>
      <c r="BL669" s="18" t="s">
        <v>336</v>
      </c>
      <c r="BM669" s="18" t="s">
        <v>4384</v>
      </c>
    </row>
    <row r="670" spans="2:65" s="13" customFormat="1" x14ac:dyDescent="0.3">
      <c r="B670" s="218"/>
      <c r="C670" s="219"/>
      <c r="D670" s="231" t="s">
        <v>213</v>
      </c>
      <c r="E670" s="219"/>
      <c r="F670" s="244" t="s">
        <v>4374</v>
      </c>
      <c r="G670" s="219"/>
      <c r="H670" s="245">
        <v>509.245</v>
      </c>
      <c r="I670" s="223"/>
      <c r="J670" s="219"/>
      <c r="K670" s="219"/>
      <c r="L670" s="224"/>
      <c r="M670" s="225"/>
      <c r="N670" s="226"/>
      <c r="O670" s="226"/>
      <c r="P670" s="226"/>
      <c r="Q670" s="226"/>
      <c r="R670" s="226"/>
      <c r="S670" s="226"/>
      <c r="T670" s="227"/>
      <c r="AT670" s="228" t="s">
        <v>213</v>
      </c>
      <c r="AU670" s="228" t="s">
        <v>86</v>
      </c>
      <c r="AV670" s="13" t="s">
        <v>86</v>
      </c>
      <c r="AW670" s="13" t="s">
        <v>4</v>
      </c>
      <c r="AX670" s="13" t="s">
        <v>22</v>
      </c>
      <c r="AY670" s="228" t="s">
        <v>203</v>
      </c>
    </row>
    <row r="671" spans="2:65" s="1" customFormat="1" ht="31.5" customHeight="1" x14ac:dyDescent="0.3">
      <c r="B671" s="35"/>
      <c r="C671" s="194" t="s">
        <v>809</v>
      </c>
      <c r="D671" s="194" t="s">
        <v>206</v>
      </c>
      <c r="E671" s="195" t="s">
        <v>3723</v>
      </c>
      <c r="F671" s="196" t="s">
        <v>3724</v>
      </c>
      <c r="G671" s="197" t="s">
        <v>417</v>
      </c>
      <c r="H671" s="198">
        <v>68.55</v>
      </c>
      <c r="I671" s="199"/>
      <c r="J671" s="200">
        <f>ROUND(I671*H671,2)</f>
        <v>0</v>
      </c>
      <c r="K671" s="196" t="s">
        <v>210</v>
      </c>
      <c r="L671" s="55"/>
      <c r="M671" s="201" t="s">
        <v>20</v>
      </c>
      <c r="N671" s="202" t="s">
        <v>49</v>
      </c>
      <c r="O671" s="36"/>
      <c r="P671" s="203">
        <f>O671*H671</f>
        <v>0</v>
      </c>
      <c r="Q671" s="203">
        <v>1.1100000000000001E-3</v>
      </c>
      <c r="R671" s="203">
        <f>Q671*H671</f>
        <v>7.6090500000000005E-2</v>
      </c>
      <c r="S671" s="203">
        <v>0</v>
      </c>
      <c r="T671" s="204">
        <f>S671*H671</f>
        <v>0</v>
      </c>
      <c r="AR671" s="18" t="s">
        <v>336</v>
      </c>
      <c r="AT671" s="18" t="s">
        <v>206</v>
      </c>
      <c r="AU671" s="18" t="s">
        <v>86</v>
      </c>
      <c r="AY671" s="18" t="s">
        <v>203</v>
      </c>
      <c r="BE671" s="205">
        <f>IF(N671="základní",J671,0)</f>
        <v>0</v>
      </c>
      <c r="BF671" s="205">
        <f>IF(N671="snížená",J671,0)</f>
        <v>0</v>
      </c>
      <c r="BG671" s="205">
        <f>IF(N671="zákl. přenesená",J671,0)</f>
        <v>0</v>
      </c>
      <c r="BH671" s="205">
        <f>IF(N671="sníž. přenesená",J671,0)</f>
        <v>0</v>
      </c>
      <c r="BI671" s="205">
        <f>IF(N671="nulová",J671,0)</f>
        <v>0</v>
      </c>
      <c r="BJ671" s="18" t="s">
        <v>22</v>
      </c>
      <c r="BK671" s="205">
        <f>ROUND(I671*H671,2)</f>
        <v>0</v>
      </c>
      <c r="BL671" s="18" t="s">
        <v>336</v>
      </c>
      <c r="BM671" s="18" t="s">
        <v>4385</v>
      </c>
    </row>
    <row r="672" spans="2:65" s="12" customFormat="1" x14ac:dyDescent="0.3">
      <c r="B672" s="206"/>
      <c r="C672" s="207"/>
      <c r="D672" s="208" t="s">
        <v>213</v>
      </c>
      <c r="E672" s="209" t="s">
        <v>20</v>
      </c>
      <c r="F672" s="210" t="s">
        <v>3253</v>
      </c>
      <c r="G672" s="207"/>
      <c r="H672" s="211" t="s">
        <v>20</v>
      </c>
      <c r="I672" s="212"/>
      <c r="J672" s="207"/>
      <c r="K672" s="207"/>
      <c r="L672" s="213"/>
      <c r="M672" s="214"/>
      <c r="N672" s="215"/>
      <c r="O672" s="215"/>
      <c r="P672" s="215"/>
      <c r="Q672" s="215"/>
      <c r="R672" s="215"/>
      <c r="S672" s="215"/>
      <c r="T672" s="216"/>
      <c r="AT672" s="217" t="s">
        <v>213</v>
      </c>
      <c r="AU672" s="217" t="s">
        <v>86</v>
      </c>
      <c r="AV672" s="12" t="s">
        <v>22</v>
      </c>
      <c r="AW672" s="12" t="s">
        <v>41</v>
      </c>
      <c r="AX672" s="12" t="s">
        <v>78</v>
      </c>
      <c r="AY672" s="217" t="s">
        <v>203</v>
      </c>
    </row>
    <row r="673" spans="2:65" s="12" customFormat="1" x14ac:dyDescent="0.3">
      <c r="B673" s="206"/>
      <c r="C673" s="207"/>
      <c r="D673" s="208" t="s">
        <v>213</v>
      </c>
      <c r="E673" s="209" t="s">
        <v>20</v>
      </c>
      <c r="F673" s="210" t="s">
        <v>3726</v>
      </c>
      <c r="G673" s="207"/>
      <c r="H673" s="211" t="s">
        <v>20</v>
      </c>
      <c r="I673" s="212"/>
      <c r="J673" s="207"/>
      <c r="K673" s="207"/>
      <c r="L673" s="213"/>
      <c r="M673" s="214"/>
      <c r="N673" s="215"/>
      <c r="O673" s="215"/>
      <c r="P673" s="215"/>
      <c r="Q673" s="215"/>
      <c r="R673" s="215"/>
      <c r="S673" s="215"/>
      <c r="T673" s="216"/>
      <c r="AT673" s="217" t="s">
        <v>213</v>
      </c>
      <c r="AU673" s="217" t="s">
        <v>86</v>
      </c>
      <c r="AV673" s="12" t="s">
        <v>22</v>
      </c>
      <c r="AW673" s="12" t="s">
        <v>41</v>
      </c>
      <c r="AX673" s="12" t="s">
        <v>78</v>
      </c>
      <c r="AY673" s="217" t="s">
        <v>203</v>
      </c>
    </row>
    <row r="674" spans="2:65" s="13" customFormat="1" x14ac:dyDescent="0.3">
      <c r="B674" s="218"/>
      <c r="C674" s="219"/>
      <c r="D674" s="208" t="s">
        <v>213</v>
      </c>
      <c r="E674" s="220" t="s">
        <v>20</v>
      </c>
      <c r="F674" s="221" t="s">
        <v>4386</v>
      </c>
      <c r="G674" s="219"/>
      <c r="H674" s="222">
        <v>44.8</v>
      </c>
      <c r="I674" s="223"/>
      <c r="J674" s="219"/>
      <c r="K674" s="219"/>
      <c r="L674" s="224"/>
      <c r="M674" s="225"/>
      <c r="N674" s="226"/>
      <c r="O674" s="226"/>
      <c r="P674" s="226"/>
      <c r="Q674" s="226"/>
      <c r="R674" s="226"/>
      <c r="S674" s="226"/>
      <c r="T674" s="227"/>
      <c r="AT674" s="228" t="s">
        <v>213</v>
      </c>
      <c r="AU674" s="228" t="s">
        <v>86</v>
      </c>
      <c r="AV674" s="13" t="s">
        <v>86</v>
      </c>
      <c r="AW674" s="13" t="s">
        <v>41</v>
      </c>
      <c r="AX674" s="13" t="s">
        <v>78</v>
      </c>
      <c r="AY674" s="228" t="s">
        <v>203</v>
      </c>
    </row>
    <row r="675" spans="2:65" s="13" customFormat="1" x14ac:dyDescent="0.3">
      <c r="B675" s="218"/>
      <c r="C675" s="219"/>
      <c r="D675" s="208" t="s">
        <v>213</v>
      </c>
      <c r="E675" s="220" t="s">
        <v>20</v>
      </c>
      <c r="F675" s="221" t="s">
        <v>4387</v>
      </c>
      <c r="G675" s="219"/>
      <c r="H675" s="222">
        <v>52.9</v>
      </c>
      <c r="I675" s="223"/>
      <c r="J675" s="219"/>
      <c r="K675" s="219"/>
      <c r="L675" s="224"/>
      <c r="M675" s="225"/>
      <c r="N675" s="226"/>
      <c r="O675" s="226"/>
      <c r="P675" s="226"/>
      <c r="Q675" s="226"/>
      <c r="R675" s="226"/>
      <c r="S675" s="226"/>
      <c r="T675" s="227"/>
      <c r="AT675" s="228" t="s">
        <v>213</v>
      </c>
      <c r="AU675" s="228" t="s">
        <v>86</v>
      </c>
      <c r="AV675" s="13" t="s">
        <v>86</v>
      </c>
      <c r="AW675" s="13" t="s">
        <v>41</v>
      </c>
      <c r="AX675" s="13" t="s">
        <v>78</v>
      </c>
      <c r="AY675" s="228" t="s">
        <v>203</v>
      </c>
    </row>
    <row r="676" spans="2:65" s="13" customFormat="1" x14ac:dyDescent="0.3">
      <c r="B676" s="218"/>
      <c r="C676" s="219"/>
      <c r="D676" s="208" t="s">
        <v>213</v>
      </c>
      <c r="E676" s="220" t="s">
        <v>20</v>
      </c>
      <c r="F676" s="221" t="s">
        <v>4388</v>
      </c>
      <c r="G676" s="219"/>
      <c r="H676" s="222">
        <v>29.4</v>
      </c>
      <c r="I676" s="223"/>
      <c r="J676" s="219"/>
      <c r="K676" s="219"/>
      <c r="L676" s="224"/>
      <c r="M676" s="225"/>
      <c r="N676" s="226"/>
      <c r="O676" s="226"/>
      <c r="P676" s="226"/>
      <c r="Q676" s="226"/>
      <c r="R676" s="226"/>
      <c r="S676" s="226"/>
      <c r="T676" s="227"/>
      <c r="AT676" s="228" t="s">
        <v>213</v>
      </c>
      <c r="AU676" s="228" t="s">
        <v>86</v>
      </c>
      <c r="AV676" s="13" t="s">
        <v>86</v>
      </c>
      <c r="AW676" s="13" t="s">
        <v>41</v>
      </c>
      <c r="AX676" s="13" t="s">
        <v>78</v>
      </c>
      <c r="AY676" s="228" t="s">
        <v>203</v>
      </c>
    </row>
    <row r="677" spans="2:65" s="13" customFormat="1" x14ac:dyDescent="0.3">
      <c r="B677" s="218"/>
      <c r="C677" s="219"/>
      <c r="D677" s="208" t="s">
        <v>213</v>
      </c>
      <c r="E677" s="220" t="s">
        <v>20</v>
      </c>
      <c r="F677" s="221" t="s">
        <v>27</v>
      </c>
      <c r="G677" s="219"/>
      <c r="H677" s="222">
        <v>10</v>
      </c>
      <c r="I677" s="223"/>
      <c r="J677" s="219"/>
      <c r="K677" s="219"/>
      <c r="L677" s="224"/>
      <c r="M677" s="225"/>
      <c r="N677" s="226"/>
      <c r="O677" s="226"/>
      <c r="P677" s="226"/>
      <c r="Q677" s="226"/>
      <c r="R677" s="226"/>
      <c r="S677" s="226"/>
      <c r="T677" s="227"/>
      <c r="AT677" s="228" t="s">
        <v>213</v>
      </c>
      <c r="AU677" s="228" t="s">
        <v>86</v>
      </c>
      <c r="AV677" s="13" t="s">
        <v>86</v>
      </c>
      <c r="AW677" s="13" t="s">
        <v>41</v>
      </c>
      <c r="AX677" s="13" t="s">
        <v>78</v>
      </c>
      <c r="AY677" s="228" t="s">
        <v>203</v>
      </c>
    </row>
    <row r="678" spans="2:65" s="14" customFormat="1" x14ac:dyDescent="0.3">
      <c r="B678" s="229"/>
      <c r="C678" s="230"/>
      <c r="D678" s="208" t="s">
        <v>213</v>
      </c>
      <c r="E678" s="241" t="s">
        <v>20</v>
      </c>
      <c r="F678" s="242" t="s">
        <v>225</v>
      </c>
      <c r="G678" s="230"/>
      <c r="H678" s="243">
        <v>137.1</v>
      </c>
      <c r="I678" s="235"/>
      <c r="J678" s="230"/>
      <c r="K678" s="230"/>
      <c r="L678" s="236"/>
      <c r="M678" s="237"/>
      <c r="N678" s="238"/>
      <c r="O678" s="238"/>
      <c r="P678" s="238"/>
      <c r="Q678" s="238"/>
      <c r="R678" s="238"/>
      <c r="S678" s="238"/>
      <c r="T678" s="239"/>
      <c r="AT678" s="240" t="s">
        <v>213</v>
      </c>
      <c r="AU678" s="240" t="s">
        <v>86</v>
      </c>
      <c r="AV678" s="14" t="s">
        <v>211</v>
      </c>
      <c r="AW678" s="14" t="s">
        <v>41</v>
      </c>
      <c r="AX678" s="14" t="s">
        <v>22</v>
      </c>
      <c r="AY678" s="240" t="s">
        <v>203</v>
      </c>
    </row>
    <row r="679" spans="2:65" s="13" customFormat="1" x14ac:dyDescent="0.3">
      <c r="B679" s="218"/>
      <c r="C679" s="219"/>
      <c r="D679" s="231" t="s">
        <v>213</v>
      </c>
      <c r="E679" s="219"/>
      <c r="F679" s="244" t="s">
        <v>4389</v>
      </c>
      <c r="G679" s="219"/>
      <c r="H679" s="245">
        <v>68.55</v>
      </c>
      <c r="I679" s="223"/>
      <c r="J679" s="219"/>
      <c r="K679" s="219"/>
      <c r="L679" s="224"/>
      <c r="M679" s="225"/>
      <c r="N679" s="226"/>
      <c r="O679" s="226"/>
      <c r="P679" s="226"/>
      <c r="Q679" s="226"/>
      <c r="R679" s="226"/>
      <c r="S679" s="226"/>
      <c r="T679" s="227"/>
      <c r="AT679" s="228" t="s">
        <v>213</v>
      </c>
      <c r="AU679" s="228" t="s">
        <v>86</v>
      </c>
      <c r="AV679" s="13" t="s">
        <v>86</v>
      </c>
      <c r="AW679" s="13" t="s">
        <v>4</v>
      </c>
      <c r="AX679" s="13" t="s">
        <v>22</v>
      </c>
      <c r="AY679" s="228" t="s">
        <v>203</v>
      </c>
    </row>
    <row r="680" spans="2:65" s="1" customFormat="1" ht="31.5" customHeight="1" x14ac:dyDescent="0.3">
      <c r="B680" s="35"/>
      <c r="C680" s="194" t="s">
        <v>814</v>
      </c>
      <c r="D680" s="194" t="s">
        <v>206</v>
      </c>
      <c r="E680" s="195" t="s">
        <v>3732</v>
      </c>
      <c r="F680" s="196" t="s">
        <v>3733</v>
      </c>
      <c r="G680" s="197" t="s">
        <v>417</v>
      </c>
      <c r="H680" s="198">
        <v>68.55</v>
      </c>
      <c r="I680" s="199"/>
      <c r="J680" s="200">
        <f>ROUND(I680*H680,2)</f>
        <v>0</v>
      </c>
      <c r="K680" s="196" t="s">
        <v>210</v>
      </c>
      <c r="L680" s="55"/>
      <c r="M680" s="201" t="s">
        <v>20</v>
      </c>
      <c r="N680" s="202" t="s">
        <v>49</v>
      </c>
      <c r="O680" s="36"/>
      <c r="P680" s="203">
        <f>O680*H680</f>
        <v>0</v>
      </c>
      <c r="Q680" s="203">
        <v>7.9000000000000001E-4</v>
      </c>
      <c r="R680" s="203">
        <f>Q680*H680</f>
        <v>5.4154500000000001E-2</v>
      </c>
      <c r="S680" s="203">
        <v>0</v>
      </c>
      <c r="T680" s="204">
        <f>S680*H680</f>
        <v>0</v>
      </c>
      <c r="AR680" s="18" t="s">
        <v>336</v>
      </c>
      <c r="AT680" s="18" t="s">
        <v>206</v>
      </c>
      <c r="AU680" s="18" t="s">
        <v>86</v>
      </c>
      <c r="AY680" s="18" t="s">
        <v>203</v>
      </c>
      <c r="BE680" s="205">
        <f>IF(N680="základní",J680,0)</f>
        <v>0</v>
      </c>
      <c r="BF680" s="205">
        <f>IF(N680="snížená",J680,0)</f>
        <v>0</v>
      </c>
      <c r="BG680" s="205">
        <f>IF(N680="zákl. přenesená",J680,0)</f>
        <v>0</v>
      </c>
      <c r="BH680" s="205">
        <f>IF(N680="sníž. přenesená",J680,0)</f>
        <v>0</v>
      </c>
      <c r="BI680" s="205">
        <f>IF(N680="nulová",J680,0)</f>
        <v>0</v>
      </c>
      <c r="BJ680" s="18" t="s">
        <v>22</v>
      </c>
      <c r="BK680" s="205">
        <f>ROUND(I680*H680,2)</f>
        <v>0</v>
      </c>
      <c r="BL680" s="18" t="s">
        <v>336</v>
      </c>
      <c r="BM680" s="18" t="s">
        <v>4390</v>
      </c>
    </row>
    <row r="681" spans="2:65" s="12" customFormat="1" x14ac:dyDescent="0.3">
      <c r="B681" s="206"/>
      <c r="C681" s="207"/>
      <c r="D681" s="208" t="s">
        <v>213</v>
      </c>
      <c r="E681" s="209" t="s">
        <v>20</v>
      </c>
      <c r="F681" s="210" t="s">
        <v>3253</v>
      </c>
      <c r="G681" s="207"/>
      <c r="H681" s="211" t="s">
        <v>20</v>
      </c>
      <c r="I681" s="212"/>
      <c r="J681" s="207"/>
      <c r="K681" s="207"/>
      <c r="L681" s="213"/>
      <c r="M681" s="214"/>
      <c r="N681" s="215"/>
      <c r="O681" s="215"/>
      <c r="P681" s="215"/>
      <c r="Q681" s="215"/>
      <c r="R681" s="215"/>
      <c r="S681" s="215"/>
      <c r="T681" s="216"/>
      <c r="AT681" s="217" t="s">
        <v>213</v>
      </c>
      <c r="AU681" s="217" t="s">
        <v>86</v>
      </c>
      <c r="AV681" s="12" t="s">
        <v>22</v>
      </c>
      <c r="AW681" s="12" t="s">
        <v>41</v>
      </c>
      <c r="AX681" s="12" t="s">
        <v>78</v>
      </c>
      <c r="AY681" s="217" t="s">
        <v>203</v>
      </c>
    </row>
    <row r="682" spans="2:65" s="12" customFormat="1" x14ac:dyDescent="0.3">
      <c r="B682" s="206"/>
      <c r="C682" s="207"/>
      <c r="D682" s="208" t="s">
        <v>213</v>
      </c>
      <c r="E682" s="209" t="s">
        <v>20</v>
      </c>
      <c r="F682" s="210" t="s">
        <v>3735</v>
      </c>
      <c r="G682" s="207"/>
      <c r="H682" s="211" t="s">
        <v>20</v>
      </c>
      <c r="I682" s="212"/>
      <c r="J682" s="207"/>
      <c r="K682" s="207"/>
      <c r="L682" s="213"/>
      <c r="M682" s="214"/>
      <c r="N682" s="215"/>
      <c r="O682" s="215"/>
      <c r="P682" s="215"/>
      <c r="Q682" s="215"/>
      <c r="R682" s="215"/>
      <c r="S682" s="215"/>
      <c r="T682" s="216"/>
      <c r="AT682" s="217" t="s">
        <v>213</v>
      </c>
      <c r="AU682" s="217" t="s">
        <v>86</v>
      </c>
      <c r="AV682" s="12" t="s">
        <v>22</v>
      </c>
      <c r="AW682" s="12" t="s">
        <v>41</v>
      </c>
      <c r="AX682" s="12" t="s">
        <v>78</v>
      </c>
      <c r="AY682" s="217" t="s">
        <v>203</v>
      </c>
    </row>
    <row r="683" spans="2:65" s="13" customFormat="1" x14ac:dyDescent="0.3">
      <c r="B683" s="218"/>
      <c r="C683" s="219"/>
      <c r="D683" s="208" t="s">
        <v>213</v>
      </c>
      <c r="E683" s="220" t="s">
        <v>20</v>
      </c>
      <c r="F683" s="221" t="s">
        <v>4386</v>
      </c>
      <c r="G683" s="219"/>
      <c r="H683" s="222">
        <v>44.8</v>
      </c>
      <c r="I683" s="223"/>
      <c r="J683" s="219"/>
      <c r="K683" s="219"/>
      <c r="L683" s="224"/>
      <c r="M683" s="225"/>
      <c r="N683" s="226"/>
      <c r="O683" s="226"/>
      <c r="P683" s="226"/>
      <c r="Q683" s="226"/>
      <c r="R683" s="226"/>
      <c r="S683" s="226"/>
      <c r="T683" s="227"/>
      <c r="AT683" s="228" t="s">
        <v>213</v>
      </c>
      <c r="AU683" s="228" t="s">
        <v>86</v>
      </c>
      <c r="AV683" s="13" t="s">
        <v>86</v>
      </c>
      <c r="AW683" s="13" t="s">
        <v>41</v>
      </c>
      <c r="AX683" s="13" t="s">
        <v>78</v>
      </c>
      <c r="AY683" s="228" t="s">
        <v>203</v>
      </c>
    </row>
    <row r="684" spans="2:65" s="13" customFormat="1" x14ac:dyDescent="0.3">
      <c r="B684" s="218"/>
      <c r="C684" s="219"/>
      <c r="D684" s="208" t="s">
        <v>213</v>
      </c>
      <c r="E684" s="220" t="s">
        <v>20</v>
      </c>
      <c r="F684" s="221" t="s">
        <v>4387</v>
      </c>
      <c r="G684" s="219"/>
      <c r="H684" s="222">
        <v>52.9</v>
      </c>
      <c r="I684" s="223"/>
      <c r="J684" s="219"/>
      <c r="K684" s="219"/>
      <c r="L684" s="224"/>
      <c r="M684" s="225"/>
      <c r="N684" s="226"/>
      <c r="O684" s="226"/>
      <c r="P684" s="226"/>
      <c r="Q684" s="226"/>
      <c r="R684" s="226"/>
      <c r="S684" s="226"/>
      <c r="T684" s="227"/>
      <c r="AT684" s="228" t="s">
        <v>213</v>
      </c>
      <c r="AU684" s="228" t="s">
        <v>86</v>
      </c>
      <c r="AV684" s="13" t="s">
        <v>86</v>
      </c>
      <c r="AW684" s="13" t="s">
        <v>41</v>
      </c>
      <c r="AX684" s="13" t="s">
        <v>78</v>
      </c>
      <c r="AY684" s="228" t="s">
        <v>203</v>
      </c>
    </row>
    <row r="685" spans="2:65" s="13" customFormat="1" x14ac:dyDescent="0.3">
      <c r="B685" s="218"/>
      <c r="C685" s="219"/>
      <c r="D685" s="208" t="s">
        <v>213</v>
      </c>
      <c r="E685" s="220" t="s">
        <v>20</v>
      </c>
      <c r="F685" s="221" t="s">
        <v>4388</v>
      </c>
      <c r="G685" s="219"/>
      <c r="H685" s="222">
        <v>29.4</v>
      </c>
      <c r="I685" s="223"/>
      <c r="J685" s="219"/>
      <c r="K685" s="219"/>
      <c r="L685" s="224"/>
      <c r="M685" s="225"/>
      <c r="N685" s="226"/>
      <c r="O685" s="226"/>
      <c r="P685" s="226"/>
      <c r="Q685" s="226"/>
      <c r="R685" s="226"/>
      <c r="S685" s="226"/>
      <c r="T685" s="227"/>
      <c r="AT685" s="228" t="s">
        <v>213</v>
      </c>
      <c r="AU685" s="228" t="s">
        <v>86</v>
      </c>
      <c r="AV685" s="13" t="s">
        <v>86</v>
      </c>
      <c r="AW685" s="13" t="s">
        <v>41</v>
      </c>
      <c r="AX685" s="13" t="s">
        <v>78</v>
      </c>
      <c r="AY685" s="228" t="s">
        <v>203</v>
      </c>
    </row>
    <row r="686" spans="2:65" s="13" customFormat="1" x14ac:dyDescent="0.3">
      <c r="B686" s="218"/>
      <c r="C686" s="219"/>
      <c r="D686" s="208" t="s">
        <v>213</v>
      </c>
      <c r="E686" s="220" t="s">
        <v>20</v>
      </c>
      <c r="F686" s="221" t="s">
        <v>27</v>
      </c>
      <c r="G686" s="219"/>
      <c r="H686" s="222">
        <v>10</v>
      </c>
      <c r="I686" s="223"/>
      <c r="J686" s="219"/>
      <c r="K686" s="219"/>
      <c r="L686" s="224"/>
      <c r="M686" s="225"/>
      <c r="N686" s="226"/>
      <c r="O686" s="226"/>
      <c r="P686" s="226"/>
      <c r="Q686" s="226"/>
      <c r="R686" s="226"/>
      <c r="S686" s="226"/>
      <c r="T686" s="227"/>
      <c r="AT686" s="228" t="s">
        <v>213</v>
      </c>
      <c r="AU686" s="228" t="s">
        <v>86</v>
      </c>
      <c r="AV686" s="13" t="s">
        <v>86</v>
      </c>
      <c r="AW686" s="13" t="s">
        <v>41</v>
      </c>
      <c r="AX686" s="13" t="s">
        <v>78</v>
      </c>
      <c r="AY686" s="228" t="s">
        <v>203</v>
      </c>
    </row>
    <row r="687" spans="2:65" s="14" customFormat="1" x14ac:dyDescent="0.3">
      <c r="B687" s="229"/>
      <c r="C687" s="230"/>
      <c r="D687" s="208" t="s">
        <v>213</v>
      </c>
      <c r="E687" s="241" t="s">
        <v>20</v>
      </c>
      <c r="F687" s="242" t="s">
        <v>225</v>
      </c>
      <c r="G687" s="230"/>
      <c r="H687" s="243">
        <v>137.1</v>
      </c>
      <c r="I687" s="235"/>
      <c r="J687" s="230"/>
      <c r="K687" s="230"/>
      <c r="L687" s="236"/>
      <c r="M687" s="237"/>
      <c r="N687" s="238"/>
      <c r="O687" s="238"/>
      <c r="P687" s="238"/>
      <c r="Q687" s="238"/>
      <c r="R687" s="238"/>
      <c r="S687" s="238"/>
      <c r="T687" s="239"/>
      <c r="AT687" s="240" t="s">
        <v>213</v>
      </c>
      <c r="AU687" s="240" t="s">
        <v>86</v>
      </c>
      <c r="AV687" s="14" t="s">
        <v>211</v>
      </c>
      <c r="AW687" s="14" t="s">
        <v>41</v>
      </c>
      <c r="AX687" s="14" t="s">
        <v>22</v>
      </c>
      <c r="AY687" s="240" t="s">
        <v>203</v>
      </c>
    </row>
    <row r="688" spans="2:65" s="13" customFormat="1" x14ac:dyDescent="0.3">
      <c r="B688" s="218"/>
      <c r="C688" s="219"/>
      <c r="D688" s="231" t="s">
        <v>213</v>
      </c>
      <c r="E688" s="219"/>
      <c r="F688" s="244" t="s">
        <v>4389</v>
      </c>
      <c r="G688" s="219"/>
      <c r="H688" s="245">
        <v>68.55</v>
      </c>
      <c r="I688" s="223"/>
      <c r="J688" s="219"/>
      <c r="K688" s="219"/>
      <c r="L688" s="224"/>
      <c r="M688" s="225"/>
      <c r="N688" s="226"/>
      <c r="O688" s="226"/>
      <c r="P688" s="226"/>
      <c r="Q688" s="226"/>
      <c r="R688" s="226"/>
      <c r="S688" s="226"/>
      <c r="T688" s="227"/>
      <c r="AT688" s="228" t="s">
        <v>213</v>
      </c>
      <c r="AU688" s="228" t="s">
        <v>86</v>
      </c>
      <c r="AV688" s="13" t="s">
        <v>86</v>
      </c>
      <c r="AW688" s="13" t="s">
        <v>4</v>
      </c>
      <c r="AX688" s="13" t="s">
        <v>22</v>
      </c>
      <c r="AY688" s="228" t="s">
        <v>203</v>
      </c>
    </row>
    <row r="689" spans="2:65" s="1" customFormat="1" ht="31.5" customHeight="1" x14ac:dyDescent="0.3">
      <c r="B689" s="35"/>
      <c r="C689" s="194" t="s">
        <v>819</v>
      </c>
      <c r="D689" s="194" t="s">
        <v>206</v>
      </c>
      <c r="E689" s="195" t="s">
        <v>3736</v>
      </c>
      <c r="F689" s="196" t="s">
        <v>3737</v>
      </c>
      <c r="G689" s="197" t="s">
        <v>417</v>
      </c>
      <c r="H689" s="198">
        <v>50.25</v>
      </c>
      <c r="I689" s="199"/>
      <c r="J689" s="200">
        <f>ROUND(I689*H689,2)</f>
        <v>0</v>
      </c>
      <c r="K689" s="196" t="s">
        <v>210</v>
      </c>
      <c r="L689" s="55"/>
      <c r="M689" s="201" t="s">
        <v>20</v>
      </c>
      <c r="N689" s="202" t="s">
        <v>49</v>
      </c>
      <c r="O689" s="36"/>
      <c r="P689" s="203">
        <f>O689*H689</f>
        <v>0</v>
      </c>
      <c r="Q689" s="203">
        <v>1.1100000000000001E-3</v>
      </c>
      <c r="R689" s="203">
        <f>Q689*H689</f>
        <v>5.5777500000000008E-2</v>
      </c>
      <c r="S689" s="203">
        <v>0</v>
      </c>
      <c r="T689" s="204">
        <f>S689*H689</f>
        <v>0</v>
      </c>
      <c r="AR689" s="18" t="s">
        <v>336</v>
      </c>
      <c r="AT689" s="18" t="s">
        <v>206</v>
      </c>
      <c r="AU689" s="18" t="s">
        <v>86</v>
      </c>
      <c r="AY689" s="18" t="s">
        <v>203</v>
      </c>
      <c r="BE689" s="205">
        <f>IF(N689="základní",J689,0)</f>
        <v>0</v>
      </c>
      <c r="BF689" s="205">
        <f>IF(N689="snížená",J689,0)</f>
        <v>0</v>
      </c>
      <c r="BG689" s="205">
        <f>IF(N689="zákl. přenesená",J689,0)</f>
        <v>0</v>
      </c>
      <c r="BH689" s="205">
        <f>IF(N689="sníž. přenesená",J689,0)</f>
        <v>0</v>
      </c>
      <c r="BI689" s="205">
        <f>IF(N689="nulová",J689,0)</f>
        <v>0</v>
      </c>
      <c r="BJ689" s="18" t="s">
        <v>22</v>
      </c>
      <c r="BK689" s="205">
        <f>ROUND(I689*H689,2)</f>
        <v>0</v>
      </c>
      <c r="BL689" s="18" t="s">
        <v>336</v>
      </c>
      <c r="BM689" s="18" t="s">
        <v>4391</v>
      </c>
    </row>
    <row r="690" spans="2:65" s="12" customFormat="1" x14ac:dyDescent="0.3">
      <c r="B690" s="206"/>
      <c r="C690" s="207"/>
      <c r="D690" s="208" t="s">
        <v>213</v>
      </c>
      <c r="E690" s="209" t="s">
        <v>20</v>
      </c>
      <c r="F690" s="210" t="s">
        <v>3710</v>
      </c>
      <c r="G690" s="207"/>
      <c r="H690" s="211" t="s">
        <v>20</v>
      </c>
      <c r="I690" s="212"/>
      <c r="J690" s="207"/>
      <c r="K690" s="207"/>
      <c r="L690" s="213"/>
      <c r="M690" s="214"/>
      <c r="N690" s="215"/>
      <c r="O690" s="215"/>
      <c r="P690" s="215"/>
      <c r="Q690" s="215"/>
      <c r="R690" s="215"/>
      <c r="S690" s="215"/>
      <c r="T690" s="216"/>
      <c r="AT690" s="217" t="s">
        <v>213</v>
      </c>
      <c r="AU690" s="217" t="s">
        <v>86</v>
      </c>
      <c r="AV690" s="12" t="s">
        <v>22</v>
      </c>
      <c r="AW690" s="12" t="s">
        <v>41</v>
      </c>
      <c r="AX690" s="12" t="s">
        <v>78</v>
      </c>
      <c r="AY690" s="217" t="s">
        <v>203</v>
      </c>
    </row>
    <row r="691" spans="2:65" s="12" customFormat="1" x14ac:dyDescent="0.3">
      <c r="B691" s="206"/>
      <c r="C691" s="207"/>
      <c r="D691" s="208" t="s">
        <v>213</v>
      </c>
      <c r="E691" s="209" t="s">
        <v>20</v>
      </c>
      <c r="F691" s="210" t="s">
        <v>3735</v>
      </c>
      <c r="G691" s="207"/>
      <c r="H691" s="211" t="s">
        <v>20</v>
      </c>
      <c r="I691" s="212"/>
      <c r="J691" s="207"/>
      <c r="K691" s="207"/>
      <c r="L691" s="213"/>
      <c r="M691" s="214"/>
      <c r="N691" s="215"/>
      <c r="O691" s="215"/>
      <c r="P691" s="215"/>
      <c r="Q691" s="215"/>
      <c r="R691" s="215"/>
      <c r="S691" s="215"/>
      <c r="T691" s="216"/>
      <c r="AT691" s="217" t="s">
        <v>213</v>
      </c>
      <c r="AU691" s="217" t="s">
        <v>86</v>
      </c>
      <c r="AV691" s="12" t="s">
        <v>22</v>
      </c>
      <c r="AW691" s="12" t="s">
        <v>41</v>
      </c>
      <c r="AX691" s="12" t="s">
        <v>78</v>
      </c>
      <c r="AY691" s="217" t="s">
        <v>203</v>
      </c>
    </row>
    <row r="692" spans="2:65" s="13" customFormat="1" x14ac:dyDescent="0.3">
      <c r="B692" s="218"/>
      <c r="C692" s="219"/>
      <c r="D692" s="208" t="s">
        <v>213</v>
      </c>
      <c r="E692" s="220" t="s">
        <v>20</v>
      </c>
      <c r="F692" s="221" t="s">
        <v>4392</v>
      </c>
      <c r="G692" s="219"/>
      <c r="H692" s="222">
        <v>100.5</v>
      </c>
      <c r="I692" s="223"/>
      <c r="J692" s="219"/>
      <c r="K692" s="219"/>
      <c r="L692" s="224"/>
      <c r="M692" s="225"/>
      <c r="N692" s="226"/>
      <c r="O692" s="226"/>
      <c r="P692" s="226"/>
      <c r="Q692" s="226"/>
      <c r="R692" s="226"/>
      <c r="S692" s="226"/>
      <c r="T692" s="227"/>
      <c r="AT692" s="228" t="s">
        <v>213</v>
      </c>
      <c r="AU692" s="228" t="s">
        <v>86</v>
      </c>
      <c r="AV692" s="13" t="s">
        <v>86</v>
      </c>
      <c r="AW692" s="13" t="s">
        <v>41</v>
      </c>
      <c r="AX692" s="13" t="s">
        <v>78</v>
      </c>
      <c r="AY692" s="228" t="s">
        <v>203</v>
      </c>
    </row>
    <row r="693" spans="2:65" s="14" customFormat="1" x14ac:dyDescent="0.3">
      <c r="B693" s="229"/>
      <c r="C693" s="230"/>
      <c r="D693" s="208" t="s">
        <v>213</v>
      </c>
      <c r="E693" s="241" t="s">
        <v>20</v>
      </c>
      <c r="F693" s="242" t="s">
        <v>225</v>
      </c>
      <c r="G693" s="230"/>
      <c r="H693" s="243">
        <v>100.5</v>
      </c>
      <c r="I693" s="235"/>
      <c r="J693" s="230"/>
      <c r="K693" s="230"/>
      <c r="L693" s="236"/>
      <c r="M693" s="237"/>
      <c r="N693" s="238"/>
      <c r="O693" s="238"/>
      <c r="P693" s="238"/>
      <c r="Q693" s="238"/>
      <c r="R693" s="238"/>
      <c r="S693" s="238"/>
      <c r="T693" s="239"/>
      <c r="AT693" s="240" t="s">
        <v>213</v>
      </c>
      <c r="AU693" s="240" t="s">
        <v>86</v>
      </c>
      <c r="AV693" s="14" t="s">
        <v>211</v>
      </c>
      <c r="AW693" s="14" t="s">
        <v>41</v>
      </c>
      <c r="AX693" s="14" t="s">
        <v>22</v>
      </c>
      <c r="AY693" s="240" t="s">
        <v>203</v>
      </c>
    </row>
    <row r="694" spans="2:65" s="13" customFormat="1" x14ac:dyDescent="0.3">
      <c r="B694" s="218"/>
      <c r="C694" s="219"/>
      <c r="D694" s="231" t="s">
        <v>213</v>
      </c>
      <c r="E694" s="219"/>
      <c r="F694" s="244" t="s">
        <v>4393</v>
      </c>
      <c r="G694" s="219"/>
      <c r="H694" s="245">
        <v>50.25</v>
      </c>
      <c r="I694" s="223"/>
      <c r="J694" s="219"/>
      <c r="K694" s="219"/>
      <c r="L694" s="224"/>
      <c r="M694" s="225"/>
      <c r="N694" s="226"/>
      <c r="O694" s="226"/>
      <c r="P694" s="226"/>
      <c r="Q694" s="226"/>
      <c r="R694" s="226"/>
      <c r="S694" s="226"/>
      <c r="T694" s="227"/>
      <c r="AT694" s="228" t="s">
        <v>213</v>
      </c>
      <c r="AU694" s="228" t="s">
        <v>86</v>
      </c>
      <c r="AV694" s="13" t="s">
        <v>86</v>
      </c>
      <c r="AW694" s="13" t="s">
        <v>4</v>
      </c>
      <c r="AX694" s="13" t="s">
        <v>22</v>
      </c>
      <c r="AY694" s="228" t="s">
        <v>203</v>
      </c>
    </row>
    <row r="695" spans="2:65" s="1" customFormat="1" ht="22.5" customHeight="1" x14ac:dyDescent="0.3">
      <c r="B695" s="35"/>
      <c r="C695" s="194" t="s">
        <v>828</v>
      </c>
      <c r="D695" s="194" t="s">
        <v>206</v>
      </c>
      <c r="E695" s="195" t="s">
        <v>3743</v>
      </c>
      <c r="F695" s="196" t="s">
        <v>3744</v>
      </c>
      <c r="G695" s="197" t="s">
        <v>461</v>
      </c>
      <c r="H695" s="198">
        <v>76</v>
      </c>
      <c r="I695" s="199"/>
      <c r="J695" s="200">
        <f>ROUND(I695*H695,2)</f>
        <v>0</v>
      </c>
      <c r="K695" s="196" t="s">
        <v>20</v>
      </c>
      <c r="L695" s="55"/>
      <c r="M695" s="201" t="s">
        <v>20</v>
      </c>
      <c r="N695" s="202" t="s">
        <v>49</v>
      </c>
      <c r="O695" s="36"/>
      <c r="P695" s="203">
        <f>O695*H695</f>
        <v>0</v>
      </c>
      <c r="Q695" s="203">
        <v>0</v>
      </c>
      <c r="R695" s="203">
        <f>Q695*H695</f>
        <v>0</v>
      </c>
      <c r="S695" s="203">
        <v>0</v>
      </c>
      <c r="T695" s="204">
        <f>S695*H695</f>
        <v>0</v>
      </c>
      <c r="AR695" s="18" t="s">
        <v>336</v>
      </c>
      <c r="AT695" s="18" t="s">
        <v>206</v>
      </c>
      <c r="AU695" s="18" t="s">
        <v>86</v>
      </c>
      <c r="AY695" s="18" t="s">
        <v>203</v>
      </c>
      <c r="BE695" s="205">
        <f>IF(N695="základní",J695,0)</f>
        <v>0</v>
      </c>
      <c r="BF695" s="205">
        <f>IF(N695="snížená",J695,0)</f>
        <v>0</v>
      </c>
      <c r="BG695" s="205">
        <f>IF(N695="zákl. přenesená",J695,0)</f>
        <v>0</v>
      </c>
      <c r="BH695" s="205">
        <f>IF(N695="sníž. přenesená",J695,0)</f>
        <v>0</v>
      </c>
      <c r="BI695" s="205">
        <f>IF(N695="nulová",J695,0)</f>
        <v>0</v>
      </c>
      <c r="BJ695" s="18" t="s">
        <v>22</v>
      </c>
      <c r="BK695" s="205">
        <f>ROUND(I695*H695,2)</f>
        <v>0</v>
      </c>
      <c r="BL695" s="18" t="s">
        <v>336</v>
      </c>
      <c r="BM695" s="18" t="s">
        <v>4394</v>
      </c>
    </row>
    <row r="696" spans="2:65" s="1" customFormat="1" ht="22.5" customHeight="1" x14ac:dyDescent="0.3">
      <c r="B696" s="35"/>
      <c r="C696" s="194" t="s">
        <v>833</v>
      </c>
      <c r="D696" s="194" t="s">
        <v>206</v>
      </c>
      <c r="E696" s="195" t="s">
        <v>3749</v>
      </c>
      <c r="F696" s="196" t="s">
        <v>3750</v>
      </c>
      <c r="G696" s="197" t="s">
        <v>461</v>
      </c>
      <c r="H696" s="198">
        <v>3</v>
      </c>
      <c r="I696" s="199"/>
      <c r="J696" s="200">
        <f>ROUND(I696*H696,2)</f>
        <v>0</v>
      </c>
      <c r="K696" s="196" t="s">
        <v>20</v>
      </c>
      <c r="L696" s="55"/>
      <c r="M696" s="201" t="s">
        <v>20</v>
      </c>
      <c r="N696" s="202" t="s">
        <v>49</v>
      </c>
      <c r="O696" s="36"/>
      <c r="P696" s="203">
        <f>O696*H696</f>
        <v>0</v>
      </c>
      <c r="Q696" s="203">
        <v>0</v>
      </c>
      <c r="R696" s="203">
        <f>Q696*H696</f>
        <v>0</v>
      </c>
      <c r="S696" s="203">
        <v>0</v>
      </c>
      <c r="T696" s="204">
        <f>S696*H696</f>
        <v>0</v>
      </c>
      <c r="AR696" s="18" t="s">
        <v>336</v>
      </c>
      <c r="AT696" s="18" t="s">
        <v>206</v>
      </c>
      <c r="AU696" s="18" t="s">
        <v>86</v>
      </c>
      <c r="AY696" s="18" t="s">
        <v>203</v>
      </c>
      <c r="BE696" s="205">
        <f>IF(N696="základní",J696,0)</f>
        <v>0</v>
      </c>
      <c r="BF696" s="205">
        <f>IF(N696="snížená",J696,0)</f>
        <v>0</v>
      </c>
      <c r="BG696" s="205">
        <f>IF(N696="zákl. přenesená",J696,0)</f>
        <v>0</v>
      </c>
      <c r="BH696" s="205">
        <f>IF(N696="sníž. přenesená",J696,0)</f>
        <v>0</v>
      </c>
      <c r="BI696" s="205">
        <f>IF(N696="nulová",J696,0)</f>
        <v>0</v>
      </c>
      <c r="BJ696" s="18" t="s">
        <v>22</v>
      </c>
      <c r="BK696" s="205">
        <f>ROUND(I696*H696,2)</f>
        <v>0</v>
      </c>
      <c r="BL696" s="18" t="s">
        <v>336</v>
      </c>
      <c r="BM696" s="18" t="s">
        <v>4395</v>
      </c>
    </row>
    <row r="697" spans="2:65" s="1" customFormat="1" ht="22.5" customHeight="1" x14ac:dyDescent="0.3">
      <c r="B697" s="35"/>
      <c r="C697" s="194" t="s">
        <v>837</v>
      </c>
      <c r="D697" s="194" t="s">
        <v>206</v>
      </c>
      <c r="E697" s="195" t="s">
        <v>3752</v>
      </c>
      <c r="F697" s="196" t="s">
        <v>3753</v>
      </c>
      <c r="G697" s="197" t="s">
        <v>461</v>
      </c>
      <c r="H697" s="198">
        <v>4</v>
      </c>
      <c r="I697" s="199"/>
      <c r="J697" s="200">
        <f>ROUND(I697*H697,2)</f>
        <v>0</v>
      </c>
      <c r="K697" s="196" t="s">
        <v>20</v>
      </c>
      <c r="L697" s="55"/>
      <c r="M697" s="201" t="s">
        <v>20</v>
      </c>
      <c r="N697" s="202" t="s">
        <v>49</v>
      </c>
      <c r="O697" s="36"/>
      <c r="P697" s="203">
        <f>O697*H697</f>
        <v>0</v>
      </c>
      <c r="Q697" s="203">
        <v>0</v>
      </c>
      <c r="R697" s="203">
        <f>Q697*H697</f>
        <v>0</v>
      </c>
      <c r="S697" s="203">
        <v>0</v>
      </c>
      <c r="T697" s="204">
        <f>S697*H697</f>
        <v>0</v>
      </c>
      <c r="AR697" s="18" t="s">
        <v>336</v>
      </c>
      <c r="AT697" s="18" t="s">
        <v>206</v>
      </c>
      <c r="AU697" s="18" t="s">
        <v>86</v>
      </c>
      <c r="AY697" s="18" t="s">
        <v>203</v>
      </c>
      <c r="BE697" s="205">
        <f>IF(N697="základní",J697,0)</f>
        <v>0</v>
      </c>
      <c r="BF697" s="205">
        <f>IF(N697="snížená",J697,0)</f>
        <v>0</v>
      </c>
      <c r="BG697" s="205">
        <f>IF(N697="zákl. přenesená",J697,0)</f>
        <v>0</v>
      </c>
      <c r="BH697" s="205">
        <f>IF(N697="sníž. přenesená",J697,0)</f>
        <v>0</v>
      </c>
      <c r="BI697" s="205">
        <f>IF(N697="nulová",J697,0)</f>
        <v>0</v>
      </c>
      <c r="BJ697" s="18" t="s">
        <v>22</v>
      </c>
      <c r="BK697" s="205">
        <f>ROUND(I697*H697,2)</f>
        <v>0</v>
      </c>
      <c r="BL697" s="18" t="s">
        <v>336</v>
      </c>
      <c r="BM697" s="18" t="s">
        <v>4396</v>
      </c>
    </row>
    <row r="698" spans="2:65" s="1" customFormat="1" ht="31.5" customHeight="1" x14ac:dyDescent="0.3">
      <c r="B698" s="35"/>
      <c r="C698" s="194" t="s">
        <v>842</v>
      </c>
      <c r="D698" s="194" t="s">
        <v>206</v>
      </c>
      <c r="E698" s="195" t="s">
        <v>806</v>
      </c>
      <c r="F698" s="196" t="s">
        <v>807</v>
      </c>
      <c r="G698" s="197" t="s">
        <v>301</v>
      </c>
      <c r="H698" s="198">
        <v>1.611</v>
      </c>
      <c r="I698" s="199"/>
      <c r="J698" s="200">
        <f>ROUND(I698*H698,2)</f>
        <v>0</v>
      </c>
      <c r="K698" s="196" t="s">
        <v>210</v>
      </c>
      <c r="L698" s="55"/>
      <c r="M698" s="201" t="s">
        <v>20</v>
      </c>
      <c r="N698" s="202" t="s">
        <v>49</v>
      </c>
      <c r="O698" s="36"/>
      <c r="P698" s="203">
        <f>O698*H698</f>
        <v>0</v>
      </c>
      <c r="Q698" s="203">
        <v>0</v>
      </c>
      <c r="R698" s="203">
        <f>Q698*H698</f>
        <v>0</v>
      </c>
      <c r="S698" s="203">
        <v>0</v>
      </c>
      <c r="T698" s="204">
        <f>S698*H698</f>
        <v>0</v>
      </c>
      <c r="AR698" s="18" t="s">
        <v>336</v>
      </c>
      <c r="AT698" s="18" t="s">
        <v>206</v>
      </c>
      <c r="AU698" s="18" t="s">
        <v>86</v>
      </c>
      <c r="AY698" s="18" t="s">
        <v>203</v>
      </c>
      <c r="BE698" s="205">
        <f>IF(N698="základní",J698,0)</f>
        <v>0</v>
      </c>
      <c r="BF698" s="205">
        <f>IF(N698="snížená",J698,0)</f>
        <v>0</v>
      </c>
      <c r="BG698" s="205">
        <f>IF(N698="zákl. přenesená",J698,0)</f>
        <v>0</v>
      </c>
      <c r="BH698" s="205">
        <f>IF(N698="sníž. přenesená",J698,0)</f>
        <v>0</v>
      </c>
      <c r="BI698" s="205">
        <f>IF(N698="nulová",J698,0)</f>
        <v>0</v>
      </c>
      <c r="BJ698" s="18" t="s">
        <v>22</v>
      </c>
      <c r="BK698" s="205">
        <f>ROUND(I698*H698,2)</f>
        <v>0</v>
      </c>
      <c r="BL698" s="18" t="s">
        <v>336</v>
      </c>
      <c r="BM698" s="18" t="s">
        <v>4397</v>
      </c>
    </row>
    <row r="699" spans="2:65" s="11" customFormat="1" ht="29.85" customHeight="1" x14ac:dyDescent="0.3">
      <c r="B699" s="177"/>
      <c r="C699" s="178"/>
      <c r="D699" s="191" t="s">
        <v>77</v>
      </c>
      <c r="E699" s="192" t="s">
        <v>373</v>
      </c>
      <c r="F699" s="192" t="s">
        <v>374</v>
      </c>
      <c r="G699" s="178"/>
      <c r="H699" s="178"/>
      <c r="I699" s="181"/>
      <c r="J699" s="193">
        <f>BK699</f>
        <v>0</v>
      </c>
      <c r="K699" s="178"/>
      <c r="L699" s="183"/>
      <c r="M699" s="184"/>
      <c r="N699" s="185"/>
      <c r="O699" s="185"/>
      <c r="P699" s="186">
        <f>SUM(P700:P707)</f>
        <v>0</v>
      </c>
      <c r="Q699" s="185"/>
      <c r="R699" s="186">
        <f>SUM(R700:R707)</f>
        <v>4.8905600000000007</v>
      </c>
      <c r="S699" s="185"/>
      <c r="T699" s="187">
        <f>SUM(T700:T707)</f>
        <v>0</v>
      </c>
      <c r="AR699" s="188" t="s">
        <v>86</v>
      </c>
      <c r="AT699" s="189" t="s">
        <v>77</v>
      </c>
      <c r="AU699" s="189" t="s">
        <v>22</v>
      </c>
      <c r="AY699" s="188" t="s">
        <v>203</v>
      </c>
      <c r="BK699" s="190">
        <f>SUM(BK700:BK707)</f>
        <v>0</v>
      </c>
    </row>
    <row r="700" spans="2:65" s="1" customFormat="1" ht="31.5" customHeight="1" x14ac:dyDescent="0.3">
      <c r="B700" s="35"/>
      <c r="C700" s="194" t="s">
        <v>846</v>
      </c>
      <c r="D700" s="194" t="s">
        <v>206</v>
      </c>
      <c r="E700" s="195" t="s">
        <v>3756</v>
      </c>
      <c r="F700" s="196" t="s">
        <v>3757</v>
      </c>
      <c r="G700" s="197" t="s">
        <v>209</v>
      </c>
      <c r="H700" s="198">
        <v>394.4</v>
      </c>
      <c r="I700" s="199"/>
      <c r="J700" s="200">
        <f>ROUND(I700*H700,2)</f>
        <v>0</v>
      </c>
      <c r="K700" s="196" t="s">
        <v>210</v>
      </c>
      <c r="L700" s="55"/>
      <c r="M700" s="201" t="s">
        <v>20</v>
      </c>
      <c r="N700" s="202" t="s">
        <v>49</v>
      </c>
      <c r="O700" s="36"/>
      <c r="P700" s="203">
        <f>O700*H700</f>
        <v>0</v>
      </c>
      <c r="Q700" s="203">
        <v>0</v>
      </c>
      <c r="R700" s="203">
        <f>Q700*H700</f>
        <v>0</v>
      </c>
      <c r="S700" s="203">
        <v>0</v>
      </c>
      <c r="T700" s="204">
        <f>S700*H700</f>
        <v>0</v>
      </c>
      <c r="AR700" s="18" t="s">
        <v>336</v>
      </c>
      <c r="AT700" s="18" t="s">
        <v>206</v>
      </c>
      <c r="AU700" s="18" t="s">
        <v>86</v>
      </c>
      <c r="AY700" s="18" t="s">
        <v>203</v>
      </c>
      <c r="BE700" s="205">
        <f>IF(N700="základní",J700,0)</f>
        <v>0</v>
      </c>
      <c r="BF700" s="205">
        <f>IF(N700="snížená",J700,0)</f>
        <v>0</v>
      </c>
      <c r="BG700" s="205">
        <f>IF(N700="zákl. přenesená",J700,0)</f>
        <v>0</v>
      </c>
      <c r="BH700" s="205">
        <f>IF(N700="sníž. přenesená",J700,0)</f>
        <v>0</v>
      </c>
      <c r="BI700" s="205">
        <f>IF(N700="nulová",J700,0)</f>
        <v>0</v>
      </c>
      <c r="BJ700" s="18" t="s">
        <v>22</v>
      </c>
      <c r="BK700" s="205">
        <f>ROUND(I700*H700,2)</f>
        <v>0</v>
      </c>
      <c r="BL700" s="18" t="s">
        <v>336</v>
      </c>
      <c r="BM700" s="18" t="s">
        <v>4398</v>
      </c>
    </row>
    <row r="701" spans="2:65" s="12" customFormat="1" x14ac:dyDescent="0.3">
      <c r="B701" s="206"/>
      <c r="C701" s="207"/>
      <c r="D701" s="208" t="s">
        <v>213</v>
      </c>
      <c r="E701" s="209" t="s">
        <v>20</v>
      </c>
      <c r="F701" s="210" t="s">
        <v>3253</v>
      </c>
      <c r="G701" s="207"/>
      <c r="H701" s="211" t="s">
        <v>20</v>
      </c>
      <c r="I701" s="212"/>
      <c r="J701" s="207"/>
      <c r="K701" s="207"/>
      <c r="L701" s="213"/>
      <c r="M701" s="214"/>
      <c r="N701" s="215"/>
      <c r="O701" s="215"/>
      <c r="P701" s="215"/>
      <c r="Q701" s="215"/>
      <c r="R701" s="215"/>
      <c r="S701" s="215"/>
      <c r="T701" s="216"/>
      <c r="AT701" s="217" t="s">
        <v>213</v>
      </c>
      <c r="AU701" s="217" t="s">
        <v>86</v>
      </c>
      <c r="AV701" s="12" t="s">
        <v>22</v>
      </c>
      <c r="AW701" s="12" t="s">
        <v>41</v>
      </c>
      <c r="AX701" s="12" t="s">
        <v>78</v>
      </c>
      <c r="AY701" s="217" t="s">
        <v>203</v>
      </c>
    </row>
    <row r="702" spans="2:65" s="12" customFormat="1" x14ac:dyDescent="0.3">
      <c r="B702" s="206"/>
      <c r="C702" s="207"/>
      <c r="D702" s="208" t="s">
        <v>213</v>
      </c>
      <c r="E702" s="209" t="s">
        <v>20</v>
      </c>
      <c r="F702" s="210" t="s">
        <v>3759</v>
      </c>
      <c r="G702" s="207"/>
      <c r="H702" s="211" t="s">
        <v>20</v>
      </c>
      <c r="I702" s="212"/>
      <c r="J702" s="207"/>
      <c r="K702" s="207"/>
      <c r="L702" s="213"/>
      <c r="M702" s="214"/>
      <c r="N702" s="215"/>
      <c r="O702" s="215"/>
      <c r="P702" s="215"/>
      <c r="Q702" s="215"/>
      <c r="R702" s="215"/>
      <c r="S702" s="215"/>
      <c r="T702" s="216"/>
      <c r="AT702" s="217" t="s">
        <v>213</v>
      </c>
      <c r="AU702" s="217" t="s">
        <v>86</v>
      </c>
      <c r="AV702" s="12" t="s">
        <v>22</v>
      </c>
      <c r="AW702" s="12" t="s">
        <v>41</v>
      </c>
      <c r="AX702" s="12" t="s">
        <v>78</v>
      </c>
      <c r="AY702" s="217" t="s">
        <v>203</v>
      </c>
    </row>
    <row r="703" spans="2:65" s="13" customFormat="1" x14ac:dyDescent="0.3">
      <c r="B703" s="218"/>
      <c r="C703" s="219"/>
      <c r="D703" s="208" t="s">
        <v>213</v>
      </c>
      <c r="E703" s="220" t="s">
        <v>20</v>
      </c>
      <c r="F703" s="221" t="s">
        <v>3415</v>
      </c>
      <c r="G703" s="219"/>
      <c r="H703" s="222">
        <v>394.4</v>
      </c>
      <c r="I703" s="223"/>
      <c r="J703" s="219"/>
      <c r="K703" s="219"/>
      <c r="L703" s="224"/>
      <c r="M703" s="225"/>
      <c r="N703" s="226"/>
      <c r="O703" s="226"/>
      <c r="P703" s="226"/>
      <c r="Q703" s="226"/>
      <c r="R703" s="226"/>
      <c r="S703" s="226"/>
      <c r="T703" s="227"/>
      <c r="AT703" s="228" t="s">
        <v>213</v>
      </c>
      <c r="AU703" s="228" t="s">
        <v>86</v>
      </c>
      <c r="AV703" s="13" t="s">
        <v>86</v>
      </c>
      <c r="AW703" s="13" t="s">
        <v>41</v>
      </c>
      <c r="AX703" s="13" t="s">
        <v>78</v>
      </c>
      <c r="AY703" s="228" t="s">
        <v>203</v>
      </c>
    </row>
    <row r="704" spans="2:65" s="14" customFormat="1" x14ac:dyDescent="0.3">
      <c r="B704" s="229"/>
      <c r="C704" s="230"/>
      <c r="D704" s="231" t="s">
        <v>213</v>
      </c>
      <c r="E704" s="232" t="s">
        <v>20</v>
      </c>
      <c r="F704" s="233" t="s">
        <v>225</v>
      </c>
      <c r="G704" s="230"/>
      <c r="H704" s="234">
        <v>394.4</v>
      </c>
      <c r="I704" s="235"/>
      <c r="J704" s="230"/>
      <c r="K704" s="230"/>
      <c r="L704" s="236"/>
      <c r="M704" s="237"/>
      <c r="N704" s="238"/>
      <c r="O704" s="238"/>
      <c r="P704" s="238"/>
      <c r="Q704" s="238"/>
      <c r="R704" s="238"/>
      <c r="S704" s="238"/>
      <c r="T704" s="239"/>
      <c r="AT704" s="240" t="s">
        <v>213</v>
      </c>
      <c r="AU704" s="240" t="s">
        <v>86</v>
      </c>
      <c r="AV704" s="14" t="s">
        <v>211</v>
      </c>
      <c r="AW704" s="14" t="s">
        <v>41</v>
      </c>
      <c r="AX704" s="14" t="s">
        <v>22</v>
      </c>
      <c r="AY704" s="240" t="s">
        <v>203</v>
      </c>
    </row>
    <row r="705" spans="2:65" s="1" customFormat="1" ht="44.25" customHeight="1" x14ac:dyDescent="0.3">
      <c r="B705" s="35"/>
      <c r="C705" s="252" t="s">
        <v>869</v>
      </c>
      <c r="D705" s="252" t="s">
        <v>512</v>
      </c>
      <c r="E705" s="253" t="s">
        <v>3760</v>
      </c>
      <c r="F705" s="254" t="s">
        <v>3761</v>
      </c>
      <c r="G705" s="255" t="s">
        <v>2570</v>
      </c>
      <c r="H705" s="256">
        <v>4890.5600000000004</v>
      </c>
      <c r="I705" s="257"/>
      <c r="J705" s="258">
        <f>ROUND(I705*H705,2)</f>
        <v>0</v>
      </c>
      <c r="K705" s="254" t="s">
        <v>210</v>
      </c>
      <c r="L705" s="259"/>
      <c r="M705" s="260" t="s">
        <v>20</v>
      </c>
      <c r="N705" s="261" t="s">
        <v>49</v>
      </c>
      <c r="O705" s="36"/>
      <c r="P705" s="203">
        <f>O705*H705</f>
        <v>0</v>
      </c>
      <c r="Q705" s="203">
        <v>1E-3</v>
      </c>
      <c r="R705" s="203">
        <f>Q705*H705</f>
        <v>4.8905600000000007</v>
      </c>
      <c r="S705" s="203">
        <v>0</v>
      </c>
      <c r="T705" s="204">
        <f>S705*H705</f>
        <v>0</v>
      </c>
      <c r="AR705" s="18" t="s">
        <v>450</v>
      </c>
      <c r="AT705" s="18" t="s">
        <v>512</v>
      </c>
      <c r="AU705" s="18" t="s">
        <v>86</v>
      </c>
      <c r="AY705" s="18" t="s">
        <v>203</v>
      </c>
      <c r="BE705" s="205">
        <f>IF(N705="základní",J705,0)</f>
        <v>0</v>
      </c>
      <c r="BF705" s="205">
        <f>IF(N705="snížená",J705,0)</f>
        <v>0</v>
      </c>
      <c r="BG705" s="205">
        <f>IF(N705="zákl. přenesená",J705,0)</f>
        <v>0</v>
      </c>
      <c r="BH705" s="205">
        <f>IF(N705="sníž. přenesená",J705,0)</f>
        <v>0</v>
      </c>
      <c r="BI705" s="205">
        <f>IF(N705="nulová",J705,0)</f>
        <v>0</v>
      </c>
      <c r="BJ705" s="18" t="s">
        <v>22</v>
      </c>
      <c r="BK705" s="205">
        <f>ROUND(I705*H705,2)</f>
        <v>0</v>
      </c>
      <c r="BL705" s="18" t="s">
        <v>336</v>
      </c>
      <c r="BM705" s="18" t="s">
        <v>4399</v>
      </c>
    </row>
    <row r="706" spans="2:65" s="13" customFormat="1" x14ac:dyDescent="0.3">
      <c r="B706" s="218"/>
      <c r="C706" s="219"/>
      <c r="D706" s="231" t="s">
        <v>213</v>
      </c>
      <c r="E706" s="219"/>
      <c r="F706" s="244" t="s">
        <v>4400</v>
      </c>
      <c r="G706" s="219"/>
      <c r="H706" s="245">
        <v>4890.5600000000004</v>
      </c>
      <c r="I706" s="223"/>
      <c r="J706" s="219"/>
      <c r="K706" s="219"/>
      <c r="L706" s="224"/>
      <c r="M706" s="225"/>
      <c r="N706" s="226"/>
      <c r="O706" s="226"/>
      <c r="P706" s="226"/>
      <c r="Q706" s="226"/>
      <c r="R706" s="226"/>
      <c r="S706" s="226"/>
      <c r="T706" s="227"/>
      <c r="AT706" s="228" t="s">
        <v>213</v>
      </c>
      <c r="AU706" s="228" t="s">
        <v>86</v>
      </c>
      <c r="AV706" s="13" t="s">
        <v>86</v>
      </c>
      <c r="AW706" s="13" t="s">
        <v>4</v>
      </c>
      <c r="AX706" s="13" t="s">
        <v>22</v>
      </c>
      <c r="AY706" s="228" t="s">
        <v>203</v>
      </c>
    </row>
    <row r="707" spans="2:65" s="1" customFormat="1" ht="31.5" customHeight="1" x14ac:dyDescent="0.3">
      <c r="B707" s="35"/>
      <c r="C707" s="194" t="s">
        <v>881</v>
      </c>
      <c r="D707" s="194" t="s">
        <v>206</v>
      </c>
      <c r="E707" s="195" t="s">
        <v>926</v>
      </c>
      <c r="F707" s="196" t="s">
        <v>927</v>
      </c>
      <c r="G707" s="197" t="s">
        <v>301</v>
      </c>
      <c r="H707" s="198">
        <v>4.891</v>
      </c>
      <c r="I707" s="199"/>
      <c r="J707" s="200">
        <f>ROUND(I707*H707,2)</f>
        <v>0</v>
      </c>
      <c r="K707" s="196" t="s">
        <v>210</v>
      </c>
      <c r="L707" s="55"/>
      <c r="M707" s="201" t="s">
        <v>20</v>
      </c>
      <c r="N707" s="202" t="s">
        <v>49</v>
      </c>
      <c r="O707" s="36"/>
      <c r="P707" s="203">
        <f>O707*H707</f>
        <v>0</v>
      </c>
      <c r="Q707" s="203">
        <v>0</v>
      </c>
      <c r="R707" s="203">
        <f>Q707*H707</f>
        <v>0</v>
      </c>
      <c r="S707" s="203">
        <v>0</v>
      </c>
      <c r="T707" s="204">
        <f>S707*H707</f>
        <v>0</v>
      </c>
      <c r="AR707" s="18" t="s">
        <v>336</v>
      </c>
      <c r="AT707" s="18" t="s">
        <v>206</v>
      </c>
      <c r="AU707" s="18" t="s">
        <v>86</v>
      </c>
      <c r="AY707" s="18" t="s">
        <v>203</v>
      </c>
      <c r="BE707" s="205">
        <f>IF(N707="základní",J707,0)</f>
        <v>0</v>
      </c>
      <c r="BF707" s="205">
        <f>IF(N707="snížená",J707,0)</f>
        <v>0</v>
      </c>
      <c r="BG707" s="205">
        <f>IF(N707="zákl. přenesená",J707,0)</f>
        <v>0</v>
      </c>
      <c r="BH707" s="205">
        <f>IF(N707="sníž. přenesená",J707,0)</f>
        <v>0</v>
      </c>
      <c r="BI707" s="205">
        <f>IF(N707="nulová",J707,0)</f>
        <v>0</v>
      </c>
      <c r="BJ707" s="18" t="s">
        <v>22</v>
      </c>
      <c r="BK707" s="205">
        <f>ROUND(I707*H707,2)</f>
        <v>0</v>
      </c>
      <c r="BL707" s="18" t="s">
        <v>336</v>
      </c>
      <c r="BM707" s="18" t="s">
        <v>4401</v>
      </c>
    </row>
    <row r="708" spans="2:65" s="11" customFormat="1" ht="29.85" customHeight="1" x14ac:dyDescent="0.3">
      <c r="B708" s="177"/>
      <c r="C708" s="178"/>
      <c r="D708" s="191" t="s">
        <v>77</v>
      </c>
      <c r="E708" s="192" t="s">
        <v>929</v>
      </c>
      <c r="F708" s="192" t="s">
        <v>930</v>
      </c>
      <c r="G708" s="178"/>
      <c r="H708" s="178"/>
      <c r="I708" s="181"/>
      <c r="J708" s="193">
        <f>BK708</f>
        <v>0</v>
      </c>
      <c r="K708" s="178"/>
      <c r="L708" s="183"/>
      <c r="M708" s="184"/>
      <c r="N708" s="185"/>
      <c r="O708" s="185"/>
      <c r="P708" s="186">
        <f>SUM(P709:P734)</f>
        <v>0</v>
      </c>
      <c r="Q708" s="185"/>
      <c r="R708" s="186">
        <f>SUM(R709:R734)</f>
        <v>1.4027332000000001</v>
      </c>
      <c r="S708" s="185"/>
      <c r="T708" s="187">
        <f>SUM(T709:T734)</f>
        <v>0</v>
      </c>
      <c r="AR708" s="188" t="s">
        <v>86</v>
      </c>
      <c r="AT708" s="189" t="s">
        <v>77</v>
      </c>
      <c r="AU708" s="189" t="s">
        <v>22</v>
      </c>
      <c r="AY708" s="188" t="s">
        <v>203</v>
      </c>
      <c r="BK708" s="190">
        <f>SUM(BK709:BK734)</f>
        <v>0</v>
      </c>
    </row>
    <row r="709" spans="2:65" s="1" customFormat="1" ht="22.5" customHeight="1" x14ac:dyDescent="0.3">
      <c r="B709" s="35"/>
      <c r="C709" s="194" t="s">
        <v>885</v>
      </c>
      <c r="D709" s="194" t="s">
        <v>206</v>
      </c>
      <c r="E709" s="195" t="s">
        <v>3791</v>
      </c>
      <c r="F709" s="196" t="s">
        <v>3792</v>
      </c>
      <c r="G709" s="197" t="s">
        <v>320</v>
      </c>
      <c r="H709" s="198">
        <v>90.5</v>
      </c>
      <c r="I709" s="199"/>
      <c r="J709" s="200">
        <f>ROUND(I709*H709,2)</f>
        <v>0</v>
      </c>
      <c r="K709" s="196" t="s">
        <v>20</v>
      </c>
      <c r="L709" s="55"/>
      <c r="M709" s="201" t="s">
        <v>20</v>
      </c>
      <c r="N709" s="202" t="s">
        <v>49</v>
      </c>
      <c r="O709" s="36"/>
      <c r="P709" s="203">
        <f>O709*H709</f>
        <v>0</v>
      </c>
      <c r="Q709" s="203">
        <v>0</v>
      </c>
      <c r="R709" s="203">
        <f>Q709*H709</f>
        <v>0</v>
      </c>
      <c r="S709" s="203">
        <v>0</v>
      </c>
      <c r="T709" s="204">
        <f>S709*H709</f>
        <v>0</v>
      </c>
      <c r="AR709" s="18" t="s">
        <v>336</v>
      </c>
      <c r="AT709" s="18" t="s">
        <v>206</v>
      </c>
      <c r="AU709" s="18" t="s">
        <v>86</v>
      </c>
      <c r="AY709" s="18" t="s">
        <v>203</v>
      </c>
      <c r="BE709" s="205">
        <f>IF(N709="základní",J709,0)</f>
        <v>0</v>
      </c>
      <c r="BF709" s="205">
        <f>IF(N709="snížená",J709,0)</f>
        <v>0</v>
      </c>
      <c r="BG709" s="205">
        <f>IF(N709="zákl. přenesená",J709,0)</f>
        <v>0</v>
      </c>
      <c r="BH709" s="205">
        <f>IF(N709="sníž. přenesená",J709,0)</f>
        <v>0</v>
      </c>
      <c r="BI709" s="205">
        <f>IF(N709="nulová",J709,0)</f>
        <v>0</v>
      </c>
      <c r="BJ709" s="18" t="s">
        <v>22</v>
      </c>
      <c r="BK709" s="205">
        <f>ROUND(I709*H709,2)</f>
        <v>0</v>
      </c>
      <c r="BL709" s="18" t="s">
        <v>336</v>
      </c>
      <c r="BM709" s="18" t="s">
        <v>4402</v>
      </c>
    </row>
    <row r="710" spans="2:65" s="12" customFormat="1" x14ac:dyDescent="0.3">
      <c r="B710" s="206"/>
      <c r="C710" s="207"/>
      <c r="D710" s="208" t="s">
        <v>213</v>
      </c>
      <c r="E710" s="209" t="s">
        <v>20</v>
      </c>
      <c r="F710" s="210" t="s">
        <v>3253</v>
      </c>
      <c r="G710" s="207"/>
      <c r="H710" s="211" t="s">
        <v>20</v>
      </c>
      <c r="I710" s="212"/>
      <c r="J710" s="207"/>
      <c r="K710" s="207"/>
      <c r="L710" s="213"/>
      <c r="M710" s="214"/>
      <c r="N710" s="215"/>
      <c r="O710" s="215"/>
      <c r="P710" s="215"/>
      <c r="Q710" s="215"/>
      <c r="R710" s="215"/>
      <c r="S710" s="215"/>
      <c r="T710" s="216"/>
      <c r="AT710" s="217" t="s">
        <v>213</v>
      </c>
      <c r="AU710" s="217" t="s">
        <v>86</v>
      </c>
      <c r="AV710" s="12" t="s">
        <v>22</v>
      </c>
      <c r="AW710" s="12" t="s">
        <v>41</v>
      </c>
      <c r="AX710" s="12" t="s">
        <v>78</v>
      </c>
      <c r="AY710" s="217" t="s">
        <v>203</v>
      </c>
    </row>
    <row r="711" spans="2:65" s="12" customFormat="1" x14ac:dyDescent="0.3">
      <c r="B711" s="206"/>
      <c r="C711" s="207"/>
      <c r="D711" s="208" t="s">
        <v>213</v>
      </c>
      <c r="E711" s="209" t="s">
        <v>20</v>
      </c>
      <c r="F711" s="210" t="s">
        <v>3794</v>
      </c>
      <c r="G711" s="207"/>
      <c r="H711" s="211" t="s">
        <v>20</v>
      </c>
      <c r="I711" s="212"/>
      <c r="J711" s="207"/>
      <c r="K711" s="207"/>
      <c r="L711" s="213"/>
      <c r="M711" s="214"/>
      <c r="N711" s="215"/>
      <c r="O711" s="215"/>
      <c r="P711" s="215"/>
      <c r="Q711" s="215"/>
      <c r="R711" s="215"/>
      <c r="S711" s="215"/>
      <c r="T711" s="216"/>
      <c r="AT711" s="217" t="s">
        <v>213</v>
      </c>
      <c r="AU711" s="217" t="s">
        <v>86</v>
      </c>
      <c r="AV711" s="12" t="s">
        <v>22</v>
      </c>
      <c r="AW711" s="12" t="s">
        <v>41</v>
      </c>
      <c r="AX711" s="12" t="s">
        <v>78</v>
      </c>
      <c r="AY711" s="217" t="s">
        <v>203</v>
      </c>
    </row>
    <row r="712" spans="2:65" s="13" customFormat="1" x14ac:dyDescent="0.3">
      <c r="B712" s="218"/>
      <c r="C712" s="219"/>
      <c r="D712" s="208" t="s">
        <v>213</v>
      </c>
      <c r="E712" s="220" t="s">
        <v>20</v>
      </c>
      <c r="F712" s="221" t="s">
        <v>4403</v>
      </c>
      <c r="G712" s="219"/>
      <c r="H712" s="222">
        <v>90.5</v>
      </c>
      <c r="I712" s="223"/>
      <c r="J712" s="219"/>
      <c r="K712" s="219"/>
      <c r="L712" s="224"/>
      <c r="M712" s="225"/>
      <c r="N712" s="226"/>
      <c r="O712" s="226"/>
      <c r="P712" s="226"/>
      <c r="Q712" s="226"/>
      <c r="R712" s="226"/>
      <c r="S712" s="226"/>
      <c r="T712" s="227"/>
      <c r="AT712" s="228" t="s">
        <v>213</v>
      </c>
      <c r="AU712" s="228" t="s">
        <v>86</v>
      </c>
      <c r="AV712" s="13" t="s">
        <v>86</v>
      </c>
      <c r="AW712" s="13" t="s">
        <v>41</v>
      </c>
      <c r="AX712" s="13" t="s">
        <v>78</v>
      </c>
      <c r="AY712" s="228" t="s">
        <v>203</v>
      </c>
    </row>
    <row r="713" spans="2:65" s="14" customFormat="1" x14ac:dyDescent="0.3">
      <c r="B713" s="229"/>
      <c r="C713" s="230"/>
      <c r="D713" s="231" t="s">
        <v>213</v>
      </c>
      <c r="E713" s="232" t="s">
        <v>20</v>
      </c>
      <c r="F713" s="233" t="s">
        <v>225</v>
      </c>
      <c r="G713" s="230"/>
      <c r="H713" s="234">
        <v>90.5</v>
      </c>
      <c r="I713" s="235"/>
      <c r="J713" s="230"/>
      <c r="K713" s="230"/>
      <c r="L713" s="236"/>
      <c r="M713" s="237"/>
      <c r="N713" s="238"/>
      <c r="O713" s="238"/>
      <c r="P713" s="238"/>
      <c r="Q713" s="238"/>
      <c r="R713" s="238"/>
      <c r="S713" s="238"/>
      <c r="T713" s="239"/>
      <c r="AT713" s="240" t="s">
        <v>213</v>
      </c>
      <c r="AU713" s="240" t="s">
        <v>86</v>
      </c>
      <c r="AV713" s="14" t="s">
        <v>211</v>
      </c>
      <c r="AW713" s="14" t="s">
        <v>41</v>
      </c>
      <c r="AX713" s="14" t="s">
        <v>22</v>
      </c>
      <c r="AY713" s="240" t="s">
        <v>203</v>
      </c>
    </row>
    <row r="714" spans="2:65" s="1" customFormat="1" ht="22.5" customHeight="1" x14ac:dyDescent="0.3">
      <c r="B714" s="35"/>
      <c r="C714" s="252" t="s">
        <v>891</v>
      </c>
      <c r="D714" s="252" t="s">
        <v>512</v>
      </c>
      <c r="E714" s="253" t="s">
        <v>3796</v>
      </c>
      <c r="F714" s="254" t="s">
        <v>3797</v>
      </c>
      <c r="G714" s="255" t="s">
        <v>228</v>
      </c>
      <c r="H714" s="256">
        <v>0.47699999999999998</v>
      </c>
      <c r="I714" s="257"/>
      <c r="J714" s="258">
        <f>ROUND(I714*H714,2)</f>
        <v>0</v>
      </c>
      <c r="K714" s="254" t="s">
        <v>210</v>
      </c>
      <c r="L714" s="259"/>
      <c r="M714" s="260" t="s">
        <v>20</v>
      </c>
      <c r="N714" s="261" t="s">
        <v>49</v>
      </c>
      <c r="O714" s="36"/>
      <c r="P714" s="203">
        <f>O714*H714</f>
        <v>0</v>
      </c>
      <c r="Q714" s="203">
        <v>0.55000000000000004</v>
      </c>
      <c r="R714" s="203">
        <f>Q714*H714</f>
        <v>0.26235000000000003</v>
      </c>
      <c r="S714" s="203">
        <v>0</v>
      </c>
      <c r="T714" s="204">
        <f>S714*H714</f>
        <v>0</v>
      </c>
      <c r="AR714" s="18" t="s">
        <v>450</v>
      </c>
      <c r="AT714" s="18" t="s">
        <v>512</v>
      </c>
      <c r="AU714" s="18" t="s">
        <v>86</v>
      </c>
      <c r="AY714" s="18" t="s">
        <v>203</v>
      </c>
      <c r="BE714" s="205">
        <f>IF(N714="základní",J714,0)</f>
        <v>0</v>
      </c>
      <c r="BF714" s="205">
        <f>IF(N714="snížená",J714,0)</f>
        <v>0</v>
      </c>
      <c r="BG714" s="205">
        <f>IF(N714="zákl. přenesená",J714,0)</f>
        <v>0</v>
      </c>
      <c r="BH714" s="205">
        <f>IF(N714="sníž. přenesená",J714,0)</f>
        <v>0</v>
      </c>
      <c r="BI714" s="205">
        <f>IF(N714="nulová",J714,0)</f>
        <v>0</v>
      </c>
      <c r="BJ714" s="18" t="s">
        <v>22</v>
      </c>
      <c r="BK714" s="205">
        <f>ROUND(I714*H714,2)</f>
        <v>0</v>
      </c>
      <c r="BL714" s="18" t="s">
        <v>336</v>
      </c>
      <c r="BM714" s="18" t="s">
        <v>4404</v>
      </c>
    </row>
    <row r="715" spans="2:65" s="12" customFormat="1" x14ac:dyDescent="0.3">
      <c r="B715" s="206"/>
      <c r="C715" s="207"/>
      <c r="D715" s="208" t="s">
        <v>213</v>
      </c>
      <c r="E715" s="209" t="s">
        <v>20</v>
      </c>
      <c r="F715" s="210" t="s">
        <v>3253</v>
      </c>
      <c r="G715" s="207"/>
      <c r="H715" s="211" t="s">
        <v>20</v>
      </c>
      <c r="I715" s="212"/>
      <c r="J715" s="207"/>
      <c r="K715" s="207"/>
      <c r="L715" s="213"/>
      <c r="M715" s="214"/>
      <c r="N715" s="215"/>
      <c r="O715" s="215"/>
      <c r="P715" s="215"/>
      <c r="Q715" s="215"/>
      <c r="R715" s="215"/>
      <c r="S715" s="215"/>
      <c r="T715" s="216"/>
      <c r="AT715" s="217" t="s">
        <v>213</v>
      </c>
      <c r="AU715" s="217" t="s">
        <v>86</v>
      </c>
      <c r="AV715" s="12" t="s">
        <v>22</v>
      </c>
      <c r="AW715" s="12" t="s">
        <v>41</v>
      </c>
      <c r="AX715" s="12" t="s">
        <v>78</v>
      </c>
      <c r="AY715" s="217" t="s">
        <v>203</v>
      </c>
    </row>
    <row r="716" spans="2:65" s="12" customFormat="1" x14ac:dyDescent="0.3">
      <c r="B716" s="206"/>
      <c r="C716" s="207"/>
      <c r="D716" s="208" t="s">
        <v>213</v>
      </c>
      <c r="E716" s="209" t="s">
        <v>20</v>
      </c>
      <c r="F716" s="210" t="s">
        <v>3799</v>
      </c>
      <c r="G716" s="207"/>
      <c r="H716" s="211" t="s">
        <v>20</v>
      </c>
      <c r="I716" s="212"/>
      <c r="J716" s="207"/>
      <c r="K716" s="207"/>
      <c r="L716" s="213"/>
      <c r="M716" s="214"/>
      <c r="N716" s="215"/>
      <c r="O716" s="215"/>
      <c r="P716" s="215"/>
      <c r="Q716" s="215"/>
      <c r="R716" s="215"/>
      <c r="S716" s="215"/>
      <c r="T716" s="216"/>
      <c r="AT716" s="217" t="s">
        <v>213</v>
      </c>
      <c r="AU716" s="217" t="s">
        <v>86</v>
      </c>
      <c r="AV716" s="12" t="s">
        <v>22</v>
      </c>
      <c r="AW716" s="12" t="s">
        <v>41</v>
      </c>
      <c r="AX716" s="12" t="s">
        <v>78</v>
      </c>
      <c r="AY716" s="217" t="s">
        <v>203</v>
      </c>
    </row>
    <row r="717" spans="2:65" s="12" customFormat="1" x14ac:dyDescent="0.3">
      <c r="B717" s="206"/>
      <c r="C717" s="207"/>
      <c r="D717" s="208" t="s">
        <v>213</v>
      </c>
      <c r="E717" s="209" t="s">
        <v>20</v>
      </c>
      <c r="F717" s="210" t="s">
        <v>3699</v>
      </c>
      <c r="G717" s="207"/>
      <c r="H717" s="211" t="s">
        <v>20</v>
      </c>
      <c r="I717" s="212"/>
      <c r="J717" s="207"/>
      <c r="K717" s="207"/>
      <c r="L717" s="213"/>
      <c r="M717" s="214"/>
      <c r="N717" s="215"/>
      <c r="O717" s="215"/>
      <c r="P717" s="215"/>
      <c r="Q717" s="215"/>
      <c r="R717" s="215"/>
      <c r="S717" s="215"/>
      <c r="T717" s="216"/>
      <c r="AT717" s="217" t="s">
        <v>213</v>
      </c>
      <c r="AU717" s="217" t="s">
        <v>86</v>
      </c>
      <c r="AV717" s="12" t="s">
        <v>22</v>
      </c>
      <c r="AW717" s="12" t="s">
        <v>41</v>
      </c>
      <c r="AX717" s="12" t="s">
        <v>78</v>
      </c>
      <c r="AY717" s="217" t="s">
        <v>203</v>
      </c>
    </row>
    <row r="718" spans="2:65" s="13" customFormat="1" x14ac:dyDescent="0.3">
      <c r="B718" s="218"/>
      <c r="C718" s="219"/>
      <c r="D718" s="208" t="s">
        <v>213</v>
      </c>
      <c r="E718" s="220" t="s">
        <v>20</v>
      </c>
      <c r="F718" s="221" t="s">
        <v>4405</v>
      </c>
      <c r="G718" s="219"/>
      <c r="H718" s="222">
        <v>0.434</v>
      </c>
      <c r="I718" s="223"/>
      <c r="J718" s="219"/>
      <c r="K718" s="219"/>
      <c r="L718" s="224"/>
      <c r="M718" s="225"/>
      <c r="N718" s="226"/>
      <c r="O718" s="226"/>
      <c r="P718" s="226"/>
      <c r="Q718" s="226"/>
      <c r="R718" s="226"/>
      <c r="S718" s="226"/>
      <c r="T718" s="227"/>
      <c r="AT718" s="228" t="s">
        <v>213</v>
      </c>
      <c r="AU718" s="228" t="s">
        <v>86</v>
      </c>
      <c r="AV718" s="13" t="s">
        <v>86</v>
      </c>
      <c r="AW718" s="13" t="s">
        <v>41</v>
      </c>
      <c r="AX718" s="13" t="s">
        <v>78</v>
      </c>
      <c r="AY718" s="228" t="s">
        <v>203</v>
      </c>
    </row>
    <row r="719" spans="2:65" s="14" customFormat="1" x14ac:dyDescent="0.3">
      <c r="B719" s="229"/>
      <c r="C719" s="230"/>
      <c r="D719" s="208" t="s">
        <v>213</v>
      </c>
      <c r="E719" s="241" t="s">
        <v>20</v>
      </c>
      <c r="F719" s="242" t="s">
        <v>225</v>
      </c>
      <c r="G719" s="230"/>
      <c r="H719" s="243">
        <v>0.434</v>
      </c>
      <c r="I719" s="235"/>
      <c r="J719" s="230"/>
      <c r="K719" s="230"/>
      <c r="L719" s="236"/>
      <c r="M719" s="237"/>
      <c r="N719" s="238"/>
      <c r="O719" s="238"/>
      <c r="P719" s="238"/>
      <c r="Q719" s="238"/>
      <c r="R719" s="238"/>
      <c r="S719" s="238"/>
      <c r="T719" s="239"/>
      <c r="AT719" s="240" t="s">
        <v>213</v>
      </c>
      <c r="AU719" s="240" t="s">
        <v>86</v>
      </c>
      <c r="AV719" s="14" t="s">
        <v>211</v>
      </c>
      <c r="AW719" s="14" t="s">
        <v>41</v>
      </c>
      <c r="AX719" s="14" t="s">
        <v>22</v>
      </c>
      <c r="AY719" s="240" t="s">
        <v>203</v>
      </c>
    </row>
    <row r="720" spans="2:65" s="13" customFormat="1" x14ac:dyDescent="0.3">
      <c r="B720" s="218"/>
      <c r="C720" s="219"/>
      <c r="D720" s="231" t="s">
        <v>213</v>
      </c>
      <c r="E720" s="219"/>
      <c r="F720" s="244" t="s">
        <v>4406</v>
      </c>
      <c r="G720" s="219"/>
      <c r="H720" s="245">
        <v>0.47699999999999998</v>
      </c>
      <c r="I720" s="223"/>
      <c r="J720" s="219"/>
      <c r="K720" s="219"/>
      <c r="L720" s="224"/>
      <c r="M720" s="225"/>
      <c r="N720" s="226"/>
      <c r="O720" s="226"/>
      <c r="P720" s="226"/>
      <c r="Q720" s="226"/>
      <c r="R720" s="226"/>
      <c r="S720" s="226"/>
      <c r="T720" s="227"/>
      <c r="AT720" s="228" t="s">
        <v>213</v>
      </c>
      <c r="AU720" s="228" t="s">
        <v>86</v>
      </c>
      <c r="AV720" s="13" t="s">
        <v>86</v>
      </c>
      <c r="AW720" s="13" t="s">
        <v>4</v>
      </c>
      <c r="AX720" s="13" t="s">
        <v>22</v>
      </c>
      <c r="AY720" s="228" t="s">
        <v>203</v>
      </c>
    </row>
    <row r="721" spans="2:65" s="1" customFormat="1" ht="22.5" customHeight="1" x14ac:dyDescent="0.3">
      <c r="B721" s="35"/>
      <c r="C721" s="252" t="s">
        <v>896</v>
      </c>
      <c r="D721" s="252" t="s">
        <v>512</v>
      </c>
      <c r="E721" s="253" t="s">
        <v>3806</v>
      </c>
      <c r="F721" s="254" t="s">
        <v>3807</v>
      </c>
      <c r="G721" s="255" t="s">
        <v>228</v>
      </c>
      <c r="H721" s="256">
        <v>0.498</v>
      </c>
      <c r="I721" s="257"/>
      <c r="J721" s="258">
        <f>ROUND(I721*H721,2)</f>
        <v>0</v>
      </c>
      <c r="K721" s="254" t="s">
        <v>210</v>
      </c>
      <c r="L721" s="259"/>
      <c r="M721" s="260" t="s">
        <v>20</v>
      </c>
      <c r="N721" s="261" t="s">
        <v>49</v>
      </c>
      <c r="O721" s="36"/>
      <c r="P721" s="203">
        <f>O721*H721</f>
        <v>0</v>
      </c>
      <c r="Q721" s="203">
        <v>0.55000000000000004</v>
      </c>
      <c r="R721" s="203">
        <f>Q721*H721</f>
        <v>0.27390000000000003</v>
      </c>
      <c r="S721" s="203">
        <v>0</v>
      </c>
      <c r="T721" s="204">
        <f>S721*H721</f>
        <v>0</v>
      </c>
      <c r="AR721" s="18" t="s">
        <v>450</v>
      </c>
      <c r="AT721" s="18" t="s">
        <v>512</v>
      </c>
      <c r="AU721" s="18" t="s">
        <v>86</v>
      </c>
      <c r="AY721" s="18" t="s">
        <v>203</v>
      </c>
      <c r="BE721" s="205">
        <f>IF(N721="základní",J721,0)</f>
        <v>0</v>
      </c>
      <c r="BF721" s="205">
        <f>IF(N721="snížená",J721,0)</f>
        <v>0</v>
      </c>
      <c r="BG721" s="205">
        <f>IF(N721="zákl. přenesená",J721,0)</f>
        <v>0</v>
      </c>
      <c r="BH721" s="205">
        <f>IF(N721="sníž. přenesená",J721,0)</f>
        <v>0</v>
      </c>
      <c r="BI721" s="205">
        <f>IF(N721="nulová",J721,0)</f>
        <v>0</v>
      </c>
      <c r="BJ721" s="18" t="s">
        <v>22</v>
      </c>
      <c r="BK721" s="205">
        <f>ROUND(I721*H721,2)</f>
        <v>0</v>
      </c>
      <c r="BL721" s="18" t="s">
        <v>336</v>
      </c>
      <c r="BM721" s="18" t="s">
        <v>4407</v>
      </c>
    </row>
    <row r="722" spans="2:65" s="12" customFormat="1" x14ac:dyDescent="0.3">
      <c r="B722" s="206"/>
      <c r="C722" s="207"/>
      <c r="D722" s="208" t="s">
        <v>213</v>
      </c>
      <c r="E722" s="209" t="s">
        <v>20</v>
      </c>
      <c r="F722" s="210" t="s">
        <v>3253</v>
      </c>
      <c r="G722" s="207"/>
      <c r="H722" s="211" t="s">
        <v>20</v>
      </c>
      <c r="I722" s="212"/>
      <c r="J722" s="207"/>
      <c r="K722" s="207"/>
      <c r="L722" s="213"/>
      <c r="M722" s="214"/>
      <c r="N722" s="215"/>
      <c r="O722" s="215"/>
      <c r="P722" s="215"/>
      <c r="Q722" s="215"/>
      <c r="R722" s="215"/>
      <c r="S722" s="215"/>
      <c r="T722" s="216"/>
      <c r="AT722" s="217" t="s">
        <v>213</v>
      </c>
      <c r="AU722" s="217" t="s">
        <v>86</v>
      </c>
      <c r="AV722" s="12" t="s">
        <v>22</v>
      </c>
      <c r="AW722" s="12" t="s">
        <v>41</v>
      </c>
      <c r="AX722" s="12" t="s">
        <v>78</v>
      </c>
      <c r="AY722" s="217" t="s">
        <v>203</v>
      </c>
    </row>
    <row r="723" spans="2:65" s="12" customFormat="1" x14ac:dyDescent="0.3">
      <c r="B723" s="206"/>
      <c r="C723" s="207"/>
      <c r="D723" s="208" t="s">
        <v>213</v>
      </c>
      <c r="E723" s="209" t="s">
        <v>20</v>
      </c>
      <c r="F723" s="210" t="s">
        <v>3809</v>
      </c>
      <c r="G723" s="207"/>
      <c r="H723" s="211" t="s">
        <v>20</v>
      </c>
      <c r="I723" s="212"/>
      <c r="J723" s="207"/>
      <c r="K723" s="207"/>
      <c r="L723" s="213"/>
      <c r="M723" s="214"/>
      <c r="N723" s="215"/>
      <c r="O723" s="215"/>
      <c r="P723" s="215"/>
      <c r="Q723" s="215"/>
      <c r="R723" s="215"/>
      <c r="S723" s="215"/>
      <c r="T723" s="216"/>
      <c r="AT723" s="217" t="s">
        <v>213</v>
      </c>
      <c r="AU723" s="217" t="s">
        <v>86</v>
      </c>
      <c r="AV723" s="12" t="s">
        <v>22</v>
      </c>
      <c r="AW723" s="12" t="s">
        <v>41</v>
      </c>
      <c r="AX723" s="12" t="s">
        <v>78</v>
      </c>
      <c r="AY723" s="217" t="s">
        <v>203</v>
      </c>
    </row>
    <row r="724" spans="2:65" s="13" customFormat="1" x14ac:dyDescent="0.3">
      <c r="B724" s="218"/>
      <c r="C724" s="219"/>
      <c r="D724" s="208" t="s">
        <v>213</v>
      </c>
      <c r="E724" s="220" t="s">
        <v>20</v>
      </c>
      <c r="F724" s="221" t="s">
        <v>4408</v>
      </c>
      <c r="G724" s="219"/>
      <c r="H724" s="222">
        <v>0.45300000000000001</v>
      </c>
      <c r="I724" s="223"/>
      <c r="J724" s="219"/>
      <c r="K724" s="219"/>
      <c r="L724" s="224"/>
      <c r="M724" s="225"/>
      <c r="N724" s="226"/>
      <c r="O724" s="226"/>
      <c r="P724" s="226"/>
      <c r="Q724" s="226"/>
      <c r="R724" s="226"/>
      <c r="S724" s="226"/>
      <c r="T724" s="227"/>
      <c r="AT724" s="228" t="s">
        <v>213</v>
      </c>
      <c r="AU724" s="228" t="s">
        <v>86</v>
      </c>
      <c r="AV724" s="13" t="s">
        <v>86</v>
      </c>
      <c r="AW724" s="13" t="s">
        <v>41</v>
      </c>
      <c r="AX724" s="13" t="s">
        <v>78</v>
      </c>
      <c r="AY724" s="228" t="s">
        <v>203</v>
      </c>
    </row>
    <row r="725" spans="2:65" s="14" customFormat="1" x14ac:dyDescent="0.3">
      <c r="B725" s="229"/>
      <c r="C725" s="230"/>
      <c r="D725" s="208" t="s">
        <v>213</v>
      </c>
      <c r="E725" s="241" t="s">
        <v>20</v>
      </c>
      <c r="F725" s="242" t="s">
        <v>225</v>
      </c>
      <c r="G725" s="230"/>
      <c r="H725" s="243">
        <v>0.45300000000000001</v>
      </c>
      <c r="I725" s="235"/>
      <c r="J725" s="230"/>
      <c r="K725" s="230"/>
      <c r="L725" s="236"/>
      <c r="M725" s="237"/>
      <c r="N725" s="238"/>
      <c r="O725" s="238"/>
      <c r="P725" s="238"/>
      <c r="Q725" s="238"/>
      <c r="R725" s="238"/>
      <c r="S725" s="238"/>
      <c r="T725" s="239"/>
      <c r="AT725" s="240" t="s">
        <v>213</v>
      </c>
      <c r="AU725" s="240" t="s">
        <v>86</v>
      </c>
      <c r="AV725" s="14" t="s">
        <v>211</v>
      </c>
      <c r="AW725" s="14" t="s">
        <v>41</v>
      </c>
      <c r="AX725" s="14" t="s">
        <v>22</v>
      </c>
      <c r="AY725" s="240" t="s">
        <v>203</v>
      </c>
    </row>
    <row r="726" spans="2:65" s="13" customFormat="1" x14ac:dyDescent="0.3">
      <c r="B726" s="218"/>
      <c r="C726" s="219"/>
      <c r="D726" s="231" t="s">
        <v>213</v>
      </c>
      <c r="E726" s="219"/>
      <c r="F726" s="244" t="s">
        <v>4409</v>
      </c>
      <c r="G726" s="219"/>
      <c r="H726" s="245">
        <v>0.498</v>
      </c>
      <c r="I726" s="223"/>
      <c r="J726" s="219"/>
      <c r="K726" s="219"/>
      <c r="L726" s="224"/>
      <c r="M726" s="225"/>
      <c r="N726" s="226"/>
      <c r="O726" s="226"/>
      <c r="P726" s="226"/>
      <c r="Q726" s="226"/>
      <c r="R726" s="226"/>
      <c r="S726" s="226"/>
      <c r="T726" s="227"/>
      <c r="AT726" s="228" t="s">
        <v>213</v>
      </c>
      <c r="AU726" s="228" t="s">
        <v>86</v>
      </c>
      <c r="AV726" s="13" t="s">
        <v>86</v>
      </c>
      <c r="AW726" s="13" t="s">
        <v>4</v>
      </c>
      <c r="AX726" s="13" t="s">
        <v>22</v>
      </c>
      <c r="AY726" s="228" t="s">
        <v>203</v>
      </c>
    </row>
    <row r="727" spans="2:65" s="1" customFormat="1" ht="22.5" customHeight="1" x14ac:dyDescent="0.3">
      <c r="B727" s="35"/>
      <c r="C727" s="252" t="s">
        <v>904</v>
      </c>
      <c r="D727" s="252" t="s">
        <v>512</v>
      </c>
      <c r="E727" s="253" t="s">
        <v>3812</v>
      </c>
      <c r="F727" s="254" t="s">
        <v>3813</v>
      </c>
      <c r="G727" s="255" t="s">
        <v>209</v>
      </c>
      <c r="H727" s="256">
        <v>67.694000000000003</v>
      </c>
      <c r="I727" s="257"/>
      <c r="J727" s="258">
        <f>ROUND(I727*H727,2)</f>
        <v>0</v>
      </c>
      <c r="K727" s="254" t="s">
        <v>210</v>
      </c>
      <c r="L727" s="259"/>
      <c r="M727" s="260" t="s">
        <v>20</v>
      </c>
      <c r="N727" s="261" t="s">
        <v>49</v>
      </c>
      <c r="O727" s="36"/>
      <c r="P727" s="203">
        <f>O727*H727</f>
        <v>0</v>
      </c>
      <c r="Q727" s="203">
        <v>1.2800000000000001E-2</v>
      </c>
      <c r="R727" s="203">
        <f>Q727*H727</f>
        <v>0.86648320000000012</v>
      </c>
      <c r="S727" s="203">
        <v>0</v>
      </c>
      <c r="T727" s="204">
        <f>S727*H727</f>
        <v>0</v>
      </c>
      <c r="AR727" s="18" t="s">
        <v>450</v>
      </c>
      <c r="AT727" s="18" t="s">
        <v>512</v>
      </c>
      <c r="AU727" s="18" t="s">
        <v>86</v>
      </c>
      <c r="AY727" s="18" t="s">
        <v>203</v>
      </c>
      <c r="BE727" s="205">
        <f>IF(N727="základní",J727,0)</f>
        <v>0</v>
      </c>
      <c r="BF727" s="205">
        <f>IF(N727="snížená",J727,0)</f>
        <v>0</v>
      </c>
      <c r="BG727" s="205">
        <f>IF(N727="zákl. přenesená",J727,0)</f>
        <v>0</v>
      </c>
      <c r="BH727" s="205">
        <f>IF(N727="sníž. přenesená",J727,0)</f>
        <v>0</v>
      </c>
      <c r="BI727" s="205">
        <f>IF(N727="nulová",J727,0)</f>
        <v>0</v>
      </c>
      <c r="BJ727" s="18" t="s">
        <v>22</v>
      </c>
      <c r="BK727" s="205">
        <f>ROUND(I727*H727,2)</f>
        <v>0</v>
      </c>
      <c r="BL727" s="18" t="s">
        <v>336</v>
      </c>
      <c r="BM727" s="18" t="s">
        <v>4410</v>
      </c>
    </row>
    <row r="728" spans="2:65" s="12" customFormat="1" x14ac:dyDescent="0.3">
      <c r="B728" s="206"/>
      <c r="C728" s="207"/>
      <c r="D728" s="208" t="s">
        <v>213</v>
      </c>
      <c r="E728" s="209" t="s">
        <v>20</v>
      </c>
      <c r="F728" s="210" t="s">
        <v>3253</v>
      </c>
      <c r="G728" s="207"/>
      <c r="H728" s="211" t="s">
        <v>20</v>
      </c>
      <c r="I728" s="212"/>
      <c r="J728" s="207"/>
      <c r="K728" s="207"/>
      <c r="L728" s="213"/>
      <c r="M728" s="214"/>
      <c r="N728" s="215"/>
      <c r="O728" s="215"/>
      <c r="P728" s="215"/>
      <c r="Q728" s="215"/>
      <c r="R728" s="215"/>
      <c r="S728" s="215"/>
      <c r="T728" s="216"/>
      <c r="AT728" s="217" t="s">
        <v>213</v>
      </c>
      <c r="AU728" s="217" t="s">
        <v>86</v>
      </c>
      <c r="AV728" s="12" t="s">
        <v>22</v>
      </c>
      <c r="AW728" s="12" t="s">
        <v>41</v>
      </c>
      <c r="AX728" s="12" t="s">
        <v>78</v>
      </c>
      <c r="AY728" s="217" t="s">
        <v>203</v>
      </c>
    </row>
    <row r="729" spans="2:65" s="12" customFormat="1" x14ac:dyDescent="0.3">
      <c r="B729" s="206"/>
      <c r="C729" s="207"/>
      <c r="D729" s="208" t="s">
        <v>213</v>
      </c>
      <c r="E729" s="209" t="s">
        <v>20</v>
      </c>
      <c r="F729" s="210" t="s">
        <v>3815</v>
      </c>
      <c r="G729" s="207"/>
      <c r="H729" s="211" t="s">
        <v>20</v>
      </c>
      <c r="I729" s="212"/>
      <c r="J729" s="207"/>
      <c r="K729" s="207"/>
      <c r="L729" s="213"/>
      <c r="M729" s="214"/>
      <c r="N729" s="215"/>
      <c r="O729" s="215"/>
      <c r="P729" s="215"/>
      <c r="Q729" s="215"/>
      <c r="R729" s="215"/>
      <c r="S729" s="215"/>
      <c r="T729" s="216"/>
      <c r="AT729" s="217" t="s">
        <v>213</v>
      </c>
      <c r="AU729" s="217" t="s">
        <v>86</v>
      </c>
      <c r="AV729" s="12" t="s">
        <v>22</v>
      </c>
      <c r="AW729" s="12" t="s">
        <v>41</v>
      </c>
      <c r="AX729" s="12" t="s">
        <v>78</v>
      </c>
      <c r="AY729" s="217" t="s">
        <v>203</v>
      </c>
    </row>
    <row r="730" spans="2:65" s="12" customFormat="1" x14ac:dyDescent="0.3">
      <c r="B730" s="206"/>
      <c r="C730" s="207"/>
      <c r="D730" s="208" t="s">
        <v>213</v>
      </c>
      <c r="E730" s="209" t="s">
        <v>20</v>
      </c>
      <c r="F730" s="210" t="s">
        <v>3699</v>
      </c>
      <c r="G730" s="207"/>
      <c r="H730" s="211" t="s">
        <v>20</v>
      </c>
      <c r="I730" s="212"/>
      <c r="J730" s="207"/>
      <c r="K730" s="207"/>
      <c r="L730" s="213"/>
      <c r="M730" s="214"/>
      <c r="N730" s="215"/>
      <c r="O730" s="215"/>
      <c r="P730" s="215"/>
      <c r="Q730" s="215"/>
      <c r="R730" s="215"/>
      <c r="S730" s="215"/>
      <c r="T730" s="216"/>
      <c r="AT730" s="217" t="s">
        <v>213</v>
      </c>
      <c r="AU730" s="217" t="s">
        <v>86</v>
      </c>
      <c r="AV730" s="12" t="s">
        <v>22</v>
      </c>
      <c r="AW730" s="12" t="s">
        <v>41</v>
      </c>
      <c r="AX730" s="12" t="s">
        <v>78</v>
      </c>
      <c r="AY730" s="217" t="s">
        <v>203</v>
      </c>
    </row>
    <row r="731" spans="2:65" s="13" customFormat="1" x14ac:dyDescent="0.3">
      <c r="B731" s="218"/>
      <c r="C731" s="219"/>
      <c r="D731" s="208" t="s">
        <v>213</v>
      </c>
      <c r="E731" s="220" t="s">
        <v>20</v>
      </c>
      <c r="F731" s="221" t="s">
        <v>4411</v>
      </c>
      <c r="G731" s="219"/>
      <c r="H731" s="222">
        <v>61.54</v>
      </c>
      <c r="I731" s="223"/>
      <c r="J731" s="219"/>
      <c r="K731" s="219"/>
      <c r="L731" s="224"/>
      <c r="M731" s="225"/>
      <c r="N731" s="226"/>
      <c r="O731" s="226"/>
      <c r="P731" s="226"/>
      <c r="Q731" s="226"/>
      <c r="R731" s="226"/>
      <c r="S731" s="226"/>
      <c r="T731" s="227"/>
      <c r="AT731" s="228" t="s">
        <v>213</v>
      </c>
      <c r="AU731" s="228" t="s">
        <v>86</v>
      </c>
      <c r="AV731" s="13" t="s">
        <v>86</v>
      </c>
      <c r="AW731" s="13" t="s">
        <v>41</v>
      </c>
      <c r="AX731" s="13" t="s">
        <v>78</v>
      </c>
      <c r="AY731" s="228" t="s">
        <v>203</v>
      </c>
    </row>
    <row r="732" spans="2:65" s="14" customFormat="1" x14ac:dyDescent="0.3">
      <c r="B732" s="229"/>
      <c r="C732" s="230"/>
      <c r="D732" s="208" t="s">
        <v>213</v>
      </c>
      <c r="E732" s="241" t="s">
        <v>20</v>
      </c>
      <c r="F732" s="242" t="s">
        <v>225</v>
      </c>
      <c r="G732" s="230"/>
      <c r="H732" s="243">
        <v>61.54</v>
      </c>
      <c r="I732" s="235"/>
      <c r="J732" s="230"/>
      <c r="K732" s="230"/>
      <c r="L732" s="236"/>
      <c r="M732" s="237"/>
      <c r="N732" s="238"/>
      <c r="O732" s="238"/>
      <c r="P732" s="238"/>
      <c r="Q732" s="238"/>
      <c r="R732" s="238"/>
      <c r="S732" s="238"/>
      <c r="T732" s="239"/>
      <c r="AT732" s="240" t="s">
        <v>213</v>
      </c>
      <c r="AU732" s="240" t="s">
        <v>86</v>
      </c>
      <c r="AV732" s="14" t="s">
        <v>211</v>
      </c>
      <c r="AW732" s="14" t="s">
        <v>41</v>
      </c>
      <c r="AX732" s="14" t="s">
        <v>22</v>
      </c>
      <c r="AY732" s="240" t="s">
        <v>203</v>
      </c>
    </row>
    <row r="733" spans="2:65" s="13" customFormat="1" x14ac:dyDescent="0.3">
      <c r="B733" s="218"/>
      <c r="C733" s="219"/>
      <c r="D733" s="231" t="s">
        <v>213</v>
      </c>
      <c r="E733" s="219"/>
      <c r="F733" s="244" t="s">
        <v>4412</v>
      </c>
      <c r="G733" s="219"/>
      <c r="H733" s="245">
        <v>67.694000000000003</v>
      </c>
      <c r="I733" s="223"/>
      <c r="J733" s="219"/>
      <c r="K733" s="219"/>
      <c r="L733" s="224"/>
      <c r="M733" s="225"/>
      <c r="N733" s="226"/>
      <c r="O733" s="226"/>
      <c r="P733" s="226"/>
      <c r="Q733" s="226"/>
      <c r="R733" s="226"/>
      <c r="S733" s="226"/>
      <c r="T733" s="227"/>
      <c r="AT733" s="228" t="s">
        <v>213</v>
      </c>
      <c r="AU733" s="228" t="s">
        <v>86</v>
      </c>
      <c r="AV733" s="13" t="s">
        <v>86</v>
      </c>
      <c r="AW733" s="13" t="s">
        <v>4</v>
      </c>
      <c r="AX733" s="13" t="s">
        <v>22</v>
      </c>
      <c r="AY733" s="228" t="s">
        <v>203</v>
      </c>
    </row>
    <row r="734" spans="2:65" s="1" customFormat="1" ht="31.5" customHeight="1" x14ac:dyDescent="0.3">
      <c r="B734" s="35"/>
      <c r="C734" s="194" t="s">
        <v>911</v>
      </c>
      <c r="D734" s="194" t="s">
        <v>206</v>
      </c>
      <c r="E734" s="195" t="s">
        <v>963</v>
      </c>
      <c r="F734" s="196" t="s">
        <v>964</v>
      </c>
      <c r="G734" s="197" t="s">
        <v>301</v>
      </c>
      <c r="H734" s="198">
        <v>1.403</v>
      </c>
      <c r="I734" s="199"/>
      <c r="J734" s="200">
        <f>ROUND(I734*H734,2)</f>
        <v>0</v>
      </c>
      <c r="K734" s="196" t="s">
        <v>210</v>
      </c>
      <c r="L734" s="55"/>
      <c r="M734" s="201" t="s">
        <v>20</v>
      </c>
      <c r="N734" s="202" t="s">
        <v>49</v>
      </c>
      <c r="O734" s="36"/>
      <c r="P734" s="203">
        <f>O734*H734</f>
        <v>0</v>
      </c>
      <c r="Q734" s="203">
        <v>0</v>
      </c>
      <c r="R734" s="203">
        <f>Q734*H734</f>
        <v>0</v>
      </c>
      <c r="S734" s="203">
        <v>0</v>
      </c>
      <c r="T734" s="204">
        <f>S734*H734</f>
        <v>0</v>
      </c>
      <c r="AR734" s="18" t="s">
        <v>336</v>
      </c>
      <c r="AT734" s="18" t="s">
        <v>206</v>
      </c>
      <c r="AU734" s="18" t="s">
        <v>86</v>
      </c>
      <c r="AY734" s="18" t="s">
        <v>203</v>
      </c>
      <c r="BE734" s="205">
        <f>IF(N734="základní",J734,0)</f>
        <v>0</v>
      </c>
      <c r="BF734" s="205">
        <f>IF(N734="snížená",J734,0)</f>
        <v>0</v>
      </c>
      <c r="BG734" s="205">
        <f>IF(N734="zákl. přenesená",J734,0)</f>
        <v>0</v>
      </c>
      <c r="BH734" s="205">
        <f>IF(N734="sníž. přenesená",J734,0)</f>
        <v>0</v>
      </c>
      <c r="BI734" s="205">
        <f>IF(N734="nulová",J734,0)</f>
        <v>0</v>
      </c>
      <c r="BJ734" s="18" t="s">
        <v>22</v>
      </c>
      <c r="BK734" s="205">
        <f>ROUND(I734*H734,2)</f>
        <v>0</v>
      </c>
      <c r="BL734" s="18" t="s">
        <v>336</v>
      </c>
      <c r="BM734" s="18" t="s">
        <v>4413</v>
      </c>
    </row>
    <row r="735" spans="2:65" s="11" customFormat="1" ht="29.85" customHeight="1" x14ac:dyDescent="0.3">
      <c r="B735" s="177"/>
      <c r="C735" s="178"/>
      <c r="D735" s="191" t="s">
        <v>77</v>
      </c>
      <c r="E735" s="192" t="s">
        <v>388</v>
      </c>
      <c r="F735" s="192" t="s">
        <v>389</v>
      </c>
      <c r="G735" s="178"/>
      <c r="H735" s="178"/>
      <c r="I735" s="181"/>
      <c r="J735" s="193">
        <f>BK735</f>
        <v>0</v>
      </c>
      <c r="K735" s="178"/>
      <c r="L735" s="183"/>
      <c r="M735" s="184"/>
      <c r="N735" s="185"/>
      <c r="O735" s="185"/>
      <c r="P735" s="186">
        <f>SUM(P736:P781)</f>
        <v>0</v>
      </c>
      <c r="Q735" s="185"/>
      <c r="R735" s="186">
        <f>SUM(R736:R781)</f>
        <v>0.86006579999999999</v>
      </c>
      <c r="S735" s="185"/>
      <c r="T735" s="187">
        <f>SUM(T736:T781)</f>
        <v>0</v>
      </c>
      <c r="AR735" s="188" t="s">
        <v>86</v>
      </c>
      <c r="AT735" s="189" t="s">
        <v>77</v>
      </c>
      <c r="AU735" s="189" t="s">
        <v>22</v>
      </c>
      <c r="AY735" s="188" t="s">
        <v>203</v>
      </c>
      <c r="BK735" s="190">
        <f>SUM(BK736:BK781)</f>
        <v>0</v>
      </c>
    </row>
    <row r="736" spans="2:65" s="1" customFormat="1" ht="22.5" customHeight="1" x14ac:dyDescent="0.3">
      <c r="B736" s="35"/>
      <c r="C736" s="194" t="s">
        <v>915</v>
      </c>
      <c r="D736" s="194" t="s">
        <v>206</v>
      </c>
      <c r="E736" s="195" t="s">
        <v>3823</v>
      </c>
      <c r="F736" s="196" t="s">
        <v>3824</v>
      </c>
      <c r="G736" s="197" t="s">
        <v>320</v>
      </c>
      <c r="H736" s="198">
        <v>46</v>
      </c>
      <c r="I736" s="199"/>
      <c r="J736" s="200">
        <f>ROUND(I736*H736,2)</f>
        <v>0</v>
      </c>
      <c r="K736" s="196" t="s">
        <v>20</v>
      </c>
      <c r="L736" s="55"/>
      <c r="M736" s="201" t="s">
        <v>20</v>
      </c>
      <c r="N736" s="202" t="s">
        <v>49</v>
      </c>
      <c r="O736" s="36"/>
      <c r="P736" s="203">
        <f>O736*H736</f>
        <v>0</v>
      </c>
      <c r="Q736" s="203">
        <v>3.5100000000000001E-3</v>
      </c>
      <c r="R736" s="203">
        <f>Q736*H736</f>
        <v>0.16145999999999999</v>
      </c>
      <c r="S736" s="203">
        <v>0</v>
      </c>
      <c r="T736" s="204">
        <f>S736*H736</f>
        <v>0</v>
      </c>
      <c r="AR736" s="18" t="s">
        <v>336</v>
      </c>
      <c r="AT736" s="18" t="s">
        <v>206</v>
      </c>
      <c r="AU736" s="18" t="s">
        <v>86</v>
      </c>
      <c r="AY736" s="18" t="s">
        <v>203</v>
      </c>
      <c r="BE736" s="205">
        <f>IF(N736="základní",J736,0)</f>
        <v>0</v>
      </c>
      <c r="BF736" s="205">
        <f>IF(N736="snížená",J736,0)</f>
        <v>0</v>
      </c>
      <c r="BG736" s="205">
        <f>IF(N736="zákl. přenesená",J736,0)</f>
        <v>0</v>
      </c>
      <c r="BH736" s="205">
        <f>IF(N736="sníž. přenesená",J736,0)</f>
        <v>0</v>
      </c>
      <c r="BI736" s="205">
        <f>IF(N736="nulová",J736,0)</f>
        <v>0</v>
      </c>
      <c r="BJ736" s="18" t="s">
        <v>22</v>
      </c>
      <c r="BK736" s="205">
        <f>ROUND(I736*H736,2)</f>
        <v>0</v>
      </c>
      <c r="BL736" s="18" t="s">
        <v>336</v>
      </c>
      <c r="BM736" s="18" t="s">
        <v>4414</v>
      </c>
    </row>
    <row r="737" spans="2:65" s="1" customFormat="1" ht="22.5" customHeight="1" x14ac:dyDescent="0.3">
      <c r="B737" s="35"/>
      <c r="C737" s="194" t="s">
        <v>920</v>
      </c>
      <c r="D737" s="194" t="s">
        <v>206</v>
      </c>
      <c r="E737" s="195" t="s">
        <v>3826</v>
      </c>
      <c r="F737" s="196" t="s">
        <v>3827</v>
      </c>
      <c r="G737" s="197" t="s">
        <v>320</v>
      </c>
      <c r="H737" s="198">
        <v>35</v>
      </c>
      <c r="I737" s="199"/>
      <c r="J737" s="200">
        <f>ROUND(I737*H737,2)</f>
        <v>0</v>
      </c>
      <c r="K737" s="196" t="s">
        <v>20</v>
      </c>
      <c r="L737" s="55"/>
      <c r="M737" s="201" t="s">
        <v>20</v>
      </c>
      <c r="N737" s="202" t="s">
        <v>49</v>
      </c>
      <c r="O737" s="36"/>
      <c r="P737" s="203">
        <f>O737*H737</f>
        <v>0</v>
      </c>
      <c r="Q737" s="203">
        <v>3.5100000000000001E-3</v>
      </c>
      <c r="R737" s="203">
        <f>Q737*H737</f>
        <v>0.12285</v>
      </c>
      <c r="S737" s="203">
        <v>0</v>
      </c>
      <c r="T737" s="204">
        <f>S737*H737</f>
        <v>0</v>
      </c>
      <c r="AR737" s="18" t="s">
        <v>336</v>
      </c>
      <c r="AT737" s="18" t="s">
        <v>206</v>
      </c>
      <c r="AU737" s="18" t="s">
        <v>86</v>
      </c>
      <c r="AY737" s="18" t="s">
        <v>203</v>
      </c>
      <c r="BE737" s="205">
        <f>IF(N737="základní",J737,0)</f>
        <v>0</v>
      </c>
      <c r="BF737" s="205">
        <f>IF(N737="snížená",J737,0)</f>
        <v>0</v>
      </c>
      <c r="BG737" s="205">
        <f>IF(N737="zákl. přenesená",J737,0)</f>
        <v>0</v>
      </c>
      <c r="BH737" s="205">
        <f>IF(N737="sníž. přenesená",J737,0)</f>
        <v>0</v>
      </c>
      <c r="BI737" s="205">
        <f>IF(N737="nulová",J737,0)</f>
        <v>0</v>
      </c>
      <c r="BJ737" s="18" t="s">
        <v>22</v>
      </c>
      <c r="BK737" s="205">
        <f>ROUND(I737*H737,2)</f>
        <v>0</v>
      </c>
      <c r="BL737" s="18" t="s">
        <v>336</v>
      </c>
      <c r="BM737" s="18" t="s">
        <v>4415</v>
      </c>
    </row>
    <row r="738" spans="2:65" s="1" customFormat="1" ht="22.5" customHeight="1" x14ac:dyDescent="0.3">
      <c r="B738" s="35"/>
      <c r="C738" s="194" t="s">
        <v>925</v>
      </c>
      <c r="D738" s="194" t="s">
        <v>206</v>
      </c>
      <c r="E738" s="195" t="s">
        <v>3829</v>
      </c>
      <c r="F738" s="196" t="s">
        <v>3830</v>
      </c>
      <c r="G738" s="197" t="s">
        <v>320</v>
      </c>
      <c r="H738" s="198">
        <v>9.5</v>
      </c>
      <c r="I738" s="199"/>
      <c r="J738" s="200">
        <f>ROUND(I738*H738,2)</f>
        <v>0</v>
      </c>
      <c r="K738" s="196" t="s">
        <v>20</v>
      </c>
      <c r="L738" s="55"/>
      <c r="M738" s="201" t="s">
        <v>20</v>
      </c>
      <c r="N738" s="202" t="s">
        <v>49</v>
      </c>
      <c r="O738" s="36"/>
      <c r="P738" s="203">
        <f>O738*H738</f>
        <v>0</v>
      </c>
      <c r="Q738" s="203">
        <v>3.5100000000000001E-3</v>
      </c>
      <c r="R738" s="203">
        <f>Q738*H738</f>
        <v>3.3345E-2</v>
      </c>
      <c r="S738" s="203">
        <v>0</v>
      </c>
      <c r="T738" s="204">
        <f>S738*H738</f>
        <v>0</v>
      </c>
      <c r="AR738" s="18" t="s">
        <v>336</v>
      </c>
      <c r="AT738" s="18" t="s">
        <v>206</v>
      </c>
      <c r="AU738" s="18" t="s">
        <v>86</v>
      </c>
      <c r="AY738" s="18" t="s">
        <v>203</v>
      </c>
      <c r="BE738" s="205">
        <f>IF(N738="základní",J738,0)</f>
        <v>0</v>
      </c>
      <c r="BF738" s="205">
        <f>IF(N738="snížená",J738,0)</f>
        <v>0</v>
      </c>
      <c r="BG738" s="205">
        <f>IF(N738="zákl. přenesená",J738,0)</f>
        <v>0</v>
      </c>
      <c r="BH738" s="205">
        <f>IF(N738="sníž. přenesená",J738,0)</f>
        <v>0</v>
      </c>
      <c r="BI738" s="205">
        <f>IF(N738="nulová",J738,0)</f>
        <v>0</v>
      </c>
      <c r="BJ738" s="18" t="s">
        <v>22</v>
      </c>
      <c r="BK738" s="205">
        <f>ROUND(I738*H738,2)</f>
        <v>0</v>
      </c>
      <c r="BL738" s="18" t="s">
        <v>336</v>
      </c>
      <c r="BM738" s="18" t="s">
        <v>4416</v>
      </c>
    </row>
    <row r="739" spans="2:65" s="1" customFormat="1" ht="22.5" customHeight="1" x14ac:dyDescent="0.3">
      <c r="B739" s="35"/>
      <c r="C739" s="194" t="s">
        <v>931</v>
      </c>
      <c r="D739" s="194" t="s">
        <v>206</v>
      </c>
      <c r="E739" s="195" t="s">
        <v>3832</v>
      </c>
      <c r="F739" s="196" t="s">
        <v>4417</v>
      </c>
      <c r="G739" s="197" t="s">
        <v>320</v>
      </c>
      <c r="H739" s="198">
        <v>57</v>
      </c>
      <c r="I739" s="199"/>
      <c r="J739" s="200">
        <f>ROUND(I739*H739,2)</f>
        <v>0</v>
      </c>
      <c r="K739" s="196" t="s">
        <v>20</v>
      </c>
      <c r="L739" s="55"/>
      <c r="M739" s="201" t="s">
        <v>20</v>
      </c>
      <c r="N739" s="202" t="s">
        <v>49</v>
      </c>
      <c r="O739" s="36"/>
      <c r="P739" s="203">
        <f>O739*H739</f>
        <v>0</v>
      </c>
      <c r="Q739" s="203">
        <v>1.3699999999999999E-3</v>
      </c>
      <c r="R739" s="203">
        <f>Q739*H739</f>
        <v>7.8089999999999993E-2</v>
      </c>
      <c r="S739" s="203">
        <v>0</v>
      </c>
      <c r="T739" s="204">
        <f>S739*H739</f>
        <v>0</v>
      </c>
      <c r="AR739" s="18" t="s">
        <v>336</v>
      </c>
      <c r="AT739" s="18" t="s">
        <v>206</v>
      </c>
      <c r="AU739" s="18" t="s">
        <v>86</v>
      </c>
      <c r="AY739" s="18" t="s">
        <v>203</v>
      </c>
      <c r="BE739" s="205">
        <f>IF(N739="základní",J739,0)</f>
        <v>0</v>
      </c>
      <c r="BF739" s="205">
        <f>IF(N739="snížená",J739,0)</f>
        <v>0</v>
      </c>
      <c r="BG739" s="205">
        <f>IF(N739="zákl. přenesená",J739,0)</f>
        <v>0</v>
      </c>
      <c r="BH739" s="205">
        <f>IF(N739="sníž. přenesená",J739,0)</f>
        <v>0</v>
      </c>
      <c r="BI739" s="205">
        <f>IF(N739="nulová",J739,0)</f>
        <v>0</v>
      </c>
      <c r="BJ739" s="18" t="s">
        <v>22</v>
      </c>
      <c r="BK739" s="205">
        <f>ROUND(I739*H739,2)</f>
        <v>0</v>
      </c>
      <c r="BL739" s="18" t="s">
        <v>336</v>
      </c>
      <c r="BM739" s="18" t="s">
        <v>4418</v>
      </c>
    </row>
    <row r="740" spans="2:65" s="1" customFormat="1" ht="31.5" customHeight="1" x14ac:dyDescent="0.3">
      <c r="B740" s="35"/>
      <c r="C740" s="194" t="s">
        <v>938</v>
      </c>
      <c r="D740" s="194" t="s">
        <v>206</v>
      </c>
      <c r="E740" s="195" t="s">
        <v>3865</v>
      </c>
      <c r="F740" s="196" t="s">
        <v>3866</v>
      </c>
      <c r="G740" s="197" t="s">
        <v>320</v>
      </c>
      <c r="H740" s="198">
        <v>214.56</v>
      </c>
      <c r="I740" s="199"/>
      <c r="J740" s="200">
        <f>ROUND(I740*H740,2)</f>
        <v>0</v>
      </c>
      <c r="K740" s="196" t="s">
        <v>20</v>
      </c>
      <c r="L740" s="55"/>
      <c r="M740" s="201" t="s">
        <v>20</v>
      </c>
      <c r="N740" s="202" t="s">
        <v>49</v>
      </c>
      <c r="O740" s="36"/>
      <c r="P740" s="203">
        <f>O740*H740</f>
        <v>0</v>
      </c>
      <c r="Q740" s="203">
        <v>2.1299999999999999E-3</v>
      </c>
      <c r="R740" s="203">
        <f>Q740*H740</f>
        <v>0.4570128</v>
      </c>
      <c r="S740" s="203">
        <v>0</v>
      </c>
      <c r="T740" s="204">
        <f>S740*H740</f>
        <v>0</v>
      </c>
      <c r="AR740" s="18" t="s">
        <v>336</v>
      </c>
      <c r="AT740" s="18" t="s">
        <v>206</v>
      </c>
      <c r="AU740" s="18" t="s">
        <v>86</v>
      </c>
      <c r="AY740" s="18" t="s">
        <v>203</v>
      </c>
      <c r="BE740" s="205">
        <f>IF(N740="základní",J740,0)</f>
        <v>0</v>
      </c>
      <c r="BF740" s="205">
        <f>IF(N740="snížená",J740,0)</f>
        <v>0</v>
      </c>
      <c r="BG740" s="205">
        <f>IF(N740="zákl. přenesená",J740,0)</f>
        <v>0</v>
      </c>
      <c r="BH740" s="205">
        <f>IF(N740="sníž. přenesená",J740,0)</f>
        <v>0</v>
      </c>
      <c r="BI740" s="205">
        <f>IF(N740="nulová",J740,0)</f>
        <v>0</v>
      </c>
      <c r="BJ740" s="18" t="s">
        <v>22</v>
      </c>
      <c r="BK740" s="205">
        <f>ROUND(I740*H740,2)</f>
        <v>0</v>
      </c>
      <c r="BL740" s="18" t="s">
        <v>336</v>
      </c>
      <c r="BM740" s="18" t="s">
        <v>4419</v>
      </c>
    </row>
    <row r="741" spans="2:65" s="12" customFormat="1" x14ac:dyDescent="0.3">
      <c r="B741" s="206"/>
      <c r="C741" s="207"/>
      <c r="D741" s="208" t="s">
        <v>213</v>
      </c>
      <c r="E741" s="209" t="s">
        <v>20</v>
      </c>
      <c r="F741" s="210" t="s">
        <v>4420</v>
      </c>
      <c r="G741" s="207"/>
      <c r="H741" s="211" t="s">
        <v>20</v>
      </c>
      <c r="I741" s="212"/>
      <c r="J741" s="207"/>
      <c r="K741" s="207"/>
      <c r="L741" s="213"/>
      <c r="M741" s="214"/>
      <c r="N741" s="215"/>
      <c r="O741" s="215"/>
      <c r="P741" s="215"/>
      <c r="Q741" s="215"/>
      <c r="R741" s="215"/>
      <c r="S741" s="215"/>
      <c r="T741" s="216"/>
      <c r="AT741" s="217" t="s">
        <v>213</v>
      </c>
      <c r="AU741" s="217" t="s">
        <v>86</v>
      </c>
      <c r="AV741" s="12" t="s">
        <v>22</v>
      </c>
      <c r="AW741" s="12" t="s">
        <v>41</v>
      </c>
      <c r="AX741" s="12" t="s">
        <v>78</v>
      </c>
      <c r="AY741" s="217" t="s">
        <v>203</v>
      </c>
    </row>
    <row r="742" spans="2:65" s="12" customFormat="1" x14ac:dyDescent="0.3">
      <c r="B742" s="206"/>
      <c r="C742" s="207"/>
      <c r="D742" s="208" t="s">
        <v>213</v>
      </c>
      <c r="E742" s="209" t="s">
        <v>20</v>
      </c>
      <c r="F742" s="210" t="s">
        <v>3869</v>
      </c>
      <c r="G742" s="207"/>
      <c r="H742" s="211" t="s">
        <v>20</v>
      </c>
      <c r="I742" s="212"/>
      <c r="J742" s="207"/>
      <c r="K742" s="207"/>
      <c r="L742" s="213"/>
      <c r="M742" s="214"/>
      <c r="N742" s="215"/>
      <c r="O742" s="215"/>
      <c r="P742" s="215"/>
      <c r="Q742" s="215"/>
      <c r="R742" s="215"/>
      <c r="S742" s="215"/>
      <c r="T742" s="216"/>
      <c r="AT742" s="217" t="s">
        <v>213</v>
      </c>
      <c r="AU742" s="217" t="s">
        <v>86</v>
      </c>
      <c r="AV742" s="12" t="s">
        <v>22</v>
      </c>
      <c r="AW742" s="12" t="s">
        <v>41</v>
      </c>
      <c r="AX742" s="12" t="s">
        <v>78</v>
      </c>
      <c r="AY742" s="217" t="s">
        <v>203</v>
      </c>
    </row>
    <row r="743" spans="2:65" s="12" customFormat="1" x14ac:dyDescent="0.3">
      <c r="B743" s="206"/>
      <c r="C743" s="207"/>
      <c r="D743" s="208" t="s">
        <v>213</v>
      </c>
      <c r="E743" s="209" t="s">
        <v>20</v>
      </c>
      <c r="F743" s="210" t="s">
        <v>3870</v>
      </c>
      <c r="G743" s="207"/>
      <c r="H743" s="211" t="s">
        <v>20</v>
      </c>
      <c r="I743" s="212"/>
      <c r="J743" s="207"/>
      <c r="K743" s="207"/>
      <c r="L743" s="213"/>
      <c r="M743" s="214"/>
      <c r="N743" s="215"/>
      <c r="O743" s="215"/>
      <c r="P743" s="215"/>
      <c r="Q743" s="215"/>
      <c r="R743" s="215"/>
      <c r="S743" s="215"/>
      <c r="T743" s="216"/>
      <c r="AT743" s="217" t="s">
        <v>213</v>
      </c>
      <c r="AU743" s="217" t="s">
        <v>86</v>
      </c>
      <c r="AV743" s="12" t="s">
        <v>22</v>
      </c>
      <c r="AW743" s="12" t="s">
        <v>41</v>
      </c>
      <c r="AX743" s="12" t="s">
        <v>78</v>
      </c>
      <c r="AY743" s="217" t="s">
        <v>203</v>
      </c>
    </row>
    <row r="744" spans="2:65" s="13" customFormat="1" x14ac:dyDescent="0.3">
      <c r="B744" s="218"/>
      <c r="C744" s="219"/>
      <c r="D744" s="208" t="s">
        <v>213</v>
      </c>
      <c r="E744" s="220" t="s">
        <v>20</v>
      </c>
      <c r="F744" s="221" t="s">
        <v>4421</v>
      </c>
      <c r="G744" s="219"/>
      <c r="H744" s="222">
        <v>134.4</v>
      </c>
      <c r="I744" s="223"/>
      <c r="J744" s="219"/>
      <c r="K744" s="219"/>
      <c r="L744" s="224"/>
      <c r="M744" s="225"/>
      <c r="N744" s="226"/>
      <c r="O744" s="226"/>
      <c r="P744" s="226"/>
      <c r="Q744" s="226"/>
      <c r="R744" s="226"/>
      <c r="S744" s="226"/>
      <c r="T744" s="227"/>
      <c r="AT744" s="228" t="s">
        <v>213</v>
      </c>
      <c r="AU744" s="228" t="s">
        <v>86</v>
      </c>
      <c r="AV744" s="13" t="s">
        <v>86</v>
      </c>
      <c r="AW744" s="13" t="s">
        <v>41</v>
      </c>
      <c r="AX744" s="13" t="s">
        <v>78</v>
      </c>
      <c r="AY744" s="228" t="s">
        <v>203</v>
      </c>
    </row>
    <row r="745" spans="2:65" s="12" customFormat="1" x14ac:dyDescent="0.3">
      <c r="B745" s="206"/>
      <c r="C745" s="207"/>
      <c r="D745" s="208" t="s">
        <v>213</v>
      </c>
      <c r="E745" s="209" t="s">
        <v>20</v>
      </c>
      <c r="F745" s="210" t="s">
        <v>3872</v>
      </c>
      <c r="G745" s="207"/>
      <c r="H745" s="211" t="s">
        <v>20</v>
      </c>
      <c r="I745" s="212"/>
      <c r="J745" s="207"/>
      <c r="K745" s="207"/>
      <c r="L745" s="213"/>
      <c r="M745" s="214"/>
      <c r="N745" s="215"/>
      <c r="O745" s="215"/>
      <c r="P745" s="215"/>
      <c r="Q745" s="215"/>
      <c r="R745" s="215"/>
      <c r="S745" s="215"/>
      <c r="T745" s="216"/>
      <c r="AT745" s="217" t="s">
        <v>213</v>
      </c>
      <c r="AU745" s="217" t="s">
        <v>86</v>
      </c>
      <c r="AV745" s="12" t="s">
        <v>22</v>
      </c>
      <c r="AW745" s="12" t="s">
        <v>41</v>
      </c>
      <c r="AX745" s="12" t="s">
        <v>78</v>
      </c>
      <c r="AY745" s="217" t="s">
        <v>203</v>
      </c>
    </row>
    <row r="746" spans="2:65" s="13" customFormat="1" x14ac:dyDescent="0.3">
      <c r="B746" s="218"/>
      <c r="C746" s="219"/>
      <c r="D746" s="208" t="s">
        <v>213</v>
      </c>
      <c r="E746" s="220" t="s">
        <v>20</v>
      </c>
      <c r="F746" s="221" t="s">
        <v>4422</v>
      </c>
      <c r="G746" s="219"/>
      <c r="H746" s="222">
        <v>12.6</v>
      </c>
      <c r="I746" s="223"/>
      <c r="J746" s="219"/>
      <c r="K746" s="219"/>
      <c r="L746" s="224"/>
      <c r="M746" s="225"/>
      <c r="N746" s="226"/>
      <c r="O746" s="226"/>
      <c r="P746" s="226"/>
      <c r="Q746" s="226"/>
      <c r="R746" s="226"/>
      <c r="S746" s="226"/>
      <c r="T746" s="227"/>
      <c r="AT746" s="228" t="s">
        <v>213</v>
      </c>
      <c r="AU746" s="228" t="s">
        <v>86</v>
      </c>
      <c r="AV746" s="13" t="s">
        <v>86</v>
      </c>
      <c r="AW746" s="13" t="s">
        <v>41</v>
      </c>
      <c r="AX746" s="13" t="s">
        <v>78</v>
      </c>
      <c r="AY746" s="228" t="s">
        <v>203</v>
      </c>
    </row>
    <row r="747" spans="2:65" s="12" customFormat="1" x14ac:dyDescent="0.3">
      <c r="B747" s="206"/>
      <c r="C747" s="207"/>
      <c r="D747" s="208" t="s">
        <v>213</v>
      </c>
      <c r="E747" s="209" t="s">
        <v>20</v>
      </c>
      <c r="F747" s="210" t="s">
        <v>3874</v>
      </c>
      <c r="G747" s="207"/>
      <c r="H747" s="211" t="s">
        <v>20</v>
      </c>
      <c r="I747" s="212"/>
      <c r="J747" s="207"/>
      <c r="K747" s="207"/>
      <c r="L747" s="213"/>
      <c r="M747" s="214"/>
      <c r="N747" s="215"/>
      <c r="O747" s="215"/>
      <c r="P747" s="215"/>
      <c r="Q747" s="215"/>
      <c r="R747" s="215"/>
      <c r="S747" s="215"/>
      <c r="T747" s="216"/>
      <c r="AT747" s="217" t="s">
        <v>213</v>
      </c>
      <c r="AU747" s="217" t="s">
        <v>86</v>
      </c>
      <c r="AV747" s="12" t="s">
        <v>22</v>
      </c>
      <c r="AW747" s="12" t="s">
        <v>41</v>
      </c>
      <c r="AX747" s="12" t="s">
        <v>78</v>
      </c>
      <c r="AY747" s="217" t="s">
        <v>203</v>
      </c>
    </row>
    <row r="748" spans="2:65" s="13" customFormat="1" x14ac:dyDescent="0.3">
      <c r="B748" s="218"/>
      <c r="C748" s="219"/>
      <c r="D748" s="208" t="s">
        <v>213</v>
      </c>
      <c r="E748" s="220" t="s">
        <v>20</v>
      </c>
      <c r="F748" s="221" t="s">
        <v>3886</v>
      </c>
      <c r="G748" s="219"/>
      <c r="H748" s="222">
        <v>1.6</v>
      </c>
      <c r="I748" s="223"/>
      <c r="J748" s="219"/>
      <c r="K748" s="219"/>
      <c r="L748" s="224"/>
      <c r="M748" s="225"/>
      <c r="N748" s="226"/>
      <c r="O748" s="226"/>
      <c r="P748" s="226"/>
      <c r="Q748" s="226"/>
      <c r="R748" s="226"/>
      <c r="S748" s="226"/>
      <c r="T748" s="227"/>
      <c r="AT748" s="228" t="s">
        <v>213</v>
      </c>
      <c r="AU748" s="228" t="s">
        <v>86</v>
      </c>
      <c r="AV748" s="13" t="s">
        <v>86</v>
      </c>
      <c r="AW748" s="13" t="s">
        <v>41</v>
      </c>
      <c r="AX748" s="13" t="s">
        <v>78</v>
      </c>
      <c r="AY748" s="228" t="s">
        <v>203</v>
      </c>
    </row>
    <row r="749" spans="2:65" s="12" customFormat="1" x14ac:dyDescent="0.3">
      <c r="B749" s="206"/>
      <c r="C749" s="207"/>
      <c r="D749" s="208" t="s">
        <v>213</v>
      </c>
      <c r="E749" s="209" t="s">
        <v>20</v>
      </c>
      <c r="F749" s="210" t="s">
        <v>3876</v>
      </c>
      <c r="G749" s="207"/>
      <c r="H749" s="211" t="s">
        <v>20</v>
      </c>
      <c r="I749" s="212"/>
      <c r="J749" s="207"/>
      <c r="K749" s="207"/>
      <c r="L749" s="213"/>
      <c r="M749" s="214"/>
      <c r="N749" s="215"/>
      <c r="O749" s="215"/>
      <c r="P749" s="215"/>
      <c r="Q749" s="215"/>
      <c r="R749" s="215"/>
      <c r="S749" s="215"/>
      <c r="T749" s="216"/>
      <c r="AT749" s="217" t="s">
        <v>213</v>
      </c>
      <c r="AU749" s="217" t="s">
        <v>86</v>
      </c>
      <c r="AV749" s="12" t="s">
        <v>22</v>
      </c>
      <c r="AW749" s="12" t="s">
        <v>41</v>
      </c>
      <c r="AX749" s="12" t="s">
        <v>78</v>
      </c>
      <c r="AY749" s="217" t="s">
        <v>203</v>
      </c>
    </row>
    <row r="750" spans="2:65" s="13" customFormat="1" x14ac:dyDescent="0.3">
      <c r="B750" s="218"/>
      <c r="C750" s="219"/>
      <c r="D750" s="208" t="s">
        <v>213</v>
      </c>
      <c r="E750" s="220" t="s">
        <v>20</v>
      </c>
      <c r="F750" s="221" t="s">
        <v>4423</v>
      </c>
      <c r="G750" s="219"/>
      <c r="H750" s="222">
        <v>15.6</v>
      </c>
      <c r="I750" s="223"/>
      <c r="J750" s="219"/>
      <c r="K750" s="219"/>
      <c r="L750" s="224"/>
      <c r="M750" s="225"/>
      <c r="N750" s="226"/>
      <c r="O750" s="226"/>
      <c r="P750" s="226"/>
      <c r="Q750" s="226"/>
      <c r="R750" s="226"/>
      <c r="S750" s="226"/>
      <c r="T750" s="227"/>
      <c r="AT750" s="228" t="s">
        <v>213</v>
      </c>
      <c r="AU750" s="228" t="s">
        <v>86</v>
      </c>
      <c r="AV750" s="13" t="s">
        <v>86</v>
      </c>
      <c r="AW750" s="13" t="s">
        <v>41</v>
      </c>
      <c r="AX750" s="13" t="s">
        <v>78</v>
      </c>
      <c r="AY750" s="228" t="s">
        <v>203</v>
      </c>
    </row>
    <row r="751" spans="2:65" s="12" customFormat="1" x14ac:dyDescent="0.3">
      <c r="B751" s="206"/>
      <c r="C751" s="207"/>
      <c r="D751" s="208" t="s">
        <v>213</v>
      </c>
      <c r="E751" s="209" t="s">
        <v>20</v>
      </c>
      <c r="F751" s="210" t="s">
        <v>4424</v>
      </c>
      <c r="G751" s="207"/>
      <c r="H751" s="211" t="s">
        <v>20</v>
      </c>
      <c r="I751" s="212"/>
      <c r="J751" s="207"/>
      <c r="K751" s="207"/>
      <c r="L751" s="213"/>
      <c r="M751" s="214"/>
      <c r="N751" s="215"/>
      <c r="O751" s="215"/>
      <c r="P751" s="215"/>
      <c r="Q751" s="215"/>
      <c r="R751" s="215"/>
      <c r="S751" s="215"/>
      <c r="T751" s="216"/>
      <c r="AT751" s="217" t="s">
        <v>213</v>
      </c>
      <c r="AU751" s="217" t="s">
        <v>86</v>
      </c>
      <c r="AV751" s="12" t="s">
        <v>22</v>
      </c>
      <c r="AW751" s="12" t="s">
        <v>41</v>
      </c>
      <c r="AX751" s="12" t="s">
        <v>78</v>
      </c>
      <c r="AY751" s="217" t="s">
        <v>203</v>
      </c>
    </row>
    <row r="752" spans="2:65" s="13" customFormat="1" x14ac:dyDescent="0.3">
      <c r="B752" s="218"/>
      <c r="C752" s="219"/>
      <c r="D752" s="208" t="s">
        <v>213</v>
      </c>
      <c r="E752" s="220" t="s">
        <v>20</v>
      </c>
      <c r="F752" s="221" t="s">
        <v>4425</v>
      </c>
      <c r="G752" s="219"/>
      <c r="H752" s="222">
        <v>10.35</v>
      </c>
      <c r="I752" s="223"/>
      <c r="J752" s="219"/>
      <c r="K752" s="219"/>
      <c r="L752" s="224"/>
      <c r="M752" s="225"/>
      <c r="N752" s="226"/>
      <c r="O752" s="226"/>
      <c r="P752" s="226"/>
      <c r="Q752" s="226"/>
      <c r="R752" s="226"/>
      <c r="S752" s="226"/>
      <c r="T752" s="227"/>
      <c r="AT752" s="228" t="s">
        <v>213</v>
      </c>
      <c r="AU752" s="228" t="s">
        <v>86</v>
      </c>
      <c r="AV752" s="13" t="s">
        <v>86</v>
      </c>
      <c r="AW752" s="13" t="s">
        <v>41</v>
      </c>
      <c r="AX752" s="13" t="s">
        <v>78</v>
      </c>
      <c r="AY752" s="228" t="s">
        <v>203</v>
      </c>
    </row>
    <row r="753" spans="2:51" s="12" customFormat="1" x14ac:dyDescent="0.3">
      <c r="B753" s="206"/>
      <c r="C753" s="207"/>
      <c r="D753" s="208" t="s">
        <v>213</v>
      </c>
      <c r="E753" s="209" t="s">
        <v>20</v>
      </c>
      <c r="F753" s="210" t="s">
        <v>4426</v>
      </c>
      <c r="G753" s="207"/>
      <c r="H753" s="211" t="s">
        <v>20</v>
      </c>
      <c r="I753" s="212"/>
      <c r="J753" s="207"/>
      <c r="K753" s="207"/>
      <c r="L753" s="213"/>
      <c r="M753" s="214"/>
      <c r="N753" s="215"/>
      <c r="O753" s="215"/>
      <c r="P753" s="215"/>
      <c r="Q753" s="215"/>
      <c r="R753" s="215"/>
      <c r="S753" s="215"/>
      <c r="T753" s="216"/>
      <c r="AT753" s="217" t="s">
        <v>213</v>
      </c>
      <c r="AU753" s="217" t="s">
        <v>86</v>
      </c>
      <c r="AV753" s="12" t="s">
        <v>22</v>
      </c>
      <c r="AW753" s="12" t="s">
        <v>41</v>
      </c>
      <c r="AX753" s="12" t="s">
        <v>78</v>
      </c>
      <c r="AY753" s="217" t="s">
        <v>203</v>
      </c>
    </row>
    <row r="754" spans="2:51" s="13" customFormat="1" x14ac:dyDescent="0.3">
      <c r="B754" s="218"/>
      <c r="C754" s="219"/>
      <c r="D754" s="208" t="s">
        <v>213</v>
      </c>
      <c r="E754" s="220" t="s">
        <v>20</v>
      </c>
      <c r="F754" s="221" t="s">
        <v>4427</v>
      </c>
      <c r="G754" s="219"/>
      <c r="H754" s="222">
        <v>7.2</v>
      </c>
      <c r="I754" s="223"/>
      <c r="J754" s="219"/>
      <c r="K754" s="219"/>
      <c r="L754" s="224"/>
      <c r="M754" s="225"/>
      <c r="N754" s="226"/>
      <c r="O754" s="226"/>
      <c r="P754" s="226"/>
      <c r="Q754" s="226"/>
      <c r="R754" s="226"/>
      <c r="S754" s="226"/>
      <c r="T754" s="227"/>
      <c r="AT754" s="228" t="s">
        <v>213</v>
      </c>
      <c r="AU754" s="228" t="s">
        <v>86</v>
      </c>
      <c r="AV754" s="13" t="s">
        <v>86</v>
      </c>
      <c r="AW754" s="13" t="s">
        <v>41</v>
      </c>
      <c r="AX754" s="13" t="s">
        <v>78</v>
      </c>
      <c r="AY754" s="228" t="s">
        <v>203</v>
      </c>
    </row>
    <row r="755" spans="2:51" s="12" customFormat="1" x14ac:dyDescent="0.3">
      <c r="B755" s="206"/>
      <c r="C755" s="207"/>
      <c r="D755" s="208" t="s">
        <v>213</v>
      </c>
      <c r="E755" s="209" t="s">
        <v>20</v>
      </c>
      <c r="F755" s="210" t="s">
        <v>3882</v>
      </c>
      <c r="G755" s="207"/>
      <c r="H755" s="211" t="s">
        <v>20</v>
      </c>
      <c r="I755" s="212"/>
      <c r="J755" s="207"/>
      <c r="K755" s="207"/>
      <c r="L755" s="213"/>
      <c r="M755" s="214"/>
      <c r="N755" s="215"/>
      <c r="O755" s="215"/>
      <c r="P755" s="215"/>
      <c r="Q755" s="215"/>
      <c r="R755" s="215"/>
      <c r="S755" s="215"/>
      <c r="T755" s="216"/>
      <c r="AT755" s="217" t="s">
        <v>213</v>
      </c>
      <c r="AU755" s="217" t="s">
        <v>86</v>
      </c>
      <c r="AV755" s="12" t="s">
        <v>22</v>
      </c>
      <c r="AW755" s="12" t="s">
        <v>41</v>
      </c>
      <c r="AX755" s="12" t="s">
        <v>78</v>
      </c>
      <c r="AY755" s="217" t="s">
        <v>203</v>
      </c>
    </row>
    <row r="756" spans="2:51" s="13" customFormat="1" x14ac:dyDescent="0.3">
      <c r="B756" s="218"/>
      <c r="C756" s="219"/>
      <c r="D756" s="208" t="s">
        <v>213</v>
      </c>
      <c r="E756" s="220" t="s">
        <v>20</v>
      </c>
      <c r="F756" s="221" t="s">
        <v>4428</v>
      </c>
      <c r="G756" s="219"/>
      <c r="H756" s="222">
        <v>10.76</v>
      </c>
      <c r="I756" s="223"/>
      <c r="J756" s="219"/>
      <c r="K756" s="219"/>
      <c r="L756" s="224"/>
      <c r="M756" s="225"/>
      <c r="N756" s="226"/>
      <c r="O756" s="226"/>
      <c r="P756" s="226"/>
      <c r="Q756" s="226"/>
      <c r="R756" s="226"/>
      <c r="S756" s="226"/>
      <c r="T756" s="227"/>
      <c r="AT756" s="228" t="s">
        <v>213</v>
      </c>
      <c r="AU756" s="228" t="s">
        <v>86</v>
      </c>
      <c r="AV756" s="13" t="s">
        <v>86</v>
      </c>
      <c r="AW756" s="13" t="s">
        <v>41</v>
      </c>
      <c r="AX756" s="13" t="s">
        <v>78</v>
      </c>
      <c r="AY756" s="228" t="s">
        <v>203</v>
      </c>
    </row>
    <row r="757" spans="2:51" s="12" customFormat="1" x14ac:dyDescent="0.3">
      <c r="B757" s="206"/>
      <c r="C757" s="207"/>
      <c r="D757" s="208" t="s">
        <v>213</v>
      </c>
      <c r="E757" s="209" t="s">
        <v>20</v>
      </c>
      <c r="F757" s="210" t="s">
        <v>3883</v>
      </c>
      <c r="G757" s="207"/>
      <c r="H757" s="211" t="s">
        <v>20</v>
      </c>
      <c r="I757" s="212"/>
      <c r="J757" s="207"/>
      <c r="K757" s="207"/>
      <c r="L757" s="213"/>
      <c r="M757" s="214"/>
      <c r="N757" s="215"/>
      <c r="O757" s="215"/>
      <c r="P757" s="215"/>
      <c r="Q757" s="215"/>
      <c r="R757" s="215"/>
      <c r="S757" s="215"/>
      <c r="T757" s="216"/>
      <c r="AT757" s="217" t="s">
        <v>213</v>
      </c>
      <c r="AU757" s="217" t="s">
        <v>86</v>
      </c>
      <c r="AV757" s="12" t="s">
        <v>22</v>
      </c>
      <c r="AW757" s="12" t="s">
        <v>41</v>
      </c>
      <c r="AX757" s="12" t="s">
        <v>78</v>
      </c>
      <c r="AY757" s="217" t="s">
        <v>203</v>
      </c>
    </row>
    <row r="758" spans="2:51" s="13" customFormat="1" x14ac:dyDescent="0.3">
      <c r="B758" s="218"/>
      <c r="C758" s="219"/>
      <c r="D758" s="208" t="s">
        <v>213</v>
      </c>
      <c r="E758" s="220" t="s">
        <v>20</v>
      </c>
      <c r="F758" s="221" t="s">
        <v>4429</v>
      </c>
      <c r="G758" s="219"/>
      <c r="H758" s="222">
        <v>16.2</v>
      </c>
      <c r="I758" s="223"/>
      <c r="J758" s="219"/>
      <c r="K758" s="219"/>
      <c r="L758" s="224"/>
      <c r="M758" s="225"/>
      <c r="N758" s="226"/>
      <c r="O758" s="226"/>
      <c r="P758" s="226"/>
      <c r="Q758" s="226"/>
      <c r="R758" s="226"/>
      <c r="S758" s="226"/>
      <c r="T758" s="227"/>
      <c r="AT758" s="228" t="s">
        <v>213</v>
      </c>
      <c r="AU758" s="228" t="s">
        <v>86</v>
      </c>
      <c r="AV758" s="13" t="s">
        <v>86</v>
      </c>
      <c r="AW758" s="13" t="s">
        <v>41</v>
      </c>
      <c r="AX758" s="13" t="s">
        <v>78</v>
      </c>
      <c r="AY758" s="228" t="s">
        <v>203</v>
      </c>
    </row>
    <row r="759" spans="2:51" s="12" customFormat="1" x14ac:dyDescent="0.3">
      <c r="B759" s="206"/>
      <c r="C759" s="207"/>
      <c r="D759" s="208" t="s">
        <v>213</v>
      </c>
      <c r="E759" s="209" t="s">
        <v>20</v>
      </c>
      <c r="F759" s="210" t="s">
        <v>3885</v>
      </c>
      <c r="G759" s="207"/>
      <c r="H759" s="211" t="s">
        <v>20</v>
      </c>
      <c r="I759" s="212"/>
      <c r="J759" s="207"/>
      <c r="K759" s="207"/>
      <c r="L759" s="213"/>
      <c r="M759" s="214"/>
      <c r="N759" s="215"/>
      <c r="O759" s="215"/>
      <c r="P759" s="215"/>
      <c r="Q759" s="215"/>
      <c r="R759" s="215"/>
      <c r="S759" s="215"/>
      <c r="T759" s="216"/>
      <c r="AT759" s="217" t="s">
        <v>213</v>
      </c>
      <c r="AU759" s="217" t="s">
        <v>86</v>
      </c>
      <c r="AV759" s="12" t="s">
        <v>22</v>
      </c>
      <c r="AW759" s="12" t="s">
        <v>41</v>
      </c>
      <c r="AX759" s="12" t="s">
        <v>78</v>
      </c>
      <c r="AY759" s="217" t="s">
        <v>203</v>
      </c>
    </row>
    <row r="760" spans="2:51" s="13" customFormat="1" x14ac:dyDescent="0.3">
      <c r="B760" s="218"/>
      <c r="C760" s="219"/>
      <c r="D760" s="208" t="s">
        <v>213</v>
      </c>
      <c r="E760" s="220" t="s">
        <v>20</v>
      </c>
      <c r="F760" s="221" t="s">
        <v>4430</v>
      </c>
      <c r="G760" s="219"/>
      <c r="H760" s="222">
        <v>1</v>
      </c>
      <c r="I760" s="223"/>
      <c r="J760" s="219"/>
      <c r="K760" s="219"/>
      <c r="L760" s="224"/>
      <c r="M760" s="225"/>
      <c r="N760" s="226"/>
      <c r="O760" s="226"/>
      <c r="P760" s="226"/>
      <c r="Q760" s="226"/>
      <c r="R760" s="226"/>
      <c r="S760" s="226"/>
      <c r="T760" s="227"/>
      <c r="AT760" s="228" t="s">
        <v>213</v>
      </c>
      <c r="AU760" s="228" t="s">
        <v>86</v>
      </c>
      <c r="AV760" s="13" t="s">
        <v>86</v>
      </c>
      <c r="AW760" s="13" t="s">
        <v>41</v>
      </c>
      <c r="AX760" s="13" t="s">
        <v>78</v>
      </c>
      <c r="AY760" s="228" t="s">
        <v>203</v>
      </c>
    </row>
    <row r="761" spans="2:51" s="12" customFormat="1" x14ac:dyDescent="0.3">
      <c r="B761" s="206"/>
      <c r="C761" s="207"/>
      <c r="D761" s="208" t="s">
        <v>213</v>
      </c>
      <c r="E761" s="209" t="s">
        <v>20</v>
      </c>
      <c r="F761" s="210" t="s">
        <v>3887</v>
      </c>
      <c r="G761" s="207"/>
      <c r="H761" s="211" t="s">
        <v>20</v>
      </c>
      <c r="I761" s="212"/>
      <c r="J761" s="207"/>
      <c r="K761" s="207"/>
      <c r="L761" s="213"/>
      <c r="M761" s="214"/>
      <c r="N761" s="215"/>
      <c r="O761" s="215"/>
      <c r="P761" s="215"/>
      <c r="Q761" s="215"/>
      <c r="R761" s="215"/>
      <c r="S761" s="215"/>
      <c r="T761" s="216"/>
      <c r="AT761" s="217" t="s">
        <v>213</v>
      </c>
      <c r="AU761" s="217" t="s">
        <v>86</v>
      </c>
      <c r="AV761" s="12" t="s">
        <v>22</v>
      </c>
      <c r="AW761" s="12" t="s">
        <v>41</v>
      </c>
      <c r="AX761" s="12" t="s">
        <v>78</v>
      </c>
      <c r="AY761" s="217" t="s">
        <v>203</v>
      </c>
    </row>
    <row r="762" spans="2:51" s="13" customFormat="1" x14ac:dyDescent="0.3">
      <c r="B762" s="218"/>
      <c r="C762" s="219"/>
      <c r="D762" s="208" t="s">
        <v>213</v>
      </c>
      <c r="E762" s="220" t="s">
        <v>20</v>
      </c>
      <c r="F762" s="221" t="s">
        <v>4431</v>
      </c>
      <c r="G762" s="219"/>
      <c r="H762" s="222">
        <v>0.9</v>
      </c>
      <c r="I762" s="223"/>
      <c r="J762" s="219"/>
      <c r="K762" s="219"/>
      <c r="L762" s="224"/>
      <c r="M762" s="225"/>
      <c r="N762" s="226"/>
      <c r="O762" s="226"/>
      <c r="P762" s="226"/>
      <c r="Q762" s="226"/>
      <c r="R762" s="226"/>
      <c r="S762" s="226"/>
      <c r="T762" s="227"/>
      <c r="AT762" s="228" t="s">
        <v>213</v>
      </c>
      <c r="AU762" s="228" t="s">
        <v>86</v>
      </c>
      <c r="AV762" s="13" t="s">
        <v>86</v>
      </c>
      <c r="AW762" s="13" t="s">
        <v>41</v>
      </c>
      <c r="AX762" s="13" t="s">
        <v>78</v>
      </c>
      <c r="AY762" s="228" t="s">
        <v>203</v>
      </c>
    </row>
    <row r="763" spans="2:51" s="12" customFormat="1" x14ac:dyDescent="0.3">
      <c r="B763" s="206"/>
      <c r="C763" s="207"/>
      <c r="D763" s="208" t="s">
        <v>213</v>
      </c>
      <c r="E763" s="209" t="s">
        <v>20</v>
      </c>
      <c r="F763" s="210" t="s">
        <v>3888</v>
      </c>
      <c r="G763" s="207"/>
      <c r="H763" s="211" t="s">
        <v>20</v>
      </c>
      <c r="I763" s="212"/>
      <c r="J763" s="207"/>
      <c r="K763" s="207"/>
      <c r="L763" s="213"/>
      <c r="M763" s="214"/>
      <c r="N763" s="215"/>
      <c r="O763" s="215"/>
      <c r="P763" s="215"/>
      <c r="Q763" s="215"/>
      <c r="R763" s="215"/>
      <c r="S763" s="215"/>
      <c r="T763" s="216"/>
      <c r="AT763" s="217" t="s">
        <v>213</v>
      </c>
      <c r="AU763" s="217" t="s">
        <v>86</v>
      </c>
      <c r="AV763" s="12" t="s">
        <v>22</v>
      </c>
      <c r="AW763" s="12" t="s">
        <v>41</v>
      </c>
      <c r="AX763" s="12" t="s">
        <v>78</v>
      </c>
      <c r="AY763" s="217" t="s">
        <v>203</v>
      </c>
    </row>
    <row r="764" spans="2:51" s="13" customFormat="1" x14ac:dyDescent="0.3">
      <c r="B764" s="218"/>
      <c r="C764" s="219"/>
      <c r="D764" s="208" t="s">
        <v>213</v>
      </c>
      <c r="E764" s="220" t="s">
        <v>20</v>
      </c>
      <c r="F764" s="221" t="s">
        <v>4432</v>
      </c>
      <c r="G764" s="219"/>
      <c r="H764" s="222">
        <v>2.1</v>
      </c>
      <c r="I764" s="223"/>
      <c r="J764" s="219"/>
      <c r="K764" s="219"/>
      <c r="L764" s="224"/>
      <c r="M764" s="225"/>
      <c r="N764" s="226"/>
      <c r="O764" s="226"/>
      <c r="P764" s="226"/>
      <c r="Q764" s="226"/>
      <c r="R764" s="226"/>
      <c r="S764" s="226"/>
      <c r="T764" s="227"/>
      <c r="AT764" s="228" t="s">
        <v>213</v>
      </c>
      <c r="AU764" s="228" t="s">
        <v>86</v>
      </c>
      <c r="AV764" s="13" t="s">
        <v>86</v>
      </c>
      <c r="AW764" s="13" t="s">
        <v>41</v>
      </c>
      <c r="AX764" s="13" t="s">
        <v>78</v>
      </c>
      <c r="AY764" s="228" t="s">
        <v>203</v>
      </c>
    </row>
    <row r="765" spans="2:51" s="12" customFormat="1" x14ac:dyDescent="0.3">
      <c r="B765" s="206"/>
      <c r="C765" s="207"/>
      <c r="D765" s="208" t="s">
        <v>213</v>
      </c>
      <c r="E765" s="209" t="s">
        <v>20</v>
      </c>
      <c r="F765" s="210" t="s">
        <v>4433</v>
      </c>
      <c r="G765" s="207"/>
      <c r="H765" s="211" t="s">
        <v>20</v>
      </c>
      <c r="I765" s="212"/>
      <c r="J765" s="207"/>
      <c r="K765" s="207"/>
      <c r="L765" s="213"/>
      <c r="M765" s="214"/>
      <c r="N765" s="215"/>
      <c r="O765" s="215"/>
      <c r="P765" s="215"/>
      <c r="Q765" s="215"/>
      <c r="R765" s="215"/>
      <c r="S765" s="215"/>
      <c r="T765" s="216"/>
      <c r="AT765" s="217" t="s">
        <v>213</v>
      </c>
      <c r="AU765" s="217" t="s">
        <v>86</v>
      </c>
      <c r="AV765" s="12" t="s">
        <v>22</v>
      </c>
      <c r="AW765" s="12" t="s">
        <v>41</v>
      </c>
      <c r="AX765" s="12" t="s">
        <v>78</v>
      </c>
      <c r="AY765" s="217" t="s">
        <v>203</v>
      </c>
    </row>
    <row r="766" spans="2:51" s="13" customFormat="1" x14ac:dyDescent="0.3">
      <c r="B766" s="218"/>
      <c r="C766" s="219"/>
      <c r="D766" s="208" t="s">
        <v>213</v>
      </c>
      <c r="E766" s="220" t="s">
        <v>20</v>
      </c>
      <c r="F766" s="221" t="s">
        <v>4431</v>
      </c>
      <c r="G766" s="219"/>
      <c r="H766" s="222">
        <v>0.9</v>
      </c>
      <c r="I766" s="223"/>
      <c r="J766" s="219"/>
      <c r="K766" s="219"/>
      <c r="L766" s="224"/>
      <c r="M766" s="225"/>
      <c r="N766" s="226"/>
      <c r="O766" s="226"/>
      <c r="P766" s="226"/>
      <c r="Q766" s="226"/>
      <c r="R766" s="226"/>
      <c r="S766" s="226"/>
      <c r="T766" s="227"/>
      <c r="AT766" s="228" t="s">
        <v>213</v>
      </c>
      <c r="AU766" s="228" t="s">
        <v>86</v>
      </c>
      <c r="AV766" s="13" t="s">
        <v>86</v>
      </c>
      <c r="AW766" s="13" t="s">
        <v>41</v>
      </c>
      <c r="AX766" s="13" t="s">
        <v>78</v>
      </c>
      <c r="AY766" s="228" t="s">
        <v>203</v>
      </c>
    </row>
    <row r="767" spans="2:51" s="12" customFormat="1" x14ac:dyDescent="0.3">
      <c r="B767" s="206"/>
      <c r="C767" s="207"/>
      <c r="D767" s="208" t="s">
        <v>213</v>
      </c>
      <c r="E767" s="209" t="s">
        <v>20</v>
      </c>
      <c r="F767" s="210" t="s">
        <v>4434</v>
      </c>
      <c r="G767" s="207"/>
      <c r="H767" s="211" t="s">
        <v>20</v>
      </c>
      <c r="I767" s="212"/>
      <c r="J767" s="207"/>
      <c r="K767" s="207"/>
      <c r="L767" s="213"/>
      <c r="M767" s="214"/>
      <c r="N767" s="215"/>
      <c r="O767" s="215"/>
      <c r="P767" s="215"/>
      <c r="Q767" s="215"/>
      <c r="R767" s="215"/>
      <c r="S767" s="215"/>
      <c r="T767" s="216"/>
      <c r="AT767" s="217" t="s">
        <v>213</v>
      </c>
      <c r="AU767" s="217" t="s">
        <v>86</v>
      </c>
      <c r="AV767" s="12" t="s">
        <v>22</v>
      </c>
      <c r="AW767" s="12" t="s">
        <v>41</v>
      </c>
      <c r="AX767" s="12" t="s">
        <v>78</v>
      </c>
      <c r="AY767" s="217" t="s">
        <v>203</v>
      </c>
    </row>
    <row r="768" spans="2:51" s="13" customFormat="1" x14ac:dyDescent="0.3">
      <c r="B768" s="218"/>
      <c r="C768" s="219"/>
      <c r="D768" s="208" t="s">
        <v>213</v>
      </c>
      <c r="E768" s="220" t="s">
        <v>20</v>
      </c>
      <c r="F768" s="221" t="s">
        <v>4435</v>
      </c>
      <c r="G768" s="219"/>
      <c r="H768" s="222">
        <v>0.95</v>
      </c>
      <c r="I768" s="223"/>
      <c r="J768" s="219"/>
      <c r="K768" s="219"/>
      <c r="L768" s="224"/>
      <c r="M768" s="225"/>
      <c r="N768" s="226"/>
      <c r="O768" s="226"/>
      <c r="P768" s="226"/>
      <c r="Q768" s="226"/>
      <c r="R768" s="226"/>
      <c r="S768" s="226"/>
      <c r="T768" s="227"/>
      <c r="AT768" s="228" t="s">
        <v>213</v>
      </c>
      <c r="AU768" s="228" t="s">
        <v>86</v>
      </c>
      <c r="AV768" s="13" t="s">
        <v>86</v>
      </c>
      <c r="AW768" s="13" t="s">
        <v>41</v>
      </c>
      <c r="AX768" s="13" t="s">
        <v>78</v>
      </c>
      <c r="AY768" s="228" t="s">
        <v>203</v>
      </c>
    </row>
    <row r="769" spans="2:65" s="14" customFormat="1" x14ac:dyDescent="0.3">
      <c r="B769" s="229"/>
      <c r="C769" s="230"/>
      <c r="D769" s="231" t="s">
        <v>213</v>
      </c>
      <c r="E769" s="232" t="s">
        <v>20</v>
      </c>
      <c r="F769" s="233" t="s">
        <v>225</v>
      </c>
      <c r="G769" s="230"/>
      <c r="H769" s="234">
        <v>214.56</v>
      </c>
      <c r="I769" s="235"/>
      <c r="J769" s="230"/>
      <c r="K769" s="230"/>
      <c r="L769" s="236"/>
      <c r="M769" s="237"/>
      <c r="N769" s="238"/>
      <c r="O769" s="238"/>
      <c r="P769" s="238"/>
      <c r="Q769" s="238"/>
      <c r="R769" s="238"/>
      <c r="S769" s="238"/>
      <c r="T769" s="239"/>
      <c r="AT769" s="240" t="s">
        <v>213</v>
      </c>
      <c r="AU769" s="240" t="s">
        <v>86</v>
      </c>
      <c r="AV769" s="14" t="s">
        <v>211</v>
      </c>
      <c r="AW769" s="14" t="s">
        <v>41</v>
      </c>
      <c r="AX769" s="14" t="s">
        <v>22</v>
      </c>
      <c r="AY769" s="240" t="s">
        <v>203</v>
      </c>
    </row>
    <row r="770" spans="2:65" s="1" customFormat="1" ht="31.5" customHeight="1" x14ac:dyDescent="0.3">
      <c r="B770" s="35"/>
      <c r="C770" s="194" t="s">
        <v>945</v>
      </c>
      <c r="D770" s="194" t="s">
        <v>206</v>
      </c>
      <c r="E770" s="195" t="s">
        <v>3890</v>
      </c>
      <c r="F770" s="196" t="s">
        <v>3891</v>
      </c>
      <c r="G770" s="197" t="s">
        <v>209</v>
      </c>
      <c r="H770" s="198">
        <v>3.6</v>
      </c>
      <c r="I770" s="199"/>
      <c r="J770" s="200">
        <f>ROUND(I770*H770,2)</f>
        <v>0</v>
      </c>
      <c r="K770" s="196" t="s">
        <v>210</v>
      </c>
      <c r="L770" s="55"/>
      <c r="M770" s="201" t="s">
        <v>20</v>
      </c>
      <c r="N770" s="202" t="s">
        <v>49</v>
      </c>
      <c r="O770" s="36"/>
      <c r="P770" s="203">
        <f>O770*H770</f>
        <v>0</v>
      </c>
      <c r="Q770" s="203">
        <v>2.0300000000000001E-3</v>
      </c>
      <c r="R770" s="203">
        <f>Q770*H770</f>
        <v>7.3080000000000003E-3</v>
      </c>
      <c r="S770" s="203">
        <v>0</v>
      </c>
      <c r="T770" s="204">
        <f>S770*H770</f>
        <v>0</v>
      </c>
      <c r="AR770" s="18" t="s">
        <v>336</v>
      </c>
      <c r="AT770" s="18" t="s">
        <v>206</v>
      </c>
      <c r="AU770" s="18" t="s">
        <v>86</v>
      </c>
      <c r="AY770" s="18" t="s">
        <v>203</v>
      </c>
      <c r="BE770" s="205">
        <f>IF(N770="základní",J770,0)</f>
        <v>0</v>
      </c>
      <c r="BF770" s="205">
        <f>IF(N770="snížená",J770,0)</f>
        <v>0</v>
      </c>
      <c r="BG770" s="205">
        <f>IF(N770="zákl. přenesená",J770,0)</f>
        <v>0</v>
      </c>
      <c r="BH770" s="205">
        <f>IF(N770="sníž. přenesená",J770,0)</f>
        <v>0</v>
      </c>
      <c r="BI770" s="205">
        <f>IF(N770="nulová",J770,0)</f>
        <v>0</v>
      </c>
      <c r="BJ770" s="18" t="s">
        <v>22</v>
      </c>
      <c r="BK770" s="205">
        <f>ROUND(I770*H770,2)</f>
        <v>0</v>
      </c>
      <c r="BL770" s="18" t="s">
        <v>336</v>
      </c>
      <c r="BM770" s="18" t="s">
        <v>4436</v>
      </c>
    </row>
    <row r="771" spans="2:65" s="12" customFormat="1" x14ac:dyDescent="0.3">
      <c r="B771" s="206"/>
      <c r="C771" s="207"/>
      <c r="D771" s="208" t="s">
        <v>213</v>
      </c>
      <c r="E771" s="209" t="s">
        <v>20</v>
      </c>
      <c r="F771" s="210" t="s">
        <v>3028</v>
      </c>
      <c r="G771" s="207"/>
      <c r="H771" s="211" t="s">
        <v>20</v>
      </c>
      <c r="I771" s="212"/>
      <c r="J771" s="207"/>
      <c r="K771" s="207"/>
      <c r="L771" s="213"/>
      <c r="M771" s="214"/>
      <c r="N771" s="215"/>
      <c r="O771" s="215"/>
      <c r="P771" s="215"/>
      <c r="Q771" s="215"/>
      <c r="R771" s="215"/>
      <c r="S771" s="215"/>
      <c r="T771" s="216"/>
      <c r="AT771" s="217" t="s">
        <v>213</v>
      </c>
      <c r="AU771" s="217" t="s">
        <v>86</v>
      </c>
      <c r="AV771" s="12" t="s">
        <v>22</v>
      </c>
      <c r="AW771" s="12" t="s">
        <v>41</v>
      </c>
      <c r="AX771" s="12" t="s">
        <v>78</v>
      </c>
      <c r="AY771" s="217" t="s">
        <v>203</v>
      </c>
    </row>
    <row r="772" spans="2:65" s="12" customFormat="1" x14ac:dyDescent="0.3">
      <c r="B772" s="206"/>
      <c r="C772" s="207"/>
      <c r="D772" s="208" t="s">
        <v>213</v>
      </c>
      <c r="E772" s="209" t="s">
        <v>20</v>
      </c>
      <c r="F772" s="210" t="s">
        <v>3893</v>
      </c>
      <c r="G772" s="207"/>
      <c r="H772" s="211" t="s">
        <v>20</v>
      </c>
      <c r="I772" s="212"/>
      <c r="J772" s="207"/>
      <c r="K772" s="207"/>
      <c r="L772" s="213"/>
      <c r="M772" s="214"/>
      <c r="N772" s="215"/>
      <c r="O772" s="215"/>
      <c r="P772" s="215"/>
      <c r="Q772" s="215"/>
      <c r="R772" s="215"/>
      <c r="S772" s="215"/>
      <c r="T772" s="216"/>
      <c r="AT772" s="217" t="s">
        <v>213</v>
      </c>
      <c r="AU772" s="217" t="s">
        <v>86</v>
      </c>
      <c r="AV772" s="12" t="s">
        <v>22</v>
      </c>
      <c r="AW772" s="12" t="s">
        <v>41</v>
      </c>
      <c r="AX772" s="12" t="s">
        <v>78</v>
      </c>
      <c r="AY772" s="217" t="s">
        <v>203</v>
      </c>
    </row>
    <row r="773" spans="2:65" s="12" customFormat="1" x14ac:dyDescent="0.3">
      <c r="B773" s="206"/>
      <c r="C773" s="207"/>
      <c r="D773" s="208" t="s">
        <v>213</v>
      </c>
      <c r="E773" s="209" t="s">
        <v>20</v>
      </c>
      <c r="F773" s="210" t="s">
        <v>4437</v>
      </c>
      <c r="G773" s="207"/>
      <c r="H773" s="211" t="s">
        <v>20</v>
      </c>
      <c r="I773" s="212"/>
      <c r="J773" s="207"/>
      <c r="K773" s="207"/>
      <c r="L773" s="213"/>
      <c r="M773" s="214"/>
      <c r="N773" s="215"/>
      <c r="O773" s="215"/>
      <c r="P773" s="215"/>
      <c r="Q773" s="215"/>
      <c r="R773" s="215"/>
      <c r="S773" s="215"/>
      <c r="T773" s="216"/>
      <c r="AT773" s="217" t="s">
        <v>213</v>
      </c>
      <c r="AU773" s="217" t="s">
        <v>86</v>
      </c>
      <c r="AV773" s="12" t="s">
        <v>22</v>
      </c>
      <c r="AW773" s="12" t="s">
        <v>41</v>
      </c>
      <c r="AX773" s="12" t="s">
        <v>78</v>
      </c>
      <c r="AY773" s="217" t="s">
        <v>203</v>
      </c>
    </row>
    <row r="774" spans="2:65" s="13" customFormat="1" x14ac:dyDescent="0.3">
      <c r="B774" s="218"/>
      <c r="C774" s="219"/>
      <c r="D774" s="208" t="s">
        <v>213</v>
      </c>
      <c r="E774" s="220" t="s">
        <v>20</v>
      </c>
      <c r="F774" s="221" t="s">
        <v>3875</v>
      </c>
      <c r="G774" s="219"/>
      <c r="H774" s="222">
        <v>3.6</v>
      </c>
      <c r="I774" s="223"/>
      <c r="J774" s="219"/>
      <c r="K774" s="219"/>
      <c r="L774" s="224"/>
      <c r="M774" s="225"/>
      <c r="N774" s="226"/>
      <c r="O774" s="226"/>
      <c r="P774" s="226"/>
      <c r="Q774" s="226"/>
      <c r="R774" s="226"/>
      <c r="S774" s="226"/>
      <c r="T774" s="227"/>
      <c r="AT774" s="228" t="s">
        <v>213</v>
      </c>
      <c r="AU774" s="228" t="s">
        <v>86</v>
      </c>
      <c r="AV774" s="13" t="s">
        <v>86</v>
      </c>
      <c r="AW774" s="13" t="s">
        <v>41</v>
      </c>
      <c r="AX774" s="13" t="s">
        <v>78</v>
      </c>
      <c r="AY774" s="228" t="s">
        <v>203</v>
      </c>
    </row>
    <row r="775" spans="2:65" s="14" customFormat="1" x14ac:dyDescent="0.3">
      <c r="B775" s="229"/>
      <c r="C775" s="230"/>
      <c r="D775" s="231" t="s">
        <v>213</v>
      </c>
      <c r="E775" s="232" t="s">
        <v>20</v>
      </c>
      <c r="F775" s="233" t="s">
        <v>225</v>
      </c>
      <c r="G775" s="230"/>
      <c r="H775" s="234">
        <v>3.6</v>
      </c>
      <c r="I775" s="235"/>
      <c r="J775" s="230"/>
      <c r="K775" s="230"/>
      <c r="L775" s="236"/>
      <c r="M775" s="237"/>
      <c r="N775" s="238"/>
      <c r="O775" s="238"/>
      <c r="P775" s="238"/>
      <c r="Q775" s="238"/>
      <c r="R775" s="238"/>
      <c r="S775" s="238"/>
      <c r="T775" s="239"/>
      <c r="AT775" s="240" t="s">
        <v>213</v>
      </c>
      <c r="AU775" s="240" t="s">
        <v>86</v>
      </c>
      <c r="AV775" s="14" t="s">
        <v>211</v>
      </c>
      <c r="AW775" s="14" t="s">
        <v>41</v>
      </c>
      <c r="AX775" s="14" t="s">
        <v>22</v>
      </c>
      <c r="AY775" s="240" t="s">
        <v>203</v>
      </c>
    </row>
    <row r="776" spans="2:65" s="1" customFormat="1" ht="22.5" customHeight="1" x14ac:dyDescent="0.3">
      <c r="B776" s="35"/>
      <c r="C776" s="194" t="s">
        <v>952</v>
      </c>
      <c r="D776" s="194" t="s">
        <v>206</v>
      </c>
      <c r="E776" s="195" t="s">
        <v>3898</v>
      </c>
      <c r="F776" s="196" t="s">
        <v>3899</v>
      </c>
      <c r="G776" s="197" t="s">
        <v>320</v>
      </c>
      <c r="H776" s="198">
        <v>90.5</v>
      </c>
      <c r="I776" s="199"/>
      <c r="J776" s="200">
        <f>ROUND(I776*H776,2)</f>
        <v>0</v>
      </c>
      <c r="K776" s="196" t="s">
        <v>20</v>
      </c>
      <c r="L776" s="55"/>
      <c r="M776" s="201" t="s">
        <v>20</v>
      </c>
      <c r="N776" s="202" t="s">
        <v>49</v>
      </c>
      <c r="O776" s="36"/>
      <c r="P776" s="203">
        <f>O776*H776</f>
        <v>0</v>
      </c>
      <c r="Q776" s="203">
        <v>0</v>
      </c>
      <c r="R776" s="203">
        <f>Q776*H776</f>
        <v>0</v>
      </c>
      <c r="S776" s="203">
        <v>0</v>
      </c>
      <c r="T776" s="204">
        <f>S776*H776</f>
        <v>0</v>
      </c>
      <c r="AR776" s="18" t="s">
        <v>336</v>
      </c>
      <c r="AT776" s="18" t="s">
        <v>206</v>
      </c>
      <c r="AU776" s="18" t="s">
        <v>86</v>
      </c>
      <c r="AY776" s="18" t="s">
        <v>203</v>
      </c>
      <c r="BE776" s="205">
        <f>IF(N776="základní",J776,0)</f>
        <v>0</v>
      </c>
      <c r="BF776" s="205">
        <f>IF(N776="snížená",J776,0)</f>
        <v>0</v>
      </c>
      <c r="BG776" s="205">
        <f>IF(N776="zákl. přenesená",J776,0)</f>
        <v>0</v>
      </c>
      <c r="BH776" s="205">
        <f>IF(N776="sníž. přenesená",J776,0)</f>
        <v>0</v>
      </c>
      <c r="BI776" s="205">
        <f>IF(N776="nulová",J776,0)</f>
        <v>0</v>
      </c>
      <c r="BJ776" s="18" t="s">
        <v>22</v>
      </c>
      <c r="BK776" s="205">
        <f>ROUND(I776*H776,2)</f>
        <v>0</v>
      </c>
      <c r="BL776" s="18" t="s">
        <v>336</v>
      </c>
      <c r="BM776" s="18" t="s">
        <v>4438</v>
      </c>
    </row>
    <row r="777" spans="2:65" s="12" customFormat="1" x14ac:dyDescent="0.3">
      <c r="B777" s="206"/>
      <c r="C777" s="207"/>
      <c r="D777" s="208" t="s">
        <v>213</v>
      </c>
      <c r="E777" s="209" t="s">
        <v>20</v>
      </c>
      <c r="F777" s="210" t="s">
        <v>4234</v>
      </c>
      <c r="G777" s="207"/>
      <c r="H777" s="211" t="s">
        <v>20</v>
      </c>
      <c r="I777" s="212"/>
      <c r="J777" s="207"/>
      <c r="K777" s="207"/>
      <c r="L777" s="213"/>
      <c r="M777" s="214"/>
      <c r="N777" s="215"/>
      <c r="O777" s="215"/>
      <c r="P777" s="215"/>
      <c r="Q777" s="215"/>
      <c r="R777" s="215"/>
      <c r="S777" s="215"/>
      <c r="T777" s="216"/>
      <c r="AT777" s="217" t="s">
        <v>213</v>
      </c>
      <c r="AU777" s="217" t="s">
        <v>86</v>
      </c>
      <c r="AV777" s="12" t="s">
        <v>22</v>
      </c>
      <c r="AW777" s="12" t="s">
        <v>41</v>
      </c>
      <c r="AX777" s="12" t="s">
        <v>78</v>
      </c>
      <c r="AY777" s="217" t="s">
        <v>203</v>
      </c>
    </row>
    <row r="778" spans="2:65" s="12" customFormat="1" x14ac:dyDescent="0.3">
      <c r="B778" s="206"/>
      <c r="C778" s="207"/>
      <c r="D778" s="208" t="s">
        <v>213</v>
      </c>
      <c r="E778" s="209" t="s">
        <v>20</v>
      </c>
      <c r="F778" s="210" t="s">
        <v>3901</v>
      </c>
      <c r="G778" s="207"/>
      <c r="H778" s="211" t="s">
        <v>20</v>
      </c>
      <c r="I778" s="212"/>
      <c r="J778" s="207"/>
      <c r="K778" s="207"/>
      <c r="L778" s="213"/>
      <c r="M778" s="214"/>
      <c r="N778" s="215"/>
      <c r="O778" s="215"/>
      <c r="P778" s="215"/>
      <c r="Q778" s="215"/>
      <c r="R778" s="215"/>
      <c r="S778" s="215"/>
      <c r="T778" s="216"/>
      <c r="AT778" s="217" t="s">
        <v>213</v>
      </c>
      <c r="AU778" s="217" t="s">
        <v>86</v>
      </c>
      <c r="AV778" s="12" t="s">
        <v>22</v>
      </c>
      <c r="AW778" s="12" t="s">
        <v>41</v>
      </c>
      <c r="AX778" s="12" t="s">
        <v>78</v>
      </c>
      <c r="AY778" s="217" t="s">
        <v>203</v>
      </c>
    </row>
    <row r="779" spans="2:65" s="13" customFormat="1" x14ac:dyDescent="0.3">
      <c r="B779" s="218"/>
      <c r="C779" s="219"/>
      <c r="D779" s="208" t="s">
        <v>213</v>
      </c>
      <c r="E779" s="220" t="s">
        <v>20</v>
      </c>
      <c r="F779" s="221" t="s">
        <v>4403</v>
      </c>
      <c r="G779" s="219"/>
      <c r="H779" s="222">
        <v>90.5</v>
      </c>
      <c r="I779" s="223"/>
      <c r="J779" s="219"/>
      <c r="K779" s="219"/>
      <c r="L779" s="224"/>
      <c r="M779" s="225"/>
      <c r="N779" s="226"/>
      <c r="O779" s="226"/>
      <c r="P779" s="226"/>
      <c r="Q779" s="226"/>
      <c r="R779" s="226"/>
      <c r="S779" s="226"/>
      <c r="T779" s="227"/>
      <c r="AT779" s="228" t="s">
        <v>213</v>
      </c>
      <c r="AU779" s="228" t="s">
        <v>86</v>
      </c>
      <c r="AV779" s="13" t="s">
        <v>86</v>
      </c>
      <c r="AW779" s="13" t="s">
        <v>41</v>
      </c>
      <c r="AX779" s="13" t="s">
        <v>78</v>
      </c>
      <c r="AY779" s="228" t="s">
        <v>203</v>
      </c>
    </row>
    <row r="780" spans="2:65" s="14" customFormat="1" x14ac:dyDescent="0.3">
      <c r="B780" s="229"/>
      <c r="C780" s="230"/>
      <c r="D780" s="231" t="s">
        <v>213</v>
      </c>
      <c r="E780" s="232" t="s">
        <v>20</v>
      </c>
      <c r="F780" s="233" t="s">
        <v>225</v>
      </c>
      <c r="G780" s="230"/>
      <c r="H780" s="234">
        <v>90.5</v>
      </c>
      <c r="I780" s="235"/>
      <c r="J780" s="230"/>
      <c r="K780" s="230"/>
      <c r="L780" s="236"/>
      <c r="M780" s="237"/>
      <c r="N780" s="238"/>
      <c r="O780" s="238"/>
      <c r="P780" s="238"/>
      <c r="Q780" s="238"/>
      <c r="R780" s="238"/>
      <c r="S780" s="238"/>
      <c r="T780" s="239"/>
      <c r="AT780" s="240" t="s">
        <v>213</v>
      </c>
      <c r="AU780" s="240" t="s">
        <v>86</v>
      </c>
      <c r="AV780" s="14" t="s">
        <v>211</v>
      </c>
      <c r="AW780" s="14" t="s">
        <v>41</v>
      </c>
      <c r="AX780" s="14" t="s">
        <v>22</v>
      </c>
      <c r="AY780" s="240" t="s">
        <v>203</v>
      </c>
    </row>
    <row r="781" spans="2:65" s="1" customFormat="1" ht="31.5" customHeight="1" x14ac:dyDescent="0.3">
      <c r="B781" s="35"/>
      <c r="C781" s="194" t="s">
        <v>957</v>
      </c>
      <c r="D781" s="194" t="s">
        <v>206</v>
      </c>
      <c r="E781" s="195" t="s">
        <v>3902</v>
      </c>
      <c r="F781" s="196" t="s">
        <v>3903</v>
      </c>
      <c r="G781" s="197" t="s">
        <v>301</v>
      </c>
      <c r="H781" s="198">
        <v>0.86</v>
      </c>
      <c r="I781" s="199"/>
      <c r="J781" s="200">
        <f>ROUND(I781*H781,2)</f>
        <v>0</v>
      </c>
      <c r="K781" s="196" t="s">
        <v>210</v>
      </c>
      <c r="L781" s="55"/>
      <c r="M781" s="201" t="s">
        <v>20</v>
      </c>
      <c r="N781" s="202" t="s">
        <v>49</v>
      </c>
      <c r="O781" s="36"/>
      <c r="P781" s="203">
        <f>O781*H781</f>
        <v>0</v>
      </c>
      <c r="Q781" s="203">
        <v>0</v>
      </c>
      <c r="R781" s="203">
        <f>Q781*H781</f>
        <v>0</v>
      </c>
      <c r="S781" s="203">
        <v>0</v>
      </c>
      <c r="T781" s="204">
        <f>S781*H781</f>
        <v>0</v>
      </c>
      <c r="AR781" s="18" t="s">
        <v>336</v>
      </c>
      <c r="AT781" s="18" t="s">
        <v>206</v>
      </c>
      <c r="AU781" s="18" t="s">
        <v>86</v>
      </c>
      <c r="AY781" s="18" t="s">
        <v>203</v>
      </c>
      <c r="BE781" s="205">
        <f>IF(N781="základní",J781,0)</f>
        <v>0</v>
      </c>
      <c r="BF781" s="205">
        <f>IF(N781="snížená",J781,0)</f>
        <v>0</v>
      </c>
      <c r="BG781" s="205">
        <f>IF(N781="zákl. přenesená",J781,0)</f>
        <v>0</v>
      </c>
      <c r="BH781" s="205">
        <f>IF(N781="sníž. přenesená",J781,0)</f>
        <v>0</v>
      </c>
      <c r="BI781" s="205">
        <f>IF(N781="nulová",J781,0)</f>
        <v>0</v>
      </c>
      <c r="BJ781" s="18" t="s">
        <v>22</v>
      </c>
      <c r="BK781" s="205">
        <f>ROUND(I781*H781,2)</f>
        <v>0</v>
      </c>
      <c r="BL781" s="18" t="s">
        <v>336</v>
      </c>
      <c r="BM781" s="18" t="s">
        <v>4439</v>
      </c>
    </row>
    <row r="782" spans="2:65" s="11" customFormat="1" ht="29.85" customHeight="1" x14ac:dyDescent="0.3">
      <c r="B782" s="177"/>
      <c r="C782" s="178"/>
      <c r="D782" s="191" t="s">
        <v>77</v>
      </c>
      <c r="E782" s="192" t="s">
        <v>412</v>
      </c>
      <c r="F782" s="192" t="s">
        <v>413</v>
      </c>
      <c r="G782" s="178"/>
      <c r="H782" s="178"/>
      <c r="I782" s="181"/>
      <c r="J782" s="193">
        <f>BK782</f>
        <v>0</v>
      </c>
      <c r="K782" s="178"/>
      <c r="L782" s="183"/>
      <c r="M782" s="184"/>
      <c r="N782" s="185"/>
      <c r="O782" s="185"/>
      <c r="P782" s="186">
        <f>SUM(P783:P809)</f>
        <v>0</v>
      </c>
      <c r="Q782" s="185"/>
      <c r="R782" s="186">
        <f>SUM(R783:R809)</f>
        <v>0</v>
      </c>
      <c r="S782" s="185"/>
      <c r="T782" s="187">
        <f>SUM(T783:T809)</f>
        <v>0</v>
      </c>
      <c r="AR782" s="188" t="s">
        <v>86</v>
      </c>
      <c r="AT782" s="189" t="s">
        <v>77</v>
      </c>
      <c r="AU782" s="189" t="s">
        <v>22</v>
      </c>
      <c r="AY782" s="188" t="s">
        <v>203</v>
      </c>
      <c r="BK782" s="190">
        <f>SUM(BK783:BK809)</f>
        <v>0</v>
      </c>
    </row>
    <row r="783" spans="2:65" s="1" customFormat="1" ht="31.5" customHeight="1" x14ac:dyDescent="0.3">
      <c r="B783" s="35"/>
      <c r="C783" s="194" t="s">
        <v>962</v>
      </c>
      <c r="D783" s="194" t="s">
        <v>206</v>
      </c>
      <c r="E783" s="195" t="s">
        <v>4440</v>
      </c>
      <c r="F783" s="196" t="s">
        <v>4441</v>
      </c>
      <c r="G783" s="197" t="s">
        <v>461</v>
      </c>
      <c r="H783" s="198">
        <v>3</v>
      </c>
      <c r="I783" s="199"/>
      <c r="J783" s="200">
        <f>ROUND(I783*H783,2)</f>
        <v>0</v>
      </c>
      <c r="K783" s="196" t="s">
        <v>20</v>
      </c>
      <c r="L783" s="55"/>
      <c r="M783" s="201" t="s">
        <v>20</v>
      </c>
      <c r="N783" s="202" t="s">
        <v>49</v>
      </c>
      <c r="O783" s="36"/>
      <c r="P783" s="203">
        <f>O783*H783</f>
        <v>0</v>
      </c>
      <c r="Q783" s="203">
        <v>0</v>
      </c>
      <c r="R783" s="203">
        <f>Q783*H783</f>
        <v>0</v>
      </c>
      <c r="S783" s="203">
        <v>0</v>
      </c>
      <c r="T783" s="204">
        <f>S783*H783</f>
        <v>0</v>
      </c>
      <c r="AR783" s="18" t="s">
        <v>336</v>
      </c>
      <c r="AT783" s="18" t="s">
        <v>206</v>
      </c>
      <c r="AU783" s="18" t="s">
        <v>86</v>
      </c>
      <c r="AY783" s="18" t="s">
        <v>203</v>
      </c>
      <c r="BE783" s="205">
        <f>IF(N783="základní",J783,0)</f>
        <v>0</v>
      </c>
      <c r="BF783" s="205">
        <f>IF(N783="snížená",J783,0)</f>
        <v>0</v>
      </c>
      <c r="BG783" s="205">
        <f>IF(N783="zákl. přenesená",J783,0)</f>
        <v>0</v>
      </c>
      <c r="BH783" s="205">
        <f>IF(N783="sníž. přenesená",J783,0)</f>
        <v>0</v>
      </c>
      <c r="BI783" s="205">
        <f>IF(N783="nulová",J783,0)</f>
        <v>0</v>
      </c>
      <c r="BJ783" s="18" t="s">
        <v>22</v>
      </c>
      <c r="BK783" s="205">
        <f>ROUND(I783*H783,2)</f>
        <v>0</v>
      </c>
      <c r="BL783" s="18" t="s">
        <v>336</v>
      </c>
      <c r="BM783" s="18" t="s">
        <v>4442</v>
      </c>
    </row>
    <row r="784" spans="2:65" s="12" customFormat="1" x14ac:dyDescent="0.3">
      <c r="B784" s="206"/>
      <c r="C784" s="207"/>
      <c r="D784" s="208" t="s">
        <v>213</v>
      </c>
      <c r="E784" s="209" t="s">
        <v>20</v>
      </c>
      <c r="F784" s="210" t="s">
        <v>4443</v>
      </c>
      <c r="G784" s="207"/>
      <c r="H784" s="211" t="s">
        <v>20</v>
      </c>
      <c r="I784" s="212"/>
      <c r="J784" s="207"/>
      <c r="K784" s="207"/>
      <c r="L784" s="213"/>
      <c r="M784" s="214"/>
      <c r="N784" s="215"/>
      <c r="O784" s="215"/>
      <c r="P784" s="215"/>
      <c r="Q784" s="215"/>
      <c r="R784" s="215"/>
      <c r="S784" s="215"/>
      <c r="T784" s="216"/>
      <c r="AT784" s="217" t="s">
        <v>213</v>
      </c>
      <c r="AU784" s="217" t="s">
        <v>86</v>
      </c>
      <c r="AV784" s="12" t="s">
        <v>22</v>
      </c>
      <c r="AW784" s="12" t="s">
        <v>41</v>
      </c>
      <c r="AX784" s="12" t="s">
        <v>78</v>
      </c>
      <c r="AY784" s="217" t="s">
        <v>203</v>
      </c>
    </row>
    <row r="785" spans="2:65" s="12" customFormat="1" x14ac:dyDescent="0.3">
      <c r="B785" s="206"/>
      <c r="C785" s="207"/>
      <c r="D785" s="208" t="s">
        <v>213</v>
      </c>
      <c r="E785" s="209" t="s">
        <v>20</v>
      </c>
      <c r="F785" s="210" t="s">
        <v>3909</v>
      </c>
      <c r="G785" s="207"/>
      <c r="H785" s="211" t="s">
        <v>20</v>
      </c>
      <c r="I785" s="212"/>
      <c r="J785" s="207"/>
      <c r="K785" s="207"/>
      <c r="L785" s="213"/>
      <c r="M785" s="214"/>
      <c r="N785" s="215"/>
      <c r="O785" s="215"/>
      <c r="P785" s="215"/>
      <c r="Q785" s="215"/>
      <c r="R785" s="215"/>
      <c r="S785" s="215"/>
      <c r="T785" s="216"/>
      <c r="AT785" s="217" t="s">
        <v>213</v>
      </c>
      <c r="AU785" s="217" t="s">
        <v>86</v>
      </c>
      <c r="AV785" s="12" t="s">
        <v>22</v>
      </c>
      <c r="AW785" s="12" t="s">
        <v>41</v>
      </c>
      <c r="AX785" s="12" t="s">
        <v>78</v>
      </c>
      <c r="AY785" s="217" t="s">
        <v>203</v>
      </c>
    </row>
    <row r="786" spans="2:65" s="12" customFormat="1" x14ac:dyDescent="0.3">
      <c r="B786" s="206"/>
      <c r="C786" s="207"/>
      <c r="D786" s="208" t="s">
        <v>213</v>
      </c>
      <c r="E786" s="209" t="s">
        <v>20</v>
      </c>
      <c r="F786" s="210" t="s">
        <v>3912</v>
      </c>
      <c r="G786" s="207"/>
      <c r="H786" s="211" t="s">
        <v>20</v>
      </c>
      <c r="I786" s="212"/>
      <c r="J786" s="207"/>
      <c r="K786" s="207"/>
      <c r="L786" s="213"/>
      <c r="M786" s="214"/>
      <c r="N786" s="215"/>
      <c r="O786" s="215"/>
      <c r="P786" s="215"/>
      <c r="Q786" s="215"/>
      <c r="R786" s="215"/>
      <c r="S786" s="215"/>
      <c r="T786" s="216"/>
      <c r="AT786" s="217" t="s">
        <v>213</v>
      </c>
      <c r="AU786" s="217" t="s">
        <v>86</v>
      </c>
      <c r="AV786" s="12" t="s">
        <v>22</v>
      </c>
      <c r="AW786" s="12" t="s">
        <v>41</v>
      </c>
      <c r="AX786" s="12" t="s">
        <v>78</v>
      </c>
      <c r="AY786" s="217" t="s">
        <v>203</v>
      </c>
    </row>
    <row r="787" spans="2:65" s="13" customFormat="1" x14ac:dyDescent="0.3">
      <c r="B787" s="218"/>
      <c r="C787" s="219"/>
      <c r="D787" s="208" t="s">
        <v>213</v>
      </c>
      <c r="E787" s="220" t="s">
        <v>20</v>
      </c>
      <c r="F787" s="221" t="s">
        <v>22</v>
      </c>
      <c r="G787" s="219"/>
      <c r="H787" s="222">
        <v>1</v>
      </c>
      <c r="I787" s="223"/>
      <c r="J787" s="219"/>
      <c r="K787" s="219"/>
      <c r="L787" s="224"/>
      <c r="M787" s="225"/>
      <c r="N787" s="226"/>
      <c r="O787" s="226"/>
      <c r="P787" s="226"/>
      <c r="Q787" s="226"/>
      <c r="R787" s="226"/>
      <c r="S787" s="226"/>
      <c r="T787" s="227"/>
      <c r="AT787" s="228" t="s">
        <v>213</v>
      </c>
      <c r="AU787" s="228" t="s">
        <v>86</v>
      </c>
      <c r="AV787" s="13" t="s">
        <v>86</v>
      </c>
      <c r="AW787" s="13" t="s">
        <v>41</v>
      </c>
      <c r="AX787" s="13" t="s">
        <v>78</v>
      </c>
      <c r="AY787" s="228" t="s">
        <v>203</v>
      </c>
    </row>
    <row r="788" spans="2:65" s="12" customFormat="1" x14ac:dyDescent="0.3">
      <c r="B788" s="206"/>
      <c r="C788" s="207"/>
      <c r="D788" s="208" t="s">
        <v>213</v>
      </c>
      <c r="E788" s="209" t="s">
        <v>20</v>
      </c>
      <c r="F788" s="210" t="s">
        <v>3913</v>
      </c>
      <c r="G788" s="207"/>
      <c r="H788" s="211" t="s">
        <v>20</v>
      </c>
      <c r="I788" s="212"/>
      <c r="J788" s="207"/>
      <c r="K788" s="207"/>
      <c r="L788" s="213"/>
      <c r="M788" s="214"/>
      <c r="N788" s="215"/>
      <c r="O788" s="215"/>
      <c r="P788" s="215"/>
      <c r="Q788" s="215"/>
      <c r="R788" s="215"/>
      <c r="S788" s="215"/>
      <c r="T788" s="216"/>
      <c r="AT788" s="217" t="s">
        <v>213</v>
      </c>
      <c r="AU788" s="217" t="s">
        <v>86</v>
      </c>
      <c r="AV788" s="12" t="s">
        <v>22</v>
      </c>
      <c r="AW788" s="12" t="s">
        <v>41</v>
      </c>
      <c r="AX788" s="12" t="s">
        <v>78</v>
      </c>
      <c r="AY788" s="217" t="s">
        <v>203</v>
      </c>
    </row>
    <row r="789" spans="2:65" s="13" customFormat="1" x14ac:dyDescent="0.3">
      <c r="B789" s="218"/>
      <c r="C789" s="219"/>
      <c r="D789" s="208" t="s">
        <v>213</v>
      </c>
      <c r="E789" s="220" t="s">
        <v>20</v>
      </c>
      <c r="F789" s="221" t="s">
        <v>22</v>
      </c>
      <c r="G789" s="219"/>
      <c r="H789" s="222">
        <v>1</v>
      </c>
      <c r="I789" s="223"/>
      <c r="J789" s="219"/>
      <c r="K789" s="219"/>
      <c r="L789" s="224"/>
      <c r="M789" s="225"/>
      <c r="N789" s="226"/>
      <c r="O789" s="226"/>
      <c r="P789" s="226"/>
      <c r="Q789" s="226"/>
      <c r="R789" s="226"/>
      <c r="S789" s="226"/>
      <c r="T789" s="227"/>
      <c r="AT789" s="228" t="s">
        <v>213</v>
      </c>
      <c r="AU789" s="228" t="s">
        <v>86</v>
      </c>
      <c r="AV789" s="13" t="s">
        <v>86</v>
      </c>
      <c r="AW789" s="13" t="s">
        <v>41</v>
      </c>
      <c r="AX789" s="13" t="s">
        <v>78</v>
      </c>
      <c r="AY789" s="228" t="s">
        <v>203</v>
      </c>
    </row>
    <row r="790" spans="2:65" s="12" customFormat="1" x14ac:dyDescent="0.3">
      <c r="B790" s="206"/>
      <c r="C790" s="207"/>
      <c r="D790" s="208" t="s">
        <v>213</v>
      </c>
      <c r="E790" s="209" t="s">
        <v>20</v>
      </c>
      <c r="F790" s="210" t="s">
        <v>4160</v>
      </c>
      <c r="G790" s="207"/>
      <c r="H790" s="211" t="s">
        <v>20</v>
      </c>
      <c r="I790" s="212"/>
      <c r="J790" s="207"/>
      <c r="K790" s="207"/>
      <c r="L790" s="213"/>
      <c r="M790" s="214"/>
      <c r="N790" s="215"/>
      <c r="O790" s="215"/>
      <c r="P790" s="215"/>
      <c r="Q790" s="215"/>
      <c r="R790" s="215"/>
      <c r="S790" s="215"/>
      <c r="T790" s="216"/>
      <c r="AT790" s="217" t="s">
        <v>213</v>
      </c>
      <c r="AU790" s="217" t="s">
        <v>86</v>
      </c>
      <c r="AV790" s="12" t="s">
        <v>22</v>
      </c>
      <c r="AW790" s="12" t="s">
        <v>41</v>
      </c>
      <c r="AX790" s="12" t="s">
        <v>78</v>
      </c>
      <c r="AY790" s="217" t="s">
        <v>203</v>
      </c>
    </row>
    <row r="791" spans="2:65" s="13" customFormat="1" x14ac:dyDescent="0.3">
      <c r="B791" s="218"/>
      <c r="C791" s="219"/>
      <c r="D791" s="208" t="s">
        <v>213</v>
      </c>
      <c r="E791" s="220" t="s">
        <v>20</v>
      </c>
      <c r="F791" s="221" t="s">
        <v>22</v>
      </c>
      <c r="G791" s="219"/>
      <c r="H791" s="222">
        <v>1</v>
      </c>
      <c r="I791" s="223"/>
      <c r="J791" s="219"/>
      <c r="K791" s="219"/>
      <c r="L791" s="224"/>
      <c r="M791" s="225"/>
      <c r="N791" s="226"/>
      <c r="O791" s="226"/>
      <c r="P791" s="226"/>
      <c r="Q791" s="226"/>
      <c r="R791" s="226"/>
      <c r="S791" s="226"/>
      <c r="T791" s="227"/>
      <c r="AT791" s="228" t="s">
        <v>213</v>
      </c>
      <c r="AU791" s="228" t="s">
        <v>86</v>
      </c>
      <c r="AV791" s="13" t="s">
        <v>86</v>
      </c>
      <c r="AW791" s="13" t="s">
        <v>41</v>
      </c>
      <c r="AX791" s="13" t="s">
        <v>78</v>
      </c>
      <c r="AY791" s="228" t="s">
        <v>203</v>
      </c>
    </row>
    <row r="792" spans="2:65" s="14" customFormat="1" x14ac:dyDescent="0.3">
      <c r="B792" s="229"/>
      <c r="C792" s="230"/>
      <c r="D792" s="231" t="s">
        <v>213</v>
      </c>
      <c r="E792" s="232" t="s">
        <v>20</v>
      </c>
      <c r="F792" s="233" t="s">
        <v>225</v>
      </c>
      <c r="G792" s="230"/>
      <c r="H792" s="234">
        <v>3</v>
      </c>
      <c r="I792" s="235"/>
      <c r="J792" s="230"/>
      <c r="K792" s="230"/>
      <c r="L792" s="236"/>
      <c r="M792" s="237"/>
      <c r="N792" s="238"/>
      <c r="O792" s="238"/>
      <c r="P792" s="238"/>
      <c r="Q792" s="238"/>
      <c r="R792" s="238"/>
      <c r="S792" s="238"/>
      <c r="T792" s="239"/>
      <c r="AT792" s="240" t="s">
        <v>213</v>
      </c>
      <c r="AU792" s="240" t="s">
        <v>86</v>
      </c>
      <c r="AV792" s="14" t="s">
        <v>211</v>
      </c>
      <c r="AW792" s="14" t="s">
        <v>41</v>
      </c>
      <c r="AX792" s="14" t="s">
        <v>22</v>
      </c>
      <c r="AY792" s="240" t="s">
        <v>203</v>
      </c>
    </row>
    <row r="793" spans="2:65" s="1" customFormat="1" ht="31.5" customHeight="1" x14ac:dyDescent="0.3">
      <c r="B793" s="35"/>
      <c r="C793" s="194" t="s">
        <v>968</v>
      </c>
      <c r="D793" s="194" t="s">
        <v>206</v>
      </c>
      <c r="E793" s="195" t="s">
        <v>3914</v>
      </c>
      <c r="F793" s="196" t="s">
        <v>4444</v>
      </c>
      <c r="G793" s="197" t="s">
        <v>461</v>
      </c>
      <c r="H793" s="198">
        <v>6</v>
      </c>
      <c r="I793" s="199"/>
      <c r="J793" s="200">
        <f t="shared" ref="J793:J809" si="0">ROUND(I793*H793,2)</f>
        <v>0</v>
      </c>
      <c r="K793" s="196" t="s">
        <v>20</v>
      </c>
      <c r="L793" s="55"/>
      <c r="M793" s="201" t="s">
        <v>20</v>
      </c>
      <c r="N793" s="202" t="s">
        <v>49</v>
      </c>
      <c r="O793" s="36"/>
      <c r="P793" s="203">
        <f t="shared" ref="P793:P809" si="1">O793*H793</f>
        <v>0</v>
      </c>
      <c r="Q793" s="203">
        <v>0</v>
      </c>
      <c r="R793" s="203">
        <f t="shared" ref="R793:R809" si="2">Q793*H793</f>
        <v>0</v>
      </c>
      <c r="S793" s="203">
        <v>0</v>
      </c>
      <c r="T793" s="204">
        <f t="shared" ref="T793:T809" si="3">S793*H793</f>
        <v>0</v>
      </c>
      <c r="AR793" s="18" t="s">
        <v>336</v>
      </c>
      <c r="AT793" s="18" t="s">
        <v>206</v>
      </c>
      <c r="AU793" s="18" t="s">
        <v>86</v>
      </c>
      <c r="AY793" s="18" t="s">
        <v>203</v>
      </c>
      <c r="BE793" s="205">
        <f t="shared" ref="BE793:BE809" si="4">IF(N793="základní",J793,0)</f>
        <v>0</v>
      </c>
      <c r="BF793" s="205">
        <f t="shared" ref="BF793:BF809" si="5">IF(N793="snížená",J793,0)</f>
        <v>0</v>
      </c>
      <c r="BG793" s="205">
        <f t="shared" ref="BG793:BG809" si="6">IF(N793="zákl. přenesená",J793,0)</f>
        <v>0</v>
      </c>
      <c r="BH793" s="205">
        <f t="shared" ref="BH793:BH809" si="7">IF(N793="sníž. přenesená",J793,0)</f>
        <v>0</v>
      </c>
      <c r="BI793" s="205">
        <f t="shared" ref="BI793:BI809" si="8">IF(N793="nulová",J793,0)</f>
        <v>0</v>
      </c>
      <c r="BJ793" s="18" t="s">
        <v>22</v>
      </c>
      <c r="BK793" s="205">
        <f t="shared" ref="BK793:BK809" si="9">ROUND(I793*H793,2)</f>
        <v>0</v>
      </c>
      <c r="BL793" s="18" t="s">
        <v>336</v>
      </c>
      <c r="BM793" s="18" t="s">
        <v>4445</v>
      </c>
    </row>
    <row r="794" spans="2:65" s="1" customFormat="1" ht="31.5" customHeight="1" x14ac:dyDescent="0.3">
      <c r="B794" s="35"/>
      <c r="C794" s="194" t="s">
        <v>976</v>
      </c>
      <c r="D794" s="194" t="s">
        <v>206</v>
      </c>
      <c r="E794" s="195" t="s">
        <v>3917</v>
      </c>
      <c r="F794" s="196" t="s">
        <v>4446</v>
      </c>
      <c r="G794" s="197" t="s">
        <v>461</v>
      </c>
      <c r="H794" s="198">
        <v>2</v>
      </c>
      <c r="I794" s="199"/>
      <c r="J794" s="200">
        <f t="shared" si="0"/>
        <v>0</v>
      </c>
      <c r="K794" s="196" t="s">
        <v>20</v>
      </c>
      <c r="L794" s="55"/>
      <c r="M794" s="201" t="s">
        <v>20</v>
      </c>
      <c r="N794" s="202" t="s">
        <v>49</v>
      </c>
      <c r="O794" s="36"/>
      <c r="P794" s="203">
        <f t="shared" si="1"/>
        <v>0</v>
      </c>
      <c r="Q794" s="203">
        <v>0</v>
      </c>
      <c r="R794" s="203">
        <f t="shared" si="2"/>
        <v>0</v>
      </c>
      <c r="S794" s="203">
        <v>0</v>
      </c>
      <c r="T794" s="204">
        <f t="shared" si="3"/>
        <v>0</v>
      </c>
      <c r="AR794" s="18" t="s">
        <v>336</v>
      </c>
      <c r="AT794" s="18" t="s">
        <v>206</v>
      </c>
      <c r="AU794" s="18" t="s">
        <v>86</v>
      </c>
      <c r="AY794" s="18" t="s">
        <v>203</v>
      </c>
      <c r="BE794" s="205">
        <f t="shared" si="4"/>
        <v>0</v>
      </c>
      <c r="BF794" s="205">
        <f t="shared" si="5"/>
        <v>0</v>
      </c>
      <c r="BG794" s="205">
        <f t="shared" si="6"/>
        <v>0</v>
      </c>
      <c r="BH794" s="205">
        <f t="shared" si="7"/>
        <v>0</v>
      </c>
      <c r="BI794" s="205">
        <f t="shared" si="8"/>
        <v>0</v>
      </c>
      <c r="BJ794" s="18" t="s">
        <v>22</v>
      </c>
      <c r="BK794" s="205">
        <f t="shared" si="9"/>
        <v>0</v>
      </c>
      <c r="BL794" s="18" t="s">
        <v>336</v>
      </c>
      <c r="BM794" s="18" t="s">
        <v>4447</v>
      </c>
    </row>
    <row r="795" spans="2:65" s="1" customFormat="1" ht="31.5" customHeight="1" x14ac:dyDescent="0.3">
      <c r="B795" s="35"/>
      <c r="C795" s="194" t="s">
        <v>982</v>
      </c>
      <c r="D795" s="194" t="s">
        <v>206</v>
      </c>
      <c r="E795" s="195" t="s">
        <v>3920</v>
      </c>
      <c r="F795" s="196" t="s">
        <v>4448</v>
      </c>
      <c r="G795" s="197" t="s">
        <v>461</v>
      </c>
      <c r="H795" s="198">
        <v>7</v>
      </c>
      <c r="I795" s="199"/>
      <c r="J795" s="200">
        <f t="shared" si="0"/>
        <v>0</v>
      </c>
      <c r="K795" s="196" t="s">
        <v>20</v>
      </c>
      <c r="L795" s="55"/>
      <c r="M795" s="201" t="s">
        <v>20</v>
      </c>
      <c r="N795" s="202" t="s">
        <v>49</v>
      </c>
      <c r="O795" s="36"/>
      <c r="P795" s="203">
        <f t="shared" si="1"/>
        <v>0</v>
      </c>
      <c r="Q795" s="203">
        <v>0</v>
      </c>
      <c r="R795" s="203">
        <f t="shared" si="2"/>
        <v>0</v>
      </c>
      <c r="S795" s="203">
        <v>0</v>
      </c>
      <c r="T795" s="204">
        <f t="shared" si="3"/>
        <v>0</v>
      </c>
      <c r="AR795" s="18" t="s">
        <v>336</v>
      </c>
      <c r="AT795" s="18" t="s">
        <v>206</v>
      </c>
      <c r="AU795" s="18" t="s">
        <v>86</v>
      </c>
      <c r="AY795" s="18" t="s">
        <v>203</v>
      </c>
      <c r="BE795" s="205">
        <f t="shared" si="4"/>
        <v>0</v>
      </c>
      <c r="BF795" s="205">
        <f t="shared" si="5"/>
        <v>0</v>
      </c>
      <c r="BG795" s="205">
        <f t="shared" si="6"/>
        <v>0</v>
      </c>
      <c r="BH795" s="205">
        <f t="shared" si="7"/>
        <v>0</v>
      </c>
      <c r="BI795" s="205">
        <f t="shared" si="8"/>
        <v>0</v>
      </c>
      <c r="BJ795" s="18" t="s">
        <v>22</v>
      </c>
      <c r="BK795" s="205">
        <f t="shared" si="9"/>
        <v>0</v>
      </c>
      <c r="BL795" s="18" t="s">
        <v>336</v>
      </c>
      <c r="BM795" s="18" t="s">
        <v>4449</v>
      </c>
    </row>
    <row r="796" spans="2:65" s="1" customFormat="1" ht="31.5" customHeight="1" x14ac:dyDescent="0.3">
      <c r="B796" s="35"/>
      <c r="C796" s="194" t="s">
        <v>991</v>
      </c>
      <c r="D796" s="194" t="s">
        <v>206</v>
      </c>
      <c r="E796" s="195" t="s">
        <v>3923</v>
      </c>
      <c r="F796" s="196" t="s">
        <v>4450</v>
      </c>
      <c r="G796" s="197" t="s">
        <v>461</v>
      </c>
      <c r="H796" s="198">
        <v>6</v>
      </c>
      <c r="I796" s="199"/>
      <c r="J796" s="200">
        <f t="shared" si="0"/>
        <v>0</v>
      </c>
      <c r="K796" s="196" t="s">
        <v>20</v>
      </c>
      <c r="L796" s="55"/>
      <c r="M796" s="201" t="s">
        <v>20</v>
      </c>
      <c r="N796" s="202" t="s">
        <v>49</v>
      </c>
      <c r="O796" s="36"/>
      <c r="P796" s="203">
        <f t="shared" si="1"/>
        <v>0</v>
      </c>
      <c r="Q796" s="203">
        <v>0</v>
      </c>
      <c r="R796" s="203">
        <f t="shared" si="2"/>
        <v>0</v>
      </c>
      <c r="S796" s="203">
        <v>0</v>
      </c>
      <c r="T796" s="204">
        <f t="shared" si="3"/>
        <v>0</v>
      </c>
      <c r="AR796" s="18" t="s">
        <v>336</v>
      </c>
      <c r="AT796" s="18" t="s">
        <v>206</v>
      </c>
      <c r="AU796" s="18" t="s">
        <v>86</v>
      </c>
      <c r="AY796" s="18" t="s">
        <v>203</v>
      </c>
      <c r="BE796" s="205">
        <f t="shared" si="4"/>
        <v>0</v>
      </c>
      <c r="BF796" s="205">
        <f t="shared" si="5"/>
        <v>0</v>
      </c>
      <c r="BG796" s="205">
        <f t="shared" si="6"/>
        <v>0</v>
      </c>
      <c r="BH796" s="205">
        <f t="shared" si="7"/>
        <v>0</v>
      </c>
      <c r="BI796" s="205">
        <f t="shared" si="8"/>
        <v>0</v>
      </c>
      <c r="BJ796" s="18" t="s">
        <v>22</v>
      </c>
      <c r="BK796" s="205">
        <f t="shared" si="9"/>
        <v>0</v>
      </c>
      <c r="BL796" s="18" t="s">
        <v>336</v>
      </c>
      <c r="BM796" s="18" t="s">
        <v>4451</v>
      </c>
    </row>
    <row r="797" spans="2:65" s="1" customFormat="1" ht="31.5" customHeight="1" x14ac:dyDescent="0.3">
      <c r="B797" s="35"/>
      <c r="C797" s="194" t="s">
        <v>996</v>
      </c>
      <c r="D797" s="194" t="s">
        <v>206</v>
      </c>
      <c r="E797" s="195" t="s">
        <v>4452</v>
      </c>
      <c r="F797" s="196" t="s">
        <v>4453</v>
      </c>
      <c r="G797" s="197" t="s">
        <v>461</v>
      </c>
      <c r="H797" s="198">
        <v>2</v>
      </c>
      <c r="I797" s="199"/>
      <c r="J797" s="200">
        <f t="shared" si="0"/>
        <v>0</v>
      </c>
      <c r="K797" s="196" t="s">
        <v>20</v>
      </c>
      <c r="L797" s="55"/>
      <c r="M797" s="201" t="s">
        <v>20</v>
      </c>
      <c r="N797" s="202" t="s">
        <v>49</v>
      </c>
      <c r="O797" s="36"/>
      <c r="P797" s="203">
        <f t="shared" si="1"/>
        <v>0</v>
      </c>
      <c r="Q797" s="203">
        <v>0</v>
      </c>
      <c r="R797" s="203">
        <f t="shared" si="2"/>
        <v>0</v>
      </c>
      <c r="S797" s="203">
        <v>0</v>
      </c>
      <c r="T797" s="204">
        <f t="shared" si="3"/>
        <v>0</v>
      </c>
      <c r="AR797" s="18" t="s">
        <v>336</v>
      </c>
      <c r="AT797" s="18" t="s">
        <v>206</v>
      </c>
      <c r="AU797" s="18" t="s">
        <v>86</v>
      </c>
      <c r="AY797" s="18" t="s">
        <v>203</v>
      </c>
      <c r="BE797" s="205">
        <f t="shared" si="4"/>
        <v>0</v>
      </c>
      <c r="BF797" s="205">
        <f t="shared" si="5"/>
        <v>0</v>
      </c>
      <c r="BG797" s="205">
        <f t="shared" si="6"/>
        <v>0</v>
      </c>
      <c r="BH797" s="205">
        <f t="shared" si="7"/>
        <v>0</v>
      </c>
      <c r="BI797" s="205">
        <f t="shared" si="8"/>
        <v>0</v>
      </c>
      <c r="BJ797" s="18" t="s">
        <v>22</v>
      </c>
      <c r="BK797" s="205">
        <f t="shared" si="9"/>
        <v>0</v>
      </c>
      <c r="BL797" s="18" t="s">
        <v>336</v>
      </c>
      <c r="BM797" s="18" t="s">
        <v>4454</v>
      </c>
    </row>
    <row r="798" spans="2:65" s="1" customFormat="1" ht="31.5" customHeight="1" x14ac:dyDescent="0.3">
      <c r="B798" s="35"/>
      <c r="C798" s="194" t="s">
        <v>1040</v>
      </c>
      <c r="D798" s="194" t="s">
        <v>206</v>
      </c>
      <c r="E798" s="195" t="s">
        <v>3932</v>
      </c>
      <c r="F798" s="196" t="s">
        <v>4455</v>
      </c>
      <c r="G798" s="197" t="s">
        <v>461</v>
      </c>
      <c r="H798" s="198">
        <v>4</v>
      </c>
      <c r="I798" s="199"/>
      <c r="J798" s="200">
        <f t="shared" si="0"/>
        <v>0</v>
      </c>
      <c r="K798" s="196" t="s">
        <v>20</v>
      </c>
      <c r="L798" s="55"/>
      <c r="M798" s="201" t="s">
        <v>20</v>
      </c>
      <c r="N798" s="202" t="s">
        <v>49</v>
      </c>
      <c r="O798" s="36"/>
      <c r="P798" s="203">
        <f t="shared" si="1"/>
        <v>0</v>
      </c>
      <c r="Q798" s="203">
        <v>0</v>
      </c>
      <c r="R798" s="203">
        <f t="shared" si="2"/>
        <v>0</v>
      </c>
      <c r="S798" s="203">
        <v>0</v>
      </c>
      <c r="T798" s="204">
        <f t="shared" si="3"/>
        <v>0</v>
      </c>
      <c r="AR798" s="18" t="s">
        <v>336</v>
      </c>
      <c r="AT798" s="18" t="s">
        <v>206</v>
      </c>
      <c r="AU798" s="18" t="s">
        <v>86</v>
      </c>
      <c r="AY798" s="18" t="s">
        <v>203</v>
      </c>
      <c r="BE798" s="205">
        <f t="shared" si="4"/>
        <v>0</v>
      </c>
      <c r="BF798" s="205">
        <f t="shared" si="5"/>
        <v>0</v>
      </c>
      <c r="BG798" s="205">
        <f t="shared" si="6"/>
        <v>0</v>
      </c>
      <c r="BH798" s="205">
        <f t="shared" si="7"/>
        <v>0</v>
      </c>
      <c r="BI798" s="205">
        <f t="shared" si="8"/>
        <v>0</v>
      </c>
      <c r="BJ798" s="18" t="s">
        <v>22</v>
      </c>
      <c r="BK798" s="205">
        <f t="shared" si="9"/>
        <v>0</v>
      </c>
      <c r="BL798" s="18" t="s">
        <v>336</v>
      </c>
      <c r="BM798" s="18" t="s">
        <v>4456</v>
      </c>
    </row>
    <row r="799" spans="2:65" s="1" customFormat="1" ht="22.5" customHeight="1" x14ac:dyDescent="0.3">
      <c r="B799" s="35"/>
      <c r="C799" s="194" t="s">
        <v>1053</v>
      </c>
      <c r="D799" s="194" t="s">
        <v>206</v>
      </c>
      <c r="E799" s="195" t="s">
        <v>3935</v>
      </c>
      <c r="F799" s="196" t="s">
        <v>4457</v>
      </c>
      <c r="G799" s="197" t="s">
        <v>461</v>
      </c>
      <c r="H799" s="198">
        <v>1</v>
      </c>
      <c r="I799" s="199"/>
      <c r="J799" s="200">
        <f t="shared" si="0"/>
        <v>0</v>
      </c>
      <c r="K799" s="196" t="s">
        <v>20</v>
      </c>
      <c r="L799" s="55"/>
      <c r="M799" s="201" t="s">
        <v>20</v>
      </c>
      <c r="N799" s="202" t="s">
        <v>49</v>
      </c>
      <c r="O799" s="36"/>
      <c r="P799" s="203">
        <f t="shared" si="1"/>
        <v>0</v>
      </c>
      <c r="Q799" s="203">
        <v>0</v>
      </c>
      <c r="R799" s="203">
        <f t="shared" si="2"/>
        <v>0</v>
      </c>
      <c r="S799" s="203">
        <v>0</v>
      </c>
      <c r="T799" s="204">
        <f t="shared" si="3"/>
        <v>0</v>
      </c>
      <c r="AR799" s="18" t="s">
        <v>336</v>
      </c>
      <c r="AT799" s="18" t="s">
        <v>206</v>
      </c>
      <c r="AU799" s="18" t="s">
        <v>86</v>
      </c>
      <c r="AY799" s="18" t="s">
        <v>203</v>
      </c>
      <c r="BE799" s="205">
        <f t="shared" si="4"/>
        <v>0</v>
      </c>
      <c r="BF799" s="205">
        <f t="shared" si="5"/>
        <v>0</v>
      </c>
      <c r="BG799" s="205">
        <f t="shared" si="6"/>
        <v>0</v>
      </c>
      <c r="BH799" s="205">
        <f t="shared" si="7"/>
        <v>0</v>
      </c>
      <c r="BI799" s="205">
        <f t="shared" si="8"/>
        <v>0</v>
      </c>
      <c r="BJ799" s="18" t="s">
        <v>22</v>
      </c>
      <c r="BK799" s="205">
        <f t="shared" si="9"/>
        <v>0</v>
      </c>
      <c r="BL799" s="18" t="s">
        <v>336</v>
      </c>
      <c r="BM799" s="18" t="s">
        <v>4458</v>
      </c>
    </row>
    <row r="800" spans="2:65" s="1" customFormat="1" ht="31.5" customHeight="1" x14ac:dyDescent="0.3">
      <c r="B800" s="35"/>
      <c r="C800" s="194" t="s">
        <v>1058</v>
      </c>
      <c r="D800" s="194" t="s">
        <v>206</v>
      </c>
      <c r="E800" s="195" t="s">
        <v>3938</v>
      </c>
      <c r="F800" s="196" t="s">
        <v>4459</v>
      </c>
      <c r="G800" s="197" t="s">
        <v>461</v>
      </c>
      <c r="H800" s="198">
        <v>1</v>
      </c>
      <c r="I800" s="199"/>
      <c r="J800" s="200">
        <f t="shared" si="0"/>
        <v>0</v>
      </c>
      <c r="K800" s="196" t="s">
        <v>20</v>
      </c>
      <c r="L800" s="55"/>
      <c r="M800" s="201" t="s">
        <v>20</v>
      </c>
      <c r="N800" s="202" t="s">
        <v>49</v>
      </c>
      <c r="O800" s="36"/>
      <c r="P800" s="203">
        <f t="shared" si="1"/>
        <v>0</v>
      </c>
      <c r="Q800" s="203">
        <v>0</v>
      </c>
      <c r="R800" s="203">
        <f t="shared" si="2"/>
        <v>0</v>
      </c>
      <c r="S800" s="203">
        <v>0</v>
      </c>
      <c r="T800" s="204">
        <f t="shared" si="3"/>
        <v>0</v>
      </c>
      <c r="AR800" s="18" t="s">
        <v>336</v>
      </c>
      <c r="AT800" s="18" t="s">
        <v>206</v>
      </c>
      <c r="AU800" s="18" t="s">
        <v>86</v>
      </c>
      <c r="AY800" s="18" t="s">
        <v>203</v>
      </c>
      <c r="BE800" s="205">
        <f t="shared" si="4"/>
        <v>0</v>
      </c>
      <c r="BF800" s="205">
        <f t="shared" si="5"/>
        <v>0</v>
      </c>
      <c r="BG800" s="205">
        <f t="shared" si="6"/>
        <v>0</v>
      </c>
      <c r="BH800" s="205">
        <f t="shared" si="7"/>
        <v>0</v>
      </c>
      <c r="BI800" s="205">
        <f t="shared" si="8"/>
        <v>0</v>
      </c>
      <c r="BJ800" s="18" t="s">
        <v>22</v>
      </c>
      <c r="BK800" s="205">
        <f t="shared" si="9"/>
        <v>0</v>
      </c>
      <c r="BL800" s="18" t="s">
        <v>336</v>
      </c>
      <c r="BM800" s="18" t="s">
        <v>4460</v>
      </c>
    </row>
    <row r="801" spans="2:65" s="1" customFormat="1" ht="31.5" customHeight="1" x14ac:dyDescent="0.3">
      <c r="B801" s="35"/>
      <c r="C801" s="194" t="s">
        <v>1071</v>
      </c>
      <c r="D801" s="194" t="s">
        <v>206</v>
      </c>
      <c r="E801" s="195" t="s">
        <v>4461</v>
      </c>
      <c r="F801" s="196" t="s">
        <v>4462</v>
      </c>
      <c r="G801" s="197" t="s">
        <v>461</v>
      </c>
      <c r="H801" s="198">
        <v>1</v>
      </c>
      <c r="I801" s="199"/>
      <c r="J801" s="200">
        <f t="shared" si="0"/>
        <v>0</v>
      </c>
      <c r="K801" s="196" t="s">
        <v>20</v>
      </c>
      <c r="L801" s="55"/>
      <c r="M801" s="201" t="s">
        <v>20</v>
      </c>
      <c r="N801" s="202" t="s">
        <v>49</v>
      </c>
      <c r="O801" s="36"/>
      <c r="P801" s="203">
        <f t="shared" si="1"/>
        <v>0</v>
      </c>
      <c r="Q801" s="203">
        <v>0</v>
      </c>
      <c r="R801" s="203">
        <f t="shared" si="2"/>
        <v>0</v>
      </c>
      <c r="S801" s="203">
        <v>0</v>
      </c>
      <c r="T801" s="204">
        <f t="shared" si="3"/>
        <v>0</v>
      </c>
      <c r="AR801" s="18" t="s">
        <v>336</v>
      </c>
      <c r="AT801" s="18" t="s">
        <v>206</v>
      </c>
      <c r="AU801" s="18" t="s">
        <v>86</v>
      </c>
      <c r="AY801" s="18" t="s">
        <v>203</v>
      </c>
      <c r="BE801" s="205">
        <f t="shared" si="4"/>
        <v>0</v>
      </c>
      <c r="BF801" s="205">
        <f t="shared" si="5"/>
        <v>0</v>
      </c>
      <c r="BG801" s="205">
        <f t="shared" si="6"/>
        <v>0</v>
      </c>
      <c r="BH801" s="205">
        <f t="shared" si="7"/>
        <v>0</v>
      </c>
      <c r="BI801" s="205">
        <f t="shared" si="8"/>
        <v>0</v>
      </c>
      <c r="BJ801" s="18" t="s">
        <v>22</v>
      </c>
      <c r="BK801" s="205">
        <f t="shared" si="9"/>
        <v>0</v>
      </c>
      <c r="BL801" s="18" t="s">
        <v>336</v>
      </c>
      <c r="BM801" s="18" t="s">
        <v>4463</v>
      </c>
    </row>
    <row r="802" spans="2:65" s="1" customFormat="1" ht="31.5" customHeight="1" x14ac:dyDescent="0.3">
      <c r="B802" s="35"/>
      <c r="C802" s="194" t="s">
        <v>1082</v>
      </c>
      <c r="D802" s="194" t="s">
        <v>206</v>
      </c>
      <c r="E802" s="195" t="s">
        <v>4464</v>
      </c>
      <c r="F802" s="196" t="s">
        <v>4465</v>
      </c>
      <c r="G802" s="197" t="s">
        <v>461</v>
      </c>
      <c r="H802" s="198">
        <v>1</v>
      </c>
      <c r="I802" s="199"/>
      <c r="J802" s="200">
        <f t="shared" si="0"/>
        <v>0</v>
      </c>
      <c r="K802" s="196" t="s">
        <v>20</v>
      </c>
      <c r="L802" s="55"/>
      <c r="M802" s="201" t="s">
        <v>20</v>
      </c>
      <c r="N802" s="202" t="s">
        <v>49</v>
      </c>
      <c r="O802" s="36"/>
      <c r="P802" s="203">
        <f t="shared" si="1"/>
        <v>0</v>
      </c>
      <c r="Q802" s="203">
        <v>0</v>
      </c>
      <c r="R802" s="203">
        <f t="shared" si="2"/>
        <v>0</v>
      </c>
      <c r="S802" s="203">
        <v>0</v>
      </c>
      <c r="T802" s="204">
        <f t="shared" si="3"/>
        <v>0</v>
      </c>
      <c r="AR802" s="18" t="s">
        <v>336</v>
      </c>
      <c r="AT802" s="18" t="s">
        <v>206</v>
      </c>
      <c r="AU802" s="18" t="s">
        <v>86</v>
      </c>
      <c r="AY802" s="18" t="s">
        <v>203</v>
      </c>
      <c r="BE802" s="205">
        <f t="shared" si="4"/>
        <v>0</v>
      </c>
      <c r="BF802" s="205">
        <f t="shared" si="5"/>
        <v>0</v>
      </c>
      <c r="BG802" s="205">
        <f t="shared" si="6"/>
        <v>0</v>
      </c>
      <c r="BH802" s="205">
        <f t="shared" si="7"/>
        <v>0</v>
      </c>
      <c r="BI802" s="205">
        <f t="shared" si="8"/>
        <v>0</v>
      </c>
      <c r="BJ802" s="18" t="s">
        <v>22</v>
      </c>
      <c r="BK802" s="205">
        <f t="shared" si="9"/>
        <v>0</v>
      </c>
      <c r="BL802" s="18" t="s">
        <v>336</v>
      </c>
      <c r="BM802" s="18" t="s">
        <v>4466</v>
      </c>
    </row>
    <row r="803" spans="2:65" s="1" customFormat="1" ht="31.5" customHeight="1" x14ac:dyDescent="0.3">
      <c r="B803" s="35"/>
      <c r="C803" s="194" t="s">
        <v>1088</v>
      </c>
      <c r="D803" s="194" t="s">
        <v>206</v>
      </c>
      <c r="E803" s="195" t="s">
        <v>4467</v>
      </c>
      <c r="F803" s="196" t="s">
        <v>4468</v>
      </c>
      <c r="G803" s="197" t="s">
        <v>461</v>
      </c>
      <c r="H803" s="198">
        <v>1</v>
      </c>
      <c r="I803" s="199"/>
      <c r="J803" s="200">
        <f t="shared" si="0"/>
        <v>0</v>
      </c>
      <c r="K803" s="196" t="s">
        <v>20</v>
      </c>
      <c r="L803" s="55"/>
      <c r="M803" s="201" t="s">
        <v>20</v>
      </c>
      <c r="N803" s="202" t="s">
        <v>49</v>
      </c>
      <c r="O803" s="36"/>
      <c r="P803" s="203">
        <f t="shared" si="1"/>
        <v>0</v>
      </c>
      <c r="Q803" s="203">
        <v>0</v>
      </c>
      <c r="R803" s="203">
        <f t="shared" si="2"/>
        <v>0</v>
      </c>
      <c r="S803" s="203">
        <v>0</v>
      </c>
      <c r="T803" s="204">
        <f t="shared" si="3"/>
        <v>0</v>
      </c>
      <c r="AR803" s="18" t="s">
        <v>336</v>
      </c>
      <c r="AT803" s="18" t="s">
        <v>206</v>
      </c>
      <c r="AU803" s="18" t="s">
        <v>86</v>
      </c>
      <c r="AY803" s="18" t="s">
        <v>203</v>
      </c>
      <c r="BE803" s="205">
        <f t="shared" si="4"/>
        <v>0</v>
      </c>
      <c r="BF803" s="205">
        <f t="shared" si="5"/>
        <v>0</v>
      </c>
      <c r="BG803" s="205">
        <f t="shared" si="6"/>
        <v>0</v>
      </c>
      <c r="BH803" s="205">
        <f t="shared" si="7"/>
        <v>0</v>
      </c>
      <c r="BI803" s="205">
        <f t="shared" si="8"/>
        <v>0</v>
      </c>
      <c r="BJ803" s="18" t="s">
        <v>22</v>
      </c>
      <c r="BK803" s="205">
        <f t="shared" si="9"/>
        <v>0</v>
      </c>
      <c r="BL803" s="18" t="s">
        <v>336</v>
      </c>
      <c r="BM803" s="18" t="s">
        <v>4469</v>
      </c>
    </row>
    <row r="804" spans="2:65" s="1" customFormat="1" ht="31.5" customHeight="1" x14ac:dyDescent="0.3">
      <c r="B804" s="35"/>
      <c r="C804" s="194" t="s">
        <v>1101</v>
      </c>
      <c r="D804" s="194" t="s">
        <v>206</v>
      </c>
      <c r="E804" s="195" t="s">
        <v>4470</v>
      </c>
      <c r="F804" s="196" t="s">
        <v>4471</v>
      </c>
      <c r="G804" s="197" t="s">
        <v>461</v>
      </c>
      <c r="H804" s="198">
        <v>1</v>
      </c>
      <c r="I804" s="199"/>
      <c r="J804" s="200">
        <f t="shared" si="0"/>
        <v>0</v>
      </c>
      <c r="K804" s="196" t="s">
        <v>20</v>
      </c>
      <c r="L804" s="55"/>
      <c r="M804" s="201" t="s">
        <v>20</v>
      </c>
      <c r="N804" s="202" t="s">
        <v>49</v>
      </c>
      <c r="O804" s="36"/>
      <c r="P804" s="203">
        <f t="shared" si="1"/>
        <v>0</v>
      </c>
      <c r="Q804" s="203">
        <v>0</v>
      </c>
      <c r="R804" s="203">
        <f t="shared" si="2"/>
        <v>0</v>
      </c>
      <c r="S804" s="203">
        <v>0</v>
      </c>
      <c r="T804" s="204">
        <f t="shared" si="3"/>
        <v>0</v>
      </c>
      <c r="AR804" s="18" t="s">
        <v>336</v>
      </c>
      <c r="AT804" s="18" t="s">
        <v>206</v>
      </c>
      <c r="AU804" s="18" t="s">
        <v>86</v>
      </c>
      <c r="AY804" s="18" t="s">
        <v>203</v>
      </c>
      <c r="BE804" s="205">
        <f t="shared" si="4"/>
        <v>0</v>
      </c>
      <c r="BF804" s="205">
        <f t="shared" si="5"/>
        <v>0</v>
      </c>
      <c r="BG804" s="205">
        <f t="shared" si="6"/>
        <v>0</v>
      </c>
      <c r="BH804" s="205">
        <f t="shared" si="7"/>
        <v>0</v>
      </c>
      <c r="BI804" s="205">
        <f t="shared" si="8"/>
        <v>0</v>
      </c>
      <c r="BJ804" s="18" t="s">
        <v>22</v>
      </c>
      <c r="BK804" s="205">
        <f t="shared" si="9"/>
        <v>0</v>
      </c>
      <c r="BL804" s="18" t="s">
        <v>336</v>
      </c>
      <c r="BM804" s="18" t="s">
        <v>4472</v>
      </c>
    </row>
    <row r="805" spans="2:65" s="1" customFormat="1" ht="31.5" customHeight="1" x14ac:dyDescent="0.3">
      <c r="B805" s="35"/>
      <c r="C805" s="194" t="s">
        <v>1109</v>
      </c>
      <c r="D805" s="194" t="s">
        <v>206</v>
      </c>
      <c r="E805" s="195" t="s">
        <v>3941</v>
      </c>
      <c r="F805" s="196" t="s">
        <v>4473</v>
      </c>
      <c r="G805" s="197" t="s">
        <v>461</v>
      </c>
      <c r="H805" s="198">
        <v>1</v>
      </c>
      <c r="I805" s="199"/>
      <c r="J805" s="200">
        <f t="shared" si="0"/>
        <v>0</v>
      </c>
      <c r="K805" s="196" t="s">
        <v>20</v>
      </c>
      <c r="L805" s="55"/>
      <c r="M805" s="201" t="s">
        <v>20</v>
      </c>
      <c r="N805" s="202" t="s">
        <v>49</v>
      </c>
      <c r="O805" s="36"/>
      <c r="P805" s="203">
        <f t="shared" si="1"/>
        <v>0</v>
      </c>
      <c r="Q805" s="203">
        <v>0</v>
      </c>
      <c r="R805" s="203">
        <f t="shared" si="2"/>
        <v>0</v>
      </c>
      <c r="S805" s="203">
        <v>0</v>
      </c>
      <c r="T805" s="204">
        <f t="shared" si="3"/>
        <v>0</v>
      </c>
      <c r="AR805" s="18" t="s">
        <v>336</v>
      </c>
      <c r="AT805" s="18" t="s">
        <v>206</v>
      </c>
      <c r="AU805" s="18" t="s">
        <v>86</v>
      </c>
      <c r="AY805" s="18" t="s">
        <v>203</v>
      </c>
      <c r="BE805" s="205">
        <f t="shared" si="4"/>
        <v>0</v>
      </c>
      <c r="BF805" s="205">
        <f t="shared" si="5"/>
        <v>0</v>
      </c>
      <c r="BG805" s="205">
        <f t="shared" si="6"/>
        <v>0</v>
      </c>
      <c r="BH805" s="205">
        <f t="shared" si="7"/>
        <v>0</v>
      </c>
      <c r="BI805" s="205">
        <f t="shared" si="8"/>
        <v>0</v>
      </c>
      <c r="BJ805" s="18" t="s">
        <v>22</v>
      </c>
      <c r="BK805" s="205">
        <f t="shared" si="9"/>
        <v>0</v>
      </c>
      <c r="BL805" s="18" t="s">
        <v>336</v>
      </c>
      <c r="BM805" s="18" t="s">
        <v>4474</v>
      </c>
    </row>
    <row r="806" spans="2:65" s="1" customFormat="1" ht="22.5" customHeight="1" x14ac:dyDescent="0.3">
      <c r="B806" s="35"/>
      <c r="C806" s="194" t="s">
        <v>1116</v>
      </c>
      <c r="D806" s="194" t="s">
        <v>206</v>
      </c>
      <c r="E806" s="195" t="s">
        <v>3944</v>
      </c>
      <c r="F806" s="196" t="s">
        <v>4475</v>
      </c>
      <c r="G806" s="197" t="s">
        <v>461</v>
      </c>
      <c r="H806" s="198">
        <v>1</v>
      </c>
      <c r="I806" s="199"/>
      <c r="J806" s="200">
        <f t="shared" si="0"/>
        <v>0</v>
      </c>
      <c r="K806" s="196" t="s">
        <v>20</v>
      </c>
      <c r="L806" s="55"/>
      <c r="M806" s="201" t="s">
        <v>20</v>
      </c>
      <c r="N806" s="202" t="s">
        <v>49</v>
      </c>
      <c r="O806" s="36"/>
      <c r="P806" s="203">
        <f t="shared" si="1"/>
        <v>0</v>
      </c>
      <c r="Q806" s="203">
        <v>0</v>
      </c>
      <c r="R806" s="203">
        <f t="shared" si="2"/>
        <v>0</v>
      </c>
      <c r="S806" s="203">
        <v>0</v>
      </c>
      <c r="T806" s="204">
        <f t="shared" si="3"/>
        <v>0</v>
      </c>
      <c r="AR806" s="18" t="s">
        <v>336</v>
      </c>
      <c r="AT806" s="18" t="s">
        <v>206</v>
      </c>
      <c r="AU806" s="18" t="s">
        <v>86</v>
      </c>
      <c r="AY806" s="18" t="s">
        <v>203</v>
      </c>
      <c r="BE806" s="205">
        <f t="shared" si="4"/>
        <v>0</v>
      </c>
      <c r="BF806" s="205">
        <f t="shared" si="5"/>
        <v>0</v>
      </c>
      <c r="BG806" s="205">
        <f t="shared" si="6"/>
        <v>0</v>
      </c>
      <c r="BH806" s="205">
        <f t="shared" si="7"/>
        <v>0</v>
      </c>
      <c r="BI806" s="205">
        <f t="shared" si="8"/>
        <v>0</v>
      </c>
      <c r="BJ806" s="18" t="s">
        <v>22</v>
      </c>
      <c r="BK806" s="205">
        <f t="shared" si="9"/>
        <v>0</v>
      </c>
      <c r="BL806" s="18" t="s">
        <v>336</v>
      </c>
      <c r="BM806" s="18" t="s">
        <v>4476</v>
      </c>
    </row>
    <row r="807" spans="2:65" s="1" customFormat="1" ht="22.5" customHeight="1" x14ac:dyDescent="0.3">
      <c r="B807" s="35"/>
      <c r="C807" s="194" t="s">
        <v>1121</v>
      </c>
      <c r="D807" s="194" t="s">
        <v>206</v>
      </c>
      <c r="E807" s="195" t="s">
        <v>3947</v>
      </c>
      <c r="F807" s="196" t="s">
        <v>4477</v>
      </c>
      <c r="G807" s="197" t="s">
        <v>461</v>
      </c>
      <c r="H807" s="198">
        <v>1</v>
      </c>
      <c r="I807" s="199"/>
      <c r="J807" s="200">
        <f t="shared" si="0"/>
        <v>0</v>
      </c>
      <c r="K807" s="196" t="s">
        <v>20</v>
      </c>
      <c r="L807" s="55"/>
      <c r="M807" s="201" t="s">
        <v>20</v>
      </c>
      <c r="N807" s="202" t="s">
        <v>49</v>
      </c>
      <c r="O807" s="36"/>
      <c r="P807" s="203">
        <f t="shared" si="1"/>
        <v>0</v>
      </c>
      <c r="Q807" s="203">
        <v>0</v>
      </c>
      <c r="R807" s="203">
        <f t="shared" si="2"/>
        <v>0</v>
      </c>
      <c r="S807" s="203">
        <v>0</v>
      </c>
      <c r="T807" s="204">
        <f t="shared" si="3"/>
        <v>0</v>
      </c>
      <c r="AR807" s="18" t="s">
        <v>336</v>
      </c>
      <c r="AT807" s="18" t="s">
        <v>206</v>
      </c>
      <c r="AU807" s="18" t="s">
        <v>86</v>
      </c>
      <c r="AY807" s="18" t="s">
        <v>203</v>
      </c>
      <c r="BE807" s="205">
        <f t="shared" si="4"/>
        <v>0</v>
      </c>
      <c r="BF807" s="205">
        <f t="shared" si="5"/>
        <v>0</v>
      </c>
      <c r="BG807" s="205">
        <f t="shared" si="6"/>
        <v>0</v>
      </c>
      <c r="BH807" s="205">
        <f t="shared" si="7"/>
        <v>0</v>
      </c>
      <c r="BI807" s="205">
        <f t="shared" si="8"/>
        <v>0</v>
      </c>
      <c r="BJ807" s="18" t="s">
        <v>22</v>
      </c>
      <c r="BK807" s="205">
        <f t="shared" si="9"/>
        <v>0</v>
      </c>
      <c r="BL807" s="18" t="s">
        <v>336</v>
      </c>
      <c r="BM807" s="18" t="s">
        <v>4478</v>
      </c>
    </row>
    <row r="808" spans="2:65" s="1" customFormat="1" ht="22.5" customHeight="1" x14ac:dyDescent="0.3">
      <c r="B808" s="35"/>
      <c r="C808" s="194" t="s">
        <v>1126</v>
      </c>
      <c r="D808" s="194" t="s">
        <v>206</v>
      </c>
      <c r="E808" s="195" t="s">
        <v>3950</v>
      </c>
      <c r="F808" s="196" t="s">
        <v>3951</v>
      </c>
      <c r="G808" s="197" t="s">
        <v>461</v>
      </c>
      <c r="H808" s="198">
        <v>6</v>
      </c>
      <c r="I808" s="199"/>
      <c r="J808" s="200">
        <f t="shared" si="0"/>
        <v>0</v>
      </c>
      <c r="K808" s="196" t="s">
        <v>20</v>
      </c>
      <c r="L808" s="55"/>
      <c r="M808" s="201" t="s">
        <v>20</v>
      </c>
      <c r="N808" s="202" t="s">
        <v>49</v>
      </c>
      <c r="O808" s="36"/>
      <c r="P808" s="203">
        <f t="shared" si="1"/>
        <v>0</v>
      </c>
      <c r="Q808" s="203">
        <v>0</v>
      </c>
      <c r="R808" s="203">
        <f t="shared" si="2"/>
        <v>0</v>
      </c>
      <c r="S808" s="203">
        <v>0</v>
      </c>
      <c r="T808" s="204">
        <f t="shared" si="3"/>
        <v>0</v>
      </c>
      <c r="AR808" s="18" t="s">
        <v>336</v>
      </c>
      <c r="AT808" s="18" t="s">
        <v>206</v>
      </c>
      <c r="AU808" s="18" t="s">
        <v>86</v>
      </c>
      <c r="AY808" s="18" t="s">
        <v>203</v>
      </c>
      <c r="BE808" s="205">
        <f t="shared" si="4"/>
        <v>0</v>
      </c>
      <c r="BF808" s="205">
        <f t="shared" si="5"/>
        <v>0</v>
      </c>
      <c r="BG808" s="205">
        <f t="shared" si="6"/>
        <v>0</v>
      </c>
      <c r="BH808" s="205">
        <f t="shared" si="7"/>
        <v>0</v>
      </c>
      <c r="BI808" s="205">
        <f t="shared" si="8"/>
        <v>0</v>
      </c>
      <c r="BJ808" s="18" t="s">
        <v>22</v>
      </c>
      <c r="BK808" s="205">
        <f t="shared" si="9"/>
        <v>0</v>
      </c>
      <c r="BL808" s="18" t="s">
        <v>336</v>
      </c>
      <c r="BM808" s="18" t="s">
        <v>4479</v>
      </c>
    </row>
    <row r="809" spans="2:65" s="1" customFormat="1" ht="22.5" customHeight="1" x14ac:dyDescent="0.3">
      <c r="B809" s="35"/>
      <c r="C809" s="194" t="s">
        <v>1131</v>
      </c>
      <c r="D809" s="194" t="s">
        <v>206</v>
      </c>
      <c r="E809" s="195" t="s">
        <v>1314</v>
      </c>
      <c r="F809" s="196" t="s">
        <v>1315</v>
      </c>
      <c r="G809" s="197" t="s">
        <v>461</v>
      </c>
      <c r="H809" s="198">
        <v>1</v>
      </c>
      <c r="I809" s="199"/>
      <c r="J809" s="200">
        <f t="shared" si="0"/>
        <v>0</v>
      </c>
      <c r="K809" s="196" t="s">
        <v>20</v>
      </c>
      <c r="L809" s="55"/>
      <c r="M809" s="201" t="s">
        <v>20</v>
      </c>
      <c r="N809" s="202" t="s">
        <v>49</v>
      </c>
      <c r="O809" s="36"/>
      <c r="P809" s="203">
        <f t="shared" si="1"/>
        <v>0</v>
      </c>
      <c r="Q809" s="203">
        <v>0</v>
      </c>
      <c r="R809" s="203">
        <f t="shared" si="2"/>
        <v>0</v>
      </c>
      <c r="S809" s="203">
        <v>0</v>
      </c>
      <c r="T809" s="204">
        <f t="shared" si="3"/>
        <v>0</v>
      </c>
      <c r="AR809" s="18" t="s">
        <v>336</v>
      </c>
      <c r="AT809" s="18" t="s">
        <v>206</v>
      </c>
      <c r="AU809" s="18" t="s">
        <v>86</v>
      </c>
      <c r="AY809" s="18" t="s">
        <v>203</v>
      </c>
      <c r="BE809" s="205">
        <f t="shared" si="4"/>
        <v>0</v>
      </c>
      <c r="BF809" s="205">
        <f t="shared" si="5"/>
        <v>0</v>
      </c>
      <c r="BG809" s="205">
        <f t="shared" si="6"/>
        <v>0</v>
      </c>
      <c r="BH809" s="205">
        <f t="shared" si="7"/>
        <v>0</v>
      </c>
      <c r="BI809" s="205">
        <f t="shared" si="8"/>
        <v>0</v>
      </c>
      <c r="BJ809" s="18" t="s">
        <v>22</v>
      </c>
      <c r="BK809" s="205">
        <f t="shared" si="9"/>
        <v>0</v>
      </c>
      <c r="BL809" s="18" t="s">
        <v>336</v>
      </c>
      <c r="BM809" s="18" t="s">
        <v>4480</v>
      </c>
    </row>
    <row r="810" spans="2:65" s="11" customFormat="1" ht="29.85" customHeight="1" x14ac:dyDescent="0.3">
      <c r="B810" s="177"/>
      <c r="C810" s="178"/>
      <c r="D810" s="191" t="s">
        <v>77</v>
      </c>
      <c r="E810" s="192" t="s">
        <v>420</v>
      </c>
      <c r="F810" s="192" t="s">
        <v>421</v>
      </c>
      <c r="G810" s="178"/>
      <c r="H810" s="178"/>
      <c r="I810" s="181"/>
      <c r="J810" s="193">
        <f>BK810</f>
        <v>0</v>
      </c>
      <c r="K810" s="178"/>
      <c r="L810" s="183"/>
      <c r="M810" s="184"/>
      <c r="N810" s="185"/>
      <c r="O810" s="185"/>
      <c r="P810" s="186">
        <f>SUM(P811:P816)</f>
        <v>0</v>
      </c>
      <c r="Q810" s="185"/>
      <c r="R810" s="186">
        <f>SUM(R811:R816)</f>
        <v>0</v>
      </c>
      <c r="S810" s="185"/>
      <c r="T810" s="187">
        <f>SUM(T811:T816)</f>
        <v>0</v>
      </c>
      <c r="AR810" s="188" t="s">
        <v>86</v>
      </c>
      <c r="AT810" s="189" t="s">
        <v>77</v>
      </c>
      <c r="AU810" s="189" t="s">
        <v>22</v>
      </c>
      <c r="AY810" s="188" t="s">
        <v>203</v>
      </c>
      <c r="BK810" s="190">
        <f>SUM(BK811:BK816)</f>
        <v>0</v>
      </c>
    </row>
    <row r="811" spans="2:65" s="1" customFormat="1" ht="22.5" customHeight="1" x14ac:dyDescent="0.3">
      <c r="B811" s="35"/>
      <c r="C811" s="194" t="s">
        <v>1136</v>
      </c>
      <c r="D811" s="194" t="s">
        <v>206</v>
      </c>
      <c r="E811" s="195" t="s">
        <v>3954</v>
      </c>
      <c r="F811" s="196" t="s">
        <v>3955</v>
      </c>
      <c r="G811" s="197" t="s">
        <v>461</v>
      </c>
      <c r="H811" s="198">
        <v>2</v>
      </c>
      <c r="I811" s="199"/>
      <c r="J811" s="200">
        <f t="shared" ref="J811:J816" si="10">ROUND(I811*H811,2)</f>
        <v>0</v>
      </c>
      <c r="K811" s="196" t="s">
        <v>20</v>
      </c>
      <c r="L811" s="55"/>
      <c r="M811" s="201" t="s">
        <v>20</v>
      </c>
      <c r="N811" s="202" t="s">
        <v>49</v>
      </c>
      <c r="O811" s="36"/>
      <c r="P811" s="203">
        <f t="shared" ref="P811:P816" si="11">O811*H811</f>
        <v>0</v>
      </c>
      <c r="Q811" s="203">
        <v>0</v>
      </c>
      <c r="R811" s="203">
        <f t="shared" ref="R811:R816" si="12">Q811*H811</f>
        <v>0</v>
      </c>
      <c r="S811" s="203">
        <v>0</v>
      </c>
      <c r="T811" s="204">
        <f t="shared" ref="T811:T816" si="13">S811*H811</f>
        <v>0</v>
      </c>
      <c r="AR811" s="18" t="s">
        <v>336</v>
      </c>
      <c r="AT811" s="18" t="s">
        <v>206</v>
      </c>
      <c r="AU811" s="18" t="s">
        <v>86</v>
      </c>
      <c r="AY811" s="18" t="s">
        <v>203</v>
      </c>
      <c r="BE811" s="205">
        <f t="shared" ref="BE811:BE816" si="14">IF(N811="základní",J811,0)</f>
        <v>0</v>
      </c>
      <c r="BF811" s="205">
        <f t="shared" ref="BF811:BF816" si="15">IF(N811="snížená",J811,0)</f>
        <v>0</v>
      </c>
      <c r="BG811" s="205">
        <f t="shared" ref="BG811:BG816" si="16">IF(N811="zákl. přenesená",J811,0)</f>
        <v>0</v>
      </c>
      <c r="BH811" s="205">
        <f t="shared" ref="BH811:BH816" si="17">IF(N811="sníž. přenesená",J811,0)</f>
        <v>0</v>
      </c>
      <c r="BI811" s="205">
        <f t="shared" ref="BI811:BI816" si="18">IF(N811="nulová",J811,0)</f>
        <v>0</v>
      </c>
      <c r="BJ811" s="18" t="s">
        <v>22</v>
      </c>
      <c r="BK811" s="205">
        <f t="shared" ref="BK811:BK816" si="19">ROUND(I811*H811,2)</f>
        <v>0</v>
      </c>
      <c r="BL811" s="18" t="s">
        <v>336</v>
      </c>
      <c r="BM811" s="18" t="s">
        <v>4481</v>
      </c>
    </row>
    <row r="812" spans="2:65" s="1" customFormat="1" ht="22.5" customHeight="1" x14ac:dyDescent="0.3">
      <c r="B812" s="35"/>
      <c r="C812" s="194" t="s">
        <v>1141</v>
      </c>
      <c r="D812" s="194" t="s">
        <v>206</v>
      </c>
      <c r="E812" s="195" t="s">
        <v>3957</v>
      </c>
      <c r="F812" s="196" t="s">
        <v>4482</v>
      </c>
      <c r="G812" s="197" t="s">
        <v>461</v>
      </c>
      <c r="H812" s="198">
        <v>3</v>
      </c>
      <c r="I812" s="199"/>
      <c r="J812" s="200">
        <f t="shared" si="10"/>
        <v>0</v>
      </c>
      <c r="K812" s="196" t="s">
        <v>20</v>
      </c>
      <c r="L812" s="55"/>
      <c r="M812" s="201" t="s">
        <v>20</v>
      </c>
      <c r="N812" s="202" t="s">
        <v>49</v>
      </c>
      <c r="O812" s="36"/>
      <c r="P812" s="203">
        <f t="shared" si="11"/>
        <v>0</v>
      </c>
      <c r="Q812" s="203">
        <v>0</v>
      </c>
      <c r="R812" s="203">
        <f t="shared" si="12"/>
        <v>0</v>
      </c>
      <c r="S812" s="203">
        <v>0</v>
      </c>
      <c r="T812" s="204">
        <f t="shared" si="13"/>
        <v>0</v>
      </c>
      <c r="AR812" s="18" t="s">
        <v>336</v>
      </c>
      <c r="AT812" s="18" t="s">
        <v>206</v>
      </c>
      <c r="AU812" s="18" t="s">
        <v>86</v>
      </c>
      <c r="AY812" s="18" t="s">
        <v>203</v>
      </c>
      <c r="BE812" s="205">
        <f t="shared" si="14"/>
        <v>0</v>
      </c>
      <c r="BF812" s="205">
        <f t="shared" si="15"/>
        <v>0</v>
      </c>
      <c r="BG812" s="205">
        <f t="shared" si="16"/>
        <v>0</v>
      </c>
      <c r="BH812" s="205">
        <f t="shared" si="17"/>
        <v>0</v>
      </c>
      <c r="BI812" s="205">
        <f t="shared" si="18"/>
        <v>0</v>
      </c>
      <c r="BJ812" s="18" t="s">
        <v>22</v>
      </c>
      <c r="BK812" s="205">
        <f t="shared" si="19"/>
        <v>0</v>
      </c>
      <c r="BL812" s="18" t="s">
        <v>336</v>
      </c>
      <c r="BM812" s="18" t="s">
        <v>4483</v>
      </c>
    </row>
    <row r="813" spans="2:65" s="1" customFormat="1" ht="22.5" customHeight="1" x14ac:dyDescent="0.3">
      <c r="B813" s="35"/>
      <c r="C813" s="194" t="s">
        <v>1146</v>
      </c>
      <c r="D813" s="194" t="s">
        <v>206</v>
      </c>
      <c r="E813" s="195" t="s">
        <v>4177</v>
      </c>
      <c r="F813" s="196" t="s">
        <v>4484</v>
      </c>
      <c r="G813" s="197" t="s">
        <v>461</v>
      </c>
      <c r="H813" s="198">
        <v>3</v>
      </c>
      <c r="I813" s="199"/>
      <c r="J813" s="200">
        <f t="shared" si="10"/>
        <v>0</v>
      </c>
      <c r="K813" s="196" t="s">
        <v>20</v>
      </c>
      <c r="L813" s="55"/>
      <c r="M813" s="201" t="s">
        <v>20</v>
      </c>
      <c r="N813" s="202" t="s">
        <v>49</v>
      </c>
      <c r="O813" s="36"/>
      <c r="P813" s="203">
        <f t="shared" si="11"/>
        <v>0</v>
      </c>
      <c r="Q813" s="203">
        <v>0</v>
      </c>
      <c r="R813" s="203">
        <f t="shared" si="12"/>
        <v>0</v>
      </c>
      <c r="S813" s="203">
        <v>0</v>
      </c>
      <c r="T813" s="204">
        <f t="shared" si="13"/>
        <v>0</v>
      </c>
      <c r="AR813" s="18" t="s">
        <v>336</v>
      </c>
      <c r="AT813" s="18" t="s">
        <v>206</v>
      </c>
      <c r="AU813" s="18" t="s">
        <v>86</v>
      </c>
      <c r="AY813" s="18" t="s">
        <v>203</v>
      </c>
      <c r="BE813" s="205">
        <f t="shared" si="14"/>
        <v>0</v>
      </c>
      <c r="BF813" s="205">
        <f t="shared" si="15"/>
        <v>0</v>
      </c>
      <c r="BG813" s="205">
        <f t="shared" si="16"/>
        <v>0</v>
      </c>
      <c r="BH813" s="205">
        <f t="shared" si="17"/>
        <v>0</v>
      </c>
      <c r="BI813" s="205">
        <f t="shared" si="18"/>
        <v>0</v>
      </c>
      <c r="BJ813" s="18" t="s">
        <v>22</v>
      </c>
      <c r="BK813" s="205">
        <f t="shared" si="19"/>
        <v>0</v>
      </c>
      <c r="BL813" s="18" t="s">
        <v>336</v>
      </c>
      <c r="BM813" s="18" t="s">
        <v>4485</v>
      </c>
    </row>
    <row r="814" spans="2:65" s="1" customFormat="1" ht="22.5" customHeight="1" x14ac:dyDescent="0.3">
      <c r="B814" s="35"/>
      <c r="C814" s="194" t="s">
        <v>1149</v>
      </c>
      <c r="D814" s="194" t="s">
        <v>206</v>
      </c>
      <c r="E814" s="195" t="s">
        <v>4486</v>
      </c>
      <c r="F814" s="196" t="s">
        <v>4487</v>
      </c>
      <c r="G814" s="197" t="s">
        <v>461</v>
      </c>
      <c r="H814" s="198">
        <v>1</v>
      </c>
      <c r="I814" s="199"/>
      <c r="J814" s="200">
        <f t="shared" si="10"/>
        <v>0</v>
      </c>
      <c r="K814" s="196" t="s">
        <v>20</v>
      </c>
      <c r="L814" s="55"/>
      <c r="M814" s="201" t="s">
        <v>20</v>
      </c>
      <c r="N814" s="202" t="s">
        <v>49</v>
      </c>
      <c r="O814" s="36"/>
      <c r="P814" s="203">
        <f t="shared" si="11"/>
        <v>0</v>
      </c>
      <c r="Q814" s="203">
        <v>0</v>
      </c>
      <c r="R814" s="203">
        <f t="shared" si="12"/>
        <v>0</v>
      </c>
      <c r="S814" s="203">
        <v>0</v>
      </c>
      <c r="T814" s="204">
        <f t="shared" si="13"/>
        <v>0</v>
      </c>
      <c r="AR814" s="18" t="s">
        <v>336</v>
      </c>
      <c r="AT814" s="18" t="s">
        <v>206</v>
      </c>
      <c r="AU814" s="18" t="s">
        <v>86</v>
      </c>
      <c r="AY814" s="18" t="s">
        <v>203</v>
      </c>
      <c r="BE814" s="205">
        <f t="shared" si="14"/>
        <v>0</v>
      </c>
      <c r="BF814" s="205">
        <f t="shared" si="15"/>
        <v>0</v>
      </c>
      <c r="BG814" s="205">
        <f t="shared" si="16"/>
        <v>0</v>
      </c>
      <c r="BH814" s="205">
        <f t="shared" si="17"/>
        <v>0</v>
      </c>
      <c r="BI814" s="205">
        <f t="shared" si="18"/>
        <v>0</v>
      </c>
      <c r="BJ814" s="18" t="s">
        <v>22</v>
      </c>
      <c r="BK814" s="205">
        <f t="shared" si="19"/>
        <v>0</v>
      </c>
      <c r="BL814" s="18" t="s">
        <v>336</v>
      </c>
      <c r="BM814" s="18" t="s">
        <v>4488</v>
      </c>
    </row>
    <row r="815" spans="2:65" s="1" customFormat="1" ht="31.5" customHeight="1" x14ac:dyDescent="0.3">
      <c r="B815" s="35"/>
      <c r="C815" s="194" t="s">
        <v>1153</v>
      </c>
      <c r="D815" s="194" t="s">
        <v>206</v>
      </c>
      <c r="E815" s="195" t="s">
        <v>4489</v>
      </c>
      <c r="F815" s="196" t="s">
        <v>4490</v>
      </c>
      <c r="G815" s="197" t="s">
        <v>461</v>
      </c>
      <c r="H815" s="198">
        <v>1</v>
      </c>
      <c r="I815" s="199"/>
      <c r="J815" s="200">
        <f t="shared" si="10"/>
        <v>0</v>
      </c>
      <c r="K815" s="196" t="s">
        <v>20</v>
      </c>
      <c r="L815" s="55"/>
      <c r="M815" s="201" t="s">
        <v>20</v>
      </c>
      <c r="N815" s="202" t="s">
        <v>49</v>
      </c>
      <c r="O815" s="36"/>
      <c r="P815" s="203">
        <f t="shared" si="11"/>
        <v>0</v>
      </c>
      <c r="Q815" s="203">
        <v>0</v>
      </c>
      <c r="R815" s="203">
        <f t="shared" si="12"/>
        <v>0</v>
      </c>
      <c r="S815" s="203">
        <v>0</v>
      </c>
      <c r="T815" s="204">
        <f t="shared" si="13"/>
        <v>0</v>
      </c>
      <c r="AR815" s="18" t="s">
        <v>336</v>
      </c>
      <c r="AT815" s="18" t="s">
        <v>206</v>
      </c>
      <c r="AU815" s="18" t="s">
        <v>86</v>
      </c>
      <c r="AY815" s="18" t="s">
        <v>203</v>
      </c>
      <c r="BE815" s="205">
        <f t="shared" si="14"/>
        <v>0</v>
      </c>
      <c r="BF815" s="205">
        <f t="shared" si="15"/>
        <v>0</v>
      </c>
      <c r="BG815" s="205">
        <f t="shared" si="16"/>
        <v>0</v>
      </c>
      <c r="BH815" s="205">
        <f t="shared" si="17"/>
        <v>0</v>
      </c>
      <c r="BI815" s="205">
        <f t="shared" si="18"/>
        <v>0</v>
      </c>
      <c r="BJ815" s="18" t="s">
        <v>22</v>
      </c>
      <c r="BK815" s="205">
        <f t="shared" si="19"/>
        <v>0</v>
      </c>
      <c r="BL815" s="18" t="s">
        <v>336</v>
      </c>
      <c r="BM815" s="18" t="s">
        <v>4491</v>
      </c>
    </row>
    <row r="816" spans="2:65" s="1" customFormat="1" ht="22.5" customHeight="1" x14ac:dyDescent="0.3">
      <c r="B816" s="35"/>
      <c r="C816" s="194" t="s">
        <v>28</v>
      </c>
      <c r="D816" s="194" t="s">
        <v>206</v>
      </c>
      <c r="E816" s="195" t="s">
        <v>4492</v>
      </c>
      <c r="F816" s="196" t="s">
        <v>4493</v>
      </c>
      <c r="G816" s="197" t="s">
        <v>461</v>
      </c>
      <c r="H816" s="198">
        <v>1</v>
      </c>
      <c r="I816" s="199"/>
      <c r="J816" s="200">
        <f t="shared" si="10"/>
        <v>0</v>
      </c>
      <c r="K816" s="196" t="s">
        <v>20</v>
      </c>
      <c r="L816" s="55"/>
      <c r="M816" s="201" t="s">
        <v>20</v>
      </c>
      <c r="N816" s="202" t="s">
        <v>49</v>
      </c>
      <c r="O816" s="36"/>
      <c r="P816" s="203">
        <f t="shared" si="11"/>
        <v>0</v>
      </c>
      <c r="Q816" s="203">
        <v>0</v>
      </c>
      <c r="R816" s="203">
        <f t="shared" si="12"/>
        <v>0</v>
      </c>
      <c r="S816" s="203">
        <v>0</v>
      </c>
      <c r="T816" s="204">
        <f t="shared" si="13"/>
        <v>0</v>
      </c>
      <c r="AR816" s="18" t="s">
        <v>336</v>
      </c>
      <c r="AT816" s="18" t="s">
        <v>206</v>
      </c>
      <c r="AU816" s="18" t="s">
        <v>86</v>
      </c>
      <c r="AY816" s="18" t="s">
        <v>203</v>
      </c>
      <c r="BE816" s="205">
        <f t="shared" si="14"/>
        <v>0</v>
      </c>
      <c r="BF816" s="205">
        <f t="shared" si="15"/>
        <v>0</v>
      </c>
      <c r="BG816" s="205">
        <f t="shared" si="16"/>
        <v>0</v>
      </c>
      <c r="BH816" s="205">
        <f t="shared" si="17"/>
        <v>0</v>
      </c>
      <c r="BI816" s="205">
        <f t="shared" si="18"/>
        <v>0</v>
      </c>
      <c r="BJ816" s="18" t="s">
        <v>22</v>
      </c>
      <c r="BK816" s="205">
        <f t="shared" si="19"/>
        <v>0</v>
      </c>
      <c r="BL816" s="18" t="s">
        <v>336</v>
      </c>
      <c r="BM816" s="18" t="s">
        <v>4494</v>
      </c>
    </row>
    <row r="817" spans="2:65" s="11" customFormat="1" ht="29.85" customHeight="1" x14ac:dyDescent="0.3">
      <c r="B817" s="177"/>
      <c r="C817" s="178"/>
      <c r="D817" s="191" t="s">
        <v>77</v>
      </c>
      <c r="E817" s="192" t="s">
        <v>4495</v>
      </c>
      <c r="F817" s="192" t="s">
        <v>4496</v>
      </c>
      <c r="G817" s="178"/>
      <c r="H817" s="178"/>
      <c r="I817" s="181"/>
      <c r="J817" s="193">
        <f>BK817</f>
        <v>0</v>
      </c>
      <c r="K817" s="178"/>
      <c r="L817" s="183"/>
      <c r="M817" s="184"/>
      <c r="N817" s="185"/>
      <c r="O817" s="185"/>
      <c r="P817" s="186">
        <f>SUM(P818:P823)</f>
        <v>0</v>
      </c>
      <c r="Q817" s="185"/>
      <c r="R817" s="186">
        <f>SUM(R818:R823)</f>
        <v>4.4199999999999995E-3</v>
      </c>
      <c r="S817" s="185"/>
      <c r="T817" s="187">
        <f>SUM(T818:T823)</f>
        <v>0</v>
      </c>
      <c r="AR817" s="188" t="s">
        <v>86</v>
      </c>
      <c r="AT817" s="189" t="s">
        <v>77</v>
      </c>
      <c r="AU817" s="189" t="s">
        <v>22</v>
      </c>
      <c r="AY817" s="188" t="s">
        <v>203</v>
      </c>
      <c r="BK817" s="190">
        <f>SUM(BK818:BK823)</f>
        <v>0</v>
      </c>
    </row>
    <row r="818" spans="2:65" s="1" customFormat="1" ht="31.5" customHeight="1" x14ac:dyDescent="0.3">
      <c r="B818" s="35"/>
      <c r="C818" s="194" t="s">
        <v>1165</v>
      </c>
      <c r="D818" s="194" t="s">
        <v>206</v>
      </c>
      <c r="E818" s="195" t="s">
        <v>4497</v>
      </c>
      <c r="F818" s="196" t="s">
        <v>4498</v>
      </c>
      <c r="G818" s="197" t="s">
        <v>209</v>
      </c>
      <c r="H818" s="198">
        <v>17</v>
      </c>
      <c r="I818" s="199"/>
      <c r="J818" s="200">
        <f>ROUND(I818*H818,2)</f>
        <v>0</v>
      </c>
      <c r="K818" s="196" t="s">
        <v>210</v>
      </c>
      <c r="L818" s="55"/>
      <c r="M818" s="201" t="s">
        <v>20</v>
      </c>
      <c r="N818" s="202" t="s">
        <v>49</v>
      </c>
      <c r="O818" s="36"/>
      <c r="P818" s="203">
        <f>O818*H818</f>
        <v>0</v>
      </c>
      <c r="Q818" s="203">
        <v>2.5999999999999998E-4</v>
      </c>
      <c r="R818" s="203">
        <f>Q818*H818</f>
        <v>4.4199999999999995E-3</v>
      </c>
      <c r="S818" s="203">
        <v>0</v>
      </c>
      <c r="T818" s="204">
        <f>S818*H818</f>
        <v>0</v>
      </c>
      <c r="AR818" s="18" t="s">
        <v>336</v>
      </c>
      <c r="AT818" s="18" t="s">
        <v>206</v>
      </c>
      <c r="AU818" s="18" t="s">
        <v>86</v>
      </c>
      <c r="AY818" s="18" t="s">
        <v>203</v>
      </c>
      <c r="BE818" s="205">
        <f>IF(N818="základní",J818,0)</f>
        <v>0</v>
      </c>
      <c r="BF818" s="205">
        <f>IF(N818="snížená",J818,0)</f>
        <v>0</v>
      </c>
      <c r="BG818" s="205">
        <f>IF(N818="zákl. přenesená",J818,0)</f>
        <v>0</v>
      </c>
      <c r="BH818" s="205">
        <f>IF(N818="sníž. přenesená",J818,0)</f>
        <v>0</v>
      </c>
      <c r="BI818" s="205">
        <f>IF(N818="nulová",J818,0)</f>
        <v>0</v>
      </c>
      <c r="BJ818" s="18" t="s">
        <v>22</v>
      </c>
      <c r="BK818" s="205">
        <f>ROUND(I818*H818,2)</f>
        <v>0</v>
      </c>
      <c r="BL818" s="18" t="s">
        <v>336</v>
      </c>
      <c r="BM818" s="18" t="s">
        <v>4499</v>
      </c>
    </row>
    <row r="819" spans="2:65" s="12" customFormat="1" x14ac:dyDescent="0.3">
      <c r="B819" s="206"/>
      <c r="C819" s="207"/>
      <c r="D819" s="208" t="s">
        <v>213</v>
      </c>
      <c r="E819" s="209" t="s">
        <v>20</v>
      </c>
      <c r="F819" s="210" t="s">
        <v>3242</v>
      </c>
      <c r="G819" s="207"/>
      <c r="H819" s="211" t="s">
        <v>20</v>
      </c>
      <c r="I819" s="212"/>
      <c r="J819" s="207"/>
      <c r="K819" s="207"/>
      <c r="L819" s="213"/>
      <c r="M819" s="214"/>
      <c r="N819" s="215"/>
      <c r="O819" s="215"/>
      <c r="P819" s="215"/>
      <c r="Q819" s="215"/>
      <c r="R819" s="215"/>
      <c r="S819" s="215"/>
      <c r="T819" s="216"/>
      <c r="AT819" s="217" t="s">
        <v>213</v>
      </c>
      <c r="AU819" s="217" t="s">
        <v>86</v>
      </c>
      <c r="AV819" s="12" t="s">
        <v>22</v>
      </c>
      <c r="AW819" s="12" t="s">
        <v>41</v>
      </c>
      <c r="AX819" s="12" t="s">
        <v>78</v>
      </c>
      <c r="AY819" s="217" t="s">
        <v>203</v>
      </c>
    </row>
    <row r="820" spans="2:65" s="12" customFormat="1" x14ac:dyDescent="0.3">
      <c r="B820" s="206"/>
      <c r="C820" s="207"/>
      <c r="D820" s="208" t="s">
        <v>213</v>
      </c>
      <c r="E820" s="209" t="s">
        <v>20</v>
      </c>
      <c r="F820" s="210" t="s">
        <v>4236</v>
      </c>
      <c r="G820" s="207"/>
      <c r="H820" s="211" t="s">
        <v>20</v>
      </c>
      <c r="I820" s="212"/>
      <c r="J820" s="207"/>
      <c r="K820" s="207"/>
      <c r="L820" s="213"/>
      <c r="M820" s="214"/>
      <c r="N820" s="215"/>
      <c r="O820" s="215"/>
      <c r="P820" s="215"/>
      <c r="Q820" s="215"/>
      <c r="R820" s="215"/>
      <c r="S820" s="215"/>
      <c r="T820" s="216"/>
      <c r="AT820" s="217" t="s">
        <v>213</v>
      </c>
      <c r="AU820" s="217" t="s">
        <v>86</v>
      </c>
      <c r="AV820" s="12" t="s">
        <v>22</v>
      </c>
      <c r="AW820" s="12" t="s">
        <v>41</v>
      </c>
      <c r="AX820" s="12" t="s">
        <v>78</v>
      </c>
      <c r="AY820" s="217" t="s">
        <v>203</v>
      </c>
    </row>
    <row r="821" spans="2:65" s="13" customFormat="1" x14ac:dyDescent="0.3">
      <c r="B821" s="218"/>
      <c r="C821" s="219"/>
      <c r="D821" s="208" t="s">
        <v>213</v>
      </c>
      <c r="E821" s="220" t="s">
        <v>20</v>
      </c>
      <c r="F821" s="221" t="s">
        <v>4237</v>
      </c>
      <c r="G821" s="219"/>
      <c r="H821" s="222">
        <v>17</v>
      </c>
      <c r="I821" s="223"/>
      <c r="J821" s="219"/>
      <c r="K821" s="219"/>
      <c r="L821" s="224"/>
      <c r="M821" s="225"/>
      <c r="N821" s="226"/>
      <c r="O821" s="226"/>
      <c r="P821" s="226"/>
      <c r="Q821" s="226"/>
      <c r="R821" s="226"/>
      <c r="S821" s="226"/>
      <c r="T821" s="227"/>
      <c r="AT821" s="228" t="s">
        <v>213</v>
      </c>
      <c r="AU821" s="228" t="s">
        <v>86</v>
      </c>
      <c r="AV821" s="13" t="s">
        <v>86</v>
      </c>
      <c r="AW821" s="13" t="s">
        <v>41</v>
      </c>
      <c r="AX821" s="13" t="s">
        <v>78</v>
      </c>
      <c r="AY821" s="228" t="s">
        <v>203</v>
      </c>
    </row>
    <row r="822" spans="2:65" s="14" customFormat="1" x14ac:dyDescent="0.3">
      <c r="B822" s="229"/>
      <c r="C822" s="230"/>
      <c r="D822" s="231" t="s">
        <v>213</v>
      </c>
      <c r="E822" s="232" t="s">
        <v>20</v>
      </c>
      <c r="F822" s="233" t="s">
        <v>225</v>
      </c>
      <c r="G822" s="230"/>
      <c r="H822" s="234">
        <v>17</v>
      </c>
      <c r="I822" s="235"/>
      <c r="J822" s="230"/>
      <c r="K822" s="230"/>
      <c r="L822" s="236"/>
      <c r="M822" s="237"/>
      <c r="N822" s="238"/>
      <c r="O822" s="238"/>
      <c r="P822" s="238"/>
      <c r="Q822" s="238"/>
      <c r="R822" s="238"/>
      <c r="S822" s="238"/>
      <c r="T822" s="239"/>
      <c r="AT822" s="240" t="s">
        <v>213</v>
      </c>
      <c r="AU822" s="240" t="s">
        <v>86</v>
      </c>
      <c r="AV822" s="14" t="s">
        <v>211</v>
      </c>
      <c r="AW822" s="14" t="s">
        <v>41</v>
      </c>
      <c r="AX822" s="14" t="s">
        <v>22</v>
      </c>
      <c r="AY822" s="240" t="s">
        <v>203</v>
      </c>
    </row>
    <row r="823" spans="2:65" s="1" customFormat="1" ht="31.5" customHeight="1" x14ac:dyDescent="0.3">
      <c r="B823" s="35"/>
      <c r="C823" s="194" t="s">
        <v>1171</v>
      </c>
      <c r="D823" s="194" t="s">
        <v>206</v>
      </c>
      <c r="E823" s="195" t="s">
        <v>4500</v>
      </c>
      <c r="F823" s="196" t="s">
        <v>4501</v>
      </c>
      <c r="G823" s="197" t="s">
        <v>301</v>
      </c>
      <c r="H823" s="198">
        <v>4.0000000000000001E-3</v>
      </c>
      <c r="I823" s="199"/>
      <c r="J823" s="200">
        <f>ROUND(I823*H823,2)</f>
        <v>0</v>
      </c>
      <c r="K823" s="196" t="s">
        <v>210</v>
      </c>
      <c r="L823" s="55"/>
      <c r="M823" s="201" t="s">
        <v>20</v>
      </c>
      <c r="N823" s="202" t="s">
        <v>49</v>
      </c>
      <c r="O823" s="36"/>
      <c r="P823" s="203">
        <f>O823*H823</f>
        <v>0</v>
      </c>
      <c r="Q823" s="203">
        <v>0</v>
      </c>
      <c r="R823" s="203">
        <f>Q823*H823</f>
        <v>0</v>
      </c>
      <c r="S823" s="203">
        <v>0</v>
      </c>
      <c r="T823" s="204">
        <f>S823*H823</f>
        <v>0</v>
      </c>
      <c r="AR823" s="18" t="s">
        <v>336</v>
      </c>
      <c r="AT823" s="18" t="s">
        <v>206</v>
      </c>
      <c r="AU823" s="18" t="s">
        <v>86</v>
      </c>
      <c r="AY823" s="18" t="s">
        <v>203</v>
      </c>
      <c r="BE823" s="205">
        <f>IF(N823="základní",J823,0)</f>
        <v>0</v>
      </c>
      <c r="BF823" s="205">
        <f>IF(N823="snížená",J823,0)</f>
        <v>0</v>
      </c>
      <c r="BG823" s="205">
        <f>IF(N823="zákl. přenesená",J823,0)</f>
        <v>0</v>
      </c>
      <c r="BH823" s="205">
        <f>IF(N823="sníž. přenesená",J823,0)</f>
        <v>0</v>
      </c>
      <c r="BI823" s="205">
        <f>IF(N823="nulová",J823,0)</f>
        <v>0</v>
      </c>
      <c r="BJ823" s="18" t="s">
        <v>22</v>
      </c>
      <c r="BK823" s="205">
        <f>ROUND(I823*H823,2)</f>
        <v>0</v>
      </c>
      <c r="BL823" s="18" t="s">
        <v>336</v>
      </c>
      <c r="BM823" s="18" t="s">
        <v>4502</v>
      </c>
    </row>
    <row r="824" spans="2:65" s="11" customFormat="1" ht="29.85" customHeight="1" x14ac:dyDescent="0.3">
      <c r="B824" s="177"/>
      <c r="C824" s="178"/>
      <c r="D824" s="191" t="s">
        <v>77</v>
      </c>
      <c r="E824" s="192" t="s">
        <v>1538</v>
      </c>
      <c r="F824" s="192" t="s">
        <v>1539</v>
      </c>
      <c r="G824" s="178"/>
      <c r="H824" s="178"/>
      <c r="I824" s="181"/>
      <c r="J824" s="193">
        <f>BK824</f>
        <v>0</v>
      </c>
      <c r="K824" s="178"/>
      <c r="L824" s="183"/>
      <c r="M824" s="184"/>
      <c r="N824" s="185"/>
      <c r="O824" s="185"/>
      <c r="P824" s="186">
        <f>SUM(P825:P839)</f>
        <v>0</v>
      </c>
      <c r="Q824" s="185"/>
      <c r="R824" s="186">
        <f>SUM(R825:R839)</f>
        <v>2.0400000000000001E-2</v>
      </c>
      <c r="S824" s="185"/>
      <c r="T824" s="187">
        <f>SUM(T825:T839)</f>
        <v>0</v>
      </c>
      <c r="AR824" s="188" t="s">
        <v>86</v>
      </c>
      <c r="AT824" s="189" t="s">
        <v>77</v>
      </c>
      <c r="AU824" s="189" t="s">
        <v>22</v>
      </c>
      <c r="AY824" s="188" t="s">
        <v>203</v>
      </c>
      <c r="BK824" s="190">
        <f>SUM(BK825:BK839)</f>
        <v>0</v>
      </c>
    </row>
    <row r="825" spans="2:65" s="1" customFormat="1" ht="22.5" customHeight="1" x14ac:dyDescent="0.3">
      <c r="B825" s="35"/>
      <c r="C825" s="194" t="s">
        <v>1178</v>
      </c>
      <c r="D825" s="194" t="s">
        <v>206</v>
      </c>
      <c r="E825" s="195" t="s">
        <v>4503</v>
      </c>
      <c r="F825" s="196" t="s">
        <v>4504</v>
      </c>
      <c r="G825" s="197" t="s">
        <v>209</v>
      </c>
      <c r="H825" s="198">
        <v>30</v>
      </c>
      <c r="I825" s="199"/>
      <c r="J825" s="200">
        <f>ROUND(I825*H825,2)</f>
        <v>0</v>
      </c>
      <c r="K825" s="196" t="s">
        <v>210</v>
      </c>
      <c r="L825" s="55"/>
      <c r="M825" s="201" t="s">
        <v>20</v>
      </c>
      <c r="N825" s="202" t="s">
        <v>49</v>
      </c>
      <c r="O825" s="36"/>
      <c r="P825" s="203">
        <f>O825*H825</f>
        <v>0</v>
      </c>
      <c r="Q825" s="203">
        <v>0</v>
      </c>
      <c r="R825" s="203">
        <f>Q825*H825</f>
        <v>0</v>
      </c>
      <c r="S825" s="203">
        <v>0</v>
      </c>
      <c r="T825" s="204">
        <f>S825*H825</f>
        <v>0</v>
      </c>
      <c r="AR825" s="18" t="s">
        <v>336</v>
      </c>
      <c r="AT825" s="18" t="s">
        <v>206</v>
      </c>
      <c r="AU825" s="18" t="s">
        <v>86</v>
      </c>
      <c r="AY825" s="18" t="s">
        <v>203</v>
      </c>
      <c r="BE825" s="205">
        <f>IF(N825="základní",J825,0)</f>
        <v>0</v>
      </c>
      <c r="BF825" s="205">
        <f>IF(N825="snížená",J825,0)</f>
        <v>0</v>
      </c>
      <c r="BG825" s="205">
        <f>IF(N825="zákl. přenesená",J825,0)</f>
        <v>0</v>
      </c>
      <c r="BH825" s="205">
        <f>IF(N825="sníž. přenesená",J825,0)</f>
        <v>0</v>
      </c>
      <c r="BI825" s="205">
        <f>IF(N825="nulová",J825,0)</f>
        <v>0</v>
      </c>
      <c r="BJ825" s="18" t="s">
        <v>22</v>
      </c>
      <c r="BK825" s="205">
        <f>ROUND(I825*H825,2)</f>
        <v>0</v>
      </c>
      <c r="BL825" s="18" t="s">
        <v>336</v>
      </c>
      <c r="BM825" s="18" t="s">
        <v>4505</v>
      </c>
    </row>
    <row r="826" spans="2:65" s="12" customFormat="1" x14ac:dyDescent="0.3">
      <c r="B826" s="206"/>
      <c r="C826" s="207"/>
      <c r="D826" s="208" t="s">
        <v>213</v>
      </c>
      <c r="E826" s="209" t="s">
        <v>20</v>
      </c>
      <c r="F826" s="210" t="s">
        <v>3242</v>
      </c>
      <c r="G826" s="207"/>
      <c r="H826" s="211" t="s">
        <v>20</v>
      </c>
      <c r="I826" s="212"/>
      <c r="J826" s="207"/>
      <c r="K826" s="207"/>
      <c r="L826" s="213"/>
      <c r="M826" s="214"/>
      <c r="N826" s="215"/>
      <c r="O826" s="215"/>
      <c r="P826" s="215"/>
      <c r="Q826" s="215"/>
      <c r="R826" s="215"/>
      <c r="S826" s="215"/>
      <c r="T826" s="216"/>
      <c r="AT826" s="217" t="s">
        <v>213</v>
      </c>
      <c r="AU826" s="217" t="s">
        <v>86</v>
      </c>
      <c r="AV826" s="12" t="s">
        <v>22</v>
      </c>
      <c r="AW826" s="12" t="s">
        <v>41</v>
      </c>
      <c r="AX826" s="12" t="s">
        <v>78</v>
      </c>
      <c r="AY826" s="217" t="s">
        <v>203</v>
      </c>
    </row>
    <row r="827" spans="2:65" s="12" customFormat="1" x14ac:dyDescent="0.3">
      <c r="B827" s="206"/>
      <c r="C827" s="207"/>
      <c r="D827" s="208" t="s">
        <v>213</v>
      </c>
      <c r="E827" s="209" t="s">
        <v>20</v>
      </c>
      <c r="F827" s="210" t="s">
        <v>4506</v>
      </c>
      <c r="G827" s="207"/>
      <c r="H827" s="211" t="s">
        <v>20</v>
      </c>
      <c r="I827" s="212"/>
      <c r="J827" s="207"/>
      <c r="K827" s="207"/>
      <c r="L827" s="213"/>
      <c r="M827" s="214"/>
      <c r="N827" s="215"/>
      <c r="O827" s="215"/>
      <c r="P827" s="215"/>
      <c r="Q827" s="215"/>
      <c r="R827" s="215"/>
      <c r="S827" s="215"/>
      <c r="T827" s="216"/>
      <c r="AT827" s="217" t="s">
        <v>213</v>
      </c>
      <c r="AU827" s="217" t="s">
        <v>86</v>
      </c>
      <c r="AV827" s="12" t="s">
        <v>22</v>
      </c>
      <c r="AW827" s="12" t="s">
        <v>41</v>
      </c>
      <c r="AX827" s="12" t="s">
        <v>78</v>
      </c>
      <c r="AY827" s="217" t="s">
        <v>203</v>
      </c>
    </row>
    <row r="828" spans="2:65" s="13" customFormat="1" x14ac:dyDescent="0.3">
      <c r="B828" s="218"/>
      <c r="C828" s="219"/>
      <c r="D828" s="208" t="s">
        <v>213</v>
      </c>
      <c r="E828" s="220" t="s">
        <v>20</v>
      </c>
      <c r="F828" s="221" t="s">
        <v>427</v>
      </c>
      <c r="G828" s="219"/>
      <c r="H828" s="222">
        <v>30</v>
      </c>
      <c r="I828" s="223"/>
      <c r="J828" s="219"/>
      <c r="K828" s="219"/>
      <c r="L828" s="224"/>
      <c r="M828" s="225"/>
      <c r="N828" s="226"/>
      <c r="O828" s="226"/>
      <c r="P828" s="226"/>
      <c r="Q828" s="226"/>
      <c r="R828" s="226"/>
      <c r="S828" s="226"/>
      <c r="T828" s="227"/>
      <c r="AT828" s="228" t="s">
        <v>213</v>
      </c>
      <c r="AU828" s="228" t="s">
        <v>86</v>
      </c>
      <c r="AV828" s="13" t="s">
        <v>86</v>
      </c>
      <c r="AW828" s="13" t="s">
        <v>41</v>
      </c>
      <c r="AX828" s="13" t="s">
        <v>78</v>
      </c>
      <c r="AY828" s="228" t="s">
        <v>203</v>
      </c>
    </row>
    <row r="829" spans="2:65" s="14" customFormat="1" x14ac:dyDescent="0.3">
      <c r="B829" s="229"/>
      <c r="C829" s="230"/>
      <c r="D829" s="231" t="s">
        <v>213</v>
      </c>
      <c r="E829" s="232" t="s">
        <v>20</v>
      </c>
      <c r="F829" s="233" t="s">
        <v>225</v>
      </c>
      <c r="G829" s="230"/>
      <c r="H829" s="234">
        <v>30</v>
      </c>
      <c r="I829" s="235"/>
      <c r="J829" s="230"/>
      <c r="K829" s="230"/>
      <c r="L829" s="236"/>
      <c r="M829" s="237"/>
      <c r="N829" s="238"/>
      <c r="O829" s="238"/>
      <c r="P829" s="238"/>
      <c r="Q829" s="238"/>
      <c r="R829" s="238"/>
      <c r="S829" s="238"/>
      <c r="T829" s="239"/>
      <c r="AT829" s="240" t="s">
        <v>213</v>
      </c>
      <c r="AU829" s="240" t="s">
        <v>86</v>
      </c>
      <c r="AV829" s="14" t="s">
        <v>211</v>
      </c>
      <c r="AW829" s="14" t="s">
        <v>41</v>
      </c>
      <c r="AX829" s="14" t="s">
        <v>22</v>
      </c>
      <c r="AY829" s="240" t="s">
        <v>203</v>
      </c>
    </row>
    <row r="830" spans="2:65" s="1" customFormat="1" ht="22.5" customHeight="1" x14ac:dyDescent="0.3">
      <c r="B830" s="35"/>
      <c r="C830" s="194" t="s">
        <v>1182</v>
      </c>
      <c r="D830" s="194" t="s">
        <v>206</v>
      </c>
      <c r="E830" s="195" t="s">
        <v>4507</v>
      </c>
      <c r="F830" s="196" t="s">
        <v>4508</v>
      </c>
      <c r="G830" s="197" t="s">
        <v>209</v>
      </c>
      <c r="H830" s="198">
        <v>60</v>
      </c>
      <c r="I830" s="199"/>
      <c r="J830" s="200">
        <f>ROUND(I830*H830,2)</f>
        <v>0</v>
      </c>
      <c r="K830" s="196" t="s">
        <v>210</v>
      </c>
      <c r="L830" s="55"/>
      <c r="M830" s="201" t="s">
        <v>20</v>
      </c>
      <c r="N830" s="202" t="s">
        <v>49</v>
      </c>
      <c r="O830" s="36"/>
      <c r="P830" s="203">
        <f>O830*H830</f>
        <v>0</v>
      </c>
      <c r="Q830" s="203">
        <v>1.7000000000000001E-4</v>
      </c>
      <c r="R830" s="203">
        <f>Q830*H830</f>
        <v>1.0200000000000001E-2</v>
      </c>
      <c r="S830" s="203">
        <v>0</v>
      </c>
      <c r="T830" s="204">
        <f>S830*H830</f>
        <v>0</v>
      </c>
      <c r="AR830" s="18" t="s">
        <v>336</v>
      </c>
      <c r="AT830" s="18" t="s">
        <v>206</v>
      </c>
      <c r="AU830" s="18" t="s">
        <v>86</v>
      </c>
      <c r="AY830" s="18" t="s">
        <v>203</v>
      </c>
      <c r="BE830" s="205">
        <f>IF(N830="základní",J830,0)</f>
        <v>0</v>
      </c>
      <c r="BF830" s="205">
        <f>IF(N830="snížená",J830,0)</f>
        <v>0</v>
      </c>
      <c r="BG830" s="205">
        <f>IF(N830="zákl. přenesená",J830,0)</f>
        <v>0</v>
      </c>
      <c r="BH830" s="205">
        <f>IF(N830="sníž. přenesená",J830,0)</f>
        <v>0</v>
      </c>
      <c r="BI830" s="205">
        <f>IF(N830="nulová",J830,0)</f>
        <v>0</v>
      </c>
      <c r="BJ830" s="18" t="s">
        <v>22</v>
      </c>
      <c r="BK830" s="205">
        <f>ROUND(I830*H830,2)</f>
        <v>0</v>
      </c>
      <c r="BL830" s="18" t="s">
        <v>336</v>
      </c>
      <c r="BM830" s="18" t="s">
        <v>4509</v>
      </c>
    </row>
    <row r="831" spans="2:65" s="12" customFormat="1" x14ac:dyDescent="0.3">
      <c r="B831" s="206"/>
      <c r="C831" s="207"/>
      <c r="D831" s="208" t="s">
        <v>213</v>
      </c>
      <c r="E831" s="209" t="s">
        <v>20</v>
      </c>
      <c r="F831" s="210" t="s">
        <v>3242</v>
      </c>
      <c r="G831" s="207"/>
      <c r="H831" s="211" t="s">
        <v>20</v>
      </c>
      <c r="I831" s="212"/>
      <c r="J831" s="207"/>
      <c r="K831" s="207"/>
      <c r="L831" s="213"/>
      <c r="M831" s="214"/>
      <c r="N831" s="215"/>
      <c r="O831" s="215"/>
      <c r="P831" s="215"/>
      <c r="Q831" s="215"/>
      <c r="R831" s="215"/>
      <c r="S831" s="215"/>
      <c r="T831" s="216"/>
      <c r="AT831" s="217" t="s">
        <v>213</v>
      </c>
      <c r="AU831" s="217" t="s">
        <v>86</v>
      </c>
      <c r="AV831" s="12" t="s">
        <v>22</v>
      </c>
      <c r="AW831" s="12" t="s">
        <v>41</v>
      </c>
      <c r="AX831" s="12" t="s">
        <v>78</v>
      </c>
      <c r="AY831" s="217" t="s">
        <v>203</v>
      </c>
    </row>
    <row r="832" spans="2:65" s="12" customFormat="1" x14ac:dyDescent="0.3">
      <c r="B832" s="206"/>
      <c r="C832" s="207"/>
      <c r="D832" s="208" t="s">
        <v>213</v>
      </c>
      <c r="E832" s="209" t="s">
        <v>20</v>
      </c>
      <c r="F832" s="210" t="s">
        <v>4510</v>
      </c>
      <c r="G832" s="207"/>
      <c r="H832" s="211" t="s">
        <v>20</v>
      </c>
      <c r="I832" s="212"/>
      <c r="J832" s="207"/>
      <c r="K832" s="207"/>
      <c r="L832" s="213"/>
      <c r="M832" s="214"/>
      <c r="N832" s="215"/>
      <c r="O832" s="215"/>
      <c r="P832" s="215"/>
      <c r="Q832" s="215"/>
      <c r="R832" s="215"/>
      <c r="S832" s="215"/>
      <c r="T832" s="216"/>
      <c r="AT832" s="217" t="s">
        <v>213</v>
      </c>
      <c r="AU832" s="217" t="s">
        <v>86</v>
      </c>
      <c r="AV832" s="12" t="s">
        <v>22</v>
      </c>
      <c r="AW832" s="12" t="s">
        <v>41</v>
      </c>
      <c r="AX832" s="12" t="s">
        <v>78</v>
      </c>
      <c r="AY832" s="217" t="s">
        <v>203</v>
      </c>
    </row>
    <row r="833" spans="2:65" s="13" customFormat="1" x14ac:dyDescent="0.3">
      <c r="B833" s="218"/>
      <c r="C833" s="219"/>
      <c r="D833" s="208" t="s">
        <v>213</v>
      </c>
      <c r="E833" s="220" t="s">
        <v>20</v>
      </c>
      <c r="F833" s="221" t="s">
        <v>4511</v>
      </c>
      <c r="G833" s="219"/>
      <c r="H833" s="222">
        <v>60</v>
      </c>
      <c r="I833" s="223"/>
      <c r="J833" s="219"/>
      <c r="K833" s="219"/>
      <c r="L833" s="224"/>
      <c r="M833" s="225"/>
      <c r="N833" s="226"/>
      <c r="O833" s="226"/>
      <c r="P833" s="226"/>
      <c r="Q833" s="226"/>
      <c r="R833" s="226"/>
      <c r="S833" s="226"/>
      <c r="T833" s="227"/>
      <c r="AT833" s="228" t="s">
        <v>213</v>
      </c>
      <c r="AU833" s="228" t="s">
        <v>86</v>
      </c>
      <c r="AV833" s="13" t="s">
        <v>86</v>
      </c>
      <c r="AW833" s="13" t="s">
        <v>41</v>
      </c>
      <c r="AX833" s="13" t="s">
        <v>78</v>
      </c>
      <c r="AY833" s="228" t="s">
        <v>203</v>
      </c>
    </row>
    <row r="834" spans="2:65" s="14" customFormat="1" x14ac:dyDescent="0.3">
      <c r="B834" s="229"/>
      <c r="C834" s="230"/>
      <c r="D834" s="231" t="s">
        <v>213</v>
      </c>
      <c r="E834" s="232" t="s">
        <v>20</v>
      </c>
      <c r="F834" s="233" t="s">
        <v>225</v>
      </c>
      <c r="G834" s="230"/>
      <c r="H834" s="234">
        <v>60</v>
      </c>
      <c r="I834" s="235"/>
      <c r="J834" s="230"/>
      <c r="K834" s="230"/>
      <c r="L834" s="236"/>
      <c r="M834" s="237"/>
      <c r="N834" s="238"/>
      <c r="O834" s="238"/>
      <c r="P834" s="238"/>
      <c r="Q834" s="238"/>
      <c r="R834" s="238"/>
      <c r="S834" s="238"/>
      <c r="T834" s="239"/>
      <c r="AT834" s="240" t="s">
        <v>213</v>
      </c>
      <c r="AU834" s="240" t="s">
        <v>86</v>
      </c>
      <c r="AV834" s="14" t="s">
        <v>211</v>
      </c>
      <c r="AW834" s="14" t="s">
        <v>41</v>
      </c>
      <c r="AX834" s="14" t="s">
        <v>22</v>
      </c>
      <c r="AY834" s="240" t="s">
        <v>203</v>
      </c>
    </row>
    <row r="835" spans="2:65" s="1" customFormat="1" ht="31.5" customHeight="1" x14ac:dyDescent="0.3">
      <c r="B835" s="35"/>
      <c r="C835" s="194" t="s">
        <v>1192</v>
      </c>
      <c r="D835" s="194" t="s">
        <v>206</v>
      </c>
      <c r="E835" s="195" t="s">
        <v>4512</v>
      </c>
      <c r="F835" s="196" t="s">
        <v>4513</v>
      </c>
      <c r="G835" s="197" t="s">
        <v>209</v>
      </c>
      <c r="H835" s="198">
        <v>60</v>
      </c>
      <c r="I835" s="199"/>
      <c r="J835" s="200">
        <f>ROUND(I835*H835,2)</f>
        <v>0</v>
      </c>
      <c r="K835" s="196" t="s">
        <v>210</v>
      </c>
      <c r="L835" s="55"/>
      <c r="M835" s="201" t="s">
        <v>20</v>
      </c>
      <c r="N835" s="202" t="s">
        <v>49</v>
      </c>
      <c r="O835" s="36"/>
      <c r="P835" s="203">
        <f>O835*H835</f>
        <v>0</v>
      </c>
      <c r="Q835" s="203">
        <v>1.7000000000000001E-4</v>
      </c>
      <c r="R835" s="203">
        <f>Q835*H835</f>
        <v>1.0200000000000001E-2</v>
      </c>
      <c r="S835" s="203">
        <v>0</v>
      </c>
      <c r="T835" s="204">
        <f>S835*H835</f>
        <v>0</v>
      </c>
      <c r="AR835" s="18" t="s">
        <v>336</v>
      </c>
      <c r="AT835" s="18" t="s">
        <v>206</v>
      </c>
      <c r="AU835" s="18" t="s">
        <v>86</v>
      </c>
      <c r="AY835" s="18" t="s">
        <v>203</v>
      </c>
      <c r="BE835" s="205">
        <f>IF(N835="základní",J835,0)</f>
        <v>0</v>
      </c>
      <c r="BF835" s="205">
        <f>IF(N835="snížená",J835,0)</f>
        <v>0</v>
      </c>
      <c r="BG835" s="205">
        <f>IF(N835="zákl. přenesená",J835,0)</f>
        <v>0</v>
      </c>
      <c r="BH835" s="205">
        <f>IF(N835="sníž. přenesená",J835,0)</f>
        <v>0</v>
      </c>
      <c r="BI835" s="205">
        <f>IF(N835="nulová",J835,0)</f>
        <v>0</v>
      </c>
      <c r="BJ835" s="18" t="s">
        <v>22</v>
      </c>
      <c r="BK835" s="205">
        <f>ROUND(I835*H835,2)</f>
        <v>0</v>
      </c>
      <c r="BL835" s="18" t="s">
        <v>336</v>
      </c>
      <c r="BM835" s="18" t="s">
        <v>4514</v>
      </c>
    </row>
    <row r="836" spans="2:65" s="12" customFormat="1" x14ac:dyDescent="0.3">
      <c r="B836" s="206"/>
      <c r="C836" s="207"/>
      <c r="D836" s="208" t="s">
        <v>213</v>
      </c>
      <c r="E836" s="209" t="s">
        <v>20</v>
      </c>
      <c r="F836" s="210" t="s">
        <v>3242</v>
      </c>
      <c r="G836" s="207"/>
      <c r="H836" s="211" t="s">
        <v>20</v>
      </c>
      <c r="I836" s="212"/>
      <c r="J836" s="207"/>
      <c r="K836" s="207"/>
      <c r="L836" s="213"/>
      <c r="M836" s="214"/>
      <c r="N836" s="215"/>
      <c r="O836" s="215"/>
      <c r="P836" s="215"/>
      <c r="Q836" s="215"/>
      <c r="R836" s="215"/>
      <c r="S836" s="215"/>
      <c r="T836" s="216"/>
      <c r="AT836" s="217" t="s">
        <v>213</v>
      </c>
      <c r="AU836" s="217" t="s">
        <v>86</v>
      </c>
      <c r="AV836" s="12" t="s">
        <v>22</v>
      </c>
      <c r="AW836" s="12" t="s">
        <v>41</v>
      </c>
      <c r="AX836" s="12" t="s">
        <v>78</v>
      </c>
      <c r="AY836" s="217" t="s">
        <v>203</v>
      </c>
    </row>
    <row r="837" spans="2:65" s="12" customFormat="1" x14ac:dyDescent="0.3">
      <c r="B837" s="206"/>
      <c r="C837" s="207"/>
      <c r="D837" s="208" t="s">
        <v>213</v>
      </c>
      <c r="E837" s="209" t="s">
        <v>20</v>
      </c>
      <c r="F837" s="210" t="s">
        <v>4515</v>
      </c>
      <c r="G837" s="207"/>
      <c r="H837" s="211" t="s">
        <v>20</v>
      </c>
      <c r="I837" s="212"/>
      <c r="J837" s="207"/>
      <c r="K837" s="207"/>
      <c r="L837" s="213"/>
      <c r="M837" s="214"/>
      <c r="N837" s="215"/>
      <c r="O837" s="215"/>
      <c r="P837" s="215"/>
      <c r="Q837" s="215"/>
      <c r="R837" s="215"/>
      <c r="S837" s="215"/>
      <c r="T837" s="216"/>
      <c r="AT837" s="217" t="s">
        <v>213</v>
      </c>
      <c r="AU837" s="217" t="s">
        <v>86</v>
      </c>
      <c r="AV837" s="12" t="s">
        <v>22</v>
      </c>
      <c r="AW837" s="12" t="s">
        <v>41</v>
      </c>
      <c r="AX837" s="12" t="s">
        <v>78</v>
      </c>
      <c r="AY837" s="217" t="s">
        <v>203</v>
      </c>
    </row>
    <row r="838" spans="2:65" s="13" customFormat="1" x14ac:dyDescent="0.3">
      <c r="B838" s="218"/>
      <c r="C838" s="219"/>
      <c r="D838" s="208" t="s">
        <v>213</v>
      </c>
      <c r="E838" s="220" t="s">
        <v>20</v>
      </c>
      <c r="F838" s="221" t="s">
        <v>4511</v>
      </c>
      <c r="G838" s="219"/>
      <c r="H838" s="222">
        <v>60</v>
      </c>
      <c r="I838" s="223"/>
      <c r="J838" s="219"/>
      <c r="K838" s="219"/>
      <c r="L838" s="224"/>
      <c r="M838" s="225"/>
      <c r="N838" s="226"/>
      <c r="O838" s="226"/>
      <c r="P838" s="226"/>
      <c r="Q838" s="226"/>
      <c r="R838" s="226"/>
      <c r="S838" s="226"/>
      <c r="T838" s="227"/>
      <c r="AT838" s="228" t="s">
        <v>213</v>
      </c>
      <c r="AU838" s="228" t="s">
        <v>86</v>
      </c>
      <c r="AV838" s="13" t="s">
        <v>86</v>
      </c>
      <c r="AW838" s="13" t="s">
        <v>41</v>
      </c>
      <c r="AX838" s="13" t="s">
        <v>78</v>
      </c>
      <c r="AY838" s="228" t="s">
        <v>203</v>
      </c>
    </row>
    <row r="839" spans="2:65" s="14" customFormat="1" x14ac:dyDescent="0.3">
      <c r="B839" s="229"/>
      <c r="C839" s="230"/>
      <c r="D839" s="208" t="s">
        <v>213</v>
      </c>
      <c r="E839" s="241" t="s">
        <v>20</v>
      </c>
      <c r="F839" s="242" t="s">
        <v>225</v>
      </c>
      <c r="G839" s="230"/>
      <c r="H839" s="243">
        <v>60</v>
      </c>
      <c r="I839" s="235"/>
      <c r="J839" s="230"/>
      <c r="K839" s="230"/>
      <c r="L839" s="236"/>
      <c r="M839" s="237"/>
      <c r="N839" s="238"/>
      <c r="O839" s="238"/>
      <c r="P839" s="238"/>
      <c r="Q839" s="238"/>
      <c r="R839" s="238"/>
      <c r="S839" s="238"/>
      <c r="T839" s="239"/>
      <c r="AT839" s="240" t="s">
        <v>213</v>
      </c>
      <c r="AU839" s="240" t="s">
        <v>86</v>
      </c>
      <c r="AV839" s="14" t="s">
        <v>211</v>
      </c>
      <c r="AW839" s="14" t="s">
        <v>41</v>
      </c>
      <c r="AX839" s="14" t="s">
        <v>22</v>
      </c>
      <c r="AY839" s="240" t="s">
        <v>203</v>
      </c>
    </row>
    <row r="840" spans="2:65" s="11" customFormat="1" ht="29.85" customHeight="1" x14ac:dyDescent="0.3">
      <c r="B840" s="177"/>
      <c r="C840" s="178"/>
      <c r="D840" s="191" t="s">
        <v>77</v>
      </c>
      <c r="E840" s="192" t="s">
        <v>1552</v>
      </c>
      <c r="F840" s="192" t="s">
        <v>1553</v>
      </c>
      <c r="G840" s="178"/>
      <c r="H840" s="178"/>
      <c r="I840" s="181"/>
      <c r="J840" s="193">
        <f>BK840</f>
        <v>0</v>
      </c>
      <c r="K840" s="178"/>
      <c r="L840" s="183"/>
      <c r="M840" s="184"/>
      <c r="N840" s="185"/>
      <c r="O840" s="185"/>
      <c r="P840" s="186">
        <f>SUM(P841:P850)</f>
        <v>0</v>
      </c>
      <c r="Q840" s="185"/>
      <c r="R840" s="186">
        <f>SUM(R841:R850)</f>
        <v>1.9649819999999998E-2</v>
      </c>
      <c r="S840" s="185"/>
      <c r="T840" s="187">
        <f>SUM(T841:T850)</f>
        <v>0</v>
      </c>
      <c r="AR840" s="188" t="s">
        <v>86</v>
      </c>
      <c r="AT840" s="189" t="s">
        <v>77</v>
      </c>
      <c r="AU840" s="189" t="s">
        <v>22</v>
      </c>
      <c r="AY840" s="188" t="s">
        <v>203</v>
      </c>
      <c r="BK840" s="190">
        <f>SUM(BK841:BK850)</f>
        <v>0</v>
      </c>
    </row>
    <row r="841" spans="2:65" s="1" customFormat="1" ht="22.5" customHeight="1" x14ac:dyDescent="0.3">
      <c r="B841" s="35"/>
      <c r="C841" s="194" t="s">
        <v>1204</v>
      </c>
      <c r="D841" s="194" t="s">
        <v>206</v>
      </c>
      <c r="E841" s="195" t="s">
        <v>1555</v>
      </c>
      <c r="F841" s="196" t="s">
        <v>1556</v>
      </c>
      <c r="G841" s="197" t="s">
        <v>209</v>
      </c>
      <c r="H841" s="198">
        <v>42.716999999999999</v>
      </c>
      <c r="I841" s="199"/>
      <c r="J841" s="200">
        <f>ROUND(I841*H841,2)</f>
        <v>0</v>
      </c>
      <c r="K841" s="196" t="s">
        <v>210</v>
      </c>
      <c r="L841" s="55"/>
      <c r="M841" s="201" t="s">
        <v>20</v>
      </c>
      <c r="N841" s="202" t="s">
        <v>49</v>
      </c>
      <c r="O841" s="36"/>
      <c r="P841" s="203">
        <f>O841*H841</f>
        <v>0</v>
      </c>
      <c r="Q841" s="203">
        <v>2.0000000000000001E-4</v>
      </c>
      <c r="R841" s="203">
        <f>Q841*H841</f>
        <v>8.5433999999999996E-3</v>
      </c>
      <c r="S841" s="203">
        <v>0</v>
      </c>
      <c r="T841" s="204">
        <f>S841*H841</f>
        <v>0</v>
      </c>
      <c r="AR841" s="18" t="s">
        <v>336</v>
      </c>
      <c r="AT841" s="18" t="s">
        <v>206</v>
      </c>
      <c r="AU841" s="18" t="s">
        <v>86</v>
      </c>
      <c r="AY841" s="18" t="s">
        <v>203</v>
      </c>
      <c r="BE841" s="205">
        <f>IF(N841="základní",J841,0)</f>
        <v>0</v>
      </c>
      <c r="BF841" s="205">
        <f>IF(N841="snížená",J841,0)</f>
        <v>0</v>
      </c>
      <c r="BG841" s="205">
        <f>IF(N841="zákl. přenesená",J841,0)</f>
        <v>0</v>
      </c>
      <c r="BH841" s="205">
        <f>IF(N841="sníž. přenesená",J841,0)</f>
        <v>0</v>
      </c>
      <c r="BI841" s="205">
        <f>IF(N841="nulová",J841,0)</f>
        <v>0</v>
      </c>
      <c r="BJ841" s="18" t="s">
        <v>22</v>
      </c>
      <c r="BK841" s="205">
        <f>ROUND(I841*H841,2)</f>
        <v>0</v>
      </c>
      <c r="BL841" s="18" t="s">
        <v>336</v>
      </c>
      <c r="BM841" s="18" t="s">
        <v>4516</v>
      </c>
    </row>
    <row r="842" spans="2:65" s="12" customFormat="1" x14ac:dyDescent="0.3">
      <c r="B842" s="206"/>
      <c r="C842" s="207"/>
      <c r="D842" s="208" t="s">
        <v>213</v>
      </c>
      <c r="E842" s="209" t="s">
        <v>20</v>
      </c>
      <c r="F842" s="210" t="s">
        <v>3242</v>
      </c>
      <c r="G842" s="207"/>
      <c r="H842" s="211" t="s">
        <v>20</v>
      </c>
      <c r="I842" s="212"/>
      <c r="J842" s="207"/>
      <c r="K842" s="207"/>
      <c r="L842" s="213"/>
      <c r="M842" s="214"/>
      <c r="N842" s="215"/>
      <c r="O842" s="215"/>
      <c r="P842" s="215"/>
      <c r="Q842" s="215"/>
      <c r="R842" s="215"/>
      <c r="S842" s="215"/>
      <c r="T842" s="216"/>
      <c r="AT842" s="217" t="s">
        <v>213</v>
      </c>
      <c r="AU842" s="217" t="s">
        <v>86</v>
      </c>
      <c r="AV842" s="12" t="s">
        <v>22</v>
      </c>
      <c r="AW842" s="12" t="s">
        <v>41</v>
      </c>
      <c r="AX842" s="12" t="s">
        <v>78</v>
      </c>
      <c r="AY842" s="217" t="s">
        <v>203</v>
      </c>
    </row>
    <row r="843" spans="2:65" s="12" customFormat="1" x14ac:dyDescent="0.3">
      <c r="B843" s="206"/>
      <c r="C843" s="207"/>
      <c r="D843" s="208" t="s">
        <v>213</v>
      </c>
      <c r="E843" s="209" t="s">
        <v>20</v>
      </c>
      <c r="F843" s="210" t="s">
        <v>4182</v>
      </c>
      <c r="G843" s="207"/>
      <c r="H843" s="211" t="s">
        <v>20</v>
      </c>
      <c r="I843" s="212"/>
      <c r="J843" s="207"/>
      <c r="K843" s="207"/>
      <c r="L843" s="213"/>
      <c r="M843" s="214"/>
      <c r="N843" s="215"/>
      <c r="O843" s="215"/>
      <c r="P843" s="215"/>
      <c r="Q843" s="215"/>
      <c r="R843" s="215"/>
      <c r="S843" s="215"/>
      <c r="T843" s="216"/>
      <c r="AT843" s="217" t="s">
        <v>213</v>
      </c>
      <c r="AU843" s="217" t="s">
        <v>86</v>
      </c>
      <c r="AV843" s="12" t="s">
        <v>22</v>
      </c>
      <c r="AW843" s="12" t="s">
        <v>41</v>
      </c>
      <c r="AX843" s="12" t="s">
        <v>78</v>
      </c>
      <c r="AY843" s="217" t="s">
        <v>203</v>
      </c>
    </row>
    <row r="844" spans="2:65" s="13" customFormat="1" x14ac:dyDescent="0.3">
      <c r="B844" s="218"/>
      <c r="C844" s="219"/>
      <c r="D844" s="208" t="s">
        <v>213</v>
      </c>
      <c r="E844" s="220" t="s">
        <v>20</v>
      </c>
      <c r="F844" s="221" t="s">
        <v>3966</v>
      </c>
      <c r="G844" s="219"/>
      <c r="H844" s="222">
        <v>42.716999999999999</v>
      </c>
      <c r="I844" s="223"/>
      <c r="J844" s="219"/>
      <c r="K844" s="219"/>
      <c r="L844" s="224"/>
      <c r="M844" s="225"/>
      <c r="N844" s="226"/>
      <c r="O844" s="226"/>
      <c r="P844" s="226"/>
      <c r="Q844" s="226"/>
      <c r="R844" s="226"/>
      <c r="S844" s="226"/>
      <c r="T844" s="227"/>
      <c r="AT844" s="228" t="s">
        <v>213</v>
      </c>
      <c r="AU844" s="228" t="s">
        <v>86</v>
      </c>
      <c r="AV844" s="13" t="s">
        <v>86</v>
      </c>
      <c r="AW844" s="13" t="s">
        <v>41</v>
      </c>
      <c r="AX844" s="13" t="s">
        <v>78</v>
      </c>
      <c r="AY844" s="228" t="s">
        <v>203</v>
      </c>
    </row>
    <row r="845" spans="2:65" s="14" customFormat="1" x14ac:dyDescent="0.3">
      <c r="B845" s="229"/>
      <c r="C845" s="230"/>
      <c r="D845" s="231" t="s">
        <v>213</v>
      </c>
      <c r="E845" s="232" t="s">
        <v>20</v>
      </c>
      <c r="F845" s="233" t="s">
        <v>225</v>
      </c>
      <c r="G845" s="230"/>
      <c r="H845" s="234">
        <v>42.716999999999999</v>
      </c>
      <c r="I845" s="235"/>
      <c r="J845" s="230"/>
      <c r="K845" s="230"/>
      <c r="L845" s="236"/>
      <c r="M845" s="237"/>
      <c r="N845" s="238"/>
      <c r="O845" s="238"/>
      <c r="P845" s="238"/>
      <c r="Q845" s="238"/>
      <c r="R845" s="238"/>
      <c r="S845" s="238"/>
      <c r="T845" s="239"/>
      <c r="AT845" s="240" t="s">
        <v>213</v>
      </c>
      <c r="AU845" s="240" t="s">
        <v>86</v>
      </c>
      <c r="AV845" s="14" t="s">
        <v>211</v>
      </c>
      <c r="AW845" s="14" t="s">
        <v>41</v>
      </c>
      <c r="AX845" s="14" t="s">
        <v>22</v>
      </c>
      <c r="AY845" s="240" t="s">
        <v>203</v>
      </c>
    </row>
    <row r="846" spans="2:65" s="1" customFormat="1" ht="31.5" customHeight="1" x14ac:dyDescent="0.3">
      <c r="B846" s="35"/>
      <c r="C846" s="194" t="s">
        <v>1209</v>
      </c>
      <c r="D846" s="194" t="s">
        <v>206</v>
      </c>
      <c r="E846" s="195" t="s">
        <v>1587</v>
      </c>
      <c r="F846" s="196" t="s">
        <v>1588</v>
      </c>
      <c r="G846" s="197" t="s">
        <v>209</v>
      </c>
      <c r="H846" s="198">
        <v>42.716999999999999</v>
      </c>
      <c r="I846" s="199"/>
      <c r="J846" s="200">
        <f>ROUND(I846*H846,2)</f>
        <v>0</v>
      </c>
      <c r="K846" s="196" t="s">
        <v>210</v>
      </c>
      <c r="L846" s="55"/>
      <c r="M846" s="201" t="s">
        <v>20</v>
      </c>
      <c r="N846" s="202" t="s">
        <v>49</v>
      </c>
      <c r="O846" s="36"/>
      <c r="P846" s="203">
        <f>O846*H846</f>
        <v>0</v>
      </c>
      <c r="Q846" s="203">
        <v>2.5999999999999998E-4</v>
      </c>
      <c r="R846" s="203">
        <f>Q846*H846</f>
        <v>1.1106419999999999E-2</v>
      </c>
      <c r="S846" s="203">
        <v>0</v>
      </c>
      <c r="T846" s="204">
        <f>S846*H846</f>
        <v>0</v>
      </c>
      <c r="AR846" s="18" t="s">
        <v>336</v>
      </c>
      <c r="AT846" s="18" t="s">
        <v>206</v>
      </c>
      <c r="AU846" s="18" t="s">
        <v>86</v>
      </c>
      <c r="AY846" s="18" t="s">
        <v>203</v>
      </c>
      <c r="BE846" s="205">
        <f>IF(N846="základní",J846,0)</f>
        <v>0</v>
      </c>
      <c r="BF846" s="205">
        <f>IF(N846="snížená",J846,0)</f>
        <v>0</v>
      </c>
      <c r="BG846" s="205">
        <f>IF(N846="zákl. přenesená",J846,0)</f>
        <v>0</v>
      </c>
      <c r="BH846" s="205">
        <f>IF(N846="sníž. přenesená",J846,0)</f>
        <v>0</v>
      </c>
      <c r="BI846" s="205">
        <f>IF(N846="nulová",J846,0)</f>
        <v>0</v>
      </c>
      <c r="BJ846" s="18" t="s">
        <v>22</v>
      </c>
      <c r="BK846" s="205">
        <f>ROUND(I846*H846,2)</f>
        <v>0</v>
      </c>
      <c r="BL846" s="18" t="s">
        <v>336</v>
      </c>
      <c r="BM846" s="18" t="s">
        <v>4517</v>
      </c>
    </row>
    <row r="847" spans="2:65" s="12" customFormat="1" x14ac:dyDescent="0.3">
      <c r="B847" s="206"/>
      <c r="C847" s="207"/>
      <c r="D847" s="208" t="s">
        <v>213</v>
      </c>
      <c r="E847" s="209" t="s">
        <v>20</v>
      </c>
      <c r="F847" s="210" t="s">
        <v>3242</v>
      </c>
      <c r="G847" s="207"/>
      <c r="H847" s="211" t="s">
        <v>20</v>
      </c>
      <c r="I847" s="212"/>
      <c r="J847" s="207"/>
      <c r="K847" s="207"/>
      <c r="L847" s="213"/>
      <c r="M847" s="214"/>
      <c r="N847" s="215"/>
      <c r="O847" s="215"/>
      <c r="P847" s="215"/>
      <c r="Q847" s="215"/>
      <c r="R847" s="215"/>
      <c r="S847" s="215"/>
      <c r="T847" s="216"/>
      <c r="AT847" s="217" t="s">
        <v>213</v>
      </c>
      <c r="AU847" s="217" t="s">
        <v>86</v>
      </c>
      <c r="AV847" s="12" t="s">
        <v>22</v>
      </c>
      <c r="AW847" s="12" t="s">
        <v>41</v>
      </c>
      <c r="AX847" s="12" t="s">
        <v>78</v>
      </c>
      <c r="AY847" s="217" t="s">
        <v>203</v>
      </c>
    </row>
    <row r="848" spans="2:65" s="12" customFormat="1" x14ac:dyDescent="0.3">
      <c r="B848" s="206"/>
      <c r="C848" s="207"/>
      <c r="D848" s="208" t="s">
        <v>213</v>
      </c>
      <c r="E848" s="209" t="s">
        <v>20</v>
      </c>
      <c r="F848" s="210" t="s">
        <v>4184</v>
      </c>
      <c r="G848" s="207"/>
      <c r="H848" s="211" t="s">
        <v>20</v>
      </c>
      <c r="I848" s="212"/>
      <c r="J848" s="207"/>
      <c r="K848" s="207"/>
      <c r="L848" s="213"/>
      <c r="M848" s="214"/>
      <c r="N848" s="215"/>
      <c r="O848" s="215"/>
      <c r="P848" s="215"/>
      <c r="Q848" s="215"/>
      <c r="R848" s="215"/>
      <c r="S848" s="215"/>
      <c r="T848" s="216"/>
      <c r="AT848" s="217" t="s">
        <v>213</v>
      </c>
      <c r="AU848" s="217" t="s">
        <v>86</v>
      </c>
      <c r="AV848" s="12" t="s">
        <v>22</v>
      </c>
      <c r="AW848" s="12" t="s">
        <v>41</v>
      </c>
      <c r="AX848" s="12" t="s">
        <v>78</v>
      </c>
      <c r="AY848" s="217" t="s">
        <v>203</v>
      </c>
    </row>
    <row r="849" spans="2:51" s="13" customFormat="1" x14ac:dyDescent="0.3">
      <c r="B849" s="218"/>
      <c r="C849" s="219"/>
      <c r="D849" s="208" t="s">
        <v>213</v>
      </c>
      <c r="E849" s="220" t="s">
        <v>20</v>
      </c>
      <c r="F849" s="221" t="s">
        <v>3966</v>
      </c>
      <c r="G849" s="219"/>
      <c r="H849" s="222">
        <v>42.716999999999999</v>
      </c>
      <c r="I849" s="223"/>
      <c r="J849" s="219"/>
      <c r="K849" s="219"/>
      <c r="L849" s="224"/>
      <c r="M849" s="225"/>
      <c r="N849" s="226"/>
      <c r="O849" s="226"/>
      <c r="P849" s="226"/>
      <c r="Q849" s="226"/>
      <c r="R849" s="226"/>
      <c r="S849" s="226"/>
      <c r="T849" s="227"/>
      <c r="AT849" s="228" t="s">
        <v>213</v>
      </c>
      <c r="AU849" s="228" t="s">
        <v>86</v>
      </c>
      <c r="AV849" s="13" t="s">
        <v>86</v>
      </c>
      <c r="AW849" s="13" t="s">
        <v>41</v>
      </c>
      <c r="AX849" s="13" t="s">
        <v>78</v>
      </c>
      <c r="AY849" s="228" t="s">
        <v>203</v>
      </c>
    </row>
    <row r="850" spans="2:51" s="14" customFormat="1" x14ac:dyDescent="0.3">
      <c r="B850" s="229"/>
      <c r="C850" s="230"/>
      <c r="D850" s="208" t="s">
        <v>213</v>
      </c>
      <c r="E850" s="241" t="s">
        <v>20</v>
      </c>
      <c r="F850" s="242" t="s">
        <v>225</v>
      </c>
      <c r="G850" s="230"/>
      <c r="H850" s="243">
        <v>42.716999999999999</v>
      </c>
      <c r="I850" s="235"/>
      <c r="J850" s="230"/>
      <c r="K850" s="230"/>
      <c r="L850" s="236"/>
      <c r="M850" s="265"/>
      <c r="N850" s="266"/>
      <c r="O850" s="266"/>
      <c r="P850" s="266"/>
      <c r="Q850" s="266"/>
      <c r="R850" s="266"/>
      <c r="S850" s="266"/>
      <c r="T850" s="267"/>
      <c r="AT850" s="240" t="s">
        <v>213</v>
      </c>
      <c r="AU850" s="240" t="s">
        <v>86</v>
      </c>
      <c r="AV850" s="14" t="s">
        <v>211</v>
      </c>
      <c r="AW850" s="14" t="s">
        <v>41</v>
      </c>
      <c r="AX850" s="14" t="s">
        <v>22</v>
      </c>
      <c r="AY850" s="240" t="s">
        <v>203</v>
      </c>
    </row>
    <row r="851" spans="2:51" s="1" customFormat="1" ht="6.95" customHeight="1" x14ac:dyDescent="0.3">
      <c r="B851" s="50"/>
      <c r="C851" s="51"/>
      <c r="D851" s="51"/>
      <c r="E851" s="51"/>
      <c r="F851" s="51"/>
      <c r="G851" s="51"/>
      <c r="H851" s="51"/>
      <c r="I851" s="138"/>
      <c r="J851" s="51"/>
      <c r="K851" s="51"/>
      <c r="L851" s="55"/>
    </row>
  </sheetData>
  <sheetProtection password="CC35" sheet="1" objects="1" scenarios="1" formatColumns="0" formatRows="0" sort="0" autoFilter="0"/>
  <autoFilter ref="C104:K104"/>
  <mergeCells count="15">
    <mergeCell ref="E95:H95"/>
    <mergeCell ref="E93:H93"/>
    <mergeCell ref="E97:H97"/>
    <mergeCell ref="G1:H1"/>
    <mergeCell ref="L2:V2"/>
    <mergeCell ref="E49:H49"/>
    <mergeCell ref="E53:H53"/>
    <mergeCell ref="E51:H51"/>
    <mergeCell ref="E55:H55"/>
    <mergeCell ref="E91:H91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104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729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144</v>
      </c>
      <c r="AZ2" s="264" t="s">
        <v>3408</v>
      </c>
      <c r="BA2" s="264" t="s">
        <v>20</v>
      </c>
      <c r="BB2" s="264" t="s">
        <v>20</v>
      </c>
      <c r="BC2" s="264" t="s">
        <v>4518</v>
      </c>
      <c r="BD2" s="264" t="s">
        <v>86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  <c r="AZ3" s="264" t="s">
        <v>3410</v>
      </c>
      <c r="BA3" s="264" t="s">
        <v>20</v>
      </c>
      <c r="BB3" s="264" t="s">
        <v>20</v>
      </c>
      <c r="BC3" s="264" t="s">
        <v>3330</v>
      </c>
      <c r="BD3" s="264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  <c r="AZ4" s="264" t="s">
        <v>3966</v>
      </c>
      <c r="BA4" s="264" t="s">
        <v>20</v>
      </c>
      <c r="BB4" s="264" t="s">
        <v>20</v>
      </c>
      <c r="BC4" s="264" t="s">
        <v>4519</v>
      </c>
      <c r="BD4" s="264" t="s">
        <v>86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  <c r="AZ5" s="264" t="s">
        <v>3411</v>
      </c>
      <c r="BA5" s="264" t="s">
        <v>20</v>
      </c>
      <c r="BB5" s="264" t="s">
        <v>20</v>
      </c>
      <c r="BC5" s="264" t="s">
        <v>204</v>
      </c>
      <c r="BD5" s="264" t="s">
        <v>86</v>
      </c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  <c r="AZ6" s="264" t="s">
        <v>3413</v>
      </c>
      <c r="BA6" s="264" t="s">
        <v>20</v>
      </c>
      <c r="BB6" s="264" t="s">
        <v>20</v>
      </c>
      <c r="BC6" s="264" t="s">
        <v>4520</v>
      </c>
      <c r="BD6" s="264" t="s">
        <v>86</v>
      </c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  <c r="AZ7" s="264" t="s">
        <v>3415</v>
      </c>
      <c r="BA7" s="264" t="s">
        <v>20</v>
      </c>
      <c r="BB7" s="264" t="s">
        <v>20</v>
      </c>
      <c r="BC7" s="264" t="s">
        <v>4521</v>
      </c>
      <c r="BD7" s="264" t="s">
        <v>86</v>
      </c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  <c r="AZ8" s="264" t="s">
        <v>3417</v>
      </c>
      <c r="BA8" s="264" t="s">
        <v>20</v>
      </c>
      <c r="BB8" s="264" t="s">
        <v>20</v>
      </c>
      <c r="BC8" s="264" t="s">
        <v>4522</v>
      </c>
      <c r="BD8" s="264" t="s">
        <v>86</v>
      </c>
    </row>
    <row r="9" spans="1:70" ht="22.5" customHeight="1" x14ac:dyDescent="0.3">
      <c r="B9" s="22"/>
      <c r="C9" s="23"/>
      <c r="D9" s="23"/>
      <c r="E9" s="405" t="s">
        <v>2943</v>
      </c>
      <c r="F9" s="394"/>
      <c r="G9" s="394"/>
      <c r="H9" s="394"/>
      <c r="I9" s="116"/>
      <c r="J9" s="23"/>
      <c r="K9" s="25"/>
      <c r="AZ9" s="264" t="s">
        <v>3419</v>
      </c>
      <c r="BA9" s="264" t="s">
        <v>20</v>
      </c>
      <c r="BB9" s="264" t="s">
        <v>20</v>
      </c>
      <c r="BC9" s="264" t="s">
        <v>4523</v>
      </c>
      <c r="BD9" s="264" t="s">
        <v>86</v>
      </c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  <c r="AZ10" s="264" t="s">
        <v>3421</v>
      </c>
      <c r="BA10" s="264" t="s">
        <v>20</v>
      </c>
      <c r="BB10" s="264" t="s">
        <v>20</v>
      </c>
      <c r="BC10" s="264" t="s">
        <v>4524</v>
      </c>
      <c r="BD10" s="264" t="s">
        <v>86</v>
      </c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  <c r="AZ11" s="264" t="s">
        <v>3423</v>
      </c>
      <c r="BA11" s="264" t="s">
        <v>20</v>
      </c>
      <c r="BB11" s="264" t="s">
        <v>20</v>
      </c>
      <c r="BC11" s="264" t="s">
        <v>3424</v>
      </c>
      <c r="BD11" s="264" t="s">
        <v>94</v>
      </c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  <c r="AZ12" s="264" t="s">
        <v>3425</v>
      </c>
      <c r="BA12" s="264" t="s">
        <v>20</v>
      </c>
      <c r="BB12" s="264" t="s">
        <v>20</v>
      </c>
      <c r="BC12" s="264" t="s">
        <v>4525</v>
      </c>
      <c r="BD12" s="264" t="s">
        <v>86</v>
      </c>
    </row>
    <row r="13" spans="1:70" s="1" customFormat="1" ht="36.950000000000003" customHeight="1" x14ac:dyDescent="0.3">
      <c r="B13" s="35"/>
      <c r="C13" s="36"/>
      <c r="D13" s="36"/>
      <c r="E13" s="406" t="s">
        <v>4526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ROUND(J104,2)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ROUND(SUM(BE104:BE728), 2)</f>
        <v>0</v>
      </c>
      <c r="G34" s="36"/>
      <c r="H34" s="36"/>
      <c r="I34" s="130">
        <v>0.21</v>
      </c>
      <c r="J34" s="129">
        <f>ROUND(ROUND((SUM(BE104:BE728)),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ROUND(SUM(BF104:BF728), 2)</f>
        <v>0</v>
      </c>
      <c r="G35" s="36"/>
      <c r="H35" s="36"/>
      <c r="I35" s="130">
        <v>0.15</v>
      </c>
      <c r="J35" s="129">
        <f>ROUND(ROUND((SUM(BF104:BF728)),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ROUND(SUM(BG104:BG728),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ROUND(SUM(BH104:BH728),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ROUND(SUM(BI104:BI728),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2943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02.4 - Nové konstrukce - D4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J104</f>
        <v>0</v>
      </c>
      <c r="K64" s="39"/>
      <c r="AU64" s="18" t="s">
        <v>175</v>
      </c>
    </row>
    <row r="65" spans="2:11" s="8" customFormat="1" ht="24.95" customHeight="1" x14ac:dyDescent="0.3">
      <c r="B65" s="148"/>
      <c r="C65" s="149"/>
      <c r="D65" s="150" t="s">
        <v>176</v>
      </c>
      <c r="E65" s="151"/>
      <c r="F65" s="151"/>
      <c r="G65" s="151"/>
      <c r="H65" s="151"/>
      <c r="I65" s="152"/>
      <c r="J65" s="153">
        <f>J105</f>
        <v>0</v>
      </c>
      <c r="K65" s="154"/>
    </row>
    <row r="66" spans="2:11" s="9" customFormat="1" ht="19.899999999999999" customHeight="1" x14ac:dyDescent="0.3">
      <c r="B66" s="155"/>
      <c r="C66" s="156"/>
      <c r="D66" s="157" t="s">
        <v>2945</v>
      </c>
      <c r="E66" s="158"/>
      <c r="F66" s="158"/>
      <c r="G66" s="158"/>
      <c r="H66" s="158"/>
      <c r="I66" s="159"/>
      <c r="J66" s="160">
        <f>J106</f>
        <v>0</v>
      </c>
      <c r="K66" s="161"/>
    </row>
    <row r="67" spans="2:11" s="9" customFormat="1" ht="19.899999999999999" customHeight="1" x14ac:dyDescent="0.3">
      <c r="B67" s="155"/>
      <c r="C67" s="156"/>
      <c r="D67" s="157" t="s">
        <v>471</v>
      </c>
      <c r="E67" s="158"/>
      <c r="F67" s="158"/>
      <c r="G67" s="158"/>
      <c r="H67" s="158"/>
      <c r="I67" s="159"/>
      <c r="J67" s="160">
        <f>J138</f>
        <v>0</v>
      </c>
      <c r="K67" s="161"/>
    </row>
    <row r="68" spans="2:11" s="9" customFormat="1" ht="19.899999999999999" customHeight="1" x14ac:dyDescent="0.3">
      <c r="B68" s="155"/>
      <c r="C68" s="156"/>
      <c r="D68" s="157" t="s">
        <v>177</v>
      </c>
      <c r="E68" s="158"/>
      <c r="F68" s="158"/>
      <c r="G68" s="158"/>
      <c r="H68" s="158"/>
      <c r="I68" s="159"/>
      <c r="J68" s="160">
        <f>J428</f>
        <v>0</v>
      </c>
      <c r="K68" s="161"/>
    </row>
    <row r="69" spans="2:11" s="9" customFormat="1" ht="19.899999999999999" customHeight="1" x14ac:dyDescent="0.3">
      <c r="B69" s="155"/>
      <c r="C69" s="156"/>
      <c r="D69" s="157" t="s">
        <v>472</v>
      </c>
      <c r="E69" s="158"/>
      <c r="F69" s="158"/>
      <c r="G69" s="158"/>
      <c r="H69" s="158"/>
      <c r="I69" s="159"/>
      <c r="J69" s="160">
        <f>J495</f>
        <v>0</v>
      </c>
      <c r="K69" s="161"/>
    </row>
    <row r="70" spans="2:11" s="8" customFormat="1" ht="24.95" customHeight="1" x14ac:dyDescent="0.3">
      <c r="B70" s="148"/>
      <c r="C70" s="149"/>
      <c r="D70" s="150" t="s">
        <v>179</v>
      </c>
      <c r="E70" s="151"/>
      <c r="F70" s="151"/>
      <c r="G70" s="151"/>
      <c r="H70" s="151"/>
      <c r="I70" s="152"/>
      <c r="J70" s="153">
        <f>J497</f>
        <v>0</v>
      </c>
      <c r="K70" s="154"/>
    </row>
    <row r="71" spans="2:11" s="9" customFormat="1" ht="19.899999999999999" customHeight="1" x14ac:dyDescent="0.3">
      <c r="B71" s="155"/>
      <c r="C71" s="156"/>
      <c r="D71" s="157" t="s">
        <v>3428</v>
      </c>
      <c r="E71" s="158"/>
      <c r="F71" s="158"/>
      <c r="G71" s="158"/>
      <c r="H71" s="158"/>
      <c r="I71" s="159"/>
      <c r="J71" s="160">
        <f>J498</f>
        <v>0</v>
      </c>
      <c r="K71" s="161"/>
    </row>
    <row r="72" spans="2:11" s="9" customFormat="1" ht="19.899999999999999" customHeight="1" x14ac:dyDescent="0.3">
      <c r="B72" s="155"/>
      <c r="C72" s="156"/>
      <c r="D72" s="157" t="s">
        <v>180</v>
      </c>
      <c r="E72" s="158"/>
      <c r="F72" s="158"/>
      <c r="G72" s="158"/>
      <c r="H72" s="158"/>
      <c r="I72" s="159"/>
      <c r="J72" s="160">
        <f>J510</f>
        <v>0</v>
      </c>
      <c r="K72" s="161"/>
    </row>
    <row r="73" spans="2:11" s="9" customFormat="1" ht="19.899999999999999" customHeight="1" x14ac:dyDescent="0.3">
      <c r="B73" s="155"/>
      <c r="C73" s="156"/>
      <c r="D73" s="157" t="s">
        <v>181</v>
      </c>
      <c r="E73" s="158"/>
      <c r="F73" s="158"/>
      <c r="G73" s="158"/>
      <c r="H73" s="158"/>
      <c r="I73" s="159"/>
      <c r="J73" s="160">
        <f>J575</f>
        <v>0</v>
      </c>
      <c r="K73" s="161"/>
    </row>
    <row r="74" spans="2:11" s="9" customFormat="1" ht="19.899999999999999" customHeight="1" x14ac:dyDescent="0.3">
      <c r="B74" s="155"/>
      <c r="C74" s="156"/>
      <c r="D74" s="157" t="s">
        <v>473</v>
      </c>
      <c r="E74" s="158"/>
      <c r="F74" s="158"/>
      <c r="G74" s="158"/>
      <c r="H74" s="158"/>
      <c r="I74" s="159"/>
      <c r="J74" s="160">
        <f>J584</f>
        <v>0</v>
      </c>
      <c r="K74" s="161"/>
    </row>
    <row r="75" spans="2:11" s="9" customFormat="1" ht="19.899999999999999" customHeight="1" x14ac:dyDescent="0.3">
      <c r="B75" s="155"/>
      <c r="C75" s="156"/>
      <c r="D75" s="157" t="s">
        <v>182</v>
      </c>
      <c r="E75" s="158"/>
      <c r="F75" s="158"/>
      <c r="G75" s="158"/>
      <c r="H75" s="158"/>
      <c r="I75" s="159"/>
      <c r="J75" s="160">
        <f>J609</f>
        <v>0</v>
      </c>
      <c r="K75" s="161"/>
    </row>
    <row r="76" spans="2:11" s="9" customFormat="1" ht="19.899999999999999" customHeight="1" x14ac:dyDescent="0.3">
      <c r="B76" s="155"/>
      <c r="C76" s="156"/>
      <c r="D76" s="157" t="s">
        <v>183</v>
      </c>
      <c r="E76" s="158"/>
      <c r="F76" s="158"/>
      <c r="G76" s="158"/>
      <c r="H76" s="158"/>
      <c r="I76" s="159"/>
      <c r="J76" s="160">
        <f>J640</f>
        <v>0</v>
      </c>
      <c r="K76" s="161"/>
    </row>
    <row r="77" spans="2:11" s="9" customFormat="1" ht="19.899999999999999" customHeight="1" x14ac:dyDescent="0.3">
      <c r="B77" s="155"/>
      <c r="C77" s="156"/>
      <c r="D77" s="157" t="s">
        <v>184</v>
      </c>
      <c r="E77" s="158"/>
      <c r="F77" s="158"/>
      <c r="G77" s="158"/>
      <c r="H77" s="158"/>
      <c r="I77" s="159"/>
      <c r="J77" s="160">
        <f>J646</f>
        <v>0</v>
      </c>
      <c r="K77" s="161"/>
    </row>
    <row r="78" spans="2:11" s="9" customFormat="1" ht="19.899999999999999" customHeight="1" x14ac:dyDescent="0.3">
      <c r="B78" s="155"/>
      <c r="C78" s="156"/>
      <c r="D78" s="157" t="s">
        <v>476</v>
      </c>
      <c r="E78" s="158"/>
      <c r="F78" s="158"/>
      <c r="G78" s="158"/>
      <c r="H78" s="158"/>
      <c r="I78" s="159"/>
      <c r="J78" s="160">
        <f>J650</f>
        <v>0</v>
      </c>
      <c r="K78" s="161"/>
    </row>
    <row r="79" spans="2:11" s="9" customFormat="1" ht="19.899999999999999" customHeight="1" x14ac:dyDescent="0.3">
      <c r="B79" s="155"/>
      <c r="C79" s="156"/>
      <c r="D79" s="157" t="s">
        <v>477</v>
      </c>
      <c r="E79" s="158"/>
      <c r="F79" s="158"/>
      <c r="G79" s="158"/>
      <c r="H79" s="158"/>
      <c r="I79" s="159"/>
      <c r="J79" s="160">
        <f>J702</f>
        <v>0</v>
      </c>
      <c r="K79" s="161"/>
    </row>
    <row r="80" spans="2:11" s="9" customFormat="1" ht="19.899999999999999" customHeight="1" x14ac:dyDescent="0.3">
      <c r="B80" s="155"/>
      <c r="C80" s="156"/>
      <c r="D80" s="157" t="s">
        <v>478</v>
      </c>
      <c r="E80" s="158"/>
      <c r="F80" s="158"/>
      <c r="G80" s="158"/>
      <c r="H80" s="158"/>
      <c r="I80" s="159"/>
      <c r="J80" s="160">
        <f>J718</f>
        <v>0</v>
      </c>
      <c r="K80" s="161"/>
    </row>
    <row r="81" spans="2:12" s="1" customFormat="1" ht="21.75" customHeight="1" x14ac:dyDescent="0.3">
      <c r="B81" s="35"/>
      <c r="C81" s="36"/>
      <c r="D81" s="36"/>
      <c r="E81" s="36"/>
      <c r="F81" s="36"/>
      <c r="G81" s="36"/>
      <c r="H81" s="36"/>
      <c r="I81" s="117"/>
      <c r="J81" s="36"/>
      <c r="K81" s="39"/>
    </row>
    <row r="82" spans="2:12" s="1" customFormat="1" ht="6.95" customHeight="1" x14ac:dyDescent="0.3">
      <c r="B82" s="50"/>
      <c r="C82" s="51"/>
      <c r="D82" s="51"/>
      <c r="E82" s="51"/>
      <c r="F82" s="51"/>
      <c r="G82" s="51"/>
      <c r="H82" s="51"/>
      <c r="I82" s="138"/>
      <c r="J82" s="51"/>
      <c r="K82" s="52"/>
    </row>
    <row r="86" spans="2:12" s="1" customFormat="1" ht="6.95" customHeight="1" x14ac:dyDescent="0.3">
      <c r="B86" s="53"/>
      <c r="C86" s="54"/>
      <c r="D86" s="54"/>
      <c r="E86" s="54"/>
      <c r="F86" s="54"/>
      <c r="G86" s="54"/>
      <c r="H86" s="54"/>
      <c r="I86" s="141"/>
      <c r="J86" s="54"/>
      <c r="K86" s="54"/>
      <c r="L86" s="55"/>
    </row>
    <row r="87" spans="2:12" s="1" customFormat="1" ht="36.950000000000003" customHeight="1" x14ac:dyDescent="0.3">
      <c r="B87" s="35"/>
      <c r="C87" s="56" t="s">
        <v>187</v>
      </c>
      <c r="D87" s="57"/>
      <c r="E87" s="57"/>
      <c r="F87" s="57"/>
      <c r="G87" s="57"/>
      <c r="H87" s="57"/>
      <c r="I87" s="162"/>
      <c r="J87" s="57"/>
      <c r="K87" s="57"/>
      <c r="L87" s="55"/>
    </row>
    <row r="88" spans="2:12" s="1" customFormat="1" ht="6.95" customHeight="1" x14ac:dyDescent="0.3">
      <c r="B88" s="35"/>
      <c r="C88" s="57"/>
      <c r="D88" s="57"/>
      <c r="E88" s="57"/>
      <c r="F88" s="57"/>
      <c r="G88" s="57"/>
      <c r="H88" s="57"/>
      <c r="I88" s="162"/>
      <c r="J88" s="57"/>
      <c r="K88" s="57"/>
      <c r="L88" s="55"/>
    </row>
    <row r="89" spans="2:12" s="1" customFormat="1" ht="14.45" customHeight="1" x14ac:dyDescent="0.3">
      <c r="B89" s="35"/>
      <c r="C89" s="59" t="s">
        <v>16</v>
      </c>
      <c r="D89" s="57"/>
      <c r="E89" s="57"/>
      <c r="F89" s="57"/>
      <c r="G89" s="57"/>
      <c r="H89" s="57"/>
      <c r="I89" s="162"/>
      <c r="J89" s="57"/>
      <c r="K89" s="57"/>
      <c r="L89" s="55"/>
    </row>
    <row r="90" spans="2:12" s="1" customFormat="1" ht="22.5" customHeight="1" x14ac:dyDescent="0.3">
      <c r="B90" s="35"/>
      <c r="C90" s="57"/>
      <c r="D90" s="57"/>
      <c r="E90" s="407" t="str">
        <f>E7</f>
        <v>Revitalizace objektu D, Krajské zdravotní a.s. MNÚL</v>
      </c>
      <c r="F90" s="378"/>
      <c r="G90" s="378"/>
      <c r="H90" s="378"/>
      <c r="I90" s="162"/>
      <c r="J90" s="57"/>
      <c r="K90" s="57"/>
      <c r="L90" s="55"/>
    </row>
    <row r="91" spans="2:12" ht="15" x14ac:dyDescent="0.3">
      <c r="B91" s="22"/>
      <c r="C91" s="59" t="s">
        <v>167</v>
      </c>
      <c r="D91" s="163"/>
      <c r="E91" s="163"/>
      <c r="F91" s="163"/>
      <c r="G91" s="163"/>
      <c r="H91" s="163"/>
      <c r="J91" s="163"/>
      <c r="K91" s="163"/>
      <c r="L91" s="164"/>
    </row>
    <row r="92" spans="2:12" ht="22.5" customHeight="1" x14ac:dyDescent="0.3">
      <c r="B92" s="22"/>
      <c r="C92" s="163"/>
      <c r="D92" s="163"/>
      <c r="E92" s="407" t="s">
        <v>2943</v>
      </c>
      <c r="F92" s="410"/>
      <c r="G92" s="410"/>
      <c r="H92" s="410"/>
      <c r="J92" s="163"/>
      <c r="K92" s="163"/>
      <c r="L92" s="164"/>
    </row>
    <row r="93" spans="2:12" ht="15" x14ac:dyDescent="0.3">
      <c r="B93" s="22"/>
      <c r="C93" s="59" t="s">
        <v>169</v>
      </c>
      <c r="D93" s="163"/>
      <c r="E93" s="163"/>
      <c r="F93" s="163"/>
      <c r="G93" s="163"/>
      <c r="H93" s="163"/>
      <c r="J93" s="163"/>
      <c r="K93" s="163"/>
      <c r="L93" s="164"/>
    </row>
    <row r="94" spans="2:12" s="1" customFormat="1" ht="22.5" customHeight="1" x14ac:dyDescent="0.3">
      <c r="B94" s="35"/>
      <c r="C94" s="57"/>
      <c r="D94" s="57"/>
      <c r="E94" s="409" t="s">
        <v>468</v>
      </c>
      <c r="F94" s="378"/>
      <c r="G94" s="378"/>
      <c r="H94" s="378"/>
      <c r="I94" s="162"/>
      <c r="J94" s="57"/>
      <c r="K94" s="57"/>
      <c r="L94" s="55"/>
    </row>
    <row r="95" spans="2:12" s="1" customFormat="1" ht="14.45" customHeight="1" x14ac:dyDescent="0.3">
      <c r="B95" s="35"/>
      <c r="C95" s="59" t="s">
        <v>1596</v>
      </c>
      <c r="D95" s="57"/>
      <c r="E95" s="57"/>
      <c r="F95" s="57"/>
      <c r="G95" s="57"/>
      <c r="H95" s="57"/>
      <c r="I95" s="162"/>
      <c r="J95" s="57"/>
      <c r="K95" s="57"/>
      <c r="L95" s="55"/>
    </row>
    <row r="96" spans="2:12" s="1" customFormat="1" ht="23.25" customHeight="1" x14ac:dyDescent="0.3">
      <c r="B96" s="35"/>
      <c r="C96" s="57"/>
      <c r="D96" s="57"/>
      <c r="E96" s="375" t="str">
        <f>E13</f>
        <v>02.4 - Nové konstrukce - D4</v>
      </c>
      <c r="F96" s="378"/>
      <c r="G96" s="378"/>
      <c r="H96" s="378"/>
      <c r="I96" s="162"/>
      <c r="J96" s="57"/>
      <c r="K96" s="57"/>
      <c r="L96" s="55"/>
    </row>
    <row r="97" spans="2:65" s="1" customFormat="1" ht="6.95" customHeight="1" x14ac:dyDescent="0.3">
      <c r="B97" s="35"/>
      <c r="C97" s="57"/>
      <c r="D97" s="57"/>
      <c r="E97" s="57"/>
      <c r="F97" s="57"/>
      <c r="G97" s="57"/>
      <c r="H97" s="57"/>
      <c r="I97" s="162"/>
      <c r="J97" s="57"/>
      <c r="K97" s="57"/>
      <c r="L97" s="55"/>
    </row>
    <row r="98" spans="2:65" s="1" customFormat="1" ht="18" customHeight="1" x14ac:dyDescent="0.3">
      <c r="B98" s="35"/>
      <c r="C98" s="59" t="s">
        <v>23</v>
      </c>
      <c r="D98" s="57"/>
      <c r="E98" s="57"/>
      <c r="F98" s="165" t="str">
        <f>F16</f>
        <v>Sociální péče 3316 /12A, 401 13 Ústí nad Labem</v>
      </c>
      <c r="G98" s="57"/>
      <c r="H98" s="57"/>
      <c r="I98" s="166" t="s">
        <v>25</v>
      </c>
      <c r="J98" s="67" t="str">
        <f>IF(J16="","",J16)</f>
        <v>27. 9. 2016</v>
      </c>
      <c r="K98" s="57"/>
      <c r="L98" s="55"/>
    </row>
    <row r="99" spans="2:65" s="1" customFormat="1" ht="6.95" customHeight="1" x14ac:dyDescent="0.3">
      <c r="B99" s="35"/>
      <c r="C99" s="57"/>
      <c r="D99" s="57"/>
      <c r="E99" s="57"/>
      <c r="F99" s="57"/>
      <c r="G99" s="57"/>
      <c r="H99" s="57"/>
      <c r="I99" s="162"/>
      <c r="J99" s="57"/>
      <c r="K99" s="57"/>
      <c r="L99" s="55"/>
    </row>
    <row r="100" spans="2:65" s="1" customFormat="1" ht="15" x14ac:dyDescent="0.3">
      <c r="B100" s="35"/>
      <c r="C100" s="59" t="s">
        <v>29</v>
      </c>
      <c r="D100" s="57"/>
      <c r="E100" s="57"/>
      <c r="F100" s="165" t="str">
        <f>E19</f>
        <v>Krajská zdravotní a.s.</v>
      </c>
      <c r="G100" s="57"/>
      <c r="H100" s="57"/>
      <c r="I100" s="166" t="s">
        <v>37</v>
      </c>
      <c r="J100" s="165" t="str">
        <f>E25</f>
        <v>Statika - Dynamika, s.r.o.</v>
      </c>
      <c r="K100" s="57"/>
      <c r="L100" s="55"/>
    </row>
    <row r="101" spans="2:65" s="1" customFormat="1" ht="14.45" customHeight="1" x14ac:dyDescent="0.3">
      <c r="B101" s="35"/>
      <c r="C101" s="59" t="s">
        <v>35</v>
      </c>
      <c r="D101" s="57"/>
      <c r="E101" s="57"/>
      <c r="F101" s="165" t="str">
        <f>IF(E22="","",E22)</f>
        <v/>
      </c>
      <c r="G101" s="57"/>
      <c r="H101" s="57"/>
      <c r="I101" s="162"/>
      <c r="J101" s="57"/>
      <c r="K101" s="57"/>
      <c r="L101" s="55"/>
    </row>
    <row r="102" spans="2:65" s="1" customFormat="1" ht="10.35" customHeight="1" x14ac:dyDescent="0.3">
      <c r="B102" s="35"/>
      <c r="C102" s="57"/>
      <c r="D102" s="57"/>
      <c r="E102" s="57"/>
      <c r="F102" s="57"/>
      <c r="G102" s="57"/>
      <c r="H102" s="57"/>
      <c r="I102" s="162"/>
      <c r="J102" s="57"/>
      <c r="K102" s="57"/>
      <c r="L102" s="55"/>
    </row>
    <row r="103" spans="2:65" s="10" customFormat="1" ht="29.25" customHeight="1" x14ac:dyDescent="0.3">
      <c r="B103" s="167"/>
      <c r="C103" s="168" t="s">
        <v>188</v>
      </c>
      <c r="D103" s="169" t="s">
        <v>63</v>
      </c>
      <c r="E103" s="169" t="s">
        <v>59</v>
      </c>
      <c r="F103" s="169" t="s">
        <v>189</v>
      </c>
      <c r="G103" s="169" t="s">
        <v>190</v>
      </c>
      <c r="H103" s="169" t="s">
        <v>191</v>
      </c>
      <c r="I103" s="170" t="s">
        <v>192</v>
      </c>
      <c r="J103" s="169" t="s">
        <v>173</v>
      </c>
      <c r="K103" s="171" t="s">
        <v>193</v>
      </c>
      <c r="L103" s="172"/>
      <c r="M103" s="76" t="s">
        <v>194</v>
      </c>
      <c r="N103" s="77" t="s">
        <v>48</v>
      </c>
      <c r="O103" s="77" t="s">
        <v>195</v>
      </c>
      <c r="P103" s="77" t="s">
        <v>196</v>
      </c>
      <c r="Q103" s="77" t="s">
        <v>197</v>
      </c>
      <c r="R103" s="77" t="s">
        <v>198</v>
      </c>
      <c r="S103" s="77" t="s">
        <v>199</v>
      </c>
      <c r="T103" s="78" t="s">
        <v>200</v>
      </c>
    </row>
    <row r="104" spans="2:65" s="1" customFormat="1" ht="29.25" customHeight="1" x14ac:dyDescent="0.35">
      <c r="B104" s="35"/>
      <c r="C104" s="82" t="s">
        <v>174</v>
      </c>
      <c r="D104" s="57"/>
      <c r="E104" s="57"/>
      <c r="F104" s="57"/>
      <c r="G104" s="57"/>
      <c r="H104" s="57"/>
      <c r="I104" s="162"/>
      <c r="J104" s="173">
        <f>BK104</f>
        <v>0</v>
      </c>
      <c r="K104" s="57"/>
      <c r="L104" s="55"/>
      <c r="M104" s="79"/>
      <c r="N104" s="80"/>
      <c r="O104" s="80"/>
      <c r="P104" s="174">
        <f>P105+P497</f>
        <v>0</v>
      </c>
      <c r="Q104" s="80"/>
      <c r="R104" s="174">
        <f>R105+R497</f>
        <v>63.837020649999999</v>
      </c>
      <c r="S104" s="80"/>
      <c r="T104" s="175">
        <f>T105+T497</f>
        <v>0</v>
      </c>
      <c r="AT104" s="18" t="s">
        <v>77</v>
      </c>
      <c r="AU104" s="18" t="s">
        <v>175</v>
      </c>
      <c r="BK104" s="176">
        <f>BK105+BK497</f>
        <v>0</v>
      </c>
    </row>
    <row r="105" spans="2:65" s="11" customFormat="1" ht="37.35" customHeight="1" x14ac:dyDescent="0.35">
      <c r="B105" s="177"/>
      <c r="C105" s="178"/>
      <c r="D105" s="179" t="s">
        <v>77</v>
      </c>
      <c r="E105" s="180" t="s">
        <v>201</v>
      </c>
      <c r="F105" s="180" t="s">
        <v>202</v>
      </c>
      <c r="G105" s="178"/>
      <c r="H105" s="178"/>
      <c r="I105" s="181"/>
      <c r="J105" s="182">
        <f>BK105</f>
        <v>0</v>
      </c>
      <c r="K105" s="178"/>
      <c r="L105" s="183"/>
      <c r="M105" s="184"/>
      <c r="N105" s="185"/>
      <c r="O105" s="185"/>
      <c r="P105" s="186">
        <f>P106+P138+P428+P495</f>
        <v>0</v>
      </c>
      <c r="Q105" s="185"/>
      <c r="R105" s="186">
        <f>R106+R138+R428+R495</f>
        <v>46.164522249999997</v>
      </c>
      <c r="S105" s="185"/>
      <c r="T105" s="187">
        <f>T106+T138+T428+T495</f>
        <v>0</v>
      </c>
      <c r="AR105" s="188" t="s">
        <v>22</v>
      </c>
      <c r="AT105" s="189" t="s">
        <v>77</v>
      </c>
      <c r="AU105" s="189" t="s">
        <v>78</v>
      </c>
      <c r="AY105" s="188" t="s">
        <v>203</v>
      </c>
      <c r="BK105" s="190">
        <f>BK106+BK138+BK428+BK495</f>
        <v>0</v>
      </c>
    </row>
    <row r="106" spans="2:65" s="11" customFormat="1" ht="19.899999999999999" customHeight="1" x14ac:dyDescent="0.3">
      <c r="B106" s="177"/>
      <c r="C106" s="178"/>
      <c r="D106" s="191" t="s">
        <v>77</v>
      </c>
      <c r="E106" s="192" t="s">
        <v>22</v>
      </c>
      <c r="F106" s="192" t="s">
        <v>2946</v>
      </c>
      <c r="G106" s="178"/>
      <c r="H106" s="178"/>
      <c r="I106" s="181"/>
      <c r="J106" s="193">
        <f>BK106</f>
        <v>0</v>
      </c>
      <c r="K106" s="178"/>
      <c r="L106" s="183"/>
      <c r="M106" s="184"/>
      <c r="N106" s="185"/>
      <c r="O106" s="185"/>
      <c r="P106" s="186">
        <f>SUM(P107:P137)</f>
        <v>0</v>
      </c>
      <c r="Q106" s="185"/>
      <c r="R106" s="186">
        <f>SUM(R107:R137)</f>
        <v>0</v>
      </c>
      <c r="S106" s="185"/>
      <c r="T106" s="187">
        <f>SUM(T107:T137)</f>
        <v>0</v>
      </c>
      <c r="AR106" s="188" t="s">
        <v>22</v>
      </c>
      <c r="AT106" s="189" t="s">
        <v>77</v>
      </c>
      <c r="AU106" s="189" t="s">
        <v>22</v>
      </c>
      <c r="AY106" s="188" t="s">
        <v>203</v>
      </c>
      <c r="BK106" s="190">
        <f>SUM(BK107:BK137)</f>
        <v>0</v>
      </c>
    </row>
    <row r="107" spans="2:65" s="1" customFormat="1" ht="22.5" customHeight="1" x14ac:dyDescent="0.3">
      <c r="B107" s="35"/>
      <c r="C107" s="194" t="s">
        <v>22</v>
      </c>
      <c r="D107" s="194" t="s">
        <v>206</v>
      </c>
      <c r="E107" s="195" t="s">
        <v>3429</v>
      </c>
      <c r="F107" s="196" t="s">
        <v>3430</v>
      </c>
      <c r="G107" s="197" t="s">
        <v>228</v>
      </c>
      <c r="H107" s="198">
        <v>63.503999999999998</v>
      </c>
      <c r="I107" s="199"/>
      <c r="J107" s="200">
        <f>ROUND(I107*H107,2)</f>
        <v>0</v>
      </c>
      <c r="K107" s="196" t="s">
        <v>210</v>
      </c>
      <c r="L107" s="55"/>
      <c r="M107" s="201" t="s">
        <v>20</v>
      </c>
      <c r="N107" s="202" t="s">
        <v>49</v>
      </c>
      <c r="O107" s="36"/>
      <c r="P107" s="203">
        <f>O107*H107</f>
        <v>0</v>
      </c>
      <c r="Q107" s="203">
        <v>0</v>
      </c>
      <c r="R107" s="203">
        <f>Q107*H107</f>
        <v>0</v>
      </c>
      <c r="S107" s="203">
        <v>0</v>
      </c>
      <c r="T107" s="204">
        <f>S107*H107</f>
        <v>0</v>
      </c>
      <c r="AR107" s="18" t="s">
        <v>211</v>
      </c>
      <c r="AT107" s="18" t="s">
        <v>206</v>
      </c>
      <c r="AU107" s="18" t="s">
        <v>86</v>
      </c>
      <c r="AY107" s="18" t="s">
        <v>203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8" t="s">
        <v>22</v>
      </c>
      <c r="BK107" s="205">
        <f>ROUND(I107*H107,2)</f>
        <v>0</v>
      </c>
      <c r="BL107" s="18" t="s">
        <v>211</v>
      </c>
      <c r="BM107" s="18" t="s">
        <v>4527</v>
      </c>
    </row>
    <row r="108" spans="2:65" s="12" customFormat="1" x14ac:dyDescent="0.3">
      <c r="B108" s="206"/>
      <c r="C108" s="207"/>
      <c r="D108" s="208" t="s">
        <v>213</v>
      </c>
      <c r="E108" s="209" t="s">
        <v>20</v>
      </c>
      <c r="F108" s="210" t="s">
        <v>3335</v>
      </c>
      <c r="G108" s="207"/>
      <c r="H108" s="211" t="s">
        <v>20</v>
      </c>
      <c r="I108" s="212"/>
      <c r="J108" s="207"/>
      <c r="K108" s="207"/>
      <c r="L108" s="213"/>
      <c r="M108" s="214"/>
      <c r="N108" s="215"/>
      <c r="O108" s="215"/>
      <c r="P108" s="215"/>
      <c r="Q108" s="215"/>
      <c r="R108" s="215"/>
      <c r="S108" s="215"/>
      <c r="T108" s="216"/>
      <c r="AT108" s="217" t="s">
        <v>213</v>
      </c>
      <c r="AU108" s="217" t="s">
        <v>86</v>
      </c>
      <c r="AV108" s="12" t="s">
        <v>22</v>
      </c>
      <c r="AW108" s="12" t="s">
        <v>41</v>
      </c>
      <c r="AX108" s="12" t="s">
        <v>78</v>
      </c>
      <c r="AY108" s="217" t="s">
        <v>203</v>
      </c>
    </row>
    <row r="109" spans="2:65" s="12" customFormat="1" x14ac:dyDescent="0.3">
      <c r="B109" s="206"/>
      <c r="C109" s="207"/>
      <c r="D109" s="208" t="s">
        <v>213</v>
      </c>
      <c r="E109" s="209" t="s">
        <v>20</v>
      </c>
      <c r="F109" s="210" t="s">
        <v>3432</v>
      </c>
      <c r="G109" s="207"/>
      <c r="H109" s="211" t="s">
        <v>20</v>
      </c>
      <c r="I109" s="212"/>
      <c r="J109" s="207"/>
      <c r="K109" s="207"/>
      <c r="L109" s="213"/>
      <c r="M109" s="214"/>
      <c r="N109" s="215"/>
      <c r="O109" s="215"/>
      <c r="P109" s="215"/>
      <c r="Q109" s="215"/>
      <c r="R109" s="215"/>
      <c r="S109" s="215"/>
      <c r="T109" s="216"/>
      <c r="AT109" s="217" t="s">
        <v>213</v>
      </c>
      <c r="AU109" s="217" t="s">
        <v>86</v>
      </c>
      <c r="AV109" s="12" t="s">
        <v>22</v>
      </c>
      <c r="AW109" s="12" t="s">
        <v>41</v>
      </c>
      <c r="AX109" s="12" t="s">
        <v>78</v>
      </c>
      <c r="AY109" s="217" t="s">
        <v>203</v>
      </c>
    </row>
    <row r="110" spans="2:65" s="13" customFormat="1" x14ac:dyDescent="0.3">
      <c r="B110" s="218"/>
      <c r="C110" s="219"/>
      <c r="D110" s="208" t="s">
        <v>213</v>
      </c>
      <c r="E110" s="220" t="s">
        <v>20</v>
      </c>
      <c r="F110" s="221" t="s">
        <v>3417</v>
      </c>
      <c r="G110" s="219"/>
      <c r="H110" s="222">
        <v>63.503999999999998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213</v>
      </c>
      <c r="AU110" s="228" t="s">
        <v>86</v>
      </c>
      <c r="AV110" s="13" t="s">
        <v>86</v>
      </c>
      <c r="AW110" s="13" t="s">
        <v>41</v>
      </c>
      <c r="AX110" s="13" t="s">
        <v>78</v>
      </c>
      <c r="AY110" s="228" t="s">
        <v>203</v>
      </c>
    </row>
    <row r="111" spans="2:65" s="14" customFormat="1" x14ac:dyDescent="0.3">
      <c r="B111" s="229"/>
      <c r="C111" s="230"/>
      <c r="D111" s="231" t="s">
        <v>213</v>
      </c>
      <c r="E111" s="232" t="s">
        <v>20</v>
      </c>
      <c r="F111" s="233" t="s">
        <v>225</v>
      </c>
      <c r="G111" s="230"/>
      <c r="H111" s="234">
        <v>63.503999999999998</v>
      </c>
      <c r="I111" s="235"/>
      <c r="J111" s="230"/>
      <c r="K111" s="230"/>
      <c r="L111" s="236"/>
      <c r="M111" s="237"/>
      <c r="N111" s="238"/>
      <c r="O111" s="238"/>
      <c r="P111" s="238"/>
      <c r="Q111" s="238"/>
      <c r="R111" s="238"/>
      <c r="S111" s="238"/>
      <c r="T111" s="239"/>
      <c r="AT111" s="240" t="s">
        <v>213</v>
      </c>
      <c r="AU111" s="240" t="s">
        <v>86</v>
      </c>
      <c r="AV111" s="14" t="s">
        <v>211</v>
      </c>
      <c r="AW111" s="14" t="s">
        <v>41</v>
      </c>
      <c r="AX111" s="14" t="s">
        <v>22</v>
      </c>
      <c r="AY111" s="240" t="s">
        <v>203</v>
      </c>
    </row>
    <row r="112" spans="2:65" s="1" customFormat="1" ht="44.25" customHeight="1" x14ac:dyDescent="0.3">
      <c r="B112" s="35"/>
      <c r="C112" s="194" t="s">
        <v>86</v>
      </c>
      <c r="D112" s="194" t="s">
        <v>206</v>
      </c>
      <c r="E112" s="195" t="s">
        <v>2970</v>
      </c>
      <c r="F112" s="196" t="s">
        <v>2971</v>
      </c>
      <c r="G112" s="197" t="s">
        <v>228</v>
      </c>
      <c r="H112" s="198">
        <v>63.503999999999998</v>
      </c>
      <c r="I112" s="199"/>
      <c r="J112" s="200">
        <f>ROUND(I112*H112,2)</f>
        <v>0</v>
      </c>
      <c r="K112" s="196" t="s">
        <v>210</v>
      </c>
      <c r="L112" s="55"/>
      <c r="M112" s="201" t="s">
        <v>20</v>
      </c>
      <c r="N112" s="202" t="s">
        <v>49</v>
      </c>
      <c r="O112" s="36"/>
      <c r="P112" s="203">
        <f>O112*H112</f>
        <v>0</v>
      </c>
      <c r="Q112" s="203">
        <v>0</v>
      </c>
      <c r="R112" s="203">
        <f>Q112*H112</f>
        <v>0</v>
      </c>
      <c r="S112" s="203">
        <v>0</v>
      </c>
      <c r="T112" s="204">
        <f>S112*H112</f>
        <v>0</v>
      </c>
      <c r="AR112" s="18" t="s">
        <v>211</v>
      </c>
      <c r="AT112" s="18" t="s">
        <v>206</v>
      </c>
      <c r="AU112" s="18" t="s">
        <v>86</v>
      </c>
      <c r="AY112" s="18" t="s">
        <v>203</v>
      </c>
      <c r="BE112" s="205">
        <f>IF(N112="základní",J112,0)</f>
        <v>0</v>
      </c>
      <c r="BF112" s="205">
        <f>IF(N112="snížená",J112,0)</f>
        <v>0</v>
      </c>
      <c r="BG112" s="205">
        <f>IF(N112="zákl. přenesená",J112,0)</f>
        <v>0</v>
      </c>
      <c r="BH112" s="205">
        <f>IF(N112="sníž. přenesená",J112,0)</f>
        <v>0</v>
      </c>
      <c r="BI112" s="205">
        <f>IF(N112="nulová",J112,0)</f>
        <v>0</v>
      </c>
      <c r="BJ112" s="18" t="s">
        <v>22</v>
      </c>
      <c r="BK112" s="205">
        <f>ROUND(I112*H112,2)</f>
        <v>0</v>
      </c>
      <c r="BL112" s="18" t="s">
        <v>211</v>
      </c>
      <c r="BM112" s="18" t="s">
        <v>4528</v>
      </c>
    </row>
    <row r="113" spans="2:65" s="12" customFormat="1" x14ac:dyDescent="0.3">
      <c r="B113" s="206"/>
      <c r="C113" s="207"/>
      <c r="D113" s="208" t="s">
        <v>213</v>
      </c>
      <c r="E113" s="209" t="s">
        <v>20</v>
      </c>
      <c r="F113" s="210" t="s">
        <v>3335</v>
      </c>
      <c r="G113" s="207"/>
      <c r="H113" s="211" t="s">
        <v>20</v>
      </c>
      <c r="I113" s="212"/>
      <c r="J113" s="207"/>
      <c r="K113" s="207"/>
      <c r="L113" s="213"/>
      <c r="M113" s="214"/>
      <c r="N113" s="215"/>
      <c r="O113" s="215"/>
      <c r="P113" s="215"/>
      <c r="Q113" s="215"/>
      <c r="R113" s="215"/>
      <c r="S113" s="215"/>
      <c r="T113" s="216"/>
      <c r="AT113" s="217" t="s">
        <v>213</v>
      </c>
      <c r="AU113" s="217" t="s">
        <v>86</v>
      </c>
      <c r="AV113" s="12" t="s">
        <v>22</v>
      </c>
      <c r="AW113" s="12" t="s">
        <v>41</v>
      </c>
      <c r="AX113" s="12" t="s">
        <v>78</v>
      </c>
      <c r="AY113" s="217" t="s">
        <v>203</v>
      </c>
    </row>
    <row r="114" spans="2:65" s="12" customFormat="1" x14ac:dyDescent="0.3">
      <c r="B114" s="206"/>
      <c r="C114" s="207"/>
      <c r="D114" s="208" t="s">
        <v>213</v>
      </c>
      <c r="E114" s="209" t="s">
        <v>20</v>
      </c>
      <c r="F114" s="210" t="s">
        <v>3434</v>
      </c>
      <c r="G114" s="207"/>
      <c r="H114" s="211" t="s">
        <v>20</v>
      </c>
      <c r="I114" s="212"/>
      <c r="J114" s="207"/>
      <c r="K114" s="207"/>
      <c r="L114" s="213"/>
      <c r="M114" s="214"/>
      <c r="N114" s="215"/>
      <c r="O114" s="215"/>
      <c r="P114" s="215"/>
      <c r="Q114" s="215"/>
      <c r="R114" s="215"/>
      <c r="S114" s="215"/>
      <c r="T114" s="216"/>
      <c r="AT114" s="217" t="s">
        <v>213</v>
      </c>
      <c r="AU114" s="217" t="s">
        <v>86</v>
      </c>
      <c r="AV114" s="12" t="s">
        <v>22</v>
      </c>
      <c r="AW114" s="12" t="s">
        <v>41</v>
      </c>
      <c r="AX114" s="12" t="s">
        <v>78</v>
      </c>
      <c r="AY114" s="217" t="s">
        <v>203</v>
      </c>
    </row>
    <row r="115" spans="2:65" s="13" customFormat="1" x14ac:dyDescent="0.3">
      <c r="B115" s="218"/>
      <c r="C115" s="219"/>
      <c r="D115" s="208" t="s">
        <v>213</v>
      </c>
      <c r="E115" s="220" t="s">
        <v>20</v>
      </c>
      <c r="F115" s="221" t="s">
        <v>3417</v>
      </c>
      <c r="G115" s="219"/>
      <c r="H115" s="222">
        <v>63.503999999999998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213</v>
      </c>
      <c r="AU115" s="228" t="s">
        <v>86</v>
      </c>
      <c r="AV115" s="13" t="s">
        <v>86</v>
      </c>
      <c r="AW115" s="13" t="s">
        <v>41</v>
      </c>
      <c r="AX115" s="13" t="s">
        <v>78</v>
      </c>
      <c r="AY115" s="228" t="s">
        <v>203</v>
      </c>
    </row>
    <row r="116" spans="2:65" s="14" customFormat="1" x14ac:dyDescent="0.3">
      <c r="B116" s="229"/>
      <c r="C116" s="230"/>
      <c r="D116" s="231" t="s">
        <v>213</v>
      </c>
      <c r="E116" s="232" t="s">
        <v>20</v>
      </c>
      <c r="F116" s="233" t="s">
        <v>225</v>
      </c>
      <c r="G116" s="230"/>
      <c r="H116" s="234">
        <v>63.503999999999998</v>
      </c>
      <c r="I116" s="235"/>
      <c r="J116" s="230"/>
      <c r="K116" s="230"/>
      <c r="L116" s="236"/>
      <c r="M116" s="237"/>
      <c r="N116" s="238"/>
      <c r="O116" s="238"/>
      <c r="P116" s="238"/>
      <c r="Q116" s="238"/>
      <c r="R116" s="238"/>
      <c r="S116" s="238"/>
      <c r="T116" s="239"/>
      <c r="AT116" s="240" t="s">
        <v>213</v>
      </c>
      <c r="AU116" s="240" t="s">
        <v>86</v>
      </c>
      <c r="AV116" s="14" t="s">
        <v>211</v>
      </c>
      <c r="AW116" s="14" t="s">
        <v>41</v>
      </c>
      <c r="AX116" s="14" t="s">
        <v>22</v>
      </c>
      <c r="AY116" s="240" t="s">
        <v>203</v>
      </c>
    </row>
    <row r="117" spans="2:65" s="1" customFormat="1" ht="31.5" customHeight="1" x14ac:dyDescent="0.3">
      <c r="B117" s="35"/>
      <c r="C117" s="194" t="s">
        <v>94</v>
      </c>
      <c r="D117" s="194" t="s">
        <v>206</v>
      </c>
      <c r="E117" s="195" t="s">
        <v>3435</v>
      </c>
      <c r="F117" s="196" t="s">
        <v>3436</v>
      </c>
      <c r="G117" s="197" t="s">
        <v>228</v>
      </c>
      <c r="H117" s="198">
        <v>63.503999999999998</v>
      </c>
      <c r="I117" s="199"/>
      <c r="J117" s="200">
        <f>ROUND(I117*H117,2)</f>
        <v>0</v>
      </c>
      <c r="K117" s="196" t="s">
        <v>210</v>
      </c>
      <c r="L117" s="55"/>
      <c r="M117" s="201" t="s">
        <v>20</v>
      </c>
      <c r="N117" s="202" t="s">
        <v>49</v>
      </c>
      <c r="O117" s="36"/>
      <c r="P117" s="203">
        <f>O117*H117</f>
        <v>0</v>
      </c>
      <c r="Q117" s="203">
        <v>0</v>
      </c>
      <c r="R117" s="203">
        <f>Q117*H117</f>
        <v>0</v>
      </c>
      <c r="S117" s="203">
        <v>0</v>
      </c>
      <c r="T117" s="204">
        <f>S117*H117</f>
        <v>0</v>
      </c>
      <c r="AR117" s="18" t="s">
        <v>211</v>
      </c>
      <c r="AT117" s="18" t="s">
        <v>206</v>
      </c>
      <c r="AU117" s="18" t="s">
        <v>86</v>
      </c>
      <c r="AY117" s="18" t="s">
        <v>203</v>
      </c>
      <c r="BE117" s="205">
        <f>IF(N117="základní",J117,0)</f>
        <v>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8" t="s">
        <v>22</v>
      </c>
      <c r="BK117" s="205">
        <f>ROUND(I117*H117,2)</f>
        <v>0</v>
      </c>
      <c r="BL117" s="18" t="s">
        <v>211</v>
      </c>
      <c r="BM117" s="18" t="s">
        <v>4529</v>
      </c>
    </row>
    <row r="118" spans="2:65" s="12" customFormat="1" x14ac:dyDescent="0.3">
      <c r="B118" s="206"/>
      <c r="C118" s="207"/>
      <c r="D118" s="208" t="s">
        <v>213</v>
      </c>
      <c r="E118" s="209" t="s">
        <v>20</v>
      </c>
      <c r="F118" s="210" t="s">
        <v>3335</v>
      </c>
      <c r="G118" s="207"/>
      <c r="H118" s="211" t="s">
        <v>20</v>
      </c>
      <c r="I118" s="212"/>
      <c r="J118" s="207"/>
      <c r="K118" s="207"/>
      <c r="L118" s="213"/>
      <c r="M118" s="214"/>
      <c r="N118" s="215"/>
      <c r="O118" s="215"/>
      <c r="P118" s="215"/>
      <c r="Q118" s="215"/>
      <c r="R118" s="215"/>
      <c r="S118" s="215"/>
      <c r="T118" s="216"/>
      <c r="AT118" s="217" t="s">
        <v>213</v>
      </c>
      <c r="AU118" s="217" t="s">
        <v>86</v>
      </c>
      <c r="AV118" s="12" t="s">
        <v>22</v>
      </c>
      <c r="AW118" s="12" t="s">
        <v>41</v>
      </c>
      <c r="AX118" s="12" t="s">
        <v>78</v>
      </c>
      <c r="AY118" s="217" t="s">
        <v>203</v>
      </c>
    </row>
    <row r="119" spans="2:65" s="12" customFormat="1" x14ac:dyDescent="0.3">
      <c r="B119" s="206"/>
      <c r="C119" s="207"/>
      <c r="D119" s="208" t="s">
        <v>213</v>
      </c>
      <c r="E119" s="209" t="s">
        <v>20</v>
      </c>
      <c r="F119" s="210" t="s">
        <v>3438</v>
      </c>
      <c r="G119" s="207"/>
      <c r="H119" s="211" t="s">
        <v>20</v>
      </c>
      <c r="I119" s="212"/>
      <c r="J119" s="207"/>
      <c r="K119" s="207"/>
      <c r="L119" s="213"/>
      <c r="M119" s="214"/>
      <c r="N119" s="215"/>
      <c r="O119" s="215"/>
      <c r="P119" s="215"/>
      <c r="Q119" s="215"/>
      <c r="R119" s="215"/>
      <c r="S119" s="215"/>
      <c r="T119" s="216"/>
      <c r="AT119" s="217" t="s">
        <v>213</v>
      </c>
      <c r="AU119" s="217" t="s">
        <v>86</v>
      </c>
      <c r="AV119" s="12" t="s">
        <v>22</v>
      </c>
      <c r="AW119" s="12" t="s">
        <v>41</v>
      </c>
      <c r="AX119" s="12" t="s">
        <v>78</v>
      </c>
      <c r="AY119" s="217" t="s">
        <v>203</v>
      </c>
    </row>
    <row r="120" spans="2:65" s="13" customFormat="1" x14ac:dyDescent="0.3">
      <c r="B120" s="218"/>
      <c r="C120" s="219"/>
      <c r="D120" s="208" t="s">
        <v>213</v>
      </c>
      <c r="E120" s="220" t="s">
        <v>20</v>
      </c>
      <c r="F120" s="221" t="s">
        <v>3340</v>
      </c>
      <c r="G120" s="219"/>
      <c r="H120" s="222">
        <v>70.56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213</v>
      </c>
      <c r="AU120" s="228" t="s">
        <v>86</v>
      </c>
      <c r="AV120" s="13" t="s">
        <v>86</v>
      </c>
      <c r="AW120" s="13" t="s">
        <v>41</v>
      </c>
      <c r="AX120" s="13" t="s">
        <v>78</v>
      </c>
      <c r="AY120" s="228" t="s">
        <v>203</v>
      </c>
    </row>
    <row r="121" spans="2:65" s="13" customFormat="1" x14ac:dyDescent="0.3">
      <c r="B121" s="218"/>
      <c r="C121" s="219"/>
      <c r="D121" s="208" t="s">
        <v>213</v>
      </c>
      <c r="E121" s="220" t="s">
        <v>20</v>
      </c>
      <c r="F121" s="221" t="s">
        <v>4530</v>
      </c>
      <c r="G121" s="219"/>
      <c r="H121" s="222">
        <v>-7.056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213</v>
      </c>
      <c r="AU121" s="228" t="s">
        <v>86</v>
      </c>
      <c r="AV121" s="13" t="s">
        <v>86</v>
      </c>
      <c r="AW121" s="13" t="s">
        <v>41</v>
      </c>
      <c r="AX121" s="13" t="s">
        <v>78</v>
      </c>
      <c r="AY121" s="228" t="s">
        <v>203</v>
      </c>
    </row>
    <row r="122" spans="2:65" s="14" customFormat="1" x14ac:dyDescent="0.3">
      <c r="B122" s="229"/>
      <c r="C122" s="230"/>
      <c r="D122" s="231" t="s">
        <v>213</v>
      </c>
      <c r="E122" s="232" t="s">
        <v>3417</v>
      </c>
      <c r="F122" s="233" t="s">
        <v>225</v>
      </c>
      <c r="G122" s="230"/>
      <c r="H122" s="234">
        <v>63.503999999999998</v>
      </c>
      <c r="I122" s="235"/>
      <c r="J122" s="230"/>
      <c r="K122" s="230"/>
      <c r="L122" s="236"/>
      <c r="M122" s="237"/>
      <c r="N122" s="238"/>
      <c r="O122" s="238"/>
      <c r="P122" s="238"/>
      <c r="Q122" s="238"/>
      <c r="R122" s="238"/>
      <c r="S122" s="238"/>
      <c r="T122" s="239"/>
      <c r="AT122" s="240" t="s">
        <v>213</v>
      </c>
      <c r="AU122" s="240" t="s">
        <v>86</v>
      </c>
      <c r="AV122" s="14" t="s">
        <v>211</v>
      </c>
      <c r="AW122" s="14" t="s">
        <v>41</v>
      </c>
      <c r="AX122" s="14" t="s">
        <v>22</v>
      </c>
      <c r="AY122" s="240" t="s">
        <v>203</v>
      </c>
    </row>
    <row r="123" spans="2:65" s="1" customFormat="1" ht="22.5" customHeight="1" x14ac:dyDescent="0.3">
      <c r="B123" s="35"/>
      <c r="C123" s="194" t="s">
        <v>211</v>
      </c>
      <c r="D123" s="194" t="s">
        <v>206</v>
      </c>
      <c r="E123" s="195" t="s">
        <v>3440</v>
      </c>
      <c r="F123" s="196" t="s">
        <v>3441</v>
      </c>
      <c r="G123" s="197" t="s">
        <v>228</v>
      </c>
      <c r="H123" s="198">
        <v>13.23</v>
      </c>
      <c r="I123" s="199"/>
      <c r="J123" s="200">
        <f>ROUND(I123*H123,2)</f>
        <v>0</v>
      </c>
      <c r="K123" s="196" t="s">
        <v>210</v>
      </c>
      <c r="L123" s="55"/>
      <c r="M123" s="201" t="s">
        <v>20</v>
      </c>
      <c r="N123" s="202" t="s">
        <v>49</v>
      </c>
      <c r="O123" s="36"/>
      <c r="P123" s="203">
        <f>O123*H123</f>
        <v>0</v>
      </c>
      <c r="Q123" s="203">
        <v>0</v>
      </c>
      <c r="R123" s="203">
        <f>Q123*H123</f>
        <v>0</v>
      </c>
      <c r="S123" s="203">
        <v>0</v>
      </c>
      <c r="T123" s="204">
        <f>S123*H123</f>
        <v>0</v>
      </c>
      <c r="AR123" s="18" t="s">
        <v>211</v>
      </c>
      <c r="AT123" s="18" t="s">
        <v>206</v>
      </c>
      <c r="AU123" s="18" t="s">
        <v>86</v>
      </c>
      <c r="AY123" s="18" t="s">
        <v>203</v>
      </c>
      <c r="BE123" s="205">
        <f>IF(N123="základní",J123,0)</f>
        <v>0</v>
      </c>
      <c r="BF123" s="205">
        <f>IF(N123="snížená",J123,0)</f>
        <v>0</v>
      </c>
      <c r="BG123" s="205">
        <f>IF(N123="zákl. přenesená",J123,0)</f>
        <v>0</v>
      </c>
      <c r="BH123" s="205">
        <f>IF(N123="sníž. přenesená",J123,0)</f>
        <v>0</v>
      </c>
      <c r="BI123" s="205">
        <f>IF(N123="nulová",J123,0)</f>
        <v>0</v>
      </c>
      <c r="BJ123" s="18" t="s">
        <v>22</v>
      </c>
      <c r="BK123" s="205">
        <f>ROUND(I123*H123,2)</f>
        <v>0</v>
      </c>
      <c r="BL123" s="18" t="s">
        <v>211</v>
      </c>
      <c r="BM123" s="18" t="s">
        <v>4531</v>
      </c>
    </row>
    <row r="124" spans="2:65" s="12" customFormat="1" x14ac:dyDescent="0.3">
      <c r="B124" s="206"/>
      <c r="C124" s="207"/>
      <c r="D124" s="208" t="s">
        <v>213</v>
      </c>
      <c r="E124" s="209" t="s">
        <v>20</v>
      </c>
      <c r="F124" s="210" t="s">
        <v>3335</v>
      </c>
      <c r="G124" s="207"/>
      <c r="H124" s="211" t="s">
        <v>20</v>
      </c>
      <c r="I124" s="212"/>
      <c r="J124" s="207"/>
      <c r="K124" s="207"/>
      <c r="L124" s="213"/>
      <c r="M124" s="214"/>
      <c r="N124" s="215"/>
      <c r="O124" s="215"/>
      <c r="P124" s="215"/>
      <c r="Q124" s="215"/>
      <c r="R124" s="215"/>
      <c r="S124" s="215"/>
      <c r="T124" s="216"/>
      <c r="AT124" s="217" t="s">
        <v>213</v>
      </c>
      <c r="AU124" s="217" t="s">
        <v>86</v>
      </c>
      <c r="AV124" s="12" t="s">
        <v>22</v>
      </c>
      <c r="AW124" s="12" t="s">
        <v>41</v>
      </c>
      <c r="AX124" s="12" t="s">
        <v>78</v>
      </c>
      <c r="AY124" s="217" t="s">
        <v>203</v>
      </c>
    </row>
    <row r="125" spans="2:65" s="12" customFormat="1" x14ac:dyDescent="0.3">
      <c r="B125" s="206"/>
      <c r="C125" s="207"/>
      <c r="D125" s="208" t="s">
        <v>213</v>
      </c>
      <c r="E125" s="209" t="s">
        <v>20</v>
      </c>
      <c r="F125" s="210" t="s">
        <v>3443</v>
      </c>
      <c r="G125" s="207"/>
      <c r="H125" s="211" t="s">
        <v>20</v>
      </c>
      <c r="I125" s="212"/>
      <c r="J125" s="207"/>
      <c r="K125" s="207"/>
      <c r="L125" s="213"/>
      <c r="M125" s="214"/>
      <c r="N125" s="215"/>
      <c r="O125" s="215"/>
      <c r="P125" s="215"/>
      <c r="Q125" s="215"/>
      <c r="R125" s="215"/>
      <c r="S125" s="215"/>
      <c r="T125" s="216"/>
      <c r="AT125" s="217" t="s">
        <v>213</v>
      </c>
      <c r="AU125" s="217" t="s">
        <v>86</v>
      </c>
      <c r="AV125" s="12" t="s">
        <v>22</v>
      </c>
      <c r="AW125" s="12" t="s">
        <v>41</v>
      </c>
      <c r="AX125" s="12" t="s">
        <v>78</v>
      </c>
      <c r="AY125" s="217" t="s">
        <v>203</v>
      </c>
    </row>
    <row r="126" spans="2:65" s="13" customFormat="1" x14ac:dyDescent="0.3">
      <c r="B126" s="218"/>
      <c r="C126" s="219"/>
      <c r="D126" s="208" t="s">
        <v>213</v>
      </c>
      <c r="E126" s="220" t="s">
        <v>20</v>
      </c>
      <c r="F126" s="221" t="s">
        <v>3336</v>
      </c>
      <c r="G126" s="219"/>
      <c r="H126" s="222">
        <v>13.23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213</v>
      </c>
      <c r="AU126" s="228" t="s">
        <v>86</v>
      </c>
      <c r="AV126" s="13" t="s">
        <v>86</v>
      </c>
      <c r="AW126" s="13" t="s">
        <v>41</v>
      </c>
      <c r="AX126" s="13" t="s">
        <v>78</v>
      </c>
      <c r="AY126" s="228" t="s">
        <v>203</v>
      </c>
    </row>
    <row r="127" spans="2:65" s="14" customFormat="1" x14ac:dyDescent="0.3">
      <c r="B127" s="229"/>
      <c r="C127" s="230"/>
      <c r="D127" s="231" t="s">
        <v>213</v>
      </c>
      <c r="E127" s="232" t="s">
        <v>3410</v>
      </c>
      <c r="F127" s="233" t="s">
        <v>225</v>
      </c>
      <c r="G127" s="230"/>
      <c r="H127" s="234">
        <v>13.23</v>
      </c>
      <c r="I127" s="235"/>
      <c r="J127" s="230"/>
      <c r="K127" s="230"/>
      <c r="L127" s="236"/>
      <c r="M127" s="237"/>
      <c r="N127" s="238"/>
      <c r="O127" s="238"/>
      <c r="P127" s="238"/>
      <c r="Q127" s="238"/>
      <c r="R127" s="238"/>
      <c r="S127" s="238"/>
      <c r="T127" s="239"/>
      <c r="AT127" s="240" t="s">
        <v>213</v>
      </c>
      <c r="AU127" s="240" t="s">
        <v>86</v>
      </c>
      <c r="AV127" s="14" t="s">
        <v>211</v>
      </c>
      <c r="AW127" s="14" t="s">
        <v>41</v>
      </c>
      <c r="AX127" s="14" t="s">
        <v>22</v>
      </c>
      <c r="AY127" s="240" t="s">
        <v>203</v>
      </c>
    </row>
    <row r="128" spans="2:65" s="1" customFormat="1" ht="31.5" customHeight="1" x14ac:dyDescent="0.3">
      <c r="B128" s="35"/>
      <c r="C128" s="194" t="s">
        <v>247</v>
      </c>
      <c r="D128" s="194" t="s">
        <v>206</v>
      </c>
      <c r="E128" s="195" t="s">
        <v>2953</v>
      </c>
      <c r="F128" s="196" t="s">
        <v>2954</v>
      </c>
      <c r="G128" s="197" t="s">
        <v>228</v>
      </c>
      <c r="H128" s="198">
        <v>13.23</v>
      </c>
      <c r="I128" s="199"/>
      <c r="J128" s="200">
        <f>ROUND(I128*H128,2)</f>
        <v>0</v>
      </c>
      <c r="K128" s="196" t="s">
        <v>210</v>
      </c>
      <c r="L128" s="55"/>
      <c r="M128" s="201" t="s">
        <v>20</v>
      </c>
      <c r="N128" s="202" t="s">
        <v>49</v>
      </c>
      <c r="O128" s="36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AR128" s="18" t="s">
        <v>211</v>
      </c>
      <c r="AT128" s="18" t="s">
        <v>206</v>
      </c>
      <c r="AU128" s="18" t="s">
        <v>86</v>
      </c>
      <c r="AY128" s="18" t="s">
        <v>203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8" t="s">
        <v>22</v>
      </c>
      <c r="BK128" s="205">
        <f>ROUND(I128*H128,2)</f>
        <v>0</v>
      </c>
      <c r="BL128" s="18" t="s">
        <v>211</v>
      </c>
      <c r="BM128" s="18" t="s">
        <v>4532</v>
      </c>
    </row>
    <row r="129" spans="2:65" s="12" customFormat="1" x14ac:dyDescent="0.3">
      <c r="B129" s="206"/>
      <c r="C129" s="207"/>
      <c r="D129" s="208" t="s">
        <v>213</v>
      </c>
      <c r="E129" s="209" t="s">
        <v>20</v>
      </c>
      <c r="F129" s="210" t="s">
        <v>3335</v>
      </c>
      <c r="G129" s="207"/>
      <c r="H129" s="211" t="s">
        <v>20</v>
      </c>
      <c r="I129" s="212"/>
      <c r="J129" s="207"/>
      <c r="K129" s="207"/>
      <c r="L129" s="213"/>
      <c r="M129" s="214"/>
      <c r="N129" s="215"/>
      <c r="O129" s="215"/>
      <c r="P129" s="215"/>
      <c r="Q129" s="215"/>
      <c r="R129" s="215"/>
      <c r="S129" s="215"/>
      <c r="T129" s="216"/>
      <c r="AT129" s="217" t="s">
        <v>213</v>
      </c>
      <c r="AU129" s="217" t="s">
        <v>86</v>
      </c>
      <c r="AV129" s="12" t="s">
        <v>22</v>
      </c>
      <c r="AW129" s="12" t="s">
        <v>41</v>
      </c>
      <c r="AX129" s="12" t="s">
        <v>78</v>
      </c>
      <c r="AY129" s="217" t="s">
        <v>203</v>
      </c>
    </row>
    <row r="130" spans="2:65" s="12" customFormat="1" x14ac:dyDescent="0.3">
      <c r="B130" s="206"/>
      <c r="C130" s="207"/>
      <c r="D130" s="208" t="s">
        <v>213</v>
      </c>
      <c r="E130" s="209" t="s">
        <v>20</v>
      </c>
      <c r="F130" s="210" t="s">
        <v>3445</v>
      </c>
      <c r="G130" s="207"/>
      <c r="H130" s="211" t="s">
        <v>20</v>
      </c>
      <c r="I130" s="212"/>
      <c r="J130" s="207"/>
      <c r="K130" s="207"/>
      <c r="L130" s="213"/>
      <c r="M130" s="214"/>
      <c r="N130" s="215"/>
      <c r="O130" s="215"/>
      <c r="P130" s="215"/>
      <c r="Q130" s="215"/>
      <c r="R130" s="215"/>
      <c r="S130" s="215"/>
      <c r="T130" s="216"/>
      <c r="AT130" s="217" t="s">
        <v>213</v>
      </c>
      <c r="AU130" s="217" t="s">
        <v>86</v>
      </c>
      <c r="AV130" s="12" t="s">
        <v>22</v>
      </c>
      <c r="AW130" s="12" t="s">
        <v>41</v>
      </c>
      <c r="AX130" s="12" t="s">
        <v>78</v>
      </c>
      <c r="AY130" s="217" t="s">
        <v>203</v>
      </c>
    </row>
    <row r="131" spans="2:65" s="13" customFormat="1" x14ac:dyDescent="0.3">
      <c r="B131" s="218"/>
      <c r="C131" s="219"/>
      <c r="D131" s="208" t="s">
        <v>213</v>
      </c>
      <c r="E131" s="220" t="s">
        <v>20</v>
      </c>
      <c r="F131" s="221" t="s">
        <v>3410</v>
      </c>
      <c r="G131" s="219"/>
      <c r="H131" s="222">
        <v>13.23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213</v>
      </c>
      <c r="AU131" s="228" t="s">
        <v>86</v>
      </c>
      <c r="AV131" s="13" t="s">
        <v>86</v>
      </c>
      <c r="AW131" s="13" t="s">
        <v>41</v>
      </c>
      <c r="AX131" s="13" t="s">
        <v>78</v>
      </c>
      <c r="AY131" s="228" t="s">
        <v>203</v>
      </c>
    </row>
    <row r="132" spans="2:65" s="14" customFormat="1" x14ac:dyDescent="0.3">
      <c r="B132" s="229"/>
      <c r="C132" s="230"/>
      <c r="D132" s="231" t="s">
        <v>213</v>
      </c>
      <c r="E132" s="232" t="s">
        <v>20</v>
      </c>
      <c r="F132" s="233" t="s">
        <v>225</v>
      </c>
      <c r="G132" s="230"/>
      <c r="H132" s="234">
        <v>13.23</v>
      </c>
      <c r="I132" s="235"/>
      <c r="J132" s="230"/>
      <c r="K132" s="230"/>
      <c r="L132" s="236"/>
      <c r="M132" s="237"/>
      <c r="N132" s="238"/>
      <c r="O132" s="238"/>
      <c r="P132" s="238"/>
      <c r="Q132" s="238"/>
      <c r="R132" s="238"/>
      <c r="S132" s="238"/>
      <c r="T132" s="239"/>
      <c r="AT132" s="240" t="s">
        <v>213</v>
      </c>
      <c r="AU132" s="240" t="s">
        <v>86</v>
      </c>
      <c r="AV132" s="14" t="s">
        <v>211</v>
      </c>
      <c r="AW132" s="14" t="s">
        <v>41</v>
      </c>
      <c r="AX132" s="14" t="s">
        <v>22</v>
      </c>
      <c r="AY132" s="240" t="s">
        <v>203</v>
      </c>
    </row>
    <row r="133" spans="2:65" s="1" customFormat="1" ht="31.5" customHeight="1" x14ac:dyDescent="0.3">
      <c r="B133" s="35"/>
      <c r="C133" s="194" t="s">
        <v>267</v>
      </c>
      <c r="D133" s="194" t="s">
        <v>206</v>
      </c>
      <c r="E133" s="195" t="s">
        <v>3446</v>
      </c>
      <c r="F133" s="196" t="s">
        <v>3447</v>
      </c>
      <c r="G133" s="197" t="s">
        <v>209</v>
      </c>
      <c r="H133" s="198">
        <v>88.2</v>
      </c>
      <c r="I133" s="199"/>
      <c r="J133" s="200">
        <f>ROUND(I133*H133,2)</f>
        <v>0</v>
      </c>
      <c r="K133" s="196" t="s">
        <v>210</v>
      </c>
      <c r="L133" s="55"/>
      <c r="M133" s="201" t="s">
        <v>20</v>
      </c>
      <c r="N133" s="202" t="s">
        <v>49</v>
      </c>
      <c r="O133" s="36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AR133" s="18" t="s">
        <v>211</v>
      </c>
      <c r="AT133" s="18" t="s">
        <v>206</v>
      </c>
      <c r="AU133" s="18" t="s">
        <v>86</v>
      </c>
      <c r="AY133" s="18" t="s">
        <v>203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8" t="s">
        <v>22</v>
      </c>
      <c r="BK133" s="205">
        <f>ROUND(I133*H133,2)</f>
        <v>0</v>
      </c>
      <c r="BL133" s="18" t="s">
        <v>211</v>
      </c>
      <c r="BM133" s="18" t="s">
        <v>4533</v>
      </c>
    </row>
    <row r="134" spans="2:65" s="12" customFormat="1" x14ac:dyDescent="0.3">
      <c r="B134" s="206"/>
      <c r="C134" s="207"/>
      <c r="D134" s="208" t="s">
        <v>213</v>
      </c>
      <c r="E134" s="209" t="s">
        <v>20</v>
      </c>
      <c r="F134" s="210" t="s">
        <v>3335</v>
      </c>
      <c r="G134" s="207"/>
      <c r="H134" s="211" t="s">
        <v>20</v>
      </c>
      <c r="I134" s="212"/>
      <c r="J134" s="207"/>
      <c r="K134" s="207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213</v>
      </c>
      <c r="AU134" s="217" t="s">
        <v>86</v>
      </c>
      <c r="AV134" s="12" t="s">
        <v>22</v>
      </c>
      <c r="AW134" s="12" t="s">
        <v>41</v>
      </c>
      <c r="AX134" s="12" t="s">
        <v>78</v>
      </c>
      <c r="AY134" s="217" t="s">
        <v>203</v>
      </c>
    </row>
    <row r="135" spans="2:65" s="12" customFormat="1" x14ac:dyDescent="0.3">
      <c r="B135" s="206"/>
      <c r="C135" s="207"/>
      <c r="D135" s="208" t="s">
        <v>213</v>
      </c>
      <c r="E135" s="209" t="s">
        <v>20</v>
      </c>
      <c r="F135" s="210" t="s">
        <v>3449</v>
      </c>
      <c r="G135" s="207"/>
      <c r="H135" s="211" t="s">
        <v>20</v>
      </c>
      <c r="I135" s="212"/>
      <c r="J135" s="207"/>
      <c r="K135" s="207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213</v>
      </c>
      <c r="AU135" s="217" t="s">
        <v>86</v>
      </c>
      <c r="AV135" s="12" t="s">
        <v>22</v>
      </c>
      <c r="AW135" s="12" t="s">
        <v>41</v>
      </c>
      <c r="AX135" s="12" t="s">
        <v>78</v>
      </c>
      <c r="AY135" s="217" t="s">
        <v>203</v>
      </c>
    </row>
    <row r="136" spans="2:65" s="13" customFormat="1" x14ac:dyDescent="0.3">
      <c r="B136" s="218"/>
      <c r="C136" s="219"/>
      <c r="D136" s="208" t="s">
        <v>213</v>
      </c>
      <c r="E136" s="220" t="s">
        <v>20</v>
      </c>
      <c r="F136" s="221" t="s">
        <v>3450</v>
      </c>
      <c r="G136" s="219"/>
      <c r="H136" s="222">
        <v>88.2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213</v>
      </c>
      <c r="AU136" s="228" t="s">
        <v>86</v>
      </c>
      <c r="AV136" s="13" t="s">
        <v>86</v>
      </c>
      <c r="AW136" s="13" t="s">
        <v>41</v>
      </c>
      <c r="AX136" s="13" t="s">
        <v>78</v>
      </c>
      <c r="AY136" s="228" t="s">
        <v>203</v>
      </c>
    </row>
    <row r="137" spans="2:65" s="14" customFormat="1" x14ac:dyDescent="0.3">
      <c r="B137" s="229"/>
      <c r="C137" s="230"/>
      <c r="D137" s="208" t="s">
        <v>213</v>
      </c>
      <c r="E137" s="241" t="s">
        <v>20</v>
      </c>
      <c r="F137" s="242" t="s">
        <v>225</v>
      </c>
      <c r="G137" s="230"/>
      <c r="H137" s="243">
        <v>88.2</v>
      </c>
      <c r="I137" s="235"/>
      <c r="J137" s="230"/>
      <c r="K137" s="230"/>
      <c r="L137" s="236"/>
      <c r="M137" s="237"/>
      <c r="N137" s="238"/>
      <c r="O137" s="238"/>
      <c r="P137" s="238"/>
      <c r="Q137" s="238"/>
      <c r="R137" s="238"/>
      <c r="S137" s="238"/>
      <c r="T137" s="239"/>
      <c r="AT137" s="240" t="s">
        <v>213</v>
      </c>
      <c r="AU137" s="240" t="s">
        <v>86</v>
      </c>
      <c r="AV137" s="14" t="s">
        <v>211</v>
      </c>
      <c r="AW137" s="14" t="s">
        <v>41</v>
      </c>
      <c r="AX137" s="14" t="s">
        <v>22</v>
      </c>
      <c r="AY137" s="240" t="s">
        <v>203</v>
      </c>
    </row>
    <row r="138" spans="2:65" s="11" customFormat="1" ht="29.85" customHeight="1" x14ac:dyDescent="0.3">
      <c r="B138" s="177"/>
      <c r="C138" s="178"/>
      <c r="D138" s="191" t="s">
        <v>77</v>
      </c>
      <c r="E138" s="192" t="s">
        <v>267</v>
      </c>
      <c r="F138" s="192" t="s">
        <v>606</v>
      </c>
      <c r="G138" s="178"/>
      <c r="H138" s="178"/>
      <c r="I138" s="181"/>
      <c r="J138" s="193">
        <f>BK138</f>
        <v>0</v>
      </c>
      <c r="K138" s="178"/>
      <c r="L138" s="183"/>
      <c r="M138" s="184"/>
      <c r="N138" s="185"/>
      <c r="O138" s="185"/>
      <c r="P138" s="186">
        <f>SUM(P139:P427)</f>
        <v>0</v>
      </c>
      <c r="Q138" s="185"/>
      <c r="R138" s="186">
        <f>SUM(R139:R427)</f>
        <v>46.09952225</v>
      </c>
      <c r="S138" s="185"/>
      <c r="T138" s="187">
        <f>SUM(T139:T427)</f>
        <v>0</v>
      </c>
      <c r="AR138" s="188" t="s">
        <v>22</v>
      </c>
      <c r="AT138" s="189" t="s">
        <v>77</v>
      </c>
      <c r="AU138" s="189" t="s">
        <v>22</v>
      </c>
      <c r="AY138" s="188" t="s">
        <v>203</v>
      </c>
      <c r="BK138" s="190">
        <f>SUM(BK139:BK427)</f>
        <v>0</v>
      </c>
    </row>
    <row r="139" spans="2:65" s="1" customFormat="1" ht="31.5" customHeight="1" x14ac:dyDescent="0.3">
      <c r="B139" s="35"/>
      <c r="C139" s="194" t="s">
        <v>277</v>
      </c>
      <c r="D139" s="194" t="s">
        <v>206</v>
      </c>
      <c r="E139" s="195" t="s">
        <v>3451</v>
      </c>
      <c r="F139" s="196" t="s">
        <v>3452</v>
      </c>
      <c r="G139" s="197" t="s">
        <v>209</v>
      </c>
      <c r="H139" s="198">
        <v>1125.6600000000001</v>
      </c>
      <c r="I139" s="199"/>
      <c r="J139" s="200">
        <f>ROUND(I139*H139,2)</f>
        <v>0</v>
      </c>
      <c r="K139" s="196" t="s">
        <v>20</v>
      </c>
      <c r="L139" s="55"/>
      <c r="M139" s="201" t="s">
        <v>20</v>
      </c>
      <c r="N139" s="202" t="s">
        <v>49</v>
      </c>
      <c r="O139" s="36"/>
      <c r="P139" s="203">
        <f>O139*H139</f>
        <v>0</v>
      </c>
      <c r="Q139" s="203">
        <v>2.0999999999999999E-3</v>
      </c>
      <c r="R139" s="203">
        <f>Q139*H139</f>
        <v>2.3638859999999999</v>
      </c>
      <c r="S139" s="203">
        <v>0</v>
      </c>
      <c r="T139" s="204">
        <f>S139*H139</f>
        <v>0</v>
      </c>
      <c r="AR139" s="18" t="s">
        <v>211</v>
      </c>
      <c r="AT139" s="18" t="s">
        <v>206</v>
      </c>
      <c r="AU139" s="18" t="s">
        <v>86</v>
      </c>
      <c r="AY139" s="18" t="s">
        <v>203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8" t="s">
        <v>22</v>
      </c>
      <c r="BK139" s="205">
        <f>ROUND(I139*H139,2)</f>
        <v>0</v>
      </c>
      <c r="BL139" s="18" t="s">
        <v>211</v>
      </c>
      <c r="BM139" s="18" t="s">
        <v>4534</v>
      </c>
    </row>
    <row r="140" spans="2:65" s="12" customFormat="1" x14ac:dyDescent="0.3">
      <c r="B140" s="206"/>
      <c r="C140" s="207"/>
      <c r="D140" s="208" t="s">
        <v>213</v>
      </c>
      <c r="E140" s="209" t="s">
        <v>20</v>
      </c>
      <c r="F140" s="210" t="s">
        <v>3360</v>
      </c>
      <c r="G140" s="207"/>
      <c r="H140" s="211" t="s">
        <v>20</v>
      </c>
      <c r="I140" s="212"/>
      <c r="J140" s="207"/>
      <c r="K140" s="207"/>
      <c r="L140" s="213"/>
      <c r="M140" s="214"/>
      <c r="N140" s="215"/>
      <c r="O140" s="215"/>
      <c r="P140" s="215"/>
      <c r="Q140" s="215"/>
      <c r="R140" s="215"/>
      <c r="S140" s="215"/>
      <c r="T140" s="216"/>
      <c r="AT140" s="217" t="s">
        <v>213</v>
      </c>
      <c r="AU140" s="217" t="s">
        <v>86</v>
      </c>
      <c r="AV140" s="12" t="s">
        <v>22</v>
      </c>
      <c r="AW140" s="12" t="s">
        <v>41</v>
      </c>
      <c r="AX140" s="12" t="s">
        <v>78</v>
      </c>
      <c r="AY140" s="217" t="s">
        <v>203</v>
      </c>
    </row>
    <row r="141" spans="2:65" s="12" customFormat="1" x14ac:dyDescent="0.3">
      <c r="B141" s="206"/>
      <c r="C141" s="207"/>
      <c r="D141" s="208" t="s">
        <v>213</v>
      </c>
      <c r="E141" s="209" t="s">
        <v>20</v>
      </c>
      <c r="F141" s="210" t="s">
        <v>3455</v>
      </c>
      <c r="G141" s="207"/>
      <c r="H141" s="211" t="s">
        <v>20</v>
      </c>
      <c r="I141" s="212"/>
      <c r="J141" s="207"/>
      <c r="K141" s="207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213</v>
      </c>
      <c r="AU141" s="217" t="s">
        <v>86</v>
      </c>
      <c r="AV141" s="12" t="s">
        <v>22</v>
      </c>
      <c r="AW141" s="12" t="s">
        <v>41</v>
      </c>
      <c r="AX141" s="12" t="s">
        <v>78</v>
      </c>
      <c r="AY141" s="217" t="s">
        <v>203</v>
      </c>
    </row>
    <row r="142" spans="2:65" s="13" customFormat="1" x14ac:dyDescent="0.3">
      <c r="B142" s="218"/>
      <c r="C142" s="219"/>
      <c r="D142" s="208" t="s">
        <v>213</v>
      </c>
      <c r="E142" s="220" t="s">
        <v>20</v>
      </c>
      <c r="F142" s="221" t="s">
        <v>3425</v>
      </c>
      <c r="G142" s="219"/>
      <c r="H142" s="222">
        <v>178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213</v>
      </c>
      <c r="AU142" s="228" t="s">
        <v>86</v>
      </c>
      <c r="AV142" s="13" t="s">
        <v>86</v>
      </c>
      <c r="AW142" s="13" t="s">
        <v>41</v>
      </c>
      <c r="AX142" s="13" t="s">
        <v>78</v>
      </c>
      <c r="AY142" s="228" t="s">
        <v>203</v>
      </c>
    </row>
    <row r="143" spans="2:65" s="13" customFormat="1" x14ac:dyDescent="0.3">
      <c r="B143" s="218"/>
      <c r="C143" s="219"/>
      <c r="D143" s="208" t="s">
        <v>213</v>
      </c>
      <c r="E143" s="220" t="s">
        <v>20</v>
      </c>
      <c r="F143" s="221" t="s">
        <v>3419</v>
      </c>
      <c r="G143" s="219"/>
      <c r="H143" s="222">
        <v>831.4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213</v>
      </c>
      <c r="AU143" s="228" t="s">
        <v>86</v>
      </c>
      <c r="AV143" s="13" t="s">
        <v>86</v>
      </c>
      <c r="AW143" s="13" t="s">
        <v>41</v>
      </c>
      <c r="AX143" s="13" t="s">
        <v>78</v>
      </c>
      <c r="AY143" s="228" t="s">
        <v>203</v>
      </c>
    </row>
    <row r="144" spans="2:65" s="13" customFormat="1" x14ac:dyDescent="0.3">
      <c r="B144" s="218"/>
      <c r="C144" s="219"/>
      <c r="D144" s="208" t="s">
        <v>213</v>
      </c>
      <c r="E144" s="220" t="s">
        <v>20</v>
      </c>
      <c r="F144" s="221" t="s">
        <v>3423</v>
      </c>
      <c r="G144" s="219"/>
      <c r="H144" s="222">
        <v>33.659999999999997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213</v>
      </c>
      <c r="AU144" s="228" t="s">
        <v>86</v>
      </c>
      <c r="AV144" s="13" t="s">
        <v>86</v>
      </c>
      <c r="AW144" s="13" t="s">
        <v>41</v>
      </c>
      <c r="AX144" s="13" t="s">
        <v>78</v>
      </c>
      <c r="AY144" s="228" t="s">
        <v>203</v>
      </c>
    </row>
    <row r="145" spans="2:65" s="13" customFormat="1" x14ac:dyDescent="0.3">
      <c r="B145" s="218"/>
      <c r="C145" s="219"/>
      <c r="D145" s="208" t="s">
        <v>213</v>
      </c>
      <c r="E145" s="220" t="s">
        <v>20</v>
      </c>
      <c r="F145" s="221" t="s">
        <v>3421</v>
      </c>
      <c r="G145" s="219"/>
      <c r="H145" s="222">
        <v>73.599999999999994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213</v>
      </c>
      <c r="AU145" s="228" t="s">
        <v>86</v>
      </c>
      <c r="AV145" s="13" t="s">
        <v>86</v>
      </c>
      <c r="AW145" s="13" t="s">
        <v>41</v>
      </c>
      <c r="AX145" s="13" t="s">
        <v>78</v>
      </c>
      <c r="AY145" s="228" t="s">
        <v>203</v>
      </c>
    </row>
    <row r="146" spans="2:65" s="13" customFormat="1" x14ac:dyDescent="0.3">
      <c r="B146" s="218"/>
      <c r="C146" s="219"/>
      <c r="D146" s="208" t="s">
        <v>213</v>
      </c>
      <c r="E146" s="220" t="s">
        <v>20</v>
      </c>
      <c r="F146" s="221" t="s">
        <v>3411</v>
      </c>
      <c r="G146" s="219"/>
      <c r="H146" s="222">
        <v>9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213</v>
      </c>
      <c r="AU146" s="228" t="s">
        <v>86</v>
      </c>
      <c r="AV146" s="13" t="s">
        <v>86</v>
      </c>
      <c r="AW146" s="13" t="s">
        <v>41</v>
      </c>
      <c r="AX146" s="13" t="s">
        <v>78</v>
      </c>
      <c r="AY146" s="228" t="s">
        <v>203</v>
      </c>
    </row>
    <row r="147" spans="2:65" s="14" customFormat="1" x14ac:dyDescent="0.3">
      <c r="B147" s="229"/>
      <c r="C147" s="230"/>
      <c r="D147" s="231" t="s">
        <v>213</v>
      </c>
      <c r="E147" s="232" t="s">
        <v>20</v>
      </c>
      <c r="F147" s="233" t="s">
        <v>225</v>
      </c>
      <c r="G147" s="230"/>
      <c r="H147" s="234">
        <v>1125.6600000000001</v>
      </c>
      <c r="I147" s="235"/>
      <c r="J147" s="230"/>
      <c r="K147" s="230"/>
      <c r="L147" s="236"/>
      <c r="M147" s="237"/>
      <c r="N147" s="238"/>
      <c r="O147" s="238"/>
      <c r="P147" s="238"/>
      <c r="Q147" s="238"/>
      <c r="R147" s="238"/>
      <c r="S147" s="238"/>
      <c r="T147" s="239"/>
      <c r="AT147" s="240" t="s">
        <v>213</v>
      </c>
      <c r="AU147" s="240" t="s">
        <v>86</v>
      </c>
      <c r="AV147" s="14" t="s">
        <v>211</v>
      </c>
      <c r="AW147" s="14" t="s">
        <v>41</v>
      </c>
      <c r="AX147" s="14" t="s">
        <v>22</v>
      </c>
      <c r="AY147" s="240" t="s">
        <v>203</v>
      </c>
    </row>
    <row r="148" spans="2:65" s="1" customFormat="1" ht="22.5" customHeight="1" x14ac:dyDescent="0.3">
      <c r="B148" s="35"/>
      <c r="C148" s="194" t="s">
        <v>283</v>
      </c>
      <c r="D148" s="194" t="s">
        <v>206</v>
      </c>
      <c r="E148" s="195" t="s">
        <v>3456</v>
      </c>
      <c r="F148" s="196" t="s">
        <v>3457</v>
      </c>
      <c r="G148" s="197" t="s">
        <v>209</v>
      </c>
      <c r="H148" s="198">
        <v>1116.6600000000001</v>
      </c>
      <c r="I148" s="199"/>
      <c r="J148" s="200">
        <f>ROUND(I148*H148,2)</f>
        <v>0</v>
      </c>
      <c r="K148" s="196" t="s">
        <v>210</v>
      </c>
      <c r="L148" s="55"/>
      <c r="M148" s="201" t="s">
        <v>20</v>
      </c>
      <c r="N148" s="202" t="s">
        <v>49</v>
      </c>
      <c r="O148" s="36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AR148" s="18" t="s">
        <v>211</v>
      </c>
      <c r="AT148" s="18" t="s">
        <v>206</v>
      </c>
      <c r="AU148" s="18" t="s">
        <v>86</v>
      </c>
      <c r="AY148" s="18" t="s">
        <v>203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8" t="s">
        <v>22</v>
      </c>
      <c r="BK148" s="205">
        <f>ROUND(I148*H148,2)</f>
        <v>0</v>
      </c>
      <c r="BL148" s="18" t="s">
        <v>211</v>
      </c>
      <c r="BM148" s="18" t="s">
        <v>4535</v>
      </c>
    </row>
    <row r="149" spans="2:65" s="12" customFormat="1" x14ac:dyDescent="0.3">
      <c r="B149" s="206"/>
      <c r="C149" s="207"/>
      <c r="D149" s="208" t="s">
        <v>213</v>
      </c>
      <c r="E149" s="209" t="s">
        <v>20</v>
      </c>
      <c r="F149" s="210" t="s">
        <v>3360</v>
      </c>
      <c r="G149" s="207"/>
      <c r="H149" s="211" t="s">
        <v>20</v>
      </c>
      <c r="I149" s="212"/>
      <c r="J149" s="207"/>
      <c r="K149" s="207"/>
      <c r="L149" s="213"/>
      <c r="M149" s="214"/>
      <c r="N149" s="215"/>
      <c r="O149" s="215"/>
      <c r="P149" s="215"/>
      <c r="Q149" s="215"/>
      <c r="R149" s="215"/>
      <c r="S149" s="215"/>
      <c r="T149" s="216"/>
      <c r="AT149" s="217" t="s">
        <v>213</v>
      </c>
      <c r="AU149" s="217" t="s">
        <v>86</v>
      </c>
      <c r="AV149" s="12" t="s">
        <v>22</v>
      </c>
      <c r="AW149" s="12" t="s">
        <v>41</v>
      </c>
      <c r="AX149" s="12" t="s">
        <v>78</v>
      </c>
      <c r="AY149" s="217" t="s">
        <v>203</v>
      </c>
    </row>
    <row r="150" spans="2:65" s="12" customFormat="1" x14ac:dyDescent="0.3">
      <c r="B150" s="206"/>
      <c r="C150" s="207"/>
      <c r="D150" s="208" t="s">
        <v>213</v>
      </c>
      <c r="E150" s="209" t="s">
        <v>20</v>
      </c>
      <c r="F150" s="210" t="s">
        <v>3459</v>
      </c>
      <c r="G150" s="207"/>
      <c r="H150" s="211" t="s">
        <v>20</v>
      </c>
      <c r="I150" s="212"/>
      <c r="J150" s="207"/>
      <c r="K150" s="207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213</v>
      </c>
      <c r="AU150" s="217" t="s">
        <v>86</v>
      </c>
      <c r="AV150" s="12" t="s">
        <v>22</v>
      </c>
      <c r="AW150" s="12" t="s">
        <v>41</v>
      </c>
      <c r="AX150" s="12" t="s">
        <v>78</v>
      </c>
      <c r="AY150" s="217" t="s">
        <v>203</v>
      </c>
    </row>
    <row r="151" spans="2:65" s="13" customFormat="1" x14ac:dyDescent="0.3">
      <c r="B151" s="218"/>
      <c r="C151" s="219"/>
      <c r="D151" s="208" t="s">
        <v>213</v>
      </c>
      <c r="E151" s="220" t="s">
        <v>20</v>
      </c>
      <c r="F151" s="221" t="s">
        <v>3425</v>
      </c>
      <c r="G151" s="219"/>
      <c r="H151" s="222">
        <v>178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213</v>
      </c>
      <c r="AU151" s="228" t="s">
        <v>86</v>
      </c>
      <c r="AV151" s="13" t="s">
        <v>86</v>
      </c>
      <c r="AW151" s="13" t="s">
        <v>41</v>
      </c>
      <c r="AX151" s="13" t="s">
        <v>78</v>
      </c>
      <c r="AY151" s="228" t="s">
        <v>203</v>
      </c>
    </row>
    <row r="152" spans="2:65" s="13" customFormat="1" x14ac:dyDescent="0.3">
      <c r="B152" s="218"/>
      <c r="C152" s="219"/>
      <c r="D152" s="208" t="s">
        <v>213</v>
      </c>
      <c r="E152" s="220" t="s">
        <v>20</v>
      </c>
      <c r="F152" s="221" t="s">
        <v>3419</v>
      </c>
      <c r="G152" s="219"/>
      <c r="H152" s="222">
        <v>831.4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213</v>
      </c>
      <c r="AU152" s="228" t="s">
        <v>86</v>
      </c>
      <c r="AV152" s="13" t="s">
        <v>86</v>
      </c>
      <c r="AW152" s="13" t="s">
        <v>41</v>
      </c>
      <c r="AX152" s="13" t="s">
        <v>78</v>
      </c>
      <c r="AY152" s="228" t="s">
        <v>203</v>
      </c>
    </row>
    <row r="153" spans="2:65" s="13" customFormat="1" x14ac:dyDescent="0.3">
      <c r="B153" s="218"/>
      <c r="C153" s="219"/>
      <c r="D153" s="208" t="s">
        <v>213</v>
      </c>
      <c r="E153" s="220" t="s">
        <v>20</v>
      </c>
      <c r="F153" s="221" t="s">
        <v>3423</v>
      </c>
      <c r="G153" s="219"/>
      <c r="H153" s="222">
        <v>33.659999999999997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213</v>
      </c>
      <c r="AU153" s="228" t="s">
        <v>86</v>
      </c>
      <c r="AV153" s="13" t="s">
        <v>86</v>
      </c>
      <c r="AW153" s="13" t="s">
        <v>41</v>
      </c>
      <c r="AX153" s="13" t="s">
        <v>78</v>
      </c>
      <c r="AY153" s="228" t="s">
        <v>203</v>
      </c>
    </row>
    <row r="154" spans="2:65" s="13" customFormat="1" x14ac:dyDescent="0.3">
      <c r="B154" s="218"/>
      <c r="C154" s="219"/>
      <c r="D154" s="208" t="s">
        <v>213</v>
      </c>
      <c r="E154" s="220" t="s">
        <v>20</v>
      </c>
      <c r="F154" s="221" t="s">
        <v>3421</v>
      </c>
      <c r="G154" s="219"/>
      <c r="H154" s="222">
        <v>73.599999999999994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213</v>
      </c>
      <c r="AU154" s="228" t="s">
        <v>86</v>
      </c>
      <c r="AV154" s="13" t="s">
        <v>86</v>
      </c>
      <c r="AW154" s="13" t="s">
        <v>41</v>
      </c>
      <c r="AX154" s="13" t="s">
        <v>78</v>
      </c>
      <c r="AY154" s="228" t="s">
        <v>203</v>
      </c>
    </row>
    <row r="155" spans="2:65" s="14" customFormat="1" x14ac:dyDescent="0.3">
      <c r="B155" s="229"/>
      <c r="C155" s="230"/>
      <c r="D155" s="231" t="s">
        <v>213</v>
      </c>
      <c r="E155" s="232" t="s">
        <v>20</v>
      </c>
      <c r="F155" s="233" t="s">
        <v>225</v>
      </c>
      <c r="G155" s="230"/>
      <c r="H155" s="234">
        <v>1116.6600000000001</v>
      </c>
      <c r="I155" s="235"/>
      <c r="J155" s="230"/>
      <c r="K155" s="230"/>
      <c r="L155" s="236"/>
      <c r="M155" s="237"/>
      <c r="N155" s="238"/>
      <c r="O155" s="238"/>
      <c r="P155" s="238"/>
      <c r="Q155" s="238"/>
      <c r="R155" s="238"/>
      <c r="S155" s="238"/>
      <c r="T155" s="239"/>
      <c r="AT155" s="240" t="s">
        <v>213</v>
      </c>
      <c r="AU155" s="240" t="s">
        <v>86</v>
      </c>
      <c r="AV155" s="14" t="s">
        <v>211</v>
      </c>
      <c r="AW155" s="14" t="s">
        <v>41</v>
      </c>
      <c r="AX155" s="14" t="s">
        <v>22</v>
      </c>
      <c r="AY155" s="240" t="s">
        <v>203</v>
      </c>
    </row>
    <row r="156" spans="2:65" s="1" customFormat="1" ht="31.5" customHeight="1" x14ac:dyDescent="0.3">
      <c r="B156" s="35"/>
      <c r="C156" s="194" t="s">
        <v>204</v>
      </c>
      <c r="D156" s="194" t="s">
        <v>206</v>
      </c>
      <c r="E156" s="195" t="s">
        <v>622</v>
      </c>
      <c r="F156" s="196" t="s">
        <v>623</v>
      </c>
      <c r="G156" s="197" t="s">
        <v>209</v>
      </c>
      <c r="H156" s="198">
        <v>240.12</v>
      </c>
      <c r="I156" s="199"/>
      <c r="J156" s="200">
        <f>ROUND(I156*H156,2)</f>
        <v>0</v>
      </c>
      <c r="K156" s="196" t="s">
        <v>210</v>
      </c>
      <c r="L156" s="55"/>
      <c r="M156" s="201" t="s">
        <v>20</v>
      </c>
      <c r="N156" s="202" t="s">
        <v>49</v>
      </c>
      <c r="O156" s="36"/>
      <c r="P156" s="203">
        <f>O156*H156</f>
        <v>0</v>
      </c>
      <c r="Q156" s="203">
        <v>1.2E-4</v>
      </c>
      <c r="R156" s="203">
        <f>Q156*H156</f>
        <v>2.88144E-2</v>
      </c>
      <c r="S156" s="203">
        <v>0</v>
      </c>
      <c r="T156" s="204">
        <f>S156*H156</f>
        <v>0</v>
      </c>
      <c r="AR156" s="18" t="s">
        <v>211</v>
      </c>
      <c r="AT156" s="18" t="s">
        <v>206</v>
      </c>
      <c r="AU156" s="18" t="s">
        <v>86</v>
      </c>
      <c r="AY156" s="18" t="s">
        <v>203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8" t="s">
        <v>22</v>
      </c>
      <c r="BK156" s="205">
        <f>ROUND(I156*H156,2)</f>
        <v>0</v>
      </c>
      <c r="BL156" s="18" t="s">
        <v>211</v>
      </c>
      <c r="BM156" s="18" t="s">
        <v>4536</v>
      </c>
    </row>
    <row r="157" spans="2:65" s="12" customFormat="1" x14ac:dyDescent="0.3">
      <c r="B157" s="206"/>
      <c r="C157" s="207"/>
      <c r="D157" s="208" t="s">
        <v>213</v>
      </c>
      <c r="E157" s="209" t="s">
        <v>20</v>
      </c>
      <c r="F157" s="210" t="s">
        <v>3360</v>
      </c>
      <c r="G157" s="207"/>
      <c r="H157" s="211" t="s">
        <v>20</v>
      </c>
      <c r="I157" s="212"/>
      <c r="J157" s="207"/>
      <c r="K157" s="207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213</v>
      </c>
      <c r="AU157" s="217" t="s">
        <v>86</v>
      </c>
      <c r="AV157" s="12" t="s">
        <v>22</v>
      </c>
      <c r="AW157" s="12" t="s">
        <v>41</v>
      </c>
      <c r="AX157" s="12" t="s">
        <v>78</v>
      </c>
      <c r="AY157" s="217" t="s">
        <v>203</v>
      </c>
    </row>
    <row r="158" spans="2:65" s="12" customFormat="1" x14ac:dyDescent="0.3">
      <c r="B158" s="206"/>
      <c r="C158" s="207"/>
      <c r="D158" s="208" t="s">
        <v>213</v>
      </c>
      <c r="E158" s="209" t="s">
        <v>20</v>
      </c>
      <c r="F158" s="210" t="s">
        <v>3461</v>
      </c>
      <c r="G158" s="207"/>
      <c r="H158" s="211" t="s">
        <v>20</v>
      </c>
      <c r="I158" s="212"/>
      <c r="J158" s="207"/>
      <c r="K158" s="207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213</v>
      </c>
      <c r="AU158" s="217" t="s">
        <v>86</v>
      </c>
      <c r="AV158" s="12" t="s">
        <v>22</v>
      </c>
      <c r="AW158" s="12" t="s">
        <v>41</v>
      </c>
      <c r="AX158" s="12" t="s">
        <v>78</v>
      </c>
      <c r="AY158" s="217" t="s">
        <v>203</v>
      </c>
    </row>
    <row r="159" spans="2:65" s="12" customFormat="1" x14ac:dyDescent="0.3">
      <c r="B159" s="206"/>
      <c r="C159" s="207"/>
      <c r="D159" s="208" t="s">
        <v>213</v>
      </c>
      <c r="E159" s="209" t="s">
        <v>20</v>
      </c>
      <c r="F159" s="210" t="s">
        <v>3047</v>
      </c>
      <c r="G159" s="207"/>
      <c r="H159" s="211" t="s">
        <v>20</v>
      </c>
      <c r="I159" s="212"/>
      <c r="J159" s="207"/>
      <c r="K159" s="207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213</v>
      </c>
      <c r="AU159" s="217" t="s">
        <v>86</v>
      </c>
      <c r="AV159" s="12" t="s">
        <v>22</v>
      </c>
      <c r="AW159" s="12" t="s">
        <v>41</v>
      </c>
      <c r="AX159" s="12" t="s">
        <v>78</v>
      </c>
      <c r="AY159" s="217" t="s">
        <v>203</v>
      </c>
    </row>
    <row r="160" spans="2:65" s="13" customFormat="1" x14ac:dyDescent="0.3">
      <c r="B160" s="218"/>
      <c r="C160" s="219"/>
      <c r="D160" s="208" t="s">
        <v>213</v>
      </c>
      <c r="E160" s="220" t="s">
        <v>20</v>
      </c>
      <c r="F160" s="221" t="s">
        <v>4537</v>
      </c>
      <c r="G160" s="219"/>
      <c r="H160" s="222">
        <v>107.58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213</v>
      </c>
      <c r="AU160" s="228" t="s">
        <v>86</v>
      </c>
      <c r="AV160" s="13" t="s">
        <v>86</v>
      </c>
      <c r="AW160" s="13" t="s">
        <v>41</v>
      </c>
      <c r="AX160" s="13" t="s">
        <v>78</v>
      </c>
      <c r="AY160" s="228" t="s">
        <v>203</v>
      </c>
    </row>
    <row r="161" spans="2:65" s="12" customFormat="1" x14ac:dyDescent="0.3">
      <c r="B161" s="206"/>
      <c r="C161" s="207"/>
      <c r="D161" s="208" t="s">
        <v>213</v>
      </c>
      <c r="E161" s="209" t="s">
        <v>20</v>
      </c>
      <c r="F161" s="210" t="s">
        <v>3050</v>
      </c>
      <c r="G161" s="207"/>
      <c r="H161" s="211" t="s">
        <v>20</v>
      </c>
      <c r="I161" s="212"/>
      <c r="J161" s="207"/>
      <c r="K161" s="207"/>
      <c r="L161" s="213"/>
      <c r="M161" s="214"/>
      <c r="N161" s="215"/>
      <c r="O161" s="215"/>
      <c r="P161" s="215"/>
      <c r="Q161" s="215"/>
      <c r="R161" s="215"/>
      <c r="S161" s="215"/>
      <c r="T161" s="216"/>
      <c r="AT161" s="217" t="s">
        <v>213</v>
      </c>
      <c r="AU161" s="217" t="s">
        <v>86</v>
      </c>
      <c r="AV161" s="12" t="s">
        <v>22</v>
      </c>
      <c r="AW161" s="12" t="s">
        <v>41</v>
      </c>
      <c r="AX161" s="12" t="s">
        <v>78</v>
      </c>
      <c r="AY161" s="217" t="s">
        <v>203</v>
      </c>
    </row>
    <row r="162" spans="2:65" s="13" customFormat="1" x14ac:dyDescent="0.3">
      <c r="B162" s="218"/>
      <c r="C162" s="219"/>
      <c r="D162" s="208" t="s">
        <v>213</v>
      </c>
      <c r="E162" s="220" t="s">
        <v>20</v>
      </c>
      <c r="F162" s="221" t="s">
        <v>4538</v>
      </c>
      <c r="G162" s="219"/>
      <c r="H162" s="222">
        <v>11.49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213</v>
      </c>
      <c r="AU162" s="228" t="s">
        <v>86</v>
      </c>
      <c r="AV162" s="13" t="s">
        <v>86</v>
      </c>
      <c r="AW162" s="13" t="s">
        <v>41</v>
      </c>
      <c r="AX162" s="13" t="s">
        <v>78</v>
      </c>
      <c r="AY162" s="228" t="s">
        <v>203</v>
      </c>
    </row>
    <row r="163" spans="2:65" s="12" customFormat="1" x14ac:dyDescent="0.3">
      <c r="B163" s="206"/>
      <c r="C163" s="207"/>
      <c r="D163" s="208" t="s">
        <v>213</v>
      </c>
      <c r="E163" s="209" t="s">
        <v>20</v>
      </c>
      <c r="F163" s="210" t="s">
        <v>3053</v>
      </c>
      <c r="G163" s="207"/>
      <c r="H163" s="211" t="s">
        <v>20</v>
      </c>
      <c r="I163" s="212"/>
      <c r="J163" s="207"/>
      <c r="K163" s="207"/>
      <c r="L163" s="213"/>
      <c r="M163" s="214"/>
      <c r="N163" s="215"/>
      <c r="O163" s="215"/>
      <c r="P163" s="215"/>
      <c r="Q163" s="215"/>
      <c r="R163" s="215"/>
      <c r="S163" s="215"/>
      <c r="T163" s="216"/>
      <c r="AT163" s="217" t="s">
        <v>213</v>
      </c>
      <c r="AU163" s="217" t="s">
        <v>86</v>
      </c>
      <c r="AV163" s="12" t="s">
        <v>22</v>
      </c>
      <c r="AW163" s="12" t="s">
        <v>41</v>
      </c>
      <c r="AX163" s="12" t="s">
        <v>78</v>
      </c>
      <c r="AY163" s="217" t="s">
        <v>203</v>
      </c>
    </row>
    <row r="164" spans="2:65" s="13" customFormat="1" x14ac:dyDescent="0.3">
      <c r="B164" s="218"/>
      <c r="C164" s="219"/>
      <c r="D164" s="208" t="s">
        <v>213</v>
      </c>
      <c r="E164" s="220" t="s">
        <v>20</v>
      </c>
      <c r="F164" s="221" t="s">
        <v>4539</v>
      </c>
      <c r="G164" s="219"/>
      <c r="H164" s="222">
        <v>22.68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213</v>
      </c>
      <c r="AU164" s="228" t="s">
        <v>86</v>
      </c>
      <c r="AV164" s="13" t="s">
        <v>86</v>
      </c>
      <c r="AW164" s="13" t="s">
        <v>41</v>
      </c>
      <c r="AX164" s="13" t="s">
        <v>78</v>
      </c>
      <c r="AY164" s="228" t="s">
        <v>203</v>
      </c>
    </row>
    <row r="165" spans="2:65" s="12" customFormat="1" x14ac:dyDescent="0.3">
      <c r="B165" s="206"/>
      <c r="C165" s="207"/>
      <c r="D165" s="208" t="s">
        <v>213</v>
      </c>
      <c r="E165" s="209" t="s">
        <v>20</v>
      </c>
      <c r="F165" s="210" t="s">
        <v>3065</v>
      </c>
      <c r="G165" s="207"/>
      <c r="H165" s="211" t="s">
        <v>20</v>
      </c>
      <c r="I165" s="212"/>
      <c r="J165" s="207"/>
      <c r="K165" s="207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213</v>
      </c>
      <c r="AU165" s="217" t="s">
        <v>86</v>
      </c>
      <c r="AV165" s="12" t="s">
        <v>22</v>
      </c>
      <c r="AW165" s="12" t="s">
        <v>41</v>
      </c>
      <c r="AX165" s="12" t="s">
        <v>78</v>
      </c>
      <c r="AY165" s="217" t="s">
        <v>203</v>
      </c>
    </row>
    <row r="166" spans="2:65" s="13" customFormat="1" x14ac:dyDescent="0.3">
      <c r="B166" s="218"/>
      <c r="C166" s="219"/>
      <c r="D166" s="208" t="s">
        <v>213</v>
      </c>
      <c r="E166" s="220" t="s">
        <v>20</v>
      </c>
      <c r="F166" s="221" t="s">
        <v>4540</v>
      </c>
      <c r="G166" s="219"/>
      <c r="H166" s="222">
        <v>18.899999999999999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213</v>
      </c>
      <c r="AU166" s="228" t="s">
        <v>86</v>
      </c>
      <c r="AV166" s="13" t="s">
        <v>86</v>
      </c>
      <c r="AW166" s="13" t="s">
        <v>41</v>
      </c>
      <c r="AX166" s="13" t="s">
        <v>78</v>
      </c>
      <c r="AY166" s="228" t="s">
        <v>203</v>
      </c>
    </row>
    <row r="167" spans="2:65" s="12" customFormat="1" x14ac:dyDescent="0.3">
      <c r="B167" s="206"/>
      <c r="C167" s="207"/>
      <c r="D167" s="208" t="s">
        <v>213</v>
      </c>
      <c r="E167" s="209" t="s">
        <v>20</v>
      </c>
      <c r="F167" s="210" t="s">
        <v>3076</v>
      </c>
      <c r="G167" s="207"/>
      <c r="H167" s="211" t="s">
        <v>20</v>
      </c>
      <c r="I167" s="212"/>
      <c r="J167" s="207"/>
      <c r="K167" s="207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213</v>
      </c>
      <c r="AU167" s="217" t="s">
        <v>86</v>
      </c>
      <c r="AV167" s="12" t="s">
        <v>22</v>
      </c>
      <c r="AW167" s="12" t="s">
        <v>41</v>
      </c>
      <c r="AX167" s="12" t="s">
        <v>78</v>
      </c>
      <c r="AY167" s="217" t="s">
        <v>203</v>
      </c>
    </row>
    <row r="168" spans="2:65" s="13" customFormat="1" x14ac:dyDescent="0.3">
      <c r="B168" s="218"/>
      <c r="C168" s="219"/>
      <c r="D168" s="208" t="s">
        <v>213</v>
      </c>
      <c r="E168" s="220" t="s">
        <v>20</v>
      </c>
      <c r="F168" s="221" t="s">
        <v>4541</v>
      </c>
      <c r="G168" s="219"/>
      <c r="H168" s="222">
        <v>24.12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213</v>
      </c>
      <c r="AU168" s="228" t="s">
        <v>86</v>
      </c>
      <c r="AV168" s="13" t="s">
        <v>86</v>
      </c>
      <c r="AW168" s="13" t="s">
        <v>41</v>
      </c>
      <c r="AX168" s="13" t="s">
        <v>78</v>
      </c>
      <c r="AY168" s="228" t="s">
        <v>203</v>
      </c>
    </row>
    <row r="169" spans="2:65" s="12" customFormat="1" x14ac:dyDescent="0.3">
      <c r="B169" s="206"/>
      <c r="C169" s="207"/>
      <c r="D169" s="208" t="s">
        <v>213</v>
      </c>
      <c r="E169" s="209" t="s">
        <v>20</v>
      </c>
      <c r="F169" s="210" t="s">
        <v>3282</v>
      </c>
      <c r="G169" s="207"/>
      <c r="H169" s="211" t="s">
        <v>20</v>
      </c>
      <c r="I169" s="212"/>
      <c r="J169" s="207"/>
      <c r="K169" s="207"/>
      <c r="L169" s="213"/>
      <c r="M169" s="214"/>
      <c r="N169" s="215"/>
      <c r="O169" s="215"/>
      <c r="P169" s="215"/>
      <c r="Q169" s="215"/>
      <c r="R169" s="215"/>
      <c r="S169" s="215"/>
      <c r="T169" s="216"/>
      <c r="AT169" s="217" t="s">
        <v>213</v>
      </c>
      <c r="AU169" s="217" t="s">
        <v>86</v>
      </c>
      <c r="AV169" s="12" t="s">
        <v>22</v>
      </c>
      <c r="AW169" s="12" t="s">
        <v>41</v>
      </c>
      <c r="AX169" s="12" t="s">
        <v>78</v>
      </c>
      <c r="AY169" s="217" t="s">
        <v>203</v>
      </c>
    </row>
    <row r="170" spans="2:65" s="13" customFormat="1" x14ac:dyDescent="0.3">
      <c r="B170" s="218"/>
      <c r="C170" s="219"/>
      <c r="D170" s="208" t="s">
        <v>213</v>
      </c>
      <c r="E170" s="220" t="s">
        <v>20</v>
      </c>
      <c r="F170" s="221" t="s">
        <v>4542</v>
      </c>
      <c r="G170" s="219"/>
      <c r="H170" s="222">
        <v>22.14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213</v>
      </c>
      <c r="AU170" s="228" t="s">
        <v>86</v>
      </c>
      <c r="AV170" s="13" t="s">
        <v>86</v>
      </c>
      <c r="AW170" s="13" t="s">
        <v>41</v>
      </c>
      <c r="AX170" s="13" t="s">
        <v>78</v>
      </c>
      <c r="AY170" s="228" t="s">
        <v>203</v>
      </c>
    </row>
    <row r="171" spans="2:65" s="12" customFormat="1" x14ac:dyDescent="0.3">
      <c r="B171" s="206"/>
      <c r="C171" s="207"/>
      <c r="D171" s="208" t="s">
        <v>213</v>
      </c>
      <c r="E171" s="209" t="s">
        <v>20</v>
      </c>
      <c r="F171" s="210" t="s">
        <v>3288</v>
      </c>
      <c r="G171" s="207"/>
      <c r="H171" s="211" t="s">
        <v>20</v>
      </c>
      <c r="I171" s="212"/>
      <c r="J171" s="207"/>
      <c r="K171" s="207"/>
      <c r="L171" s="213"/>
      <c r="M171" s="214"/>
      <c r="N171" s="215"/>
      <c r="O171" s="215"/>
      <c r="P171" s="215"/>
      <c r="Q171" s="215"/>
      <c r="R171" s="215"/>
      <c r="S171" s="215"/>
      <c r="T171" s="216"/>
      <c r="AT171" s="217" t="s">
        <v>213</v>
      </c>
      <c r="AU171" s="217" t="s">
        <v>86</v>
      </c>
      <c r="AV171" s="12" t="s">
        <v>22</v>
      </c>
      <c r="AW171" s="12" t="s">
        <v>41</v>
      </c>
      <c r="AX171" s="12" t="s">
        <v>78</v>
      </c>
      <c r="AY171" s="217" t="s">
        <v>203</v>
      </c>
    </row>
    <row r="172" spans="2:65" s="13" customFormat="1" x14ac:dyDescent="0.3">
      <c r="B172" s="218"/>
      <c r="C172" s="219"/>
      <c r="D172" s="208" t="s">
        <v>213</v>
      </c>
      <c r="E172" s="220" t="s">
        <v>20</v>
      </c>
      <c r="F172" s="221" t="s">
        <v>4543</v>
      </c>
      <c r="G172" s="219"/>
      <c r="H172" s="222">
        <v>33.21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213</v>
      </c>
      <c r="AU172" s="228" t="s">
        <v>86</v>
      </c>
      <c r="AV172" s="13" t="s">
        <v>86</v>
      </c>
      <c r="AW172" s="13" t="s">
        <v>41</v>
      </c>
      <c r="AX172" s="13" t="s">
        <v>78</v>
      </c>
      <c r="AY172" s="228" t="s">
        <v>203</v>
      </c>
    </row>
    <row r="173" spans="2:65" s="14" customFormat="1" x14ac:dyDescent="0.3">
      <c r="B173" s="229"/>
      <c r="C173" s="230"/>
      <c r="D173" s="231" t="s">
        <v>213</v>
      </c>
      <c r="E173" s="232" t="s">
        <v>20</v>
      </c>
      <c r="F173" s="233" t="s">
        <v>225</v>
      </c>
      <c r="G173" s="230"/>
      <c r="H173" s="234">
        <v>240.12</v>
      </c>
      <c r="I173" s="235"/>
      <c r="J173" s="230"/>
      <c r="K173" s="230"/>
      <c r="L173" s="236"/>
      <c r="M173" s="237"/>
      <c r="N173" s="238"/>
      <c r="O173" s="238"/>
      <c r="P173" s="238"/>
      <c r="Q173" s="238"/>
      <c r="R173" s="238"/>
      <c r="S173" s="238"/>
      <c r="T173" s="239"/>
      <c r="AT173" s="240" t="s">
        <v>213</v>
      </c>
      <c r="AU173" s="240" t="s">
        <v>86</v>
      </c>
      <c r="AV173" s="14" t="s">
        <v>211</v>
      </c>
      <c r="AW173" s="14" t="s">
        <v>41</v>
      </c>
      <c r="AX173" s="14" t="s">
        <v>22</v>
      </c>
      <c r="AY173" s="240" t="s">
        <v>203</v>
      </c>
    </row>
    <row r="174" spans="2:65" s="1" customFormat="1" ht="31.5" customHeight="1" x14ac:dyDescent="0.3">
      <c r="B174" s="35"/>
      <c r="C174" s="194" t="s">
        <v>27</v>
      </c>
      <c r="D174" s="194" t="s">
        <v>206</v>
      </c>
      <c r="E174" s="195" t="s">
        <v>3473</v>
      </c>
      <c r="F174" s="196" t="s">
        <v>3474</v>
      </c>
      <c r="G174" s="197" t="s">
        <v>209</v>
      </c>
      <c r="H174" s="198">
        <v>41.91</v>
      </c>
      <c r="I174" s="199"/>
      <c r="J174" s="200">
        <f>ROUND(I174*H174,2)</f>
        <v>0</v>
      </c>
      <c r="K174" s="196" t="s">
        <v>210</v>
      </c>
      <c r="L174" s="55"/>
      <c r="M174" s="201" t="s">
        <v>20</v>
      </c>
      <c r="N174" s="202" t="s">
        <v>49</v>
      </c>
      <c r="O174" s="36"/>
      <c r="P174" s="203">
        <f>O174*H174</f>
        <v>0</v>
      </c>
      <c r="Q174" s="203">
        <v>4.2000000000000003E-2</v>
      </c>
      <c r="R174" s="203">
        <f>Q174*H174</f>
        <v>1.7602199999999999</v>
      </c>
      <c r="S174" s="203">
        <v>0</v>
      </c>
      <c r="T174" s="204">
        <f>S174*H174</f>
        <v>0</v>
      </c>
      <c r="AR174" s="18" t="s">
        <v>211</v>
      </c>
      <c r="AT174" s="18" t="s">
        <v>206</v>
      </c>
      <c r="AU174" s="18" t="s">
        <v>86</v>
      </c>
      <c r="AY174" s="18" t="s">
        <v>203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8" t="s">
        <v>22</v>
      </c>
      <c r="BK174" s="205">
        <f>ROUND(I174*H174,2)</f>
        <v>0</v>
      </c>
      <c r="BL174" s="18" t="s">
        <v>211</v>
      </c>
      <c r="BM174" s="18" t="s">
        <v>4544</v>
      </c>
    </row>
    <row r="175" spans="2:65" s="12" customFormat="1" x14ac:dyDescent="0.3">
      <c r="B175" s="206"/>
      <c r="C175" s="207"/>
      <c r="D175" s="208" t="s">
        <v>213</v>
      </c>
      <c r="E175" s="209" t="s">
        <v>20</v>
      </c>
      <c r="F175" s="210" t="s">
        <v>4545</v>
      </c>
      <c r="G175" s="207"/>
      <c r="H175" s="211" t="s">
        <v>20</v>
      </c>
      <c r="I175" s="212"/>
      <c r="J175" s="207"/>
      <c r="K175" s="207"/>
      <c r="L175" s="213"/>
      <c r="M175" s="214"/>
      <c r="N175" s="215"/>
      <c r="O175" s="215"/>
      <c r="P175" s="215"/>
      <c r="Q175" s="215"/>
      <c r="R175" s="215"/>
      <c r="S175" s="215"/>
      <c r="T175" s="216"/>
      <c r="AT175" s="217" t="s">
        <v>213</v>
      </c>
      <c r="AU175" s="217" t="s">
        <v>86</v>
      </c>
      <c r="AV175" s="12" t="s">
        <v>22</v>
      </c>
      <c r="AW175" s="12" t="s">
        <v>41</v>
      </c>
      <c r="AX175" s="12" t="s">
        <v>78</v>
      </c>
      <c r="AY175" s="217" t="s">
        <v>203</v>
      </c>
    </row>
    <row r="176" spans="2:65" s="12" customFormat="1" x14ac:dyDescent="0.3">
      <c r="B176" s="206"/>
      <c r="C176" s="207"/>
      <c r="D176" s="208" t="s">
        <v>213</v>
      </c>
      <c r="E176" s="209" t="s">
        <v>20</v>
      </c>
      <c r="F176" s="210" t="s">
        <v>3477</v>
      </c>
      <c r="G176" s="207"/>
      <c r="H176" s="211" t="s">
        <v>20</v>
      </c>
      <c r="I176" s="212"/>
      <c r="J176" s="207"/>
      <c r="K176" s="207"/>
      <c r="L176" s="213"/>
      <c r="M176" s="214"/>
      <c r="N176" s="215"/>
      <c r="O176" s="215"/>
      <c r="P176" s="215"/>
      <c r="Q176" s="215"/>
      <c r="R176" s="215"/>
      <c r="S176" s="215"/>
      <c r="T176" s="216"/>
      <c r="AT176" s="217" t="s">
        <v>213</v>
      </c>
      <c r="AU176" s="217" t="s">
        <v>86</v>
      </c>
      <c r="AV176" s="12" t="s">
        <v>22</v>
      </c>
      <c r="AW176" s="12" t="s">
        <v>41</v>
      </c>
      <c r="AX176" s="12" t="s">
        <v>78</v>
      </c>
      <c r="AY176" s="217" t="s">
        <v>203</v>
      </c>
    </row>
    <row r="177" spans="2:65" s="13" customFormat="1" x14ac:dyDescent="0.3">
      <c r="B177" s="218"/>
      <c r="C177" s="219"/>
      <c r="D177" s="208" t="s">
        <v>213</v>
      </c>
      <c r="E177" s="220" t="s">
        <v>20</v>
      </c>
      <c r="F177" s="221" t="s">
        <v>4546</v>
      </c>
      <c r="G177" s="219"/>
      <c r="H177" s="222">
        <v>41.91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213</v>
      </c>
      <c r="AU177" s="228" t="s">
        <v>86</v>
      </c>
      <c r="AV177" s="13" t="s">
        <v>86</v>
      </c>
      <c r="AW177" s="13" t="s">
        <v>41</v>
      </c>
      <c r="AX177" s="13" t="s">
        <v>78</v>
      </c>
      <c r="AY177" s="228" t="s">
        <v>203</v>
      </c>
    </row>
    <row r="178" spans="2:65" s="14" customFormat="1" x14ac:dyDescent="0.3">
      <c r="B178" s="229"/>
      <c r="C178" s="230"/>
      <c r="D178" s="231" t="s">
        <v>213</v>
      </c>
      <c r="E178" s="232" t="s">
        <v>20</v>
      </c>
      <c r="F178" s="233" t="s">
        <v>225</v>
      </c>
      <c r="G178" s="230"/>
      <c r="H178" s="234">
        <v>41.91</v>
      </c>
      <c r="I178" s="235"/>
      <c r="J178" s="230"/>
      <c r="K178" s="230"/>
      <c r="L178" s="236"/>
      <c r="M178" s="237"/>
      <c r="N178" s="238"/>
      <c r="O178" s="238"/>
      <c r="P178" s="238"/>
      <c r="Q178" s="238"/>
      <c r="R178" s="238"/>
      <c r="S178" s="238"/>
      <c r="T178" s="239"/>
      <c r="AT178" s="240" t="s">
        <v>213</v>
      </c>
      <c r="AU178" s="240" t="s">
        <v>86</v>
      </c>
      <c r="AV178" s="14" t="s">
        <v>211</v>
      </c>
      <c r="AW178" s="14" t="s">
        <v>41</v>
      </c>
      <c r="AX178" s="14" t="s">
        <v>22</v>
      </c>
      <c r="AY178" s="240" t="s">
        <v>203</v>
      </c>
    </row>
    <row r="179" spans="2:65" s="1" customFormat="1" ht="31.5" customHeight="1" x14ac:dyDescent="0.3">
      <c r="B179" s="35"/>
      <c r="C179" s="194" t="s">
        <v>298</v>
      </c>
      <c r="D179" s="194" t="s">
        <v>206</v>
      </c>
      <c r="E179" s="195" t="s">
        <v>3479</v>
      </c>
      <c r="F179" s="196" t="s">
        <v>3480</v>
      </c>
      <c r="G179" s="197" t="s">
        <v>209</v>
      </c>
      <c r="H179" s="198">
        <v>1125.6600000000001</v>
      </c>
      <c r="I179" s="199"/>
      <c r="J179" s="200">
        <f>ROUND(I179*H179,2)</f>
        <v>0</v>
      </c>
      <c r="K179" s="196" t="s">
        <v>210</v>
      </c>
      <c r="L179" s="55"/>
      <c r="M179" s="201" t="s">
        <v>20</v>
      </c>
      <c r="N179" s="202" t="s">
        <v>49</v>
      </c>
      <c r="O179" s="36"/>
      <c r="P179" s="203">
        <f>O179*H179</f>
        <v>0</v>
      </c>
      <c r="Q179" s="203">
        <v>1.7000000000000001E-4</v>
      </c>
      <c r="R179" s="203">
        <f>Q179*H179</f>
        <v>0.19136220000000004</v>
      </c>
      <c r="S179" s="203">
        <v>0</v>
      </c>
      <c r="T179" s="204">
        <f>S179*H179</f>
        <v>0</v>
      </c>
      <c r="AR179" s="18" t="s">
        <v>336</v>
      </c>
      <c r="AT179" s="18" t="s">
        <v>206</v>
      </c>
      <c r="AU179" s="18" t="s">
        <v>86</v>
      </c>
      <c r="AY179" s="18" t="s">
        <v>203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8" t="s">
        <v>22</v>
      </c>
      <c r="BK179" s="205">
        <f>ROUND(I179*H179,2)</f>
        <v>0</v>
      </c>
      <c r="BL179" s="18" t="s">
        <v>336</v>
      </c>
      <c r="BM179" s="18" t="s">
        <v>4547</v>
      </c>
    </row>
    <row r="180" spans="2:65" s="12" customFormat="1" x14ac:dyDescent="0.3">
      <c r="B180" s="206"/>
      <c r="C180" s="207"/>
      <c r="D180" s="208" t="s">
        <v>213</v>
      </c>
      <c r="E180" s="209" t="s">
        <v>20</v>
      </c>
      <c r="F180" s="210" t="s">
        <v>3360</v>
      </c>
      <c r="G180" s="207"/>
      <c r="H180" s="211" t="s">
        <v>20</v>
      </c>
      <c r="I180" s="212"/>
      <c r="J180" s="207"/>
      <c r="K180" s="207"/>
      <c r="L180" s="213"/>
      <c r="M180" s="214"/>
      <c r="N180" s="215"/>
      <c r="O180" s="215"/>
      <c r="P180" s="215"/>
      <c r="Q180" s="215"/>
      <c r="R180" s="215"/>
      <c r="S180" s="215"/>
      <c r="T180" s="216"/>
      <c r="AT180" s="217" t="s">
        <v>213</v>
      </c>
      <c r="AU180" s="217" t="s">
        <v>86</v>
      </c>
      <c r="AV180" s="12" t="s">
        <v>22</v>
      </c>
      <c r="AW180" s="12" t="s">
        <v>41</v>
      </c>
      <c r="AX180" s="12" t="s">
        <v>78</v>
      </c>
      <c r="AY180" s="217" t="s">
        <v>203</v>
      </c>
    </row>
    <row r="181" spans="2:65" s="12" customFormat="1" x14ac:dyDescent="0.3">
      <c r="B181" s="206"/>
      <c r="C181" s="207"/>
      <c r="D181" s="208" t="s">
        <v>213</v>
      </c>
      <c r="E181" s="209" t="s">
        <v>20</v>
      </c>
      <c r="F181" s="210" t="s">
        <v>3482</v>
      </c>
      <c r="G181" s="207"/>
      <c r="H181" s="211" t="s">
        <v>20</v>
      </c>
      <c r="I181" s="212"/>
      <c r="J181" s="207"/>
      <c r="K181" s="207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213</v>
      </c>
      <c r="AU181" s="217" t="s">
        <v>86</v>
      </c>
      <c r="AV181" s="12" t="s">
        <v>22</v>
      </c>
      <c r="AW181" s="12" t="s">
        <v>41</v>
      </c>
      <c r="AX181" s="12" t="s">
        <v>78</v>
      </c>
      <c r="AY181" s="217" t="s">
        <v>203</v>
      </c>
    </row>
    <row r="182" spans="2:65" s="13" customFormat="1" x14ac:dyDescent="0.3">
      <c r="B182" s="218"/>
      <c r="C182" s="219"/>
      <c r="D182" s="208" t="s">
        <v>213</v>
      </c>
      <c r="E182" s="220" t="s">
        <v>20</v>
      </c>
      <c r="F182" s="221" t="s">
        <v>3425</v>
      </c>
      <c r="G182" s="219"/>
      <c r="H182" s="222">
        <v>178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213</v>
      </c>
      <c r="AU182" s="228" t="s">
        <v>86</v>
      </c>
      <c r="AV182" s="13" t="s">
        <v>86</v>
      </c>
      <c r="AW182" s="13" t="s">
        <v>41</v>
      </c>
      <c r="AX182" s="13" t="s">
        <v>78</v>
      </c>
      <c r="AY182" s="228" t="s">
        <v>203</v>
      </c>
    </row>
    <row r="183" spans="2:65" s="13" customFormat="1" x14ac:dyDescent="0.3">
      <c r="B183" s="218"/>
      <c r="C183" s="219"/>
      <c r="D183" s="208" t="s">
        <v>213</v>
      </c>
      <c r="E183" s="220" t="s">
        <v>20</v>
      </c>
      <c r="F183" s="221" t="s">
        <v>3419</v>
      </c>
      <c r="G183" s="219"/>
      <c r="H183" s="222">
        <v>831.4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213</v>
      </c>
      <c r="AU183" s="228" t="s">
        <v>86</v>
      </c>
      <c r="AV183" s="13" t="s">
        <v>86</v>
      </c>
      <c r="AW183" s="13" t="s">
        <v>41</v>
      </c>
      <c r="AX183" s="13" t="s">
        <v>78</v>
      </c>
      <c r="AY183" s="228" t="s">
        <v>203</v>
      </c>
    </row>
    <row r="184" spans="2:65" s="13" customFormat="1" x14ac:dyDescent="0.3">
      <c r="B184" s="218"/>
      <c r="C184" s="219"/>
      <c r="D184" s="208" t="s">
        <v>213</v>
      </c>
      <c r="E184" s="220" t="s">
        <v>20</v>
      </c>
      <c r="F184" s="221" t="s">
        <v>3423</v>
      </c>
      <c r="G184" s="219"/>
      <c r="H184" s="222">
        <v>33.659999999999997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213</v>
      </c>
      <c r="AU184" s="228" t="s">
        <v>86</v>
      </c>
      <c r="AV184" s="13" t="s">
        <v>86</v>
      </c>
      <c r="AW184" s="13" t="s">
        <v>41</v>
      </c>
      <c r="AX184" s="13" t="s">
        <v>78</v>
      </c>
      <c r="AY184" s="228" t="s">
        <v>203</v>
      </c>
    </row>
    <row r="185" spans="2:65" s="13" customFormat="1" x14ac:dyDescent="0.3">
      <c r="B185" s="218"/>
      <c r="C185" s="219"/>
      <c r="D185" s="208" t="s">
        <v>213</v>
      </c>
      <c r="E185" s="220" t="s">
        <v>20</v>
      </c>
      <c r="F185" s="221" t="s">
        <v>3421</v>
      </c>
      <c r="G185" s="219"/>
      <c r="H185" s="222">
        <v>73.599999999999994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213</v>
      </c>
      <c r="AU185" s="228" t="s">
        <v>86</v>
      </c>
      <c r="AV185" s="13" t="s">
        <v>86</v>
      </c>
      <c r="AW185" s="13" t="s">
        <v>41</v>
      </c>
      <c r="AX185" s="13" t="s">
        <v>78</v>
      </c>
      <c r="AY185" s="228" t="s">
        <v>203</v>
      </c>
    </row>
    <row r="186" spans="2:65" s="13" customFormat="1" x14ac:dyDescent="0.3">
      <c r="B186" s="218"/>
      <c r="C186" s="219"/>
      <c r="D186" s="208" t="s">
        <v>213</v>
      </c>
      <c r="E186" s="220" t="s">
        <v>20</v>
      </c>
      <c r="F186" s="221" t="s">
        <v>3411</v>
      </c>
      <c r="G186" s="219"/>
      <c r="H186" s="222">
        <v>9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213</v>
      </c>
      <c r="AU186" s="228" t="s">
        <v>86</v>
      </c>
      <c r="AV186" s="13" t="s">
        <v>86</v>
      </c>
      <c r="AW186" s="13" t="s">
        <v>41</v>
      </c>
      <c r="AX186" s="13" t="s">
        <v>78</v>
      </c>
      <c r="AY186" s="228" t="s">
        <v>203</v>
      </c>
    </row>
    <row r="187" spans="2:65" s="14" customFormat="1" x14ac:dyDescent="0.3">
      <c r="B187" s="229"/>
      <c r="C187" s="230"/>
      <c r="D187" s="231" t="s">
        <v>213</v>
      </c>
      <c r="E187" s="232" t="s">
        <v>20</v>
      </c>
      <c r="F187" s="233" t="s">
        <v>225</v>
      </c>
      <c r="G187" s="230"/>
      <c r="H187" s="234">
        <v>1125.6600000000001</v>
      </c>
      <c r="I187" s="235"/>
      <c r="J187" s="230"/>
      <c r="K187" s="230"/>
      <c r="L187" s="236"/>
      <c r="M187" s="237"/>
      <c r="N187" s="238"/>
      <c r="O187" s="238"/>
      <c r="P187" s="238"/>
      <c r="Q187" s="238"/>
      <c r="R187" s="238"/>
      <c r="S187" s="238"/>
      <c r="T187" s="239"/>
      <c r="AT187" s="240" t="s">
        <v>213</v>
      </c>
      <c r="AU187" s="240" t="s">
        <v>86</v>
      </c>
      <c r="AV187" s="14" t="s">
        <v>211</v>
      </c>
      <c r="AW187" s="14" t="s">
        <v>41</v>
      </c>
      <c r="AX187" s="14" t="s">
        <v>22</v>
      </c>
      <c r="AY187" s="240" t="s">
        <v>203</v>
      </c>
    </row>
    <row r="188" spans="2:65" s="1" customFormat="1" ht="22.5" customHeight="1" x14ac:dyDescent="0.3">
      <c r="B188" s="35"/>
      <c r="C188" s="194" t="s">
        <v>305</v>
      </c>
      <c r="D188" s="194" t="s">
        <v>206</v>
      </c>
      <c r="E188" s="195" t="s">
        <v>3483</v>
      </c>
      <c r="F188" s="196" t="s">
        <v>3484</v>
      </c>
      <c r="G188" s="197" t="s">
        <v>209</v>
      </c>
      <c r="H188" s="198">
        <v>178</v>
      </c>
      <c r="I188" s="199"/>
      <c r="J188" s="200">
        <f>ROUND(I188*H188,2)</f>
        <v>0</v>
      </c>
      <c r="K188" s="196" t="s">
        <v>210</v>
      </c>
      <c r="L188" s="55"/>
      <c r="M188" s="201" t="s">
        <v>20</v>
      </c>
      <c r="N188" s="202" t="s">
        <v>49</v>
      </c>
      <c r="O188" s="36"/>
      <c r="P188" s="203">
        <f>O188*H188</f>
        <v>0</v>
      </c>
      <c r="Q188" s="203">
        <v>8.5000000000000006E-3</v>
      </c>
      <c r="R188" s="203">
        <f>Q188*H188</f>
        <v>1.5130000000000001</v>
      </c>
      <c r="S188" s="203">
        <v>0</v>
      </c>
      <c r="T188" s="204">
        <f>S188*H188</f>
        <v>0</v>
      </c>
      <c r="AR188" s="18" t="s">
        <v>211</v>
      </c>
      <c r="AT188" s="18" t="s">
        <v>206</v>
      </c>
      <c r="AU188" s="18" t="s">
        <v>86</v>
      </c>
      <c r="AY188" s="18" t="s">
        <v>203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8" t="s">
        <v>22</v>
      </c>
      <c r="BK188" s="205">
        <f>ROUND(I188*H188,2)</f>
        <v>0</v>
      </c>
      <c r="BL188" s="18" t="s">
        <v>211</v>
      </c>
      <c r="BM188" s="18" t="s">
        <v>4548</v>
      </c>
    </row>
    <row r="189" spans="2:65" s="12" customFormat="1" x14ac:dyDescent="0.3">
      <c r="B189" s="206"/>
      <c r="C189" s="207"/>
      <c r="D189" s="208" t="s">
        <v>213</v>
      </c>
      <c r="E189" s="209" t="s">
        <v>20</v>
      </c>
      <c r="F189" s="210" t="s">
        <v>3360</v>
      </c>
      <c r="G189" s="207"/>
      <c r="H189" s="211" t="s">
        <v>20</v>
      </c>
      <c r="I189" s="212"/>
      <c r="J189" s="207"/>
      <c r="K189" s="207"/>
      <c r="L189" s="213"/>
      <c r="M189" s="214"/>
      <c r="N189" s="215"/>
      <c r="O189" s="215"/>
      <c r="P189" s="215"/>
      <c r="Q189" s="215"/>
      <c r="R189" s="215"/>
      <c r="S189" s="215"/>
      <c r="T189" s="216"/>
      <c r="AT189" s="217" t="s">
        <v>213</v>
      </c>
      <c r="AU189" s="217" t="s">
        <v>86</v>
      </c>
      <c r="AV189" s="12" t="s">
        <v>22</v>
      </c>
      <c r="AW189" s="12" t="s">
        <v>41</v>
      </c>
      <c r="AX189" s="12" t="s">
        <v>78</v>
      </c>
      <c r="AY189" s="217" t="s">
        <v>203</v>
      </c>
    </row>
    <row r="190" spans="2:65" s="12" customFormat="1" x14ac:dyDescent="0.3">
      <c r="B190" s="206"/>
      <c r="C190" s="207"/>
      <c r="D190" s="208" t="s">
        <v>213</v>
      </c>
      <c r="E190" s="209" t="s">
        <v>20</v>
      </c>
      <c r="F190" s="210" t="s">
        <v>3486</v>
      </c>
      <c r="G190" s="207"/>
      <c r="H190" s="211" t="s">
        <v>20</v>
      </c>
      <c r="I190" s="212"/>
      <c r="J190" s="207"/>
      <c r="K190" s="207"/>
      <c r="L190" s="213"/>
      <c r="M190" s="214"/>
      <c r="N190" s="215"/>
      <c r="O190" s="215"/>
      <c r="P190" s="215"/>
      <c r="Q190" s="215"/>
      <c r="R190" s="215"/>
      <c r="S190" s="215"/>
      <c r="T190" s="216"/>
      <c r="AT190" s="217" t="s">
        <v>213</v>
      </c>
      <c r="AU190" s="217" t="s">
        <v>86</v>
      </c>
      <c r="AV190" s="12" t="s">
        <v>22</v>
      </c>
      <c r="AW190" s="12" t="s">
        <v>41</v>
      </c>
      <c r="AX190" s="12" t="s">
        <v>78</v>
      </c>
      <c r="AY190" s="217" t="s">
        <v>203</v>
      </c>
    </row>
    <row r="191" spans="2:65" s="12" customFormat="1" x14ac:dyDescent="0.3">
      <c r="B191" s="206"/>
      <c r="C191" s="207"/>
      <c r="D191" s="208" t="s">
        <v>213</v>
      </c>
      <c r="E191" s="209" t="s">
        <v>20</v>
      </c>
      <c r="F191" s="210" t="s">
        <v>3047</v>
      </c>
      <c r="G191" s="207"/>
      <c r="H191" s="211" t="s">
        <v>20</v>
      </c>
      <c r="I191" s="212"/>
      <c r="J191" s="207"/>
      <c r="K191" s="207"/>
      <c r="L191" s="213"/>
      <c r="M191" s="214"/>
      <c r="N191" s="215"/>
      <c r="O191" s="215"/>
      <c r="P191" s="215"/>
      <c r="Q191" s="215"/>
      <c r="R191" s="215"/>
      <c r="S191" s="215"/>
      <c r="T191" s="216"/>
      <c r="AT191" s="217" t="s">
        <v>213</v>
      </c>
      <c r="AU191" s="217" t="s">
        <v>86</v>
      </c>
      <c r="AV191" s="12" t="s">
        <v>22</v>
      </c>
      <c r="AW191" s="12" t="s">
        <v>41</v>
      </c>
      <c r="AX191" s="12" t="s">
        <v>78</v>
      </c>
      <c r="AY191" s="217" t="s">
        <v>203</v>
      </c>
    </row>
    <row r="192" spans="2:65" s="13" customFormat="1" x14ac:dyDescent="0.3">
      <c r="B192" s="218"/>
      <c r="C192" s="219"/>
      <c r="D192" s="208" t="s">
        <v>213</v>
      </c>
      <c r="E192" s="220" t="s">
        <v>20</v>
      </c>
      <c r="F192" s="221" t="s">
        <v>4549</v>
      </c>
      <c r="G192" s="219"/>
      <c r="H192" s="222">
        <v>53.1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213</v>
      </c>
      <c r="AU192" s="228" t="s">
        <v>86</v>
      </c>
      <c r="AV192" s="13" t="s">
        <v>86</v>
      </c>
      <c r="AW192" s="13" t="s">
        <v>41</v>
      </c>
      <c r="AX192" s="13" t="s">
        <v>78</v>
      </c>
      <c r="AY192" s="228" t="s">
        <v>203</v>
      </c>
    </row>
    <row r="193" spans="2:51" s="12" customFormat="1" x14ac:dyDescent="0.3">
      <c r="B193" s="206"/>
      <c r="C193" s="207"/>
      <c r="D193" s="208" t="s">
        <v>213</v>
      </c>
      <c r="E193" s="209" t="s">
        <v>20</v>
      </c>
      <c r="F193" s="210" t="s">
        <v>3050</v>
      </c>
      <c r="G193" s="207"/>
      <c r="H193" s="211" t="s">
        <v>20</v>
      </c>
      <c r="I193" s="212"/>
      <c r="J193" s="207"/>
      <c r="K193" s="207"/>
      <c r="L193" s="213"/>
      <c r="M193" s="214"/>
      <c r="N193" s="215"/>
      <c r="O193" s="215"/>
      <c r="P193" s="215"/>
      <c r="Q193" s="215"/>
      <c r="R193" s="215"/>
      <c r="S193" s="215"/>
      <c r="T193" s="216"/>
      <c r="AT193" s="217" t="s">
        <v>213</v>
      </c>
      <c r="AU193" s="217" t="s">
        <v>86</v>
      </c>
      <c r="AV193" s="12" t="s">
        <v>22</v>
      </c>
      <c r="AW193" s="12" t="s">
        <v>41</v>
      </c>
      <c r="AX193" s="12" t="s">
        <v>78</v>
      </c>
      <c r="AY193" s="217" t="s">
        <v>203</v>
      </c>
    </row>
    <row r="194" spans="2:51" s="13" customFormat="1" x14ac:dyDescent="0.3">
      <c r="B194" s="218"/>
      <c r="C194" s="219"/>
      <c r="D194" s="208" t="s">
        <v>213</v>
      </c>
      <c r="E194" s="220" t="s">
        <v>20</v>
      </c>
      <c r="F194" s="221" t="s">
        <v>4550</v>
      </c>
      <c r="G194" s="219"/>
      <c r="H194" s="222">
        <v>37.299999999999997</v>
      </c>
      <c r="I194" s="223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213</v>
      </c>
      <c r="AU194" s="228" t="s">
        <v>86</v>
      </c>
      <c r="AV194" s="13" t="s">
        <v>86</v>
      </c>
      <c r="AW194" s="13" t="s">
        <v>41</v>
      </c>
      <c r="AX194" s="13" t="s">
        <v>78</v>
      </c>
      <c r="AY194" s="228" t="s">
        <v>203</v>
      </c>
    </row>
    <row r="195" spans="2:51" s="12" customFormat="1" x14ac:dyDescent="0.3">
      <c r="B195" s="206"/>
      <c r="C195" s="207"/>
      <c r="D195" s="208" t="s">
        <v>213</v>
      </c>
      <c r="E195" s="209" t="s">
        <v>20</v>
      </c>
      <c r="F195" s="210" t="s">
        <v>3053</v>
      </c>
      <c r="G195" s="207"/>
      <c r="H195" s="211" t="s">
        <v>20</v>
      </c>
      <c r="I195" s="212"/>
      <c r="J195" s="207"/>
      <c r="K195" s="207"/>
      <c r="L195" s="213"/>
      <c r="M195" s="214"/>
      <c r="N195" s="215"/>
      <c r="O195" s="215"/>
      <c r="P195" s="215"/>
      <c r="Q195" s="215"/>
      <c r="R195" s="215"/>
      <c r="S195" s="215"/>
      <c r="T195" s="216"/>
      <c r="AT195" s="217" t="s">
        <v>213</v>
      </c>
      <c r="AU195" s="217" t="s">
        <v>86</v>
      </c>
      <c r="AV195" s="12" t="s">
        <v>22</v>
      </c>
      <c r="AW195" s="12" t="s">
        <v>41</v>
      </c>
      <c r="AX195" s="12" t="s">
        <v>78</v>
      </c>
      <c r="AY195" s="217" t="s">
        <v>203</v>
      </c>
    </row>
    <row r="196" spans="2:51" s="13" customFormat="1" x14ac:dyDescent="0.3">
      <c r="B196" s="218"/>
      <c r="C196" s="219"/>
      <c r="D196" s="208" t="s">
        <v>213</v>
      </c>
      <c r="E196" s="220" t="s">
        <v>20</v>
      </c>
      <c r="F196" s="221" t="s">
        <v>4551</v>
      </c>
      <c r="G196" s="219"/>
      <c r="H196" s="222">
        <v>12.3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213</v>
      </c>
      <c r="AU196" s="228" t="s">
        <v>86</v>
      </c>
      <c r="AV196" s="13" t="s">
        <v>86</v>
      </c>
      <c r="AW196" s="13" t="s">
        <v>41</v>
      </c>
      <c r="AX196" s="13" t="s">
        <v>78</v>
      </c>
      <c r="AY196" s="228" t="s">
        <v>203</v>
      </c>
    </row>
    <row r="197" spans="2:51" s="12" customFormat="1" x14ac:dyDescent="0.3">
      <c r="B197" s="206"/>
      <c r="C197" s="207"/>
      <c r="D197" s="208" t="s">
        <v>213</v>
      </c>
      <c r="E197" s="209" t="s">
        <v>20</v>
      </c>
      <c r="F197" s="210" t="s">
        <v>3065</v>
      </c>
      <c r="G197" s="207"/>
      <c r="H197" s="211" t="s">
        <v>20</v>
      </c>
      <c r="I197" s="212"/>
      <c r="J197" s="207"/>
      <c r="K197" s="207"/>
      <c r="L197" s="213"/>
      <c r="M197" s="214"/>
      <c r="N197" s="215"/>
      <c r="O197" s="215"/>
      <c r="P197" s="215"/>
      <c r="Q197" s="215"/>
      <c r="R197" s="215"/>
      <c r="S197" s="215"/>
      <c r="T197" s="216"/>
      <c r="AT197" s="217" t="s">
        <v>213</v>
      </c>
      <c r="AU197" s="217" t="s">
        <v>86</v>
      </c>
      <c r="AV197" s="12" t="s">
        <v>22</v>
      </c>
      <c r="AW197" s="12" t="s">
        <v>41</v>
      </c>
      <c r="AX197" s="12" t="s">
        <v>78</v>
      </c>
      <c r="AY197" s="217" t="s">
        <v>203</v>
      </c>
    </row>
    <row r="198" spans="2:51" s="13" customFormat="1" x14ac:dyDescent="0.3">
      <c r="B198" s="218"/>
      <c r="C198" s="219"/>
      <c r="D198" s="208" t="s">
        <v>213</v>
      </c>
      <c r="E198" s="220" t="s">
        <v>20</v>
      </c>
      <c r="F198" s="221" t="s">
        <v>27</v>
      </c>
      <c r="G198" s="219"/>
      <c r="H198" s="222">
        <v>10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213</v>
      </c>
      <c r="AU198" s="228" t="s">
        <v>86</v>
      </c>
      <c r="AV198" s="13" t="s">
        <v>86</v>
      </c>
      <c r="AW198" s="13" t="s">
        <v>41</v>
      </c>
      <c r="AX198" s="13" t="s">
        <v>78</v>
      </c>
      <c r="AY198" s="228" t="s">
        <v>203</v>
      </c>
    </row>
    <row r="199" spans="2:51" s="12" customFormat="1" x14ac:dyDescent="0.3">
      <c r="B199" s="206"/>
      <c r="C199" s="207"/>
      <c r="D199" s="208" t="s">
        <v>213</v>
      </c>
      <c r="E199" s="209" t="s">
        <v>20</v>
      </c>
      <c r="F199" s="210" t="s">
        <v>3076</v>
      </c>
      <c r="G199" s="207"/>
      <c r="H199" s="211" t="s">
        <v>20</v>
      </c>
      <c r="I199" s="212"/>
      <c r="J199" s="207"/>
      <c r="K199" s="207"/>
      <c r="L199" s="213"/>
      <c r="M199" s="214"/>
      <c r="N199" s="215"/>
      <c r="O199" s="215"/>
      <c r="P199" s="215"/>
      <c r="Q199" s="215"/>
      <c r="R199" s="215"/>
      <c r="S199" s="215"/>
      <c r="T199" s="216"/>
      <c r="AT199" s="217" t="s">
        <v>213</v>
      </c>
      <c r="AU199" s="217" t="s">
        <v>86</v>
      </c>
      <c r="AV199" s="12" t="s">
        <v>22</v>
      </c>
      <c r="AW199" s="12" t="s">
        <v>41</v>
      </c>
      <c r="AX199" s="12" t="s">
        <v>78</v>
      </c>
      <c r="AY199" s="217" t="s">
        <v>203</v>
      </c>
    </row>
    <row r="200" spans="2:51" s="13" customFormat="1" x14ac:dyDescent="0.3">
      <c r="B200" s="218"/>
      <c r="C200" s="219"/>
      <c r="D200" s="208" t="s">
        <v>213</v>
      </c>
      <c r="E200" s="220" t="s">
        <v>20</v>
      </c>
      <c r="F200" s="221" t="s">
        <v>348</v>
      </c>
      <c r="G200" s="219"/>
      <c r="H200" s="222">
        <v>19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213</v>
      </c>
      <c r="AU200" s="228" t="s">
        <v>86</v>
      </c>
      <c r="AV200" s="13" t="s">
        <v>86</v>
      </c>
      <c r="AW200" s="13" t="s">
        <v>41</v>
      </c>
      <c r="AX200" s="13" t="s">
        <v>78</v>
      </c>
      <c r="AY200" s="228" t="s">
        <v>203</v>
      </c>
    </row>
    <row r="201" spans="2:51" s="12" customFormat="1" x14ac:dyDescent="0.3">
      <c r="B201" s="206"/>
      <c r="C201" s="207"/>
      <c r="D201" s="208" t="s">
        <v>213</v>
      </c>
      <c r="E201" s="209" t="s">
        <v>20</v>
      </c>
      <c r="F201" s="210" t="s">
        <v>3079</v>
      </c>
      <c r="G201" s="207"/>
      <c r="H201" s="211" t="s">
        <v>20</v>
      </c>
      <c r="I201" s="212"/>
      <c r="J201" s="207"/>
      <c r="K201" s="207"/>
      <c r="L201" s="213"/>
      <c r="M201" s="214"/>
      <c r="N201" s="215"/>
      <c r="O201" s="215"/>
      <c r="P201" s="215"/>
      <c r="Q201" s="215"/>
      <c r="R201" s="215"/>
      <c r="S201" s="215"/>
      <c r="T201" s="216"/>
      <c r="AT201" s="217" t="s">
        <v>213</v>
      </c>
      <c r="AU201" s="217" t="s">
        <v>86</v>
      </c>
      <c r="AV201" s="12" t="s">
        <v>22</v>
      </c>
      <c r="AW201" s="12" t="s">
        <v>41</v>
      </c>
      <c r="AX201" s="12" t="s">
        <v>78</v>
      </c>
      <c r="AY201" s="217" t="s">
        <v>203</v>
      </c>
    </row>
    <row r="202" spans="2:51" s="13" customFormat="1" x14ac:dyDescent="0.3">
      <c r="B202" s="218"/>
      <c r="C202" s="219"/>
      <c r="D202" s="208" t="s">
        <v>213</v>
      </c>
      <c r="E202" s="220" t="s">
        <v>20</v>
      </c>
      <c r="F202" s="221" t="s">
        <v>4552</v>
      </c>
      <c r="G202" s="219"/>
      <c r="H202" s="222">
        <v>11.4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213</v>
      </c>
      <c r="AU202" s="228" t="s">
        <v>86</v>
      </c>
      <c r="AV202" s="13" t="s">
        <v>86</v>
      </c>
      <c r="AW202" s="13" t="s">
        <v>41</v>
      </c>
      <c r="AX202" s="13" t="s">
        <v>78</v>
      </c>
      <c r="AY202" s="228" t="s">
        <v>203</v>
      </c>
    </row>
    <row r="203" spans="2:51" s="12" customFormat="1" x14ac:dyDescent="0.3">
      <c r="B203" s="206"/>
      <c r="C203" s="207"/>
      <c r="D203" s="208" t="s">
        <v>213</v>
      </c>
      <c r="E203" s="209" t="s">
        <v>20</v>
      </c>
      <c r="F203" s="210" t="s">
        <v>3277</v>
      </c>
      <c r="G203" s="207"/>
      <c r="H203" s="211" t="s">
        <v>20</v>
      </c>
      <c r="I203" s="212"/>
      <c r="J203" s="207"/>
      <c r="K203" s="207"/>
      <c r="L203" s="213"/>
      <c r="M203" s="214"/>
      <c r="N203" s="215"/>
      <c r="O203" s="215"/>
      <c r="P203" s="215"/>
      <c r="Q203" s="215"/>
      <c r="R203" s="215"/>
      <c r="S203" s="215"/>
      <c r="T203" s="216"/>
      <c r="AT203" s="217" t="s">
        <v>213</v>
      </c>
      <c r="AU203" s="217" t="s">
        <v>86</v>
      </c>
      <c r="AV203" s="12" t="s">
        <v>22</v>
      </c>
      <c r="AW203" s="12" t="s">
        <v>41</v>
      </c>
      <c r="AX203" s="12" t="s">
        <v>78</v>
      </c>
      <c r="AY203" s="217" t="s">
        <v>203</v>
      </c>
    </row>
    <row r="204" spans="2:51" s="13" customFormat="1" x14ac:dyDescent="0.3">
      <c r="B204" s="218"/>
      <c r="C204" s="219"/>
      <c r="D204" s="208" t="s">
        <v>213</v>
      </c>
      <c r="E204" s="220" t="s">
        <v>20</v>
      </c>
      <c r="F204" s="221" t="s">
        <v>4553</v>
      </c>
      <c r="G204" s="219"/>
      <c r="H204" s="222">
        <v>10.9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213</v>
      </c>
      <c r="AU204" s="228" t="s">
        <v>86</v>
      </c>
      <c r="AV204" s="13" t="s">
        <v>86</v>
      </c>
      <c r="AW204" s="13" t="s">
        <v>41</v>
      </c>
      <c r="AX204" s="13" t="s">
        <v>78</v>
      </c>
      <c r="AY204" s="228" t="s">
        <v>203</v>
      </c>
    </row>
    <row r="205" spans="2:51" s="12" customFormat="1" x14ac:dyDescent="0.3">
      <c r="B205" s="206"/>
      <c r="C205" s="207"/>
      <c r="D205" s="208" t="s">
        <v>213</v>
      </c>
      <c r="E205" s="209" t="s">
        <v>20</v>
      </c>
      <c r="F205" s="210" t="s">
        <v>3282</v>
      </c>
      <c r="G205" s="207"/>
      <c r="H205" s="211" t="s">
        <v>20</v>
      </c>
      <c r="I205" s="212"/>
      <c r="J205" s="207"/>
      <c r="K205" s="207"/>
      <c r="L205" s="213"/>
      <c r="M205" s="214"/>
      <c r="N205" s="215"/>
      <c r="O205" s="215"/>
      <c r="P205" s="215"/>
      <c r="Q205" s="215"/>
      <c r="R205" s="215"/>
      <c r="S205" s="215"/>
      <c r="T205" s="216"/>
      <c r="AT205" s="217" t="s">
        <v>213</v>
      </c>
      <c r="AU205" s="217" t="s">
        <v>86</v>
      </c>
      <c r="AV205" s="12" t="s">
        <v>22</v>
      </c>
      <c r="AW205" s="12" t="s">
        <v>41</v>
      </c>
      <c r="AX205" s="12" t="s">
        <v>78</v>
      </c>
      <c r="AY205" s="217" t="s">
        <v>203</v>
      </c>
    </row>
    <row r="206" spans="2:51" s="13" customFormat="1" x14ac:dyDescent="0.3">
      <c r="B206" s="218"/>
      <c r="C206" s="219"/>
      <c r="D206" s="208" t="s">
        <v>213</v>
      </c>
      <c r="E206" s="220" t="s">
        <v>20</v>
      </c>
      <c r="F206" s="221" t="s">
        <v>27</v>
      </c>
      <c r="G206" s="219"/>
      <c r="H206" s="222">
        <v>10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213</v>
      </c>
      <c r="AU206" s="228" t="s">
        <v>86</v>
      </c>
      <c r="AV206" s="13" t="s">
        <v>86</v>
      </c>
      <c r="AW206" s="13" t="s">
        <v>41</v>
      </c>
      <c r="AX206" s="13" t="s">
        <v>78</v>
      </c>
      <c r="AY206" s="228" t="s">
        <v>203</v>
      </c>
    </row>
    <row r="207" spans="2:51" s="12" customFormat="1" x14ac:dyDescent="0.3">
      <c r="B207" s="206"/>
      <c r="C207" s="207"/>
      <c r="D207" s="208" t="s">
        <v>213</v>
      </c>
      <c r="E207" s="209" t="s">
        <v>20</v>
      </c>
      <c r="F207" s="210" t="s">
        <v>3288</v>
      </c>
      <c r="G207" s="207"/>
      <c r="H207" s="211" t="s">
        <v>20</v>
      </c>
      <c r="I207" s="212"/>
      <c r="J207" s="207"/>
      <c r="K207" s="207"/>
      <c r="L207" s="213"/>
      <c r="M207" s="214"/>
      <c r="N207" s="215"/>
      <c r="O207" s="215"/>
      <c r="P207" s="215"/>
      <c r="Q207" s="215"/>
      <c r="R207" s="215"/>
      <c r="S207" s="215"/>
      <c r="T207" s="216"/>
      <c r="AT207" s="217" t="s">
        <v>213</v>
      </c>
      <c r="AU207" s="217" t="s">
        <v>86</v>
      </c>
      <c r="AV207" s="12" t="s">
        <v>22</v>
      </c>
      <c r="AW207" s="12" t="s">
        <v>41</v>
      </c>
      <c r="AX207" s="12" t="s">
        <v>78</v>
      </c>
      <c r="AY207" s="217" t="s">
        <v>203</v>
      </c>
    </row>
    <row r="208" spans="2:51" s="13" customFormat="1" x14ac:dyDescent="0.3">
      <c r="B208" s="218"/>
      <c r="C208" s="219"/>
      <c r="D208" s="208" t="s">
        <v>213</v>
      </c>
      <c r="E208" s="220" t="s">
        <v>20</v>
      </c>
      <c r="F208" s="221" t="s">
        <v>317</v>
      </c>
      <c r="G208" s="219"/>
      <c r="H208" s="222">
        <v>14</v>
      </c>
      <c r="I208" s="223"/>
      <c r="J208" s="219"/>
      <c r="K208" s="219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213</v>
      </c>
      <c r="AU208" s="228" t="s">
        <v>86</v>
      </c>
      <c r="AV208" s="13" t="s">
        <v>86</v>
      </c>
      <c r="AW208" s="13" t="s">
        <v>41</v>
      </c>
      <c r="AX208" s="13" t="s">
        <v>78</v>
      </c>
      <c r="AY208" s="228" t="s">
        <v>203</v>
      </c>
    </row>
    <row r="209" spans="2:65" s="14" customFormat="1" x14ac:dyDescent="0.3">
      <c r="B209" s="229"/>
      <c r="C209" s="230"/>
      <c r="D209" s="231" t="s">
        <v>213</v>
      </c>
      <c r="E209" s="232" t="s">
        <v>3425</v>
      </c>
      <c r="F209" s="233" t="s">
        <v>225</v>
      </c>
      <c r="G209" s="230"/>
      <c r="H209" s="234">
        <v>178</v>
      </c>
      <c r="I209" s="235"/>
      <c r="J209" s="230"/>
      <c r="K209" s="230"/>
      <c r="L209" s="236"/>
      <c r="M209" s="237"/>
      <c r="N209" s="238"/>
      <c r="O209" s="238"/>
      <c r="P209" s="238"/>
      <c r="Q209" s="238"/>
      <c r="R209" s="238"/>
      <c r="S209" s="238"/>
      <c r="T209" s="239"/>
      <c r="AT209" s="240" t="s">
        <v>213</v>
      </c>
      <c r="AU209" s="240" t="s">
        <v>86</v>
      </c>
      <c r="AV209" s="14" t="s">
        <v>211</v>
      </c>
      <c r="AW209" s="14" t="s">
        <v>41</v>
      </c>
      <c r="AX209" s="14" t="s">
        <v>22</v>
      </c>
      <c r="AY209" s="240" t="s">
        <v>203</v>
      </c>
    </row>
    <row r="210" spans="2:65" s="1" customFormat="1" ht="22.5" customHeight="1" x14ac:dyDescent="0.3">
      <c r="B210" s="35"/>
      <c r="C210" s="252" t="s">
        <v>311</v>
      </c>
      <c r="D210" s="252" t="s">
        <v>512</v>
      </c>
      <c r="E210" s="253" t="s">
        <v>3499</v>
      </c>
      <c r="F210" s="254" t="s">
        <v>3500</v>
      </c>
      <c r="G210" s="255" t="s">
        <v>209</v>
      </c>
      <c r="H210" s="256">
        <v>195.8</v>
      </c>
      <c r="I210" s="257"/>
      <c r="J210" s="258">
        <f>ROUND(I210*H210,2)</f>
        <v>0</v>
      </c>
      <c r="K210" s="254" t="s">
        <v>210</v>
      </c>
      <c r="L210" s="259"/>
      <c r="M210" s="260" t="s">
        <v>20</v>
      </c>
      <c r="N210" s="261" t="s">
        <v>49</v>
      </c>
      <c r="O210" s="36"/>
      <c r="P210" s="203">
        <f>O210*H210</f>
        <v>0</v>
      </c>
      <c r="Q210" s="203">
        <v>4.7999999999999996E-3</v>
      </c>
      <c r="R210" s="203">
        <f>Q210*H210</f>
        <v>0.93984000000000001</v>
      </c>
      <c r="S210" s="203">
        <v>0</v>
      </c>
      <c r="T210" s="204">
        <f>S210*H210</f>
        <v>0</v>
      </c>
      <c r="AR210" s="18" t="s">
        <v>283</v>
      </c>
      <c r="AT210" s="18" t="s">
        <v>512</v>
      </c>
      <c r="AU210" s="18" t="s">
        <v>86</v>
      </c>
      <c r="AY210" s="18" t="s">
        <v>203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8" t="s">
        <v>22</v>
      </c>
      <c r="BK210" s="205">
        <f>ROUND(I210*H210,2)</f>
        <v>0</v>
      </c>
      <c r="BL210" s="18" t="s">
        <v>211</v>
      </c>
      <c r="BM210" s="18" t="s">
        <v>4554</v>
      </c>
    </row>
    <row r="211" spans="2:65" s="13" customFormat="1" x14ac:dyDescent="0.3">
      <c r="B211" s="218"/>
      <c r="C211" s="219"/>
      <c r="D211" s="231" t="s">
        <v>213</v>
      </c>
      <c r="E211" s="219"/>
      <c r="F211" s="244" t="s">
        <v>4555</v>
      </c>
      <c r="G211" s="219"/>
      <c r="H211" s="245">
        <v>195.8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213</v>
      </c>
      <c r="AU211" s="228" t="s">
        <v>86</v>
      </c>
      <c r="AV211" s="13" t="s">
        <v>86</v>
      </c>
      <c r="AW211" s="13" t="s">
        <v>4</v>
      </c>
      <c r="AX211" s="13" t="s">
        <v>22</v>
      </c>
      <c r="AY211" s="228" t="s">
        <v>203</v>
      </c>
    </row>
    <row r="212" spans="2:65" s="1" customFormat="1" ht="22.5" customHeight="1" x14ac:dyDescent="0.3">
      <c r="B212" s="35"/>
      <c r="C212" s="194" t="s">
        <v>317</v>
      </c>
      <c r="D212" s="194" t="s">
        <v>206</v>
      </c>
      <c r="E212" s="195" t="s">
        <v>3503</v>
      </c>
      <c r="F212" s="196" t="s">
        <v>3504</v>
      </c>
      <c r="G212" s="197" t="s">
        <v>320</v>
      </c>
      <c r="H212" s="198">
        <v>87.9</v>
      </c>
      <c r="I212" s="199"/>
      <c r="J212" s="200">
        <f>ROUND(I212*H212,2)</f>
        <v>0</v>
      </c>
      <c r="K212" s="196" t="s">
        <v>210</v>
      </c>
      <c r="L212" s="55"/>
      <c r="M212" s="201" t="s">
        <v>20</v>
      </c>
      <c r="N212" s="202" t="s">
        <v>49</v>
      </c>
      <c r="O212" s="36"/>
      <c r="P212" s="203">
        <f>O212*H212</f>
        <v>0</v>
      </c>
      <c r="Q212" s="203">
        <v>6.0000000000000002E-5</v>
      </c>
      <c r="R212" s="203">
        <f>Q212*H212</f>
        <v>5.274E-3</v>
      </c>
      <c r="S212" s="203">
        <v>0</v>
      </c>
      <c r="T212" s="204">
        <f>S212*H212</f>
        <v>0</v>
      </c>
      <c r="AR212" s="18" t="s">
        <v>211</v>
      </c>
      <c r="AT212" s="18" t="s">
        <v>206</v>
      </c>
      <c r="AU212" s="18" t="s">
        <v>86</v>
      </c>
      <c r="AY212" s="18" t="s">
        <v>203</v>
      </c>
      <c r="BE212" s="205">
        <f>IF(N212="základní",J212,0)</f>
        <v>0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8" t="s">
        <v>22</v>
      </c>
      <c r="BK212" s="205">
        <f>ROUND(I212*H212,2)</f>
        <v>0</v>
      </c>
      <c r="BL212" s="18" t="s">
        <v>211</v>
      </c>
      <c r="BM212" s="18" t="s">
        <v>4556</v>
      </c>
    </row>
    <row r="213" spans="2:65" s="12" customFormat="1" x14ac:dyDescent="0.3">
      <c r="B213" s="206"/>
      <c r="C213" s="207"/>
      <c r="D213" s="208" t="s">
        <v>213</v>
      </c>
      <c r="E213" s="209" t="s">
        <v>20</v>
      </c>
      <c r="F213" s="210" t="s">
        <v>3360</v>
      </c>
      <c r="G213" s="207"/>
      <c r="H213" s="211" t="s">
        <v>20</v>
      </c>
      <c r="I213" s="212"/>
      <c r="J213" s="207"/>
      <c r="K213" s="207"/>
      <c r="L213" s="213"/>
      <c r="M213" s="214"/>
      <c r="N213" s="215"/>
      <c r="O213" s="215"/>
      <c r="P213" s="215"/>
      <c r="Q213" s="215"/>
      <c r="R213" s="215"/>
      <c r="S213" s="215"/>
      <c r="T213" s="216"/>
      <c r="AT213" s="217" t="s">
        <v>213</v>
      </c>
      <c r="AU213" s="217" t="s">
        <v>86</v>
      </c>
      <c r="AV213" s="12" t="s">
        <v>22</v>
      </c>
      <c r="AW213" s="12" t="s">
        <v>41</v>
      </c>
      <c r="AX213" s="12" t="s">
        <v>78</v>
      </c>
      <c r="AY213" s="217" t="s">
        <v>203</v>
      </c>
    </row>
    <row r="214" spans="2:65" s="12" customFormat="1" x14ac:dyDescent="0.3">
      <c r="B214" s="206"/>
      <c r="C214" s="207"/>
      <c r="D214" s="208" t="s">
        <v>213</v>
      </c>
      <c r="E214" s="209" t="s">
        <v>20</v>
      </c>
      <c r="F214" s="210" t="s">
        <v>3506</v>
      </c>
      <c r="G214" s="207"/>
      <c r="H214" s="211" t="s">
        <v>20</v>
      </c>
      <c r="I214" s="212"/>
      <c r="J214" s="207"/>
      <c r="K214" s="207"/>
      <c r="L214" s="213"/>
      <c r="M214" s="214"/>
      <c r="N214" s="215"/>
      <c r="O214" s="215"/>
      <c r="P214" s="215"/>
      <c r="Q214" s="215"/>
      <c r="R214" s="215"/>
      <c r="S214" s="215"/>
      <c r="T214" s="216"/>
      <c r="AT214" s="217" t="s">
        <v>213</v>
      </c>
      <c r="AU214" s="217" t="s">
        <v>86</v>
      </c>
      <c r="AV214" s="12" t="s">
        <v>22</v>
      </c>
      <c r="AW214" s="12" t="s">
        <v>41</v>
      </c>
      <c r="AX214" s="12" t="s">
        <v>78</v>
      </c>
      <c r="AY214" s="217" t="s">
        <v>203</v>
      </c>
    </row>
    <row r="215" spans="2:65" s="13" customFormat="1" x14ac:dyDescent="0.3">
      <c r="B215" s="218"/>
      <c r="C215" s="219"/>
      <c r="D215" s="208" t="s">
        <v>213</v>
      </c>
      <c r="E215" s="220" t="s">
        <v>20</v>
      </c>
      <c r="F215" s="221" t="s">
        <v>4557</v>
      </c>
      <c r="G215" s="219"/>
      <c r="H215" s="222">
        <v>87.9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213</v>
      </c>
      <c r="AU215" s="228" t="s">
        <v>86</v>
      </c>
      <c r="AV215" s="13" t="s">
        <v>86</v>
      </c>
      <c r="AW215" s="13" t="s">
        <v>41</v>
      </c>
      <c r="AX215" s="13" t="s">
        <v>78</v>
      </c>
      <c r="AY215" s="228" t="s">
        <v>203</v>
      </c>
    </row>
    <row r="216" spans="2:65" s="14" customFormat="1" x14ac:dyDescent="0.3">
      <c r="B216" s="229"/>
      <c r="C216" s="230"/>
      <c r="D216" s="231" t="s">
        <v>213</v>
      </c>
      <c r="E216" s="232" t="s">
        <v>20</v>
      </c>
      <c r="F216" s="233" t="s">
        <v>225</v>
      </c>
      <c r="G216" s="230"/>
      <c r="H216" s="234">
        <v>87.9</v>
      </c>
      <c r="I216" s="235"/>
      <c r="J216" s="230"/>
      <c r="K216" s="230"/>
      <c r="L216" s="236"/>
      <c r="M216" s="237"/>
      <c r="N216" s="238"/>
      <c r="O216" s="238"/>
      <c r="P216" s="238"/>
      <c r="Q216" s="238"/>
      <c r="R216" s="238"/>
      <c r="S216" s="238"/>
      <c r="T216" s="239"/>
      <c r="AT216" s="240" t="s">
        <v>213</v>
      </c>
      <c r="AU216" s="240" t="s">
        <v>86</v>
      </c>
      <c r="AV216" s="14" t="s">
        <v>211</v>
      </c>
      <c r="AW216" s="14" t="s">
        <v>41</v>
      </c>
      <c r="AX216" s="14" t="s">
        <v>22</v>
      </c>
      <c r="AY216" s="240" t="s">
        <v>203</v>
      </c>
    </row>
    <row r="217" spans="2:65" s="1" customFormat="1" ht="22.5" customHeight="1" x14ac:dyDescent="0.3">
      <c r="B217" s="35"/>
      <c r="C217" s="252" t="s">
        <v>8</v>
      </c>
      <c r="D217" s="252" t="s">
        <v>512</v>
      </c>
      <c r="E217" s="253" t="s">
        <v>3508</v>
      </c>
      <c r="F217" s="254" t="s">
        <v>3509</v>
      </c>
      <c r="G217" s="255" t="s">
        <v>320</v>
      </c>
      <c r="H217" s="256">
        <v>96.69</v>
      </c>
      <c r="I217" s="257"/>
      <c r="J217" s="258">
        <f>ROUND(I217*H217,2)</f>
        <v>0</v>
      </c>
      <c r="K217" s="254" t="s">
        <v>210</v>
      </c>
      <c r="L217" s="259"/>
      <c r="M217" s="260" t="s">
        <v>20</v>
      </c>
      <c r="N217" s="261" t="s">
        <v>49</v>
      </c>
      <c r="O217" s="36"/>
      <c r="P217" s="203">
        <f>O217*H217</f>
        <v>0</v>
      </c>
      <c r="Q217" s="203">
        <v>5.9999999999999995E-4</v>
      </c>
      <c r="R217" s="203">
        <f>Q217*H217</f>
        <v>5.8013999999999996E-2</v>
      </c>
      <c r="S217" s="203">
        <v>0</v>
      </c>
      <c r="T217" s="204">
        <f>S217*H217</f>
        <v>0</v>
      </c>
      <c r="AR217" s="18" t="s">
        <v>283</v>
      </c>
      <c r="AT217" s="18" t="s">
        <v>512</v>
      </c>
      <c r="AU217" s="18" t="s">
        <v>86</v>
      </c>
      <c r="AY217" s="18" t="s">
        <v>203</v>
      </c>
      <c r="BE217" s="205">
        <f>IF(N217="základní",J217,0)</f>
        <v>0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8" t="s">
        <v>22</v>
      </c>
      <c r="BK217" s="205">
        <f>ROUND(I217*H217,2)</f>
        <v>0</v>
      </c>
      <c r="BL217" s="18" t="s">
        <v>211</v>
      </c>
      <c r="BM217" s="18" t="s">
        <v>4558</v>
      </c>
    </row>
    <row r="218" spans="2:65" s="13" customFormat="1" x14ac:dyDescent="0.3">
      <c r="B218" s="218"/>
      <c r="C218" s="219"/>
      <c r="D218" s="231" t="s">
        <v>213</v>
      </c>
      <c r="E218" s="219"/>
      <c r="F218" s="244" t="s">
        <v>4559</v>
      </c>
      <c r="G218" s="219"/>
      <c r="H218" s="245">
        <v>96.69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213</v>
      </c>
      <c r="AU218" s="228" t="s">
        <v>86</v>
      </c>
      <c r="AV218" s="13" t="s">
        <v>86</v>
      </c>
      <c r="AW218" s="13" t="s">
        <v>4</v>
      </c>
      <c r="AX218" s="13" t="s">
        <v>22</v>
      </c>
      <c r="AY218" s="228" t="s">
        <v>203</v>
      </c>
    </row>
    <row r="219" spans="2:65" s="1" customFormat="1" ht="31.5" customHeight="1" x14ac:dyDescent="0.3">
      <c r="B219" s="35"/>
      <c r="C219" s="194" t="s">
        <v>336</v>
      </c>
      <c r="D219" s="194" t="s">
        <v>206</v>
      </c>
      <c r="E219" s="195" t="s">
        <v>3512</v>
      </c>
      <c r="F219" s="196" t="s">
        <v>3513</v>
      </c>
      <c r="G219" s="197" t="s">
        <v>320</v>
      </c>
      <c r="H219" s="198">
        <v>11.6</v>
      </c>
      <c r="I219" s="199"/>
      <c r="J219" s="200">
        <f>ROUND(I219*H219,2)</f>
        <v>0</v>
      </c>
      <c r="K219" s="196" t="s">
        <v>210</v>
      </c>
      <c r="L219" s="55"/>
      <c r="M219" s="201" t="s">
        <v>20</v>
      </c>
      <c r="N219" s="202" t="s">
        <v>49</v>
      </c>
      <c r="O219" s="36"/>
      <c r="P219" s="203">
        <f>O219*H219</f>
        <v>0</v>
      </c>
      <c r="Q219" s="203">
        <v>2.5000000000000001E-4</v>
      </c>
      <c r="R219" s="203">
        <f>Q219*H219</f>
        <v>2.8999999999999998E-3</v>
      </c>
      <c r="S219" s="203">
        <v>0</v>
      </c>
      <c r="T219" s="204">
        <f>S219*H219</f>
        <v>0</v>
      </c>
      <c r="AR219" s="18" t="s">
        <v>211</v>
      </c>
      <c r="AT219" s="18" t="s">
        <v>206</v>
      </c>
      <c r="AU219" s="18" t="s">
        <v>86</v>
      </c>
      <c r="AY219" s="18" t="s">
        <v>203</v>
      </c>
      <c r="BE219" s="205">
        <f>IF(N219="základní",J219,0)</f>
        <v>0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8" t="s">
        <v>22</v>
      </c>
      <c r="BK219" s="205">
        <f>ROUND(I219*H219,2)</f>
        <v>0</v>
      </c>
      <c r="BL219" s="18" t="s">
        <v>211</v>
      </c>
      <c r="BM219" s="18" t="s">
        <v>4560</v>
      </c>
    </row>
    <row r="220" spans="2:65" s="12" customFormat="1" x14ac:dyDescent="0.3">
      <c r="B220" s="206"/>
      <c r="C220" s="207"/>
      <c r="D220" s="208" t="s">
        <v>213</v>
      </c>
      <c r="E220" s="209" t="s">
        <v>20</v>
      </c>
      <c r="F220" s="210" t="s">
        <v>3360</v>
      </c>
      <c r="G220" s="207"/>
      <c r="H220" s="211" t="s">
        <v>20</v>
      </c>
      <c r="I220" s="212"/>
      <c r="J220" s="207"/>
      <c r="K220" s="207"/>
      <c r="L220" s="213"/>
      <c r="M220" s="214"/>
      <c r="N220" s="215"/>
      <c r="O220" s="215"/>
      <c r="P220" s="215"/>
      <c r="Q220" s="215"/>
      <c r="R220" s="215"/>
      <c r="S220" s="215"/>
      <c r="T220" s="216"/>
      <c r="AT220" s="217" t="s">
        <v>213</v>
      </c>
      <c r="AU220" s="217" t="s">
        <v>86</v>
      </c>
      <c r="AV220" s="12" t="s">
        <v>22</v>
      </c>
      <c r="AW220" s="12" t="s">
        <v>41</v>
      </c>
      <c r="AX220" s="12" t="s">
        <v>78</v>
      </c>
      <c r="AY220" s="217" t="s">
        <v>203</v>
      </c>
    </row>
    <row r="221" spans="2:65" s="12" customFormat="1" x14ac:dyDescent="0.3">
      <c r="B221" s="206"/>
      <c r="C221" s="207"/>
      <c r="D221" s="208" t="s">
        <v>213</v>
      </c>
      <c r="E221" s="209" t="s">
        <v>20</v>
      </c>
      <c r="F221" s="210" t="s">
        <v>3515</v>
      </c>
      <c r="G221" s="207"/>
      <c r="H221" s="211" t="s">
        <v>20</v>
      </c>
      <c r="I221" s="212"/>
      <c r="J221" s="207"/>
      <c r="K221" s="207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213</v>
      </c>
      <c r="AU221" s="217" t="s">
        <v>86</v>
      </c>
      <c r="AV221" s="12" t="s">
        <v>22</v>
      </c>
      <c r="AW221" s="12" t="s">
        <v>41</v>
      </c>
      <c r="AX221" s="12" t="s">
        <v>78</v>
      </c>
      <c r="AY221" s="217" t="s">
        <v>203</v>
      </c>
    </row>
    <row r="222" spans="2:65" s="12" customFormat="1" x14ac:dyDescent="0.3">
      <c r="B222" s="206"/>
      <c r="C222" s="207"/>
      <c r="D222" s="208" t="s">
        <v>213</v>
      </c>
      <c r="E222" s="209" t="s">
        <v>20</v>
      </c>
      <c r="F222" s="210" t="s">
        <v>3288</v>
      </c>
      <c r="G222" s="207"/>
      <c r="H222" s="211" t="s">
        <v>20</v>
      </c>
      <c r="I222" s="212"/>
      <c r="J222" s="207"/>
      <c r="K222" s="207"/>
      <c r="L222" s="213"/>
      <c r="M222" s="214"/>
      <c r="N222" s="215"/>
      <c r="O222" s="215"/>
      <c r="P222" s="215"/>
      <c r="Q222" s="215"/>
      <c r="R222" s="215"/>
      <c r="S222" s="215"/>
      <c r="T222" s="216"/>
      <c r="AT222" s="217" t="s">
        <v>213</v>
      </c>
      <c r="AU222" s="217" t="s">
        <v>86</v>
      </c>
      <c r="AV222" s="12" t="s">
        <v>22</v>
      </c>
      <c r="AW222" s="12" t="s">
        <v>41</v>
      </c>
      <c r="AX222" s="12" t="s">
        <v>78</v>
      </c>
      <c r="AY222" s="217" t="s">
        <v>203</v>
      </c>
    </row>
    <row r="223" spans="2:65" s="13" customFormat="1" x14ac:dyDescent="0.3">
      <c r="B223" s="218"/>
      <c r="C223" s="219"/>
      <c r="D223" s="208" t="s">
        <v>213</v>
      </c>
      <c r="E223" s="220" t="s">
        <v>20</v>
      </c>
      <c r="F223" s="221" t="s">
        <v>3369</v>
      </c>
      <c r="G223" s="219"/>
      <c r="H223" s="222">
        <v>11.6</v>
      </c>
      <c r="I223" s="223"/>
      <c r="J223" s="219"/>
      <c r="K223" s="219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213</v>
      </c>
      <c r="AU223" s="228" t="s">
        <v>86</v>
      </c>
      <c r="AV223" s="13" t="s">
        <v>86</v>
      </c>
      <c r="AW223" s="13" t="s">
        <v>41</v>
      </c>
      <c r="AX223" s="13" t="s">
        <v>78</v>
      </c>
      <c r="AY223" s="228" t="s">
        <v>203</v>
      </c>
    </row>
    <row r="224" spans="2:65" s="14" customFormat="1" x14ac:dyDescent="0.3">
      <c r="B224" s="229"/>
      <c r="C224" s="230"/>
      <c r="D224" s="231" t="s">
        <v>213</v>
      </c>
      <c r="E224" s="232" t="s">
        <v>20</v>
      </c>
      <c r="F224" s="233" t="s">
        <v>225</v>
      </c>
      <c r="G224" s="230"/>
      <c r="H224" s="234">
        <v>11.6</v>
      </c>
      <c r="I224" s="235"/>
      <c r="J224" s="230"/>
      <c r="K224" s="230"/>
      <c r="L224" s="236"/>
      <c r="M224" s="237"/>
      <c r="N224" s="238"/>
      <c r="O224" s="238"/>
      <c r="P224" s="238"/>
      <c r="Q224" s="238"/>
      <c r="R224" s="238"/>
      <c r="S224" s="238"/>
      <c r="T224" s="239"/>
      <c r="AT224" s="240" t="s">
        <v>213</v>
      </c>
      <c r="AU224" s="240" t="s">
        <v>86</v>
      </c>
      <c r="AV224" s="14" t="s">
        <v>211</v>
      </c>
      <c r="AW224" s="14" t="s">
        <v>41</v>
      </c>
      <c r="AX224" s="14" t="s">
        <v>22</v>
      </c>
      <c r="AY224" s="240" t="s">
        <v>203</v>
      </c>
    </row>
    <row r="225" spans="2:65" s="1" customFormat="1" ht="22.5" customHeight="1" x14ac:dyDescent="0.3">
      <c r="B225" s="35"/>
      <c r="C225" s="252" t="s">
        <v>340</v>
      </c>
      <c r="D225" s="252" t="s">
        <v>512</v>
      </c>
      <c r="E225" s="253" t="s">
        <v>3518</v>
      </c>
      <c r="F225" s="254" t="s">
        <v>3519</v>
      </c>
      <c r="G225" s="255" t="s">
        <v>320</v>
      </c>
      <c r="H225" s="256">
        <v>12.76</v>
      </c>
      <c r="I225" s="257"/>
      <c r="J225" s="258">
        <f>ROUND(I225*H225,2)</f>
        <v>0</v>
      </c>
      <c r="K225" s="254" t="s">
        <v>210</v>
      </c>
      <c r="L225" s="259"/>
      <c r="M225" s="260" t="s">
        <v>20</v>
      </c>
      <c r="N225" s="261" t="s">
        <v>49</v>
      </c>
      <c r="O225" s="36"/>
      <c r="P225" s="203">
        <f>O225*H225</f>
        <v>0</v>
      </c>
      <c r="Q225" s="203">
        <v>5.0000000000000001E-4</v>
      </c>
      <c r="R225" s="203">
        <f>Q225*H225</f>
        <v>6.3800000000000003E-3</v>
      </c>
      <c r="S225" s="203">
        <v>0</v>
      </c>
      <c r="T225" s="204">
        <f>S225*H225</f>
        <v>0</v>
      </c>
      <c r="AR225" s="18" t="s">
        <v>283</v>
      </c>
      <c r="AT225" s="18" t="s">
        <v>512</v>
      </c>
      <c r="AU225" s="18" t="s">
        <v>86</v>
      </c>
      <c r="AY225" s="18" t="s">
        <v>203</v>
      </c>
      <c r="BE225" s="205">
        <f>IF(N225="základní",J225,0)</f>
        <v>0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8" t="s">
        <v>22</v>
      </c>
      <c r="BK225" s="205">
        <f>ROUND(I225*H225,2)</f>
        <v>0</v>
      </c>
      <c r="BL225" s="18" t="s">
        <v>211</v>
      </c>
      <c r="BM225" s="18" t="s">
        <v>4561</v>
      </c>
    </row>
    <row r="226" spans="2:65" s="13" customFormat="1" x14ac:dyDescent="0.3">
      <c r="B226" s="218"/>
      <c r="C226" s="219"/>
      <c r="D226" s="231" t="s">
        <v>213</v>
      </c>
      <c r="E226" s="219"/>
      <c r="F226" s="244" t="s">
        <v>4562</v>
      </c>
      <c r="G226" s="219"/>
      <c r="H226" s="245">
        <v>12.76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213</v>
      </c>
      <c r="AU226" s="228" t="s">
        <v>86</v>
      </c>
      <c r="AV226" s="13" t="s">
        <v>86</v>
      </c>
      <c r="AW226" s="13" t="s">
        <v>4</v>
      </c>
      <c r="AX226" s="13" t="s">
        <v>22</v>
      </c>
      <c r="AY226" s="228" t="s">
        <v>203</v>
      </c>
    </row>
    <row r="227" spans="2:65" s="1" customFormat="1" ht="31.5" customHeight="1" x14ac:dyDescent="0.3">
      <c r="B227" s="35"/>
      <c r="C227" s="194" t="s">
        <v>344</v>
      </c>
      <c r="D227" s="194" t="s">
        <v>206</v>
      </c>
      <c r="E227" s="195" t="s">
        <v>3522</v>
      </c>
      <c r="F227" s="196" t="s">
        <v>3523</v>
      </c>
      <c r="G227" s="197" t="s">
        <v>209</v>
      </c>
      <c r="H227" s="198">
        <v>831.4</v>
      </c>
      <c r="I227" s="199"/>
      <c r="J227" s="200">
        <f>ROUND(I227*H227,2)</f>
        <v>0</v>
      </c>
      <c r="K227" s="196" t="s">
        <v>210</v>
      </c>
      <c r="L227" s="55"/>
      <c r="M227" s="201" t="s">
        <v>20</v>
      </c>
      <c r="N227" s="202" t="s">
        <v>49</v>
      </c>
      <c r="O227" s="36"/>
      <c r="P227" s="203">
        <f>O227*H227</f>
        <v>0</v>
      </c>
      <c r="Q227" s="203">
        <v>1.14E-2</v>
      </c>
      <c r="R227" s="203">
        <f>Q227*H227</f>
        <v>9.4779599999999995</v>
      </c>
      <c r="S227" s="203">
        <v>0</v>
      </c>
      <c r="T227" s="204">
        <f>S227*H227</f>
        <v>0</v>
      </c>
      <c r="AR227" s="18" t="s">
        <v>211</v>
      </c>
      <c r="AT227" s="18" t="s">
        <v>206</v>
      </c>
      <c r="AU227" s="18" t="s">
        <v>86</v>
      </c>
      <c r="AY227" s="18" t="s">
        <v>203</v>
      </c>
      <c r="BE227" s="205">
        <f>IF(N227="základní",J227,0)</f>
        <v>0</v>
      </c>
      <c r="BF227" s="205">
        <f>IF(N227="snížená",J227,0)</f>
        <v>0</v>
      </c>
      <c r="BG227" s="205">
        <f>IF(N227="zákl. přenesená",J227,0)</f>
        <v>0</v>
      </c>
      <c r="BH227" s="205">
        <f>IF(N227="sníž. přenesená",J227,0)</f>
        <v>0</v>
      </c>
      <c r="BI227" s="205">
        <f>IF(N227="nulová",J227,0)</f>
        <v>0</v>
      </c>
      <c r="BJ227" s="18" t="s">
        <v>22</v>
      </c>
      <c r="BK227" s="205">
        <f>ROUND(I227*H227,2)</f>
        <v>0</v>
      </c>
      <c r="BL227" s="18" t="s">
        <v>211</v>
      </c>
      <c r="BM227" s="18" t="s">
        <v>4563</v>
      </c>
    </row>
    <row r="228" spans="2:65" s="12" customFormat="1" x14ac:dyDescent="0.3">
      <c r="B228" s="206"/>
      <c r="C228" s="207"/>
      <c r="D228" s="208" t="s">
        <v>213</v>
      </c>
      <c r="E228" s="209" t="s">
        <v>20</v>
      </c>
      <c r="F228" s="210" t="s">
        <v>3360</v>
      </c>
      <c r="G228" s="207"/>
      <c r="H228" s="211" t="s">
        <v>20</v>
      </c>
      <c r="I228" s="212"/>
      <c r="J228" s="207"/>
      <c r="K228" s="207"/>
      <c r="L228" s="213"/>
      <c r="M228" s="214"/>
      <c r="N228" s="215"/>
      <c r="O228" s="215"/>
      <c r="P228" s="215"/>
      <c r="Q228" s="215"/>
      <c r="R228" s="215"/>
      <c r="S228" s="215"/>
      <c r="T228" s="216"/>
      <c r="AT228" s="217" t="s">
        <v>213</v>
      </c>
      <c r="AU228" s="217" t="s">
        <v>86</v>
      </c>
      <c r="AV228" s="12" t="s">
        <v>22</v>
      </c>
      <c r="AW228" s="12" t="s">
        <v>41</v>
      </c>
      <c r="AX228" s="12" t="s">
        <v>78</v>
      </c>
      <c r="AY228" s="217" t="s">
        <v>203</v>
      </c>
    </row>
    <row r="229" spans="2:65" s="12" customFormat="1" x14ac:dyDescent="0.3">
      <c r="B229" s="206"/>
      <c r="C229" s="207"/>
      <c r="D229" s="208" t="s">
        <v>213</v>
      </c>
      <c r="E229" s="209" t="s">
        <v>20</v>
      </c>
      <c r="F229" s="210" t="s">
        <v>3525</v>
      </c>
      <c r="G229" s="207"/>
      <c r="H229" s="211" t="s">
        <v>20</v>
      </c>
      <c r="I229" s="212"/>
      <c r="J229" s="207"/>
      <c r="K229" s="207"/>
      <c r="L229" s="213"/>
      <c r="M229" s="214"/>
      <c r="N229" s="215"/>
      <c r="O229" s="215"/>
      <c r="P229" s="215"/>
      <c r="Q229" s="215"/>
      <c r="R229" s="215"/>
      <c r="S229" s="215"/>
      <c r="T229" s="216"/>
      <c r="AT229" s="217" t="s">
        <v>213</v>
      </c>
      <c r="AU229" s="217" t="s">
        <v>86</v>
      </c>
      <c r="AV229" s="12" t="s">
        <v>22</v>
      </c>
      <c r="AW229" s="12" t="s">
        <v>41</v>
      </c>
      <c r="AX229" s="12" t="s">
        <v>78</v>
      </c>
      <c r="AY229" s="217" t="s">
        <v>203</v>
      </c>
    </row>
    <row r="230" spans="2:65" s="12" customFormat="1" x14ac:dyDescent="0.3">
      <c r="B230" s="206"/>
      <c r="C230" s="207"/>
      <c r="D230" s="208" t="s">
        <v>213</v>
      </c>
      <c r="E230" s="209" t="s">
        <v>20</v>
      </c>
      <c r="F230" s="210" t="s">
        <v>3047</v>
      </c>
      <c r="G230" s="207"/>
      <c r="H230" s="211" t="s">
        <v>20</v>
      </c>
      <c r="I230" s="212"/>
      <c r="J230" s="207"/>
      <c r="K230" s="207"/>
      <c r="L230" s="213"/>
      <c r="M230" s="214"/>
      <c r="N230" s="215"/>
      <c r="O230" s="215"/>
      <c r="P230" s="215"/>
      <c r="Q230" s="215"/>
      <c r="R230" s="215"/>
      <c r="S230" s="215"/>
      <c r="T230" s="216"/>
      <c r="AT230" s="217" t="s">
        <v>213</v>
      </c>
      <c r="AU230" s="217" t="s">
        <v>86</v>
      </c>
      <c r="AV230" s="12" t="s">
        <v>22</v>
      </c>
      <c r="AW230" s="12" t="s">
        <v>41</v>
      </c>
      <c r="AX230" s="12" t="s">
        <v>78</v>
      </c>
      <c r="AY230" s="217" t="s">
        <v>203</v>
      </c>
    </row>
    <row r="231" spans="2:65" s="13" customFormat="1" x14ac:dyDescent="0.3">
      <c r="B231" s="218"/>
      <c r="C231" s="219"/>
      <c r="D231" s="208" t="s">
        <v>213</v>
      </c>
      <c r="E231" s="220" t="s">
        <v>20</v>
      </c>
      <c r="F231" s="221" t="s">
        <v>4564</v>
      </c>
      <c r="G231" s="219"/>
      <c r="H231" s="222">
        <v>366.8</v>
      </c>
      <c r="I231" s="223"/>
      <c r="J231" s="219"/>
      <c r="K231" s="219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213</v>
      </c>
      <c r="AU231" s="228" t="s">
        <v>86</v>
      </c>
      <c r="AV231" s="13" t="s">
        <v>86</v>
      </c>
      <c r="AW231" s="13" t="s">
        <v>41</v>
      </c>
      <c r="AX231" s="13" t="s">
        <v>78</v>
      </c>
      <c r="AY231" s="228" t="s">
        <v>203</v>
      </c>
    </row>
    <row r="232" spans="2:65" s="13" customFormat="1" x14ac:dyDescent="0.3">
      <c r="B232" s="218"/>
      <c r="C232" s="219"/>
      <c r="D232" s="208" t="s">
        <v>213</v>
      </c>
      <c r="E232" s="220" t="s">
        <v>20</v>
      </c>
      <c r="F232" s="221" t="s">
        <v>3372</v>
      </c>
      <c r="G232" s="219"/>
      <c r="H232" s="222">
        <v>-107.58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213</v>
      </c>
      <c r="AU232" s="228" t="s">
        <v>86</v>
      </c>
      <c r="AV232" s="13" t="s">
        <v>86</v>
      </c>
      <c r="AW232" s="13" t="s">
        <v>41</v>
      </c>
      <c r="AX232" s="13" t="s">
        <v>78</v>
      </c>
      <c r="AY232" s="228" t="s">
        <v>203</v>
      </c>
    </row>
    <row r="233" spans="2:65" s="12" customFormat="1" x14ac:dyDescent="0.3">
      <c r="B233" s="206"/>
      <c r="C233" s="207"/>
      <c r="D233" s="208" t="s">
        <v>213</v>
      </c>
      <c r="E233" s="209" t="s">
        <v>20</v>
      </c>
      <c r="F233" s="210" t="s">
        <v>3050</v>
      </c>
      <c r="G233" s="207"/>
      <c r="H233" s="211" t="s">
        <v>20</v>
      </c>
      <c r="I233" s="212"/>
      <c r="J233" s="207"/>
      <c r="K233" s="207"/>
      <c r="L233" s="213"/>
      <c r="M233" s="214"/>
      <c r="N233" s="215"/>
      <c r="O233" s="215"/>
      <c r="P233" s="215"/>
      <c r="Q233" s="215"/>
      <c r="R233" s="215"/>
      <c r="S233" s="215"/>
      <c r="T233" s="216"/>
      <c r="AT233" s="217" t="s">
        <v>213</v>
      </c>
      <c r="AU233" s="217" t="s">
        <v>86</v>
      </c>
      <c r="AV233" s="12" t="s">
        <v>22</v>
      </c>
      <c r="AW233" s="12" t="s">
        <v>41</v>
      </c>
      <c r="AX233" s="12" t="s">
        <v>78</v>
      </c>
      <c r="AY233" s="217" t="s">
        <v>203</v>
      </c>
    </row>
    <row r="234" spans="2:65" s="13" customFormat="1" x14ac:dyDescent="0.3">
      <c r="B234" s="218"/>
      <c r="C234" s="219"/>
      <c r="D234" s="208" t="s">
        <v>213</v>
      </c>
      <c r="E234" s="220" t="s">
        <v>20</v>
      </c>
      <c r="F234" s="221" t="s">
        <v>4565</v>
      </c>
      <c r="G234" s="219"/>
      <c r="H234" s="222">
        <v>189.6</v>
      </c>
      <c r="I234" s="223"/>
      <c r="J234" s="219"/>
      <c r="K234" s="219"/>
      <c r="L234" s="224"/>
      <c r="M234" s="225"/>
      <c r="N234" s="226"/>
      <c r="O234" s="226"/>
      <c r="P234" s="226"/>
      <c r="Q234" s="226"/>
      <c r="R234" s="226"/>
      <c r="S234" s="226"/>
      <c r="T234" s="227"/>
      <c r="AT234" s="228" t="s">
        <v>213</v>
      </c>
      <c r="AU234" s="228" t="s">
        <v>86</v>
      </c>
      <c r="AV234" s="13" t="s">
        <v>86</v>
      </c>
      <c r="AW234" s="13" t="s">
        <v>41</v>
      </c>
      <c r="AX234" s="13" t="s">
        <v>78</v>
      </c>
      <c r="AY234" s="228" t="s">
        <v>203</v>
      </c>
    </row>
    <row r="235" spans="2:65" s="13" customFormat="1" x14ac:dyDescent="0.3">
      <c r="B235" s="218"/>
      <c r="C235" s="219"/>
      <c r="D235" s="208" t="s">
        <v>213</v>
      </c>
      <c r="E235" s="220" t="s">
        <v>20</v>
      </c>
      <c r="F235" s="221" t="s">
        <v>3374</v>
      </c>
      <c r="G235" s="219"/>
      <c r="H235" s="222">
        <v>-11.49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213</v>
      </c>
      <c r="AU235" s="228" t="s">
        <v>86</v>
      </c>
      <c r="AV235" s="13" t="s">
        <v>86</v>
      </c>
      <c r="AW235" s="13" t="s">
        <v>41</v>
      </c>
      <c r="AX235" s="13" t="s">
        <v>78</v>
      </c>
      <c r="AY235" s="228" t="s">
        <v>203</v>
      </c>
    </row>
    <row r="236" spans="2:65" s="12" customFormat="1" x14ac:dyDescent="0.3">
      <c r="B236" s="206"/>
      <c r="C236" s="207"/>
      <c r="D236" s="208" t="s">
        <v>213</v>
      </c>
      <c r="E236" s="209" t="s">
        <v>20</v>
      </c>
      <c r="F236" s="210" t="s">
        <v>3053</v>
      </c>
      <c r="G236" s="207"/>
      <c r="H236" s="211" t="s">
        <v>20</v>
      </c>
      <c r="I236" s="212"/>
      <c r="J236" s="207"/>
      <c r="K236" s="207"/>
      <c r="L236" s="213"/>
      <c r="M236" s="214"/>
      <c r="N236" s="215"/>
      <c r="O236" s="215"/>
      <c r="P236" s="215"/>
      <c r="Q236" s="215"/>
      <c r="R236" s="215"/>
      <c r="S236" s="215"/>
      <c r="T236" s="216"/>
      <c r="AT236" s="217" t="s">
        <v>213</v>
      </c>
      <c r="AU236" s="217" t="s">
        <v>86</v>
      </c>
      <c r="AV236" s="12" t="s">
        <v>22</v>
      </c>
      <c r="AW236" s="12" t="s">
        <v>41</v>
      </c>
      <c r="AX236" s="12" t="s">
        <v>78</v>
      </c>
      <c r="AY236" s="217" t="s">
        <v>203</v>
      </c>
    </row>
    <row r="237" spans="2:65" s="13" customFormat="1" x14ac:dyDescent="0.3">
      <c r="B237" s="218"/>
      <c r="C237" s="219"/>
      <c r="D237" s="208" t="s">
        <v>213</v>
      </c>
      <c r="E237" s="220" t="s">
        <v>20</v>
      </c>
      <c r="F237" s="221" t="s">
        <v>4566</v>
      </c>
      <c r="G237" s="219"/>
      <c r="H237" s="222">
        <v>73.900000000000006</v>
      </c>
      <c r="I237" s="223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213</v>
      </c>
      <c r="AU237" s="228" t="s">
        <v>86</v>
      </c>
      <c r="AV237" s="13" t="s">
        <v>86</v>
      </c>
      <c r="AW237" s="13" t="s">
        <v>41</v>
      </c>
      <c r="AX237" s="13" t="s">
        <v>78</v>
      </c>
      <c r="AY237" s="228" t="s">
        <v>203</v>
      </c>
    </row>
    <row r="238" spans="2:65" s="13" customFormat="1" x14ac:dyDescent="0.3">
      <c r="B238" s="218"/>
      <c r="C238" s="219"/>
      <c r="D238" s="208" t="s">
        <v>213</v>
      </c>
      <c r="E238" s="220" t="s">
        <v>20</v>
      </c>
      <c r="F238" s="221" t="s">
        <v>3376</v>
      </c>
      <c r="G238" s="219"/>
      <c r="H238" s="222">
        <v>-22.68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213</v>
      </c>
      <c r="AU238" s="228" t="s">
        <v>86</v>
      </c>
      <c r="AV238" s="13" t="s">
        <v>86</v>
      </c>
      <c r="AW238" s="13" t="s">
        <v>41</v>
      </c>
      <c r="AX238" s="13" t="s">
        <v>78</v>
      </c>
      <c r="AY238" s="228" t="s">
        <v>203</v>
      </c>
    </row>
    <row r="239" spans="2:65" s="12" customFormat="1" x14ac:dyDescent="0.3">
      <c r="B239" s="206"/>
      <c r="C239" s="207"/>
      <c r="D239" s="208" t="s">
        <v>213</v>
      </c>
      <c r="E239" s="209" t="s">
        <v>20</v>
      </c>
      <c r="F239" s="210" t="s">
        <v>3065</v>
      </c>
      <c r="G239" s="207"/>
      <c r="H239" s="211" t="s">
        <v>20</v>
      </c>
      <c r="I239" s="212"/>
      <c r="J239" s="207"/>
      <c r="K239" s="207"/>
      <c r="L239" s="213"/>
      <c r="M239" s="214"/>
      <c r="N239" s="215"/>
      <c r="O239" s="215"/>
      <c r="P239" s="215"/>
      <c r="Q239" s="215"/>
      <c r="R239" s="215"/>
      <c r="S239" s="215"/>
      <c r="T239" s="216"/>
      <c r="AT239" s="217" t="s">
        <v>213</v>
      </c>
      <c r="AU239" s="217" t="s">
        <v>86</v>
      </c>
      <c r="AV239" s="12" t="s">
        <v>22</v>
      </c>
      <c r="AW239" s="12" t="s">
        <v>41</v>
      </c>
      <c r="AX239" s="12" t="s">
        <v>78</v>
      </c>
      <c r="AY239" s="217" t="s">
        <v>203</v>
      </c>
    </row>
    <row r="240" spans="2:65" s="13" customFormat="1" x14ac:dyDescent="0.3">
      <c r="B240" s="218"/>
      <c r="C240" s="219"/>
      <c r="D240" s="208" t="s">
        <v>213</v>
      </c>
      <c r="E240" s="220" t="s">
        <v>20</v>
      </c>
      <c r="F240" s="221" t="s">
        <v>4567</v>
      </c>
      <c r="G240" s="219"/>
      <c r="H240" s="222">
        <v>46.4</v>
      </c>
      <c r="I240" s="223"/>
      <c r="J240" s="219"/>
      <c r="K240" s="219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213</v>
      </c>
      <c r="AU240" s="228" t="s">
        <v>86</v>
      </c>
      <c r="AV240" s="13" t="s">
        <v>86</v>
      </c>
      <c r="AW240" s="13" t="s">
        <v>41</v>
      </c>
      <c r="AX240" s="13" t="s">
        <v>78</v>
      </c>
      <c r="AY240" s="228" t="s">
        <v>203</v>
      </c>
    </row>
    <row r="241" spans="2:65" s="13" customFormat="1" x14ac:dyDescent="0.3">
      <c r="B241" s="218"/>
      <c r="C241" s="219"/>
      <c r="D241" s="208" t="s">
        <v>213</v>
      </c>
      <c r="E241" s="220" t="s">
        <v>20</v>
      </c>
      <c r="F241" s="221" t="s">
        <v>3378</v>
      </c>
      <c r="G241" s="219"/>
      <c r="H241" s="222">
        <v>-18.899999999999999</v>
      </c>
      <c r="I241" s="223"/>
      <c r="J241" s="219"/>
      <c r="K241" s="219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213</v>
      </c>
      <c r="AU241" s="228" t="s">
        <v>86</v>
      </c>
      <c r="AV241" s="13" t="s">
        <v>86</v>
      </c>
      <c r="AW241" s="13" t="s">
        <v>41</v>
      </c>
      <c r="AX241" s="13" t="s">
        <v>78</v>
      </c>
      <c r="AY241" s="228" t="s">
        <v>203</v>
      </c>
    </row>
    <row r="242" spans="2:65" s="12" customFormat="1" x14ac:dyDescent="0.3">
      <c r="B242" s="206"/>
      <c r="C242" s="207"/>
      <c r="D242" s="208" t="s">
        <v>213</v>
      </c>
      <c r="E242" s="209" t="s">
        <v>20</v>
      </c>
      <c r="F242" s="210" t="s">
        <v>3076</v>
      </c>
      <c r="G242" s="207"/>
      <c r="H242" s="211" t="s">
        <v>20</v>
      </c>
      <c r="I242" s="212"/>
      <c r="J242" s="207"/>
      <c r="K242" s="207"/>
      <c r="L242" s="213"/>
      <c r="M242" s="214"/>
      <c r="N242" s="215"/>
      <c r="O242" s="215"/>
      <c r="P242" s="215"/>
      <c r="Q242" s="215"/>
      <c r="R242" s="215"/>
      <c r="S242" s="215"/>
      <c r="T242" s="216"/>
      <c r="AT242" s="217" t="s">
        <v>213</v>
      </c>
      <c r="AU242" s="217" t="s">
        <v>86</v>
      </c>
      <c r="AV242" s="12" t="s">
        <v>22</v>
      </c>
      <c r="AW242" s="12" t="s">
        <v>41</v>
      </c>
      <c r="AX242" s="12" t="s">
        <v>78</v>
      </c>
      <c r="AY242" s="217" t="s">
        <v>203</v>
      </c>
    </row>
    <row r="243" spans="2:65" s="13" customFormat="1" x14ac:dyDescent="0.3">
      <c r="B243" s="218"/>
      <c r="C243" s="219"/>
      <c r="D243" s="208" t="s">
        <v>213</v>
      </c>
      <c r="E243" s="220" t="s">
        <v>20</v>
      </c>
      <c r="F243" s="221" t="s">
        <v>4568</v>
      </c>
      <c r="G243" s="219"/>
      <c r="H243" s="222">
        <v>130.4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213</v>
      </c>
      <c r="AU243" s="228" t="s">
        <v>86</v>
      </c>
      <c r="AV243" s="13" t="s">
        <v>86</v>
      </c>
      <c r="AW243" s="13" t="s">
        <v>41</v>
      </c>
      <c r="AX243" s="13" t="s">
        <v>78</v>
      </c>
      <c r="AY243" s="228" t="s">
        <v>203</v>
      </c>
    </row>
    <row r="244" spans="2:65" s="13" customFormat="1" x14ac:dyDescent="0.3">
      <c r="B244" s="218"/>
      <c r="C244" s="219"/>
      <c r="D244" s="208" t="s">
        <v>213</v>
      </c>
      <c r="E244" s="220" t="s">
        <v>20</v>
      </c>
      <c r="F244" s="221" t="s">
        <v>3378</v>
      </c>
      <c r="G244" s="219"/>
      <c r="H244" s="222">
        <v>-18.899999999999999</v>
      </c>
      <c r="I244" s="223"/>
      <c r="J244" s="219"/>
      <c r="K244" s="219"/>
      <c r="L244" s="224"/>
      <c r="M244" s="225"/>
      <c r="N244" s="226"/>
      <c r="O244" s="226"/>
      <c r="P244" s="226"/>
      <c r="Q244" s="226"/>
      <c r="R244" s="226"/>
      <c r="S244" s="226"/>
      <c r="T244" s="227"/>
      <c r="AT244" s="228" t="s">
        <v>213</v>
      </c>
      <c r="AU244" s="228" t="s">
        <v>86</v>
      </c>
      <c r="AV244" s="13" t="s">
        <v>86</v>
      </c>
      <c r="AW244" s="13" t="s">
        <v>41</v>
      </c>
      <c r="AX244" s="13" t="s">
        <v>78</v>
      </c>
      <c r="AY244" s="228" t="s">
        <v>203</v>
      </c>
    </row>
    <row r="245" spans="2:65" s="12" customFormat="1" x14ac:dyDescent="0.3">
      <c r="B245" s="206"/>
      <c r="C245" s="207"/>
      <c r="D245" s="208" t="s">
        <v>213</v>
      </c>
      <c r="E245" s="209" t="s">
        <v>20</v>
      </c>
      <c r="F245" s="210" t="s">
        <v>3079</v>
      </c>
      <c r="G245" s="207"/>
      <c r="H245" s="211" t="s">
        <v>20</v>
      </c>
      <c r="I245" s="212"/>
      <c r="J245" s="207"/>
      <c r="K245" s="207"/>
      <c r="L245" s="213"/>
      <c r="M245" s="214"/>
      <c r="N245" s="215"/>
      <c r="O245" s="215"/>
      <c r="P245" s="215"/>
      <c r="Q245" s="215"/>
      <c r="R245" s="215"/>
      <c r="S245" s="215"/>
      <c r="T245" s="216"/>
      <c r="AT245" s="217" t="s">
        <v>213</v>
      </c>
      <c r="AU245" s="217" t="s">
        <v>86</v>
      </c>
      <c r="AV245" s="12" t="s">
        <v>22</v>
      </c>
      <c r="AW245" s="12" t="s">
        <v>41</v>
      </c>
      <c r="AX245" s="12" t="s">
        <v>78</v>
      </c>
      <c r="AY245" s="217" t="s">
        <v>203</v>
      </c>
    </row>
    <row r="246" spans="2:65" s="13" customFormat="1" x14ac:dyDescent="0.3">
      <c r="B246" s="218"/>
      <c r="C246" s="219"/>
      <c r="D246" s="208" t="s">
        <v>213</v>
      </c>
      <c r="E246" s="220" t="s">
        <v>20</v>
      </c>
      <c r="F246" s="221" t="s">
        <v>4569</v>
      </c>
      <c r="G246" s="219"/>
      <c r="H246" s="222">
        <v>67.8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213</v>
      </c>
      <c r="AU246" s="228" t="s">
        <v>86</v>
      </c>
      <c r="AV246" s="13" t="s">
        <v>86</v>
      </c>
      <c r="AW246" s="13" t="s">
        <v>41</v>
      </c>
      <c r="AX246" s="13" t="s">
        <v>78</v>
      </c>
      <c r="AY246" s="228" t="s">
        <v>203</v>
      </c>
    </row>
    <row r="247" spans="2:65" s="12" customFormat="1" x14ac:dyDescent="0.3">
      <c r="B247" s="206"/>
      <c r="C247" s="207"/>
      <c r="D247" s="208" t="s">
        <v>213</v>
      </c>
      <c r="E247" s="209" t="s">
        <v>20</v>
      </c>
      <c r="F247" s="210" t="s">
        <v>3277</v>
      </c>
      <c r="G247" s="207"/>
      <c r="H247" s="211" t="s">
        <v>20</v>
      </c>
      <c r="I247" s="212"/>
      <c r="J247" s="207"/>
      <c r="K247" s="207"/>
      <c r="L247" s="213"/>
      <c r="M247" s="214"/>
      <c r="N247" s="215"/>
      <c r="O247" s="215"/>
      <c r="P247" s="215"/>
      <c r="Q247" s="215"/>
      <c r="R247" s="215"/>
      <c r="S247" s="215"/>
      <c r="T247" s="216"/>
      <c r="AT247" s="217" t="s">
        <v>213</v>
      </c>
      <c r="AU247" s="217" t="s">
        <v>86</v>
      </c>
      <c r="AV247" s="12" t="s">
        <v>22</v>
      </c>
      <c r="AW247" s="12" t="s">
        <v>41</v>
      </c>
      <c r="AX247" s="12" t="s">
        <v>78</v>
      </c>
      <c r="AY247" s="217" t="s">
        <v>203</v>
      </c>
    </row>
    <row r="248" spans="2:65" s="13" customFormat="1" x14ac:dyDescent="0.3">
      <c r="B248" s="218"/>
      <c r="C248" s="219"/>
      <c r="D248" s="208" t="s">
        <v>213</v>
      </c>
      <c r="E248" s="220" t="s">
        <v>20</v>
      </c>
      <c r="F248" s="221" t="s">
        <v>3177</v>
      </c>
      <c r="G248" s="219"/>
      <c r="H248" s="222">
        <v>57.9</v>
      </c>
      <c r="I248" s="223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213</v>
      </c>
      <c r="AU248" s="228" t="s">
        <v>86</v>
      </c>
      <c r="AV248" s="13" t="s">
        <v>86</v>
      </c>
      <c r="AW248" s="13" t="s">
        <v>41</v>
      </c>
      <c r="AX248" s="13" t="s">
        <v>78</v>
      </c>
      <c r="AY248" s="228" t="s">
        <v>203</v>
      </c>
    </row>
    <row r="249" spans="2:65" s="12" customFormat="1" x14ac:dyDescent="0.3">
      <c r="B249" s="206"/>
      <c r="C249" s="207"/>
      <c r="D249" s="208" t="s">
        <v>213</v>
      </c>
      <c r="E249" s="209" t="s">
        <v>20</v>
      </c>
      <c r="F249" s="210" t="s">
        <v>3282</v>
      </c>
      <c r="G249" s="207"/>
      <c r="H249" s="211" t="s">
        <v>20</v>
      </c>
      <c r="I249" s="212"/>
      <c r="J249" s="207"/>
      <c r="K249" s="207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213</v>
      </c>
      <c r="AU249" s="217" t="s">
        <v>86</v>
      </c>
      <c r="AV249" s="12" t="s">
        <v>22</v>
      </c>
      <c r="AW249" s="12" t="s">
        <v>41</v>
      </c>
      <c r="AX249" s="12" t="s">
        <v>78</v>
      </c>
      <c r="AY249" s="217" t="s">
        <v>203</v>
      </c>
    </row>
    <row r="250" spans="2:65" s="13" customFormat="1" x14ac:dyDescent="0.3">
      <c r="B250" s="218"/>
      <c r="C250" s="219"/>
      <c r="D250" s="208" t="s">
        <v>213</v>
      </c>
      <c r="E250" s="220" t="s">
        <v>20</v>
      </c>
      <c r="F250" s="221" t="s">
        <v>4570</v>
      </c>
      <c r="G250" s="219"/>
      <c r="H250" s="222">
        <v>58.5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213</v>
      </c>
      <c r="AU250" s="228" t="s">
        <v>86</v>
      </c>
      <c r="AV250" s="13" t="s">
        <v>86</v>
      </c>
      <c r="AW250" s="13" t="s">
        <v>41</v>
      </c>
      <c r="AX250" s="13" t="s">
        <v>78</v>
      </c>
      <c r="AY250" s="228" t="s">
        <v>203</v>
      </c>
    </row>
    <row r="251" spans="2:65" s="13" customFormat="1" x14ac:dyDescent="0.3">
      <c r="B251" s="218"/>
      <c r="C251" s="219"/>
      <c r="D251" s="208" t="s">
        <v>213</v>
      </c>
      <c r="E251" s="220" t="s">
        <v>20</v>
      </c>
      <c r="F251" s="221" t="s">
        <v>3384</v>
      </c>
      <c r="G251" s="219"/>
      <c r="H251" s="222">
        <v>-22.14</v>
      </c>
      <c r="I251" s="223"/>
      <c r="J251" s="219"/>
      <c r="K251" s="219"/>
      <c r="L251" s="224"/>
      <c r="M251" s="225"/>
      <c r="N251" s="226"/>
      <c r="O251" s="226"/>
      <c r="P251" s="226"/>
      <c r="Q251" s="226"/>
      <c r="R251" s="226"/>
      <c r="S251" s="226"/>
      <c r="T251" s="227"/>
      <c r="AT251" s="228" t="s">
        <v>213</v>
      </c>
      <c r="AU251" s="228" t="s">
        <v>86</v>
      </c>
      <c r="AV251" s="13" t="s">
        <v>86</v>
      </c>
      <c r="AW251" s="13" t="s">
        <v>41</v>
      </c>
      <c r="AX251" s="13" t="s">
        <v>78</v>
      </c>
      <c r="AY251" s="228" t="s">
        <v>203</v>
      </c>
    </row>
    <row r="252" spans="2:65" s="12" customFormat="1" x14ac:dyDescent="0.3">
      <c r="B252" s="206"/>
      <c r="C252" s="207"/>
      <c r="D252" s="208" t="s">
        <v>213</v>
      </c>
      <c r="E252" s="209" t="s">
        <v>20</v>
      </c>
      <c r="F252" s="210" t="s">
        <v>3288</v>
      </c>
      <c r="G252" s="207"/>
      <c r="H252" s="211" t="s">
        <v>20</v>
      </c>
      <c r="I252" s="212"/>
      <c r="J252" s="207"/>
      <c r="K252" s="207"/>
      <c r="L252" s="213"/>
      <c r="M252" s="214"/>
      <c r="N252" s="215"/>
      <c r="O252" s="215"/>
      <c r="P252" s="215"/>
      <c r="Q252" s="215"/>
      <c r="R252" s="215"/>
      <c r="S252" s="215"/>
      <c r="T252" s="216"/>
      <c r="AT252" s="217" t="s">
        <v>213</v>
      </c>
      <c r="AU252" s="217" t="s">
        <v>86</v>
      </c>
      <c r="AV252" s="12" t="s">
        <v>22</v>
      </c>
      <c r="AW252" s="12" t="s">
        <v>41</v>
      </c>
      <c r="AX252" s="12" t="s">
        <v>78</v>
      </c>
      <c r="AY252" s="217" t="s">
        <v>203</v>
      </c>
    </row>
    <row r="253" spans="2:65" s="13" customFormat="1" x14ac:dyDescent="0.3">
      <c r="B253" s="218"/>
      <c r="C253" s="219"/>
      <c r="D253" s="208" t="s">
        <v>213</v>
      </c>
      <c r="E253" s="220" t="s">
        <v>20</v>
      </c>
      <c r="F253" s="221" t="s">
        <v>952</v>
      </c>
      <c r="G253" s="219"/>
      <c r="H253" s="222">
        <v>75</v>
      </c>
      <c r="I253" s="223"/>
      <c r="J253" s="219"/>
      <c r="K253" s="219"/>
      <c r="L253" s="224"/>
      <c r="M253" s="225"/>
      <c r="N253" s="226"/>
      <c r="O253" s="226"/>
      <c r="P253" s="226"/>
      <c r="Q253" s="226"/>
      <c r="R253" s="226"/>
      <c r="S253" s="226"/>
      <c r="T253" s="227"/>
      <c r="AT253" s="228" t="s">
        <v>213</v>
      </c>
      <c r="AU253" s="228" t="s">
        <v>86</v>
      </c>
      <c r="AV253" s="13" t="s">
        <v>86</v>
      </c>
      <c r="AW253" s="13" t="s">
        <v>41</v>
      </c>
      <c r="AX253" s="13" t="s">
        <v>78</v>
      </c>
      <c r="AY253" s="228" t="s">
        <v>203</v>
      </c>
    </row>
    <row r="254" spans="2:65" s="13" customFormat="1" x14ac:dyDescent="0.3">
      <c r="B254" s="218"/>
      <c r="C254" s="219"/>
      <c r="D254" s="208" t="s">
        <v>213</v>
      </c>
      <c r="E254" s="220" t="s">
        <v>20</v>
      </c>
      <c r="F254" s="221" t="s">
        <v>3386</v>
      </c>
      <c r="G254" s="219"/>
      <c r="H254" s="222">
        <v>-33.21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213</v>
      </c>
      <c r="AU254" s="228" t="s">
        <v>86</v>
      </c>
      <c r="AV254" s="13" t="s">
        <v>86</v>
      </c>
      <c r="AW254" s="13" t="s">
        <v>41</v>
      </c>
      <c r="AX254" s="13" t="s">
        <v>78</v>
      </c>
      <c r="AY254" s="228" t="s">
        <v>203</v>
      </c>
    </row>
    <row r="255" spans="2:65" s="14" customFormat="1" x14ac:dyDescent="0.3">
      <c r="B255" s="229"/>
      <c r="C255" s="230"/>
      <c r="D255" s="231" t="s">
        <v>213</v>
      </c>
      <c r="E255" s="232" t="s">
        <v>3419</v>
      </c>
      <c r="F255" s="233" t="s">
        <v>225</v>
      </c>
      <c r="G255" s="230"/>
      <c r="H255" s="234">
        <v>831.4</v>
      </c>
      <c r="I255" s="235"/>
      <c r="J255" s="230"/>
      <c r="K255" s="230"/>
      <c r="L255" s="236"/>
      <c r="M255" s="237"/>
      <c r="N255" s="238"/>
      <c r="O255" s="238"/>
      <c r="P255" s="238"/>
      <c r="Q255" s="238"/>
      <c r="R255" s="238"/>
      <c r="S255" s="238"/>
      <c r="T255" s="239"/>
      <c r="AT255" s="240" t="s">
        <v>213</v>
      </c>
      <c r="AU255" s="240" t="s">
        <v>86</v>
      </c>
      <c r="AV255" s="14" t="s">
        <v>211</v>
      </c>
      <c r="AW255" s="14" t="s">
        <v>41</v>
      </c>
      <c r="AX255" s="14" t="s">
        <v>22</v>
      </c>
      <c r="AY255" s="240" t="s">
        <v>203</v>
      </c>
    </row>
    <row r="256" spans="2:65" s="1" customFormat="1" ht="22.5" customHeight="1" x14ac:dyDescent="0.3">
      <c r="B256" s="35"/>
      <c r="C256" s="252" t="s">
        <v>348</v>
      </c>
      <c r="D256" s="252" t="s">
        <v>512</v>
      </c>
      <c r="E256" s="253" t="s">
        <v>3542</v>
      </c>
      <c r="F256" s="254" t="s">
        <v>3543</v>
      </c>
      <c r="G256" s="255" t="s">
        <v>209</v>
      </c>
      <c r="H256" s="256">
        <v>914.54</v>
      </c>
      <c r="I256" s="257"/>
      <c r="J256" s="258">
        <f>ROUND(I256*H256,2)</f>
        <v>0</v>
      </c>
      <c r="K256" s="254" t="s">
        <v>210</v>
      </c>
      <c r="L256" s="259"/>
      <c r="M256" s="260" t="s">
        <v>20</v>
      </c>
      <c r="N256" s="261" t="s">
        <v>49</v>
      </c>
      <c r="O256" s="36"/>
      <c r="P256" s="203">
        <f>O256*H256</f>
        <v>0</v>
      </c>
      <c r="Q256" s="203">
        <v>1.2239999999999999E-2</v>
      </c>
      <c r="R256" s="203">
        <f>Q256*H256</f>
        <v>11.193969599999999</v>
      </c>
      <c r="S256" s="203">
        <v>0</v>
      </c>
      <c r="T256" s="204">
        <f>S256*H256</f>
        <v>0</v>
      </c>
      <c r="AR256" s="18" t="s">
        <v>283</v>
      </c>
      <c r="AT256" s="18" t="s">
        <v>512</v>
      </c>
      <c r="AU256" s="18" t="s">
        <v>86</v>
      </c>
      <c r="AY256" s="18" t="s">
        <v>203</v>
      </c>
      <c r="BE256" s="205">
        <f>IF(N256="základní",J256,0)</f>
        <v>0</v>
      </c>
      <c r="BF256" s="205">
        <f>IF(N256="snížená",J256,0)</f>
        <v>0</v>
      </c>
      <c r="BG256" s="205">
        <f>IF(N256="zákl. přenesená",J256,0)</f>
        <v>0</v>
      </c>
      <c r="BH256" s="205">
        <f>IF(N256="sníž. přenesená",J256,0)</f>
        <v>0</v>
      </c>
      <c r="BI256" s="205">
        <f>IF(N256="nulová",J256,0)</f>
        <v>0</v>
      </c>
      <c r="BJ256" s="18" t="s">
        <v>22</v>
      </c>
      <c r="BK256" s="205">
        <f>ROUND(I256*H256,2)</f>
        <v>0</v>
      </c>
      <c r="BL256" s="18" t="s">
        <v>211</v>
      </c>
      <c r="BM256" s="18" t="s">
        <v>4571</v>
      </c>
    </row>
    <row r="257" spans="2:65" s="13" customFormat="1" x14ac:dyDescent="0.3">
      <c r="B257" s="218"/>
      <c r="C257" s="219"/>
      <c r="D257" s="231" t="s">
        <v>213</v>
      </c>
      <c r="E257" s="219"/>
      <c r="F257" s="244" t="s">
        <v>4572</v>
      </c>
      <c r="G257" s="219"/>
      <c r="H257" s="245">
        <v>914.54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213</v>
      </c>
      <c r="AU257" s="228" t="s">
        <v>86</v>
      </c>
      <c r="AV257" s="13" t="s">
        <v>86</v>
      </c>
      <c r="AW257" s="13" t="s">
        <v>4</v>
      </c>
      <c r="AX257" s="13" t="s">
        <v>22</v>
      </c>
      <c r="AY257" s="228" t="s">
        <v>203</v>
      </c>
    </row>
    <row r="258" spans="2:65" s="1" customFormat="1" ht="44.25" customHeight="1" x14ac:dyDescent="0.3">
      <c r="B258" s="35"/>
      <c r="C258" s="194" t="s">
        <v>353</v>
      </c>
      <c r="D258" s="194" t="s">
        <v>206</v>
      </c>
      <c r="E258" s="195" t="s">
        <v>3546</v>
      </c>
      <c r="F258" s="196" t="s">
        <v>3547</v>
      </c>
      <c r="G258" s="197" t="s">
        <v>320</v>
      </c>
      <c r="H258" s="198">
        <v>294.39999999999998</v>
      </c>
      <c r="I258" s="199"/>
      <c r="J258" s="200">
        <f>ROUND(I258*H258,2)</f>
        <v>0</v>
      </c>
      <c r="K258" s="196" t="s">
        <v>210</v>
      </c>
      <c r="L258" s="55"/>
      <c r="M258" s="201" t="s">
        <v>20</v>
      </c>
      <c r="N258" s="202" t="s">
        <v>49</v>
      </c>
      <c r="O258" s="36"/>
      <c r="P258" s="203">
        <f>O258*H258</f>
        <v>0</v>
      </c>
      <c r="Q258" s="203">
        <v>3.31E-3</v>
      </c>
      <c r="R258" s="203">
        <f>Q258*H258</f>
        <v>0.97446399999999989</v>
      </c>
      <c r="S258" s="203">
        <v>0</v>
      </c>
      <c r="T258" s="204">
        <f>S258*H258</f>
        <v>0</v>
      </c>
      <c r="AR258" s="18" t="s">
        <v>211</v>
      </c>
      <c r="AT258" s="18" t="s">
        <v>206</v>
      </c>
      <c r="AU258" s="18" t="s">
        <v>86</v>
      </c>
      <c r="AY258" s="18" t="s">
        <v>203</v>
      </c>
      <c r="BE258" s="205">
        <f>IF(N258="základní",J258,0)</f>
        <v>0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8" t="s">
        <v>22</v>
      </c>
      <c r="BK258" s="205">
        <f>ROUND(I258*H258,2)</f>
        <v>0</v>
      </c>
      <c r="BL258" s="18" t="s">
        <v>211</v>
      </c>
      <c r="BM258" s="18" t="s">
        <v>4573</v>
      </c>
    </row>
    <row r="259" spans="2:65" s="12" customFormat="1" x14ac:dyDescent="0.3">
      <c r="B259" s="206"/>
      <c r="C259" s="207"/>
      <c r="D259" s="208" t="s">
        <v>213</v>
      </c>
      <c r="E259" s="209" t="s">
        <v>20</v>
      </c>
      <c r="F259" s="210" t="s">
        <v>3360</v>
      </c>
      <c r="G259" s="207"/>
      <c r="H259" s="211" t="s">
        <v>20</v>
      </c>
      <c r="I259" s="212"/>
      <c r="J259" s="207"/>
      <c r="K259" s="207"/>
      <c r="L259" s="213"/>
      <c r="M259" s="214"/>
      <c r="N259" s="215"/>
      <c r="O259" s="215"/>
      <c r="P259" s="215"/>
      <c r="Q259" s="215"/>
      <c r="R259" s="215"/>
      <c r="S259" s="215"/>
      <c r="T259" s="216"/>
      <c r="AT259" s="217" t="s">
        <v>213</v>
      </c>
      <c r="AU259" s="217" t="s">
        <v>86</v>
      </c>
      <c r="AV259" s="12" t="s">
        <v>22</v>
      </c>
      <c r="AW259" s="12" t="s">
        <v>41</v>
      </c>
      <c r="AX259" s="12" t="s">
        <v>78</v>
      </c>
      <c r="AY259" s="217" t="s">
        <v>203</v>
      </c>
    </row>
    <row r="260" spans="2:65" s="12" customFormat="1" x14ac:dyDescent="0.3">
      <c r="B260" s="206"/>
      <c r="C260" s="207"/>
      <c r="D260" s="208" t="s">
        <v>213</v>
      </c>
      <c r="E260" s="209" t="s">
        <v>20</v>
      </c>
      <c r="F260" s="210" t="s">
        <v>3549</v>
      </c>
      <c r="G260" s="207"/>
      <c r="H260" s="211" t="s">
        <v>20</v>
      </c>
      <c r="I260" s="212"/>
      <c r="J260" s="207"/>
      <c r="K260" s="207"/>
      <c r="L260" s="213"/>
      <c r="M260" s="214"/>
      <c r="N260" s="215"/>
      <c r="O260" s="215"/>
      <c r="P260" s="215"/>
      <c r="Q260" s="215"/>
      <c r="R260" s="215"/>
      <c r="S260" s="215"/>
      <c r="T260" s="216"/>
      <c r="AT260" s="217" t="s">
        <v>213</v>
      </c>
      <c r="AU260" s="217" t="s">
        <v>86</v>
      </c>
      <c r="AV260" s="12" t="s">
        <v>22</v>
      </c>
      <c r="AW260" s="12" t="s">
        <v>41</v>
      </c>
      <c r="AX260" s="12" t="s">
        <v>78</v>
      </c>
      <c r="AY260" s="217" t="s">
        <v>203</v>
      </c>
    </row>
    <row r="261" spans="2:65" s="12" customFormat="1" x14ac:dyDescent="0.3">
      <c r="B261" s="206"/>
      <c r="C261" s="207"/>
      <c r="D261" s="208" t="s">
        <v>213</v>
      </c>
      <c r="E261" s="209" t="s">
        <v>20</v>
      </c>
      <c r="F261" s="210" t="s">
        <v>3047</v>
      </c>
      <c r="G261" s="207"/>
      <c r="H261" s="211" t="s">
        <v>20</v>
      </c>
      <c r="I261" s="212"/>
      <c r="J261" s="207"/>
      <c r="K261" s="207"/>
      <c r="L261" s="213"/>
      <c r="M261" s="214"/>
      <c r="N261" s="215"/>
      <c r="O261" s="215"/>
      <c r="P261" s="215"/>
      <c r="Q261" s="215"/>
      <c r="R261" s="215"/>
      <c r="S261" s="215"/>
      <c r="T261" s="216"/>
      <c r="AT261" s="217" t="s">
        <v>213</v>
      </c>
      <c r="AU261" s="217" t="s">
        <v>86</v>
      </c>
      <c r="AV261" s="12" t="s">
        <v>22</v>
      </c>
      <c r="AW261" s="12" t="s">
        <v>41</v>
      </c>
      <c r="AX261" s="12" t="s">
        <v>78</v>
      </c>
      <c r="AY261" s="217" t="s">
        <v>203</v>
      </c>
    </row>
    <row r="262" spans="2:65" s="13" customFormat="1" x14ac:dyDescent="0.3">
      <c r="B262" s="218"/>
      <c r="C262" s="219"/>
      <c r="D262" s="208" t="s">
        <v>213</v>
      </c>
      <c r="E262" s="220" t="s">
        <v>20</v>
      </c>
      <c r="F262" s="221" t="s">
        <v>4574</v>
      </c>
      <c r="G262" s="219"/>
      <c r="H262" s="222">
        <v>164.1</v>
      </c>
      <c r="I262" s="223"/>
      <c r="J262" s="219"/>
      <c r="K262" s="219"/>
      <c r="L262" s="224"/>
      <c r="M262" s="225"/>
      <c r="N262" s="226"/>
      <c r="O262" s="226"/>
      <c r="P262" s="226"/>
      <c r="Q262" s="226"/>
      <c r="R262" s="226"/>
      <c r="S262" s="226"/>
      <c r="T262" s="227"/>
      <c r="AT262" s="228" t="s">
        <v>213</v>
      </c>
      <c r="AU262" s="228" t="s">
        <v>86</v>
      </c>
      <c r="AV262" s="13" t="s">
        <v>86</v>
      </c>
      <c r="AW262" s="13" t="s">
        <v>41</v>
      </c>
      <c r="AX262" s="13" t="s">
        <v>78</v>
      </c>
      <c r="AY262" s="228" t="s">
        <v>203</v>
      </c>
    </row>
    <row r="263" spans="2:65" s="12" customFormat="1" x14ac:dyDescent="0.3">
      <c r="B263" s="206"/>
      <c r="C263" s="207"/>
      <c r="D263" s="208" t="s">
        <v>213</v>
      </c>
      <c r="E263" s="209" t="s">
        <v>20</v>
      </c>
      <c r="F263" s="210" t="s">
        <v>3050</v>
      </c>
      <c r="G263" s="207"/>
      <c r="H263" s="211" t="s">
        <v>20</v>
      </c>
      <c r="I263" s="212"/>
      <c r="J263" s="207"/>
      <c r="K263" s="207"/>
      <c r="L263" s="213"/>
      <c r="M263" s="214"/>
      <c r="N263" s="215"/>
      <c r="O263" s="215"/>
      <c r="P263" s="215"/>
      <c r="Q263" s="215"/>
      <c r="R263" s="215"/>
      <c r="S263" s="215"/>
      <c r="T263" s="216"/>
      <c r="AT263" s="217" t="s">
        <v>213</v>
      </c>
      <c r="AU263" s="217" t="s">
        <v>86</v>
      </c>
      <c r="AV263" s="12" t="s">
        <v>22</v>
      </c>
      <c r="AW263" s="12" t="s">
        <v>41</v>
      </c>
      <c r="AX263" s="12" t="s">
        <v>78</v>
      </c>
      <c r="AY263" s="217" t="s">
        <v>203</v>
      </c>
    </row>
    <row r="264" spans="2:65" s="13" customFormat="1" x14ac:dyDescent="0.3">
      <c r="B264" s="218"/>
      <c r="C264" s="219"/>
      <c r="D264" s="208" t="s">
        <v>213</v>
      </c>
      <c r="E264" s="220" t="s">
        <v>20</v>
      </c>
      <c r="F264" s="221" t="s">
        <v>4575</v>
      </c>
      <c r="G264" s="219"/>
      <c r="H264" s="222">
        <v>12.5</v>
      </c>
      <c r="I264" s="223"/>
      <c r="J264" s="219"/>
      <c r="K264" s="219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213</v>
      </c>
      <c r="AU264" s="228" t="s">
        <v>86</v>
      </c>
      <c r="AV264" s="13" t="s">
        <v>86</v>
      </c>
      <c r="AW264" s="13" t="s">
        <v>41</v>
      </c>
      <c r="AX264" s="13" t="s">
        <v>78</v>
      </c>
      <c r="AY264" s="228" t="s">
        <v>203</v>
      </c>
    </row>
    <row r="265" spans="2:65" s="12" customFormat="1" x14ac:dyDescent="0.3">
      <c r="B265" s="206"/>
      <c r="C265" s="207"/>
      <c r="D265" s="208" t="s">
        <v>213</v>
      </c>
      <c r="E265" s="209" t="s">
        <v>20</v>
      </c>
      <c r="F265" s="210" t="s">
        <v>3053</v>
      </c>
      <c r="G265" s="207"/>
      <c r="H265" s="211" t="s">
        <v>20</v>
      </c>
      <c r="I265" s="212"/>
      <c r="J265" s="207"/>
      <c r="K265" s="207"/>
      <c r="L265" s="213"/>
      <c r="M265" s="214"/>
      <c r="N265" s="215"/>
      <c r="O265" s="215"/>
      <c r="P265" s="215"/>
      <c r="Q265" s="215"/>
      <c r="R265" s="215"/>
      <c r="S265" s="215"/>
      <c r="T265" s="216"/>
      <c r="AT265" s="217" t="s">
        <v>213</v>
      </c>
      <c r="AU265" s="217" t="s">
        <v>86</v>
      </c>
      <c r="AV265" s="12" t="s">
        <v>22</v>
      </c>
      <c r="AW265" s="12" t="s">
        <v>41</v>
      </c>
      <c r="AX265" s="12" t="s">
        <v>78</v>
      </c>
      <c r="AY265" s="217" t="s">
        <v>203</v>
      </c>
    </row>
    <row r="266" spans="2:65" s="13" customFormat="1" x14ac:dyDescent="0.3">
      <c r="B266" s="218"/>
      <c r="C266" s="219"/>
      <c r="D266" s="208" t="s">
        <v>213</v>
      </c>
      <c r="E266" s="220" t="s">
        <v>20</v>
      </c>
      <c r="F266" s="221" t="s">
        <v>4576</v>
      </c>
      <c r="G266" s="219"/>
      <c r="H266" s="222">
        <v>34.200000000000003</v>
      </c>
      <c r="I266" s="223"/>
      <c r="J266" s="219"/>
      <c r="K266" s="219"/>
      <c r="L266" s="224"/>
      <c r="M266" s="225"/>
      <c r="N266" s="226"/>
      <c r="O266" s="226"/>
      <c r="P266" s="226"/>
      <c r="Q266" s="226"/>
      <c r="R266" s="226"/>
      <c r="S266" s="226"/>
      <c r="T266" s="227"/>
      <c r="AT266" s="228" t="s">
        <v>213</v>
      </c>
      <c r="AU266" s="228" t="s">
        <v>86</v>
      </c>
      <c r="AV266" s="13" t="s">
        <v>86</v>
      </c>
      <c r="AW266" s="13" t="s">
        <v>41</v>
      </c>
      <c r="AX266" s="13" t="s">
        <v>78</v>
      </c>
      <c r="AY266" s="228" t="s">
        <v>203</v>
      </c>
    </row>
    <row r="267" spans="2:65" s="12" customFormat="1" x14ac:dyDescent="0.3">
      <c r="B267" s="206"/>
      <c r="C267" s="207"/>
      <c r="D267" s="208" t="s">
        <v>213</v>
      </c>
      <c r="E267" s="209" t="s">
        <v>20</v>
      </c>
      <c r="F267" s="210" t="s">
        <v>3065</v>
      </c>
      <c r="G267" s="207"/>
      <c r="H267" s="211" t="s">
        <v>20</v>
      </c>
      <c r="I267" s="212"/>
      <c r="J267" s="207"/>
      <c r="K267" s="207"/>
      <c r="L267" s="213"/>
      <c r="M267" s="214"/>
      <c r="N267" s="215"/>
      <c r="O267" s="215"/>
      <c r="P267" s="215"/>
      <c r="Q267" s="215"/>
      <c r="R267" s="215"/>
      <c r="S267" s="215"/>
      <c r="T267" s="216"/>
      <c r="AT267" s="217" t="s">
        <v>213</v>
      </c>
      <c r="AU267" s="217" t="s">
        <v>86</v>
      </c>
      <c r="AV267" s="12" t="s">
        <v>22</v>
      </c>
      <c r="AW267" s="12" t="s">
        <v>41</v>
      </c>
      <c r="AX267" s="12" t="s">
        <v>78</v>
      </c>
      <c r="AY267" s="217" t="s">
        <v>203</v>
      </c>
    </row>
    <row r="268" spans="2:65" s="13" customFormat="1" x14ac:dyDescent="0.3">
      <c r="B268" s="218"/>
      <c r="C268" s="219"/>
      <c r="D268" s="208" t="s">
        <v>213</v>
      </c>
      <c r="E268" s="220" t="s">
        <v>20</v>
      </c>
      <c r="F268" s="221" t="s">
        <v>4577</v>
      </c>
      <c r="G268" s="219"/>
      <c r="H268" s="222">
        <v>7.6</v>
      </c>
      <c r="I268" s="223"/>
      <c r="J268" s="219"/>
      <c r="K268" s="219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213</v>
      </c>
      <c r="AU268" s="228" t="s">
        <v>86</v>
      </c>
      <c r="AV268" s="13" t="s">
        <v>86</v>
      </c>
      <c r="AW268" s="13" t="s">
        <v>41</v>
      </c>
      <c r="AX268" s="13" t="s">
        <v>78</v>
      </c>
      <c r="AY268" s="228" t="s">
        <v>203</v>
      </c>
    </row>
    <row r="269" spans="2:65" s="12" customFormat="1" x14ac:dyDescent="0.3">
      <c r="B269" s="206"/>
      <c r="C269" s="207"/>
      <c r="D269" s="208" t="s">
        <v>213</v>
      </c>
      <c r="E269" s="209" t="s">
        <v>20</v>
      </c>
      <c r="F269" s="210" t="s">
        <v>3076</v>
      </c>
      <c r="G269" s="207"/>
      <c r="H269" s="211" t="s">
        <v>20</v>
      </c>
      <c r="I269" s="212"/>
      <c r="J269" s="207"/>
      <c r="K269" s="207"/>
      <c r="L269" s="213"/>
      <c r="M269" s="214"/>
      <c r="N269" s="215"/>
      <c r="O269" s="215"/>
      <c r="P269" s="215"/>
      <c r="Q269" s="215"/>
      <c r="R269" s="215"/>
      <c r="S269" s="215"/>
      <c r="T269" s="216"/>
      <c r="AT269" s="217" t="s">
        <v>213</v>
      </c>
      <c r="AU269" s="217" t="s">
        <v>86</v>
      </c>
      <c r="AV269" s="12" t="s">
        <v>22</v>
      </c>
      <c r="AW269" s="12" t="s">
        <v>41</v>
      </c>
      <c r="AX269" s="12" t="s">
        <v>78</v>
      </c>
      <c r="AY269" s="217" t="s">
        <v>203</v>
      </c>
    </row>
    <row r="270" spans="2:65" s="13" customFormat="1" x14ac:dyDescent="0.3">
      <c r="B270" s="218"/>
      <c r="C270" s="219"/>
      <c r="D270" s="208" t="s">
        <v>213</v>
      </c>
      <c r="E270" s="220" t="s">
        <v>20</v>
      </c>
      <c r="F270" s="221" t="s">
        <v>4578</v>
      </c>
      <c r="G270" s="219"/>
      <c r="H270" s="222">
        <v>28.5</v>
      </c>
      <c r="I270" s="223"/>
      <c r="J270" s="219"/>
      <c r="K270" s="219"/>
      <c r="L270" s="224"/>
      <c r="M270" s="225"/>
      <c r="N270" s="226"/>
      <c r="O270" s="226"/>
      <c r="P270" s="226"/>
      <c r="Q270" s="226"/>
      <c r="R270" s="226"/>
      <c r="S270" s="226"/>
      <c r="T270" s="227"/>
      <c r="AT270" s="228" t="s">
        <v>213</v>
      </c>
      <c r="AU270" s="228" t="s">
        <v>86</v>
      </c>
      <c r="AV270" s="13" t="s">
        <v>86</v>
      </c>
      <c r="AW270" s="13" t="s">
        <v>41</v>
      </c>
      <c r="AX270" s="13" t="s">
        <v>78</v>
      </c>
      <c r="AY270" s="228" t="s">
        <v>203</v>
      </c>
    </row>
    <row r="271" spans="2:65" s="12" customFormat="1" x14ac:dyDescent="0.3">
      <c r="B271" s="206"/>
      <c r="C271" s="207"/>
      <c r="D271" s="208" t="s">
        <v>213</v>
      </c>
      <c r="E271" s="209" t="s">
        <v>20</v>
      </c>
      <c r="F271" s="210" t="s">
        <v>3282</v>
      </c>
      <c r="G271" s="207"/>
      <c r="H271" s="211" t="s">
        <v>20</v>
      </c>
      <c r="I271" s="212"/>
      <c r="J271" s="207"/>
      <c r="K271" s="207"/>
      <c r="L271" s="213"/>
      <c r="M271" s="214"/>
      <c r="N271" s="215"/>
      <c r="O271" s="215"/>
      <c r="P271" s="215"/>
      <c r="Q271" s="215"/>
      <c r="R271" s="215"/>
      <c r="S271" s="215"/>
      <c r="T271" s="216"/>
      <c r="AT271" s="217" t="s">
        <v>213</v>
      </c>
      <c r="AU271" s="217" t="s">
        <v>86</v>
      </c>
      <c r="AV271" s="12" t="s">
        <v>22</v>
      </c>
      <c r="AW271" s="12" t="s">
        <v>41</v>
      </c>
      <c r="AX271" s="12" t="s">
        <v>78</v>
      </c>
      <c r="AY271" s="217" t="s">
        <v>203</v>
      </c>
    </row>
    <row r="272" spans="2:65" s="13" customFormat="1" x14ac:dyDescent="0.3">
      <c r="B272" s="218"/>
      <c r="C272" s="219"/>
      <c r="D272" s="208" t="s">
        <v>213</v>
      </c>
      <c r="E272" s="220" t="s">
        <v>20</v>
      </c>
      <c r="F272" s="221" t="s">
        <v>4579</v>
      </c>
      <c r="G272" s="219"/>
      <c r="H272" s="222">
        <v>19</v>
      </c>
      <c r="I272" s="223"/>
      <c r="J272" s="219"/>
      <c r="K272" s="219"/>
      <c r="L272" s="224"/>
      <c r="M272" s="225"/>
      <c r="N272" s="226"/>
      <c r="O272" s="226"/>
      <c r="P272" s="226"/>
      <c r="Q272" s="226"/>
      <c r="R272" s="226"/>
      <c r="S272" s="226"/>
      <c r="T272" s="227"/>
      <c r="AT272" s="228" t="s">
        <v>213</v>
      </c>
      <c r="AU272" s="228" t="s">
        <v>86</v>
      </c>
      <c r="AV272" s="13" t="s">
        <v>86</v>
      </c>
      <c r="AW272" s="13" t="s">
        <v>41</v>
      </c>
      <c r="AX272" s="13" t="s">
        <v>78</v>
      </c>
      <c r="AY272" s="228" t="s">
        <v>203</v>
      </c>
    </row>
    <row r="273" spans="2:65" s="12" customFormat="1" x14ac:dyDescent="0.3">
      <c r="B273" s="206"/>
      <c r="C273" s="207"/>
      <c r="D273" s="208" t="s">
        <v>213</v>
      </c>
      <c r="E273" s="209" t="s">
        <v>20</v>
      </c>
      <c r="F273" s="210" t="s">
        <v>3288</v>
      </c>
      <c r="G273" s="207"/>
      <c r="H273" s="211" t="s">
        <v>20</v>
      </c>
      <c r="I273" s="212"/>
      <c r="J273" s="207"/>
      <c r="K273" s="207"/>
      <c r="L273" s="213"/>
      <c r="M273" s="214"/>
      <c r="N273" s="215"/>
      <c r="O273" s="215"/>
      <c r="P273" s="215"/>
      <c r="Q273" s="215"/>
      <c r="R273" s="215"/>
      <c r="S273" s="215"/>
      <c r="T273" s="216"/>
      <c r="AT273" s="217" t="s">
        <v>213</v>
      </c>
      <c r="AU273" s="217" t="s">
        <v>86</v>
      </c>
      <c r="AV273" s="12" t="s">
        <v>22</v>
      </c>
      <c r="AW273" s="12" t="s">
        <v>41</v>
      </c>
      <c r="AX273" s="12" t="s">
        <v>78</v>
      </c>
      <c r="AY273" s="217" t="s">
        <v>203</v>
      </c>
    </row>
    <row r="274" spans="2:65" s="13" customFormat="1" x14ac:dyDescent="0.3">
      <c r="B274" s="218"/>
      <c r="C274" s="219"/>
      <c r="D274" s="208" t="s">
        <v>213</v>
      </c>
      <c r="E274" s="220" t="s">
        <v>20</v>
      </c>
      <c r="F274" s="221" t="s">
        <v>4580</v>
      </c>
      <c r="G274" s="219"/>
      <c r="H274" s="222">
        <v>28.5</v>
      </c>
      <c r="I274" s="223"/>
      <c r="J274" s="219"/>
      <c r="K274" s="219"/>
      <c r="L274" s="224"/>
      <c r="M274" s="225"/>
      <c r="N274" s="226"/>
      <c r="O274" s="226"/>
      <c r="P274" s="226"/>
      <c r="Q274" s="226"/>
      <c r="R274" s="226"/>
      <c r="S274" s="226"/>
      <c r="T274" s="227"/>
      <c r="AT274" s="228" t="s">
        <v>213</v>
      </c>
      <c r="AU274" s="228" t="s">
        <v>86</v>
      </c>
      <c r="AV274" s="13" t="s">
        <v>86</v>
      </c>
      <c r="AW274" s="13" t="s">
        <v>41</v>
      </c>
      <c r="AX274" s="13" t="s">
        <v>78</v>
      </c>
      <c r="AY274" s="228" t="s">
        <v>203</v>
      </c>
    </row>
    <row r="275" spans="2:65" s="14" customFormat="1" x14ac:dyDescent="0.3">
      <c r="B275" s="229"/>
      <c r="C275" s="230"/>
      <c r="D275" s="231" t="s">
        <v>213</v>
      </c>
      <c r="E275" s="232" t="s">
        <v>20</v>
      </c>
      <c r="F275" s="233" t="s">
        <v>225</v>
      </c>
      <c r="G275" s="230"/>
      <c r="H275" s="234">
        <v>294.39999999999998</v>
      </c>
      <c r="I275" s="235"/>
      <c r="J275" s="230"/>
      <c r="K275" s="230"/>
      <c r="L275" s="236"/>
      <c r="M275" s="237"/>
      <c r="N275" s="238"/>
      <c r="O275" s="238"/>
      <c r="P275" s="238"/>
      <c r="Q275" s="238"/>
      <c r="R275" s="238"/>
      <c r="S275" s="238"/>
      <c r="T275" s="239"/>
      <c r="AT275" s="240" t="s">
        <v>213</v>
      </c>
      <c r="AU275" s="240" t="s">
        <v>86</v>
      </c>
      <c r="AV275" s="14" t="s">
        <v>211</v>
      </c>
      <c r="AW275" s="14" t="s">
        <v>41</v>
      </c>
      <c r="AX275" s="14" t="s">
        <v>22</v>
      </c>
      <c r="AY275" s="240" t="s">
        <v>203</v>
      </c>
    </row>
    <row r="276" spans="2:65" s="1" customFormat="1" ht="22.5" customHeight="1" x14ac:dyDescent="0.3">
      <c r="B276" s="35"/>
      <c r="C276" s="252" t="s">
        <v>7</v>
      </c>
      <c r="D276" s="252" t="s">
        <v>512</v>
      </c>
      <c r="E276" s="253" t="s">
        <v>3561</v>
      </c>
      <c r="F276" s="254" t="s">
        <v>3562</v>
      </c>
      <c r="G276" s="255" t="s">
        <v>209</v>
      </c>
      <c r="H276" s="256">
        <v>80.959999999999994</v>
      </c>
      <c r="I276" s="257"/>
      <c r="J276" s="258">
        <f>ROUND(I276*H276,2)</f>
        <v>0</v>
      </c>
      <c r="K276" s="254" t="s">
        <v>20</v>
      </c>
      <c r="L276" s="259"/>
      <c r="M276" s="260" t="s">
        <v>20</v>
      </c>
      <c r="N276" s="261" t="s">
        <v>49</v>
      </c>
      <c r="O276" s="36"/>
      <c r="P276" s="203">
        <f>O276*H276</f>
        <v>0</v>
      </c>
      <c r="Q276" s="203">
        <v>3.8300000000000001E-3</v>
      </c>
      <c r="R276" s="203">
        <f>Q276*H276</f>
        <v>0.31007679999999999</v>
      </c>
      <c r="S276" s="203">
        <v>0</v>
      </c>
      <c r="T276" s="204">
        <f>S276*H276</f>
        <v>0</v>
      </c>
      <c r="AR276" s="18" t="s">
        <v>283</v>
      </c>
      <c r="AT276" s="18" t="s">
        <v>512</v>
      </c>
      <c r="AU276" s="18" t="s">
        <v>86</v>
      </c>
      <c r="AY276" s="18" t="s">
        <v>203</v>
      </c>
      <c r="BE276" s="205">
        <f>IF(N276="základní",J276,0)</f>
        <v>0</v>
      </c>
      <c r="BF276" s="205">
        <f>IF(N276="snížená",J276,0)</f>
        <v>0</v>
      </c>
      <c r="BG276" s="205">
        <f>IF(N276="zákl. přenesená",J276,0)</f>
        <v>0</v>
      </c>
      <c r="BH276" s="205">
        <f>IF(N276="sníž. přenesená",J276,0)</f>
        <v>0</v>
      </c>
      <c r="BI276" s="205">
        <f>IF(N276="nulová",J276,0)</f>
        <v>0</v>
      </c>
      <c r="BJ276" s="18" t="s">
        <v>22</v>
      </c>
      <c r="BK276" s="205">
        <f>ROUND(I276*H276,2)</f>
        <v>0</v>
      </c>
      <c r="BL276" s="18" t="s">
        <v>211</v>
      </c>
      <c r="BM276" s="18" t="s">
        <v>4581</v>
      </c>
    </row>
    <row r="277" spans="2:65" s="12" customFormat="1" x14ac:dyDescent="0.3">
      <c r="B277" s="206"/>
      <c r="C277" s="207"/>
      <c r="D277" s="208" t="s">
        <v>213</v>
      </c>
      <c r="E277" s="209" t="s">
        <v>20</v>
      </c>
      <c r="F277" s="210" t="s">
        <v>3045</v>
      </c>
      <c r="G277" s="207"/>
      <c r="H277" s="211" t="s">
        <v>20</v>
      </c>
      <c r="I277" s="212"/>
      <c r="J277" s="207"/>
      <c r="K277" s="207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213</v>
      </c>
      <c r="AU277" s="217" t="s">
        <v>86</v>
      </c>
      <c r="AV277" s="12" t="s">
        <v>22</v>
      </c>
      <c r="AW277" s="12" t="s">
        <v>41</v>
      </c>
      <c r="AX277" s="12" t="s">
        <v>78</v>
      </c>
      <c r="AY277" s="217" t="s">
        <v>203</v>
      </c>
    </row>
    <row r="278" spans="2:65" s="12" customFormat="1" x14ac:dyDescent="0.3">
      <c r="B278" s="206"/>
      <c r="C278" s="207"/>
      <c r="D278" s="208" t="s">
        <v>213</v>
      </c>
      <c r="E278" s="209" t="s">
        <v>20</v>
      </c>
      <c r="F278" s="210" t="s">
        <v>3564</v>
      </c>
      <c r="G278" s="207"/>
      <c r="H278" s="211" t="s">
        <v>20</v>
      </c>
      <c r="I278" s="212"/>
      <c r="J278" s="207"/>
      <c r="K278" s="207"/>
      <c r="L278" s="213"/>
      <c r="M278" s="214"/>
      <c r="N278" s="215"/>
      <c r="O278" s="215"/>
      <c r="P278" s="215"/>
      <c r="Q278" s="215"/>
      <c r="R278" s="215"/>
      <c r="S278" s="215"/>
      <c r="T278" s="216"/>
      <c r="AT278" s="217" t="s">
        <v>213</v>
      </c>
      <c r="AU278" s="217" t="s">
        <v>86</v>
      </c>
      <c r="AV278" s="12" t="s">
        <v>22</v>
      </c>
      <c r="AW278" s="12" t="s">
        <v>41</v>
      </c>
      <c r="AX278" s="12" t="s">
        <v>78</v>
      </c>
      <c r="AY278" s="217" t="s">
        <v>203</v>
      </c>
    </row>
    <row r="279" spans="2:65" s="12" customFormat="1" x14ac:dyDescent="0.3">
      <c r="B279" s="206"/>
      <c r="C279" s="207"/>
      <c r="D279" s="208" t="s">
        <v>213</v>
      </c>
      <c r="E279" s="209" t="s">
        <v>20</v>
      </c>
      <c r="F279" s="210" t="s">
        <v>3047</v>
      </c>
      <c r="G279" s="207"/>
      <c r="H279" s="211" t="s">
        <v>20</v>
      </c>
      <c r="I279" s="212"/>
      <c r="J279" s="207"/>
      <c r="K279" s="207"/>
      <c r="L279" s="213"/>
      <c r="M279" s="214"/>
      <c r="N279" s="215"/>
      <c r="O279" s="215"/>
      <c r="P279" s="215"/>
      <c r="Q279" s="215"/>
      <c r="R279" s="215"/>
      <c r="S279" s="215"/>
      <c r="T279" s="216"/>
      <c r="AT279" s="217" t="s">
        <v>213</v>
      </c>
      <c r="AU279" s="217" t="s">
        <v>86</v>
      </c>
      <c r="AV279" s="12" t="s">
        <v>22</v>
      </c>
      <c r="AW279" s="12" t="s">
        <v>41</v>
      </c>
      <c r="AX279" s="12" t="s">
        <v>78</v>
      </c>
      <c r="AY279" s="217" t="s">
        <v>203</v>
      </c>
    </row>
    <row r="280" spans="2:65" s="13" customFormat="1" x14ac:dyDescent="0.3">
      <c r="B280" s="218"/>
      <c r="C280" s="219"/>
      <c r="D280" s="208" t="s">
        <v>213</v>
      </c>
      <c r="E280" s="220" t="s">
        <v>20</v>
      </c>
      <c r="F280" s="221" t="s">
        <v>4582</v>
      </c>
      <c r="G280" s="219"/>
      <c r="H280" s="222">
        <v>41.024999999999999</v>
      </c>
      <c r="I280" s="223"/>
      <c r="J280" s="219"/>
      <c r="K280" s="219"/>
      <c r="L280" s="224"/>
      <c r="M280" s="225"/>
      <c r="N280" s="226"/>
      <c r="O280" s="226"/>
      <c r="P280" s="226"/>
      <c r="Q280" s="226"/>
      <c r="R280" s="226"/>
      <c r="S280" s="226"/>
      <c r="T280" s="227"/>
      <c r="AT280" s="228" t="s">
        <v>213</v>
      </c>
      <c r="AU280" s="228" t="s">
        <v>86</v>
      </c>
      <c r="AV280" s="13" t="s">
        <v>86</v>
      </c>
      <c r="AW280" s="13" t="s">
        <v>41</v>
      </c>
      <c r="AX280" s="13" t="s">
        <v>78</v>
      </c>
      <c r="AY280" s="228" t="s">
        <v>203</v>
      </c>
    </row>
    <row r="281" spans="2:65" s="12" customFormat="1" x14ac:dyDescent="0.3">
      <c r="B281" s="206"/>
      <c r="C281" s="207"/>
      <c r="D281" s="208" t="s">
        <v>213</v>
      </c>
      <c r="E281" s="209" t="s">
        <v>20</v>
      </c>
      <c r="F281" s="210" t="s">
        <v>3050</v>
      </c>
      <c r="G281" s="207"/>
      <c r="H281" s="211" t="s">
        <v>20</v>
      </c>
      <c r="I281" s="212"/>
      <c r="J281" s="207"/>
      <c r="K281" s="207"/>
      <c r="L281" s="213"/>
      <c r="M281" s="214"/>
      <c r="N281" s="215"/>
      <c r="O281" s="215"/>
      <c r="P281" s="215"/>
      <c r="Q281" s="215"/>
      <c r="R281" s="215"/>
      <c r="S281" s="215"/>
      <c r="T281" s="216"/>
      <c r="AT281" s="217" t="s">
        <v>213</v>
      </c>
      <c r="AU281" s="217" t="s">
        <v>86</v>
      </c>
      <c r="AV281" s="12" t="s">
        <v>22</v>
      </c>
      <c r="AW281" s="12" t="s">
        <v>41</v>
      </c>
      <c r="AX281" s="12" t="s">
        <v>78</v>
      </c>
      <c r="AY281" s="217" t="s">
        <v>203</v>
      </c>
    </row>
    <row r="282" spans="2:65" s="13" customFormat="1" x14ac:dyDescent="0.3">
      <c r="B282" s="218"/>
      <c r="C282" s="219"/>
      <c r="D282" s="208" t="s">
        <v>213</v>
      </c>
      <c r="E282" s="220" t="s">
        <v>20</v>
      </c>
      <c r="F282" s="221" t="s">
        <v>4583</v>
      </c>
      <c r="G282" s="219"/>
      <c r="H282" s="222">
        <v>3.125</v>
      </c>
      <c r="I282" s="223"/>
      <c r="J282" s="219"/>
      <c r="K282" s="219"/>
      <c r="L282" s="224"/>
      <c r="M282" s="225"/>
      <c r="N282" s="226"/>
      <c r="O282" s="226"/>
      <c r="P282" s="226"/>
      <c r="Q282" s="226"/>
      <c r="R282" s="226"/>
      <c r="S282" s="226"/>
      <c r="T282" s="227"/>
      <c r="AT282" s="228" t="s">
        <v>213</v>
      </c>
      <c r="AU282" s="228" t="s">
        <v>86</v>
      </c>
      <c r="AV282" s="13" t="s">
        <v>86</v>
      </c>
      <c r="AW282" s="13" t="s">
        <v>41</v>
      </c>
      <c r="AX282" s="13" t="s">
        <v>78</v>
      </c>
      <c r="AY282" s="228" t="s">
        <v>203</v>
      </c>
    </row>
    <row r="283" spans="2:65" s="12" customFormat="1" x14ac:dyDescent="0.3">
      <c r="B283" s="206"/>
      <c r="C283" s="207"/>
      <c r="D283" s="208" t="s">
        <v>213</v>
      </c>
      <c r="E283" s="209" t="s">
        <v>20</v>
      </c>
      <c r="F283" s="210" t="s">
        <v>3053</v>
      </c>
      <c r="G283" s="207"/>
      <c r="H283" s="211" t="s">
        <v>20</v>
      </c>
      <c r="I283" s="212"/>
      <c r="J283" s="207"/>
      <c r="K283" s="207"/>
      <c r="L283" s="213"/>
      <c r="M283" s="214"/>
      <c r="N283" s="215"/>
      <c r="O283" s="215"/>
      <c r="P283" s="215"/>
      <c r="Q283" s="215"/>
      <c r="R283" s="215"/>
      <c r="S283" s="215"/>
      <c r="T283" s="216"/>
      <c r="AT283" s="217" t="s">
        <v>213</v>
      </c>
      <c r="AU283" s="217" t="s">
        <v>86</v>
      </c>
      <c r="AV283" s="12" t="s">
        <v>22</v>
      </c>
      <c r="AW283" s="12" t="s">
        <v>41</v>
      </c>
      <c r="AX283" s="12" t="s">
        <v>78</v>
      </c>
      <c r="AY283" s="217" t="s">
        <v>203</v>
      </c>
    </row>
    <row r="284" spans="2:65" s="13" customFormat="1" x14ac:dyDescent="0.3">
      <c r="B284" s="218"/>
      <c r="C284" s="219"/>
      <c r="D284" s="208" t="s">
        <v>213</v>
      </c>
      <c r="E284" s="220" t="s">
        <v>20</v>
      </c>
      <c r="F284" s="221" t="s">
        <v>4584</v>
      </c>
      <c r="G284" s="219"/>
      <c r="H284" s="222">
        <v>8.5500000000000007</v>
      </c>
      <c r="I284" s="223"/>
      <c r="J284" s="219"/>
      <c r="K284" s="219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213</v>
      </c>
      <c r="AU284" s="228" t="s">
        <v>86</v>
      </c>
      <c r="AV284" s="13" t="s">
        <v>86</v>
      </c>
      <c r="AW284" s="13" t="s">
        <v>41</v>
      </c>
      <c r="AX284" s="13" t="s">
        <v>78</v>
      </c>
      <c r="AY284" s="228" t="s">
        <v>203</v>
      </c>
    </row>
    <row r="285" spans="2:65" s="12" customFormat="1" x14ac:dyDescent="0.3">
      <c r="B285" s="206"/>
      <c r="C285" s="207"/>
      <c r="D285" s="208" t="s">
        <v>213</v>
      </c>
      <c r="E285" s="209" t="s">
        <v>20</v>
      </c>
      <c r="F285" s="210" t="s">
        <v>3065</v>
      </c>
      <c r="G285" s="207"/>
      <c r="H285" s="211" t="s">
        <v>20</v>
      </c>
      <c r="I285" s="212"/>
      <c r="J285" s="207"/>
      <c r="K285" s="207"/>
      <c r="L285" s="213"/>
      <c r="M285" s="214"/>
      <c r="N285" s="215"/>
      <c r="O285" s="215"/>
      <c r="P285" s="215"/>
      <c r="Q285" s="215"/>
      <c r="R285" s="215"/>
      <c r="S285" s="215"/>
      <c r="T285" s="216"/>
      <c r="AT285" s="217" t="s">
        <v>213</v>
      </c>
      <c r="AU285" s="217" t="s">
        <v>86</v>
      </c>
      <c r="AV285" s="12" t="s">
        <v>22</v>
      </c>
      <c r="AW285" s="12" t="s">
        <v>41</v>
      </c>
      <c r="AX285" s="12" t="s">
        <v>78</v>
      </c>
      <c r="AY285" s="217" t="s">
        <v>203</v>
      </c>
    </row>
    <row r="286" spans="2:65" s="13" customFormat="1" x14ac:dyDescent="0.3">
      <c r="B286" s="218"/>
      <c r="C286" s="219"/>
      <c r="D286" s="208" t="s">
        <v>213</v>
      </c>
      <c r="E286" s="220" t="s">
        <v>20</v>
      </c>
      <c r="F286" s="221" t="s">
        <v>4585</v>
      </c>
      <c r="G286" s="219"/>
      <c r="H286" s="222">
        <v>1.9</v>
      </c>
      <c r="I286" s="223"/>
      <c r="J286" s="219"/>
      <c r="K286" s="219"/>
      <c r="L286" s="224"/>
      <c r="M286" s="225"/>
      <c r="N286" s="226"/>
      <c r="O286" s="226"/>
      <c r="P286" s="226"/>
      <c r="Q286" s="226"/>
      <c r="R286" s="226"/>
      <c r="S286" s="226"/>
      <c r="T286" s="227"/>
      <c r="AT286" s="228" t="s">
        <v>213</v>
      </c>
      <c r="AU286" s="228" t="s">
        <v>86</v>
      </c>
      <c r="AV286" s="13" t="s">
        <v>86</v>
      </c>
      <c r="AW286" s="13" t="s">
        <v>41</v>
      </c>
      <c r="AX286" s="13" t="s">
        <v>78</v>
      </c>
      <c r="AY286" s="228" t="s">
        <v>203</v>
      </c>
    </row>
    <row r="287" spans="2:65" s="12" customFormat="1" x14ac:dyDescent="0.3">
      <c r="B287" s="206"/>
      <c r="C287" s="207"/>
      <c r="D287" s="208" t="s">
        <v>213</v>
      </c>
      <c r="E287" s="209" t="s">
        <v>20</v>
      </c>
      <c r="F287" s="210" t="s">
        <v>3076</v>
      </c>
      <c r="G287" s="207"/>
      <c r="H287" s="211" t="s">
        <v>20</v>
      </c>
      <c r="I287" s="212"/>
      <c r="J287" s="207"/>
      <c r="K287" s="207"/>
      <c r="L287" s="213"/>
      <c r="M287" s="214"/>
      <c r="N287" s="215"/>
      <c r="O287" s="215"/>
      <c r="P287" s="215"/>
      <c r="Q287" s="215"/>
      <c r="R287" s="215"/>
      <c r="S287" s="215"/>
      <c r="T287" s="216"/>
      <c r="AT287" s="217" t="s">
        <v>213</v>
      </c>
      <c r="AU287" s="217" t="s">
        <v>86</v>
      </c>
      <c r="AV287" s="12" t="s">
        <v>22</v>
      </c>
      <c r="AW287" s="12" t="s">
        <v>41</v>
      </c>
      <c r="AX287" s="12" t="s">
        <v>78</v>
      </c>
      <c r="AY287" s="217" t="s">
        <v>203</v>
      </c>
    </row>
    <row r="288" spans="2:65" s="13" customFormat="1" x14ac:dyDescent="0.3">
      <c r="B288" s="218"/>
      <c r="C288" s="219"/>
      <c r="D288" s="208" t="s">
        <v>213</v>
      </c>
      <c r="E288" s="220" t="s">
        <v>20</v>
      </c>
      <c r="F288" s="221" t="s">
        <v>4586</v>
      </c>
      <c r="G288" s="219"/>
      <c r="H288" s="222">
        <v>7.125</v>
      </c>
      <c r="I288" s="223"/>
      <c r="J288" s="219"/>
      <c r="K288" s="219"/>
      <c r="L288" s="224"/>
      <c r="M288" s="225"/>
      <c r="N288" s="226"/>
      <c r="O288" s="226"/>
      <c r="P288" s="226"/>
      <c r="Q288" s="226"/>
      <c r="R288" s="226"/>
      <c r="S288" s="226"/>
      <c r="T288" s="227"/>
      <c r="AT288" s="228" t="s">
        <v>213</v>
      </c>
      <c r="AU288" s="228" t="s">
        <v>86</v>
      </c>
      <c r="AV288" s="13" t="s">
        <v>86</v>
      </c>
      <c r="AW288" s="13" t="s">
        <v>41</v>
      </c>
      <c r="AX288" s="13" t="s">
        <v>78</v>
      </c>
      <c r="AY288" s="228" t="s">
        <v>203</v>
      </c>
    </row>
    <row r="289" spans="2:65" s="12" customFormat="1" x14ac:dyDescent="0.3">
      <c r="B289" s="206"/>
      <c r="C289" s="207"/>
      <c r="D289" s="208" t="s">
        <v>213</v>
      </c>
      <c r="E289" s="209" t="s">
        <v>20</v>
      </c>
      <c r="F289" s="210" t="s">
        <v>3282</v>
      </c>
      <c r="G289" s="207"/>
      <c r="H289" s="211" t="s">
        <v>20</v>
      </c>
      <c r="I289" s="212"/>
      <c r="J289" s="207"/>
      <c r="K289" s="207"/>
      <c r="L289" s="213"/>
      <c r="M289" s="214"/>
      <c r="N289" s="215"/>
      <c r="O289" s="215"/>
      <c r="P289" s="215"/>
      <c r="Q289" s="215"/>
      <c r="R289" s="215"/>
      <c r="S289" s="215"/>
      <c r="T289" s="216"/>
      <c r="AT289" s="217" t="s">
        <v>213</v>
      </c>
      <c r="AU289" s="217" t="s">
        <v>86</v>
      </c>
      <c r="AV289" s="12" t="s">
        <v>22</v>
      </c>
      <c r="AW289" s="12" t="s">
        <v>41</v>
      </c>
      <c r="AX289" s="12" t="s">
        <v>78</v>
      </c>
      <c r="AY289" s="217" t="s">
        <v>203</v>
      </c>
    </row>
    <row r="290" spans="2:65" s="13" customFormat="1" x14ac:dyDescent="0.3">
      <c r="B290" s="218"/>
      <c r="C290" s="219"/>
      <c r="D290" s="208" t="s">
        <v>213</v>
      </c>
      <c r="E290" s="220" t="s">
        <v>20</v>
      </c>
      <c r="F290" s="221" t="s">
        <v>4587</v>
      </c>
      <c r="G290" s="219"/>
      <c r="H290" s="222">
        <v>4.75</v>
      </c>
      <c r="I290" s="223"/>
      <c r="J290" s="219"/>
      <c r="K290" s="219"/>
      <c r="L290" s="224"/>
      <c r="M290" s="225"/>
      <c r="N290" s="226"/>
      <c r="O290" s="226"/>
      <c r="P290" s="226"/>
      <c r="Q290" s="226"/>
      <c r="R290" s="226"/>
      <c r="S290" s="226"/>
      <c r="T290" s="227"/>
      <c r="AT290" s="228" t="s">
        <v>213</v>
      </c>
      <c r="AU290" s="228" t="s">
        <v>86</v>
      </c>
      <c r="AV290" s="13" t="s">
        <v>86</v>
      </c>
      <c r="AW290" s="13" t="s">
        <v>41</v>
      </c>
      <c r="AX290" s="13" t="s">
        <v>78</v>
      </c>
      <c r="AY290" s="228" t="s">
        <v>203</v>
      </c>
    </row>
    <row r="291" spans="2:65" s="12" customFormat="1" x14ac:dyDescent="0.3">
      <c r="B291" s="206"/>
      <c r="C291" s="207"/>
      <c r="D291" s="208" t="s">
        <v>213</v>
      </c>
      <c r="E291" s="209" t="s">
        <v>20</v>
      </c>
      <c r="F291" s="210" t="s">
        <v>3288</v>
      </c>
      <c r="G291" s="207"/>
      <c r="H291" s="211" t="s">
        <v>20</v>
      </c>
      <c r="I291" s="212"/>
      <c r="J291" s="207"/>
      <c r="K291" s="207"/>
      <c r="L291" s="213"/>
      <c r="M291" s="214"/>
      <c r="N291" s="215"/>
      <c r="O291" s="215"/>
      <c r="P291" s="215"/>
      <c r="Q291" s="215"/>
      <c r="R291" s="215"/>
      <c r="S291" s="215"/>
      <c r="T291" s="216"/>
      <c r="AT291" s="217" t="s">
        <v>213</v>
      </c>
      <c r="AU291" s="217" t="s">
        <v>86</v>
      </c>
      <c r="AV291" s="12" t="s">
        <v>22</v>
      </c>
      <c r="AW291" s="12" t="s">
        <v>41</v>
      </c>
      <c r="AX291" s="12" t="s">
        <v>78</v>
      </c>
      <c r="AY291" s="217" t="s">
        <v>203</v>
      </c>
    </row>
    <row r="292" spans="2:65" s="13" customFormat="1" x14ac:dyDescent="0.3">
      <c r="B292" s="218"/>
      <c r="C292" s="219"/>
      <c r="D292" s="208" t="s">
        <v>213</v>
      </c>
      <c r="E292" s="220" t="s">
        <v>20</v>
      </c>
      <c r="F292" s="221" t="s">
        <v>4588</v>
      </c>
      <c r="G292" s="219"/>
      <c r="H292" s="222">
        <v>7.125</v>
      </c>
      <c r="I292" s="223"/>
      <c r="J292" s="219"/>
      <c r="K292" s="219"/>
      <c r="L292" s="224"/>
      <c r="M292" s="225"/>
      <c r="N292" s="226"/>
      <c r="O292" s="226"/>
      <c r="P292" s="226"/>
      <c r="Q292" s="226"/>
      <c r="R292" s="226"/>
      <c r="S292" s="226"/>
      <c r="T292" s="227"/>
      <c r="AT292" s="228" t="s">
        <v>213</v>
      </c>
      <c r="AU292" s="228" t="s">
        <v>86</v>
      </c>
      <c r="AV292" s="13" t="s">
        <v>86</v>
      </c>
      <c r="AW292" s="13" t="s">
        <v>41</v>
      </c>
      <c r="AX292" s="13" t="s">
        <v>78</v>
      </c>
      <c r="AY292" s="228" t="s">
        <v>203</v>
      </c>
    </row>
    <row r="293" spans="2:65" s="14" customFormat="1" x14ac:dyDescent="0.3">
      <c r="B293" s="229"/>
      <c r="C293" s="230"/>
      <c r="D293" s="208" t="s">
        <v>213</v>
      </c>
      <c r="E293" s="241" t="s">
        <v>3421</v>
      </c>
      <c r="F293" s="242" t="s">
        <v>225</v>
      </c>
      <c r="G293" s="230"/>
      <c r="H293" s="243">
        <v>73.599999999999994</v>
      </c>
      <c r="I293" s="235"/>
      <c r="J293" s="230"/>
      <c r="K293" s="230"/>
      <c r="L293" s="236"/>
      <c r="M293" s="237"/>
      <c r="N293" s="238"/>
      <c r="O293" s="238"/>
      <c r="P293" s="238"/>
      <c r="Q293" s="238"/>
      <c r="R293" s="238"/>
      <c r="S293" s="238"/>
      <c r="T293" s="239"/>
      <c r="AT293" s="240" t="s">
        <v>213</v>
      </c>
      <c r="AU293" s="240" t="s">
        <v>86</v>
      </c>
      <c r="AV293" s="14" t="s">
        <v>211</v>
      </c>
      <c r="AW293" s="14" t="s">
        <v>41</v>
      </c>
      <c r="AX293" s="14" t="s">
        <v>22</v>
      </c>
      <c r="AY293" s="240" t="s">
        <v>203</v>
      </c>
    </row>
    <row r="294" spans="2:65" s="13" customFormat="1" x14ac:dyDescent="0.3">
      <c r="B294" s="218"/>
      <c r="C294" s="219"/>
      <c r="D294" s="231" t="s">
        <v>213</v>
      </c>
      <c r="E294" s="219"/>
      <c r="F294" s="244" t="s">
        <v>4589</v>
      </c>
      <c r="G294" s="219"/>
      <c r="H294" s="245">
        <v>80.959999999999994</v>
      </c>
      <c r="I294" s="223"/>
      <c r="J294" s="219"/>
      <c r="K294" s="219"/>
      <c r="L294" s="224"/>
      <c r="M294" s="225"/>
      <c r="N294" s="226"/>
      <c r="O294" s="226"/>
      <c r="P294" s="226"/>
      <c r="Q294" s="226"/>
      <c r="R294" s="226"/>
      <c r="S294" s="226"/>
      <c r="T294" s="227"/>
      <c r="AT294" s="228" t="s">
        <v>213</v>
      </c>
      <c r="AU294" s="228" t="s">
        <v>86</v>
      </c>
      <c r="AV294" s="13" t="s">
        <v>86</v>
      </c>
      <c r="AW294" s="13" t="s">
        <v>4</v>
      </c>
      <c r="AX294" s="13" t="s">
        <v>22</v>
      </c>
      <c r="AY294" s="228" t="s">
        <v>203</v>
      </c>
    </row>
    <row r="295" spans="2:65" s="1" customFormat="1" ht="31.5" customHeight="1" x14ac:dyDescent="0.3">
      <c r="B295" s="35"/>
      <c r="C295" s="194" t="s">
        <v>366</v>
      </c>
      <c r="D295" s="194" t="s">
        <v>206</v>
      </c>
      <c r="E295" s="195" t="s">
        <v>3577</v>
      </c>
      <c r="F295" s="196" t="s">
        <v>3578</v>
      </c>
      <c r="G295" s="197" t="s">
        <v>209</v>
      </c>
      <c r="H295" s="198">
        <v>943.28</v>
      </c>
      <c r="I295" s="199"/>
      <c r="J295" s="200">
        <f>ROUND(I295*H295,2)</f>
        <v>0</v>
      </c>
      <c r="K295" s="196" t="s">
        <v>210</v>
      </c>
      <c r="L295" s="55"/>
      <c r="M295" s="201" t="s">
        <v>20</v>
      </c>
      <c r="N295" s="202" t="s">
        <v>49</v>
      </c>
      <c r="O295" s="36"/>
      <c r="P295" s="203">
        <f>O295*H295</f>
        <v>0</v>
      </c>
      <c r="Q295" s="203">
        <v>2.6800000000000001E-3</v>
      </c>
      <c r="R295" s="203">
        <f>Q295*H295</f>
        <v>2.5279904000000002</v>
      </c>
      <c r="S295" s="203">
        <v>0</v>
      </c>
      <c r="T295" s="204">
        <f>S295*H295</f>
        <v>0</v>
      </c>
      <c r="AR295" s="18" t="s">
        <v>211</v>
      </c>
      <c r="AT295" s="18" t="s">
        <v>206</v>
      </c>
      <c r="AU295" s="18" t="s">
        <v>86</v>
      </c>
      <c r="AY295" s="18" t="s">
        <v>203</v>
      </c>
      <c r="BE295" s="205">
        <f>IF(N295="základní",J295,0)</f>
        <v>0</v>
      </c>
      <c r="BF295" s="205">
        <f>IF(N295="snížená",J295,0)</f>
        <v>0</v>
      </c>
      <c r="BG295" s="205">
        <f>IF(N295="zákl. přenesená",J295,0)</f>
        <v>0</v>
      </c>
      <c r="BH295" s="205">
        <f>IF(N295="sníž. přenesená",J295,0)</f>
        <v>0</v>
      </c>
      <c r="BI295" s="205">
        <f>IF(N295="nulová",J295,0)</f>
        <v>0</v>
      </c>
      <c r="BJ295" s="18" t="s">
        <v>22</v>
      </c>
      <c r="BK295" s="205">
        <f>ROUND(I295*H295,2)</f>
        <v>0</v>
      </c>
      <c r="BL295" s="18" t="s">
        <v>211</v>
      </c>
      <c r="BM295" s="18" t="s">
        <v>4590</v>
      </c>
    </row>
    <row r="296" spans="2:65" s="12" customFormat="1" x14ac:dyDescent="0.3">
      <c r="B296" s="206"/>
      <c r="C296" s="207"/>
      <c r="D296" s="208" t="s">
        <v>213</v>
      </c>
      <c r="E296" s="209" t="s">
        <v>20</v>
      </c>
      <c r="F296" s="210" t="s">
        <v>3360</v>
      </c>
      <c r="G296" s="207"/>
      <c r="H296" s="211" t="s">
        <v>20</v>
      </c>
      <c r="I296" s="212"/>
      <c r="J296" s="207"/>
      <c r="K296" s="207"/>
      <c r="L296" s="213"/>
      <c r="M296" s="214"/>
      <c r="N296" s="215"/>
      <c r="O296" s="215"/>
      <c r="P296" s="215"/>
      <c r="Q296" s="215"/>
      <c r="R296" s="215"/>
      <c r="S296" s="215"/>
      <c r="T296" s="216"/>
      <c r="AT296" s="217" t="s">
        <v>213</v>
      </c>
      <c r="AU296" s="217" t="s">
        <v>86</v>
      </c>
      <c r="AV296" s="12" t="s">
        <v>22</v>
      </c>
      <c r="AW296" s="12" t="s">
        <v>41</v>
      </c>
      <c r="AX296" s="12" t="s">
        <v>78</v>
      </c>
      <c r="AY296" s="217" t="s">
        <v>203</v>
      </c>
    </row>
    <row r="297" spans="2:65" s="12" customFormat="1" x14ac:dyDescent="0.3">
      <c r="B297" s="206"/>
      <c r="C297" s="207"/>
      <c r="D297" s="208" t="s">
        <v>213</v>
      </c>
      <c r="E297" s="209" t="s">
        <v>20</v>
      </c>
      <c r="F297" s="210" t="s">
        <v>3580</v>
      </c>
      <c r="G297" s="207"/>
      <c r="H297" s="211" t="s">
        <v>20</v>
      </c>
      <c r="I297" s="212"/>
      <c r="J297" s="207"/>
      <c r="K297" s="207"/>
      <c r="L297" s="213"/>
      <c r="M297" s="214"/>
      <c r="N297" s="215"/>
      <c r="O297" s="215"/>
      <c r="P297" s="215"/>
      <c r="Q297" s="215"/>
      <c r="R297" s="215"/>
      <c r="S297" s="215"/>
      <c r="T297" s="216"/>
      <c r="AT297" s="217" t="s">
        <v>213</v>
      </c>
      <c r="AU297" s="217" t="s">
        <v>86</v>
      </c>
      <c r="AV297" s="12" t="s">
        <v>22</v>
      </c>
      <c r="AW297" s="12" t="s">
        <v>41</v>
      </c>
      <c r="AX297" s="12" t="s">
        <v>78</v>
      </c>
      <c r="AY297" s="217" t="s">
        <v>203</v>
      </c>
    </row>
    <row r="298" spans="2:65" s="12" customFormat="1" x14ac:dyDescent="0.3">
      <c r="B298" s="206"/>
      <c r="C298" s="207"/>
      <c r="D298" s="208" t="s">
        <v>213</v>
      </c>
      <c r="E298" s="209" t="s">
        <v>20</v>
      </c>
      <c r="F298" s="210" t="s">
        <v>3047</v>
      </c>
      <c r="G298" s="207"/>
      <c r="H298" s="211" t="s">
        <v>20</v>
      </c>
      <c r="I298" s="212"/>
      <c r="J298" s="207"/>
      <c r="K298" s="207"/>
      <c r="L298" s="213"/>
      <c r="M298" s="214"/>
      <c r="N298" s="215"/>
      <c r="O298" s="215"/>
      <c r="P298" s="215"/>
      <c r="Q298" s="215"/>
      <c r="R298" s="215"/>
      <c r="S298" s="215"/>
      <c r="T298" s="216"/>
      <c r="AT298" s="217" t="s">
        <v>213</v>
      </c>
      <c r="AU298" s="217" t="s">
        <v>86</v>
      </c>
      <c r="AV298" s="12" t="s">
        <v>22</v>
      </c>
      <c r="AW298" s="12" t="s">
        <v>41</v>
      </c>
      <c r="AX298" s="12" t="s">
        <v>78</v>
      </c>
      <c r="AY298" s="217" t="s">
        <v>203</v>
      </c>
    </row>
    <row r="299" spans="2:65" s="13" customFormat="1" x14ac:dyDescent="0.3">
      <c r="B299" s="218"/>
      <c r="C299" s="219"/>
      <c r="D299" s="208" t="s">
        <v>213</v>
      </c>
      <c r="E299" s="220" t="s">
        <v>20</v>
      </c>
      <c r="F299" s="221" t="s">
        <v>3371</v>
      </c>
      <c r="G299" s="219"/>
      <c r="H299" s="222">
        <v>378</v>
      </c>
      <c r="I299" s="223"/>
      <c r="J299" s="219"/>
      <c r="K299" s="219"/>
      <c r="L299" s="224"/>
      <c r="M299" s="225"/>
      <c r="N299" s="226"/>
      <c r="O299" s="226"/>
      <c r="P299" s="226"/>
      <c r="Q299" s="226"/>
      <c r="R299" s="226"/>
      <c r="S299" s="226"/>
      <c r="T299" s="227"/>
      <c r="AT299" s="228" t="s">
        <v>213</v>
      </c>
      <c r="AU299" s="228" t="s">
        <v>86</v>
      </c>
      <c r="AV299" s="13" t="s">
        <v>86</v>
      </c>
      <c r="AW299" s="13" t="s">
        <v>41</v>
      </c>
      <c r="AX299" s="13" t="s">
        <v>78</v>
      </c>
      <c r="AY299" s="228" t="s">
        <v>203</v>
      </c>
    </row>
    <row r="300" spans="2:65" s="13" customFormat="1" x14ac:dyDescent="0.3">
      <c r="B300" s="218"/>
      <c r="C300" s="219"/>
      <c r="D300" s="208" t="s">
        <v>213</v>
      </c>
      <c r="E300" s="220" t="s">
        <v>20</v>
      </c>
      <c r="F300" s="221" t="s">
        <v>3372</v>
      </c>
      <c r="G300" s="219"/>
      <c r="H300" s="222">
        <v>-107.58</v>
      </c>
      <c r="I300" s="223"/>
      <c r="J300" s="219"/>
      <c r="K300" s="219"/>
      <c r="L300" s="224"/>
      <c r="M300" s="225"/>
      <c r="N300" s="226"/>
      <c r="O300" s="226"/>
      <c r="P300" s="226"/>
      <c r="Q300" s="226"/>
      <c r="R300" s="226"/>
      <c r="S300" s="226"/>
      <c r="T300" s="227"/>
      <c r="AT300" s="228" t="s">
        <v>213</v>
      </c>
      <c r="AU300" s="228" t="s">
        <v>86</v>
      </c>
      <c r="AV300" s="13" t="s">
        <v>86</v>
      </c>
      <c r="AW300" s="13" t="s">
        <v>41</v>
      </c>
      <c r="AX300" s="13" t="s">
        <v>78</v>
      </c>
      <c r="AY300" s="228" t="s">
        <v>203</v>
      </c>
    </row>
    <row r="301" spans="2:65" s="12" customFormat="1" x14ac:dyDescent="0.3">
      <c r="B301" s="206"/>
      <c r="C301" s="207"/>
      <c r="D301" s="208" t="s">
        <v>213</v>
      </c>
      <c r="E301" s="209" t="s">
        <v>20</v>
      </c>
      <c r="F301" s="210" t="s">
        <v>3050</v>
      </c>
      <c r="G301" s="207"/>
      <c r="H301" s="211" t="s">
        <v>20</v>
      </c>
      <c r="I301" s="212"/>
      <c r="J301" s="207"/>
      <c r="K301" s="207"/>
      <c r="L301" s="213"/>
      <c r="M301" s="214"/>
      <c r="N301" s="215"/>
      <c r="O301" s="215"/>
      <c r="P301" s="215"/>
      <c r="Q301" s="215"/>
      <c r="R301" s="215"/>
      <c r="S301" s="215"/>
      <c r="T301" s="216"/>
      <c r="AT301" s="217" t="s">
        <v>213</v>
      </c>
      <c r="AU301" s="217" t="s">
        <v>86</v>
      </c>
      <c r="AV301" s="12" t="s">
        <v>22</v>
      </c>
      <c r="AW301" s="12" t="s">
        <v>41</v>
      </c>
      <c r="AX301" s="12" t="s">
        <v>78</v>
      </c>
      <c r="AY301" s="217" t="s">
        <v>203</v>
      </c>
    </row>
    <row r="302" spans="2:65" s="13" customFormat="1" x14ac:dyDescent="0.3">
      <c r="B302" s="218"/>
      <c r="C302" s="219"/>
      <c r="D302" s="208" t="s">
        <v>213</v>
      </c>
      <c r="E302" s="220" t="s">
        <v>20</v>
      </c>
      <c r="F302" s="221" t="s">
        <v>3373</v>
      </c>
      <c r="G302" s="219"/>
      <c r="H302" s="222">
        <v>197.1</v>
      </c>
      <c r="I302" s="223"/>
      <c r="J302" s="219"/>
      <c r="K302" s="219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213</v>
      </c>
      <c r="AU302" s="228" t="s">
        <v>86</v>
      </c>
      <c r="AV302" s="13" t="s">
        <v>86</v>
      </c>
      <c r="AW302" s="13" t="s">
        <v>41</v>
      </c>
      <c r="AX302" s="13" t="s">
        <v>78</v>
      </c>
      <c r="AY302" s="228" t="s">
        <v>203</v>
      </c>
    </row>
    <row r="303" spans="2:65" s="13" customFormat="1" x14ac:dyDescent="0.3">
      <c r="B303" s="218"/>
      <c r="C303" s="219"/>
      <c r="D303" s="208" t="s">
        <v>213</v>
      </c>
      <c r="E303" s="220" t="s">
        <v>20</v>
      </c>
      <c r="F303" s="221" t="s">
        <v>3374</v>
      </c>
      <c r="G303" s="219"/>
      <c r="H303" s="222">
        <v>-11.49</v>
      </c>
      <c r="I303" s="223"/>
      <c r="J303" s="219"/>
      <c r="K303" s="219"/>
      <c r="L303" s="224"/>
      <c r="M303" s="225"/>
      <c r="N303" s="226"/>
      <c r="O303" s="226"/>
      <c r="P303" s="226"/>
      <c r="Q303" s="226"/>
      <c r="R303" s="226"/>
      <c r="S303" s="226"/>
      <c r="T303" s="227"/>
      <c r="AT303" s="228" t="s">
        <v>213</v>
      </c>
      <c r="AU303" s="228" t="s">
        <v>86</v>
      </c>
      <c r="AV303" s="13" t="s">
        <v>86</v>
      </c>
      <c r="AW303" s="13" t="s">
        <v>41</v>
      </c>
      <c r="AX303" s="13" t="s">
        <v>78</v>
      </c>
      <c r="AY303" s="228" t="s">
        <v>203</v>
      </c>
    </row>
    <row r="304" spans="2:65" s="12" customFormat="1" x14ac:dyDescent="0.3">
      <c r="B304" s="206"/>
      <c r="C304" s="207"/>
      <c r="D304" s="208" t="s">
        <v>213</v>
      </c>
      <c r="E304" s="209" t="s">
        <v>20</v>
      </c>
      <c r="F304" s="210" t="s">
        <v>3053</v>
      </c>
      <c r="G304" s="207"/>
      <c r="H304" s="211" t="s">
        <v>20</v>
      </c>
      <c r="I304" s="212"/>
      <c r="J304" s="207"/>
      <c r="K304" s="207"/>
      <c r="L304" s="213"/>
      <c r="M304" s="214"/>
      <c r="N304" s="215"/>
      <c r="O304" s="215"/>
      <c r="P304" s="215"/>
      <c r="Q304" s="215"/>
      <c r="R304" s="215"/>
      <c r="S304" s="215"/>
      <c r="T304" s="216"/>
      <c r="AT304" s="217" t="s">
        <v>213</v>
      </c>
      <c r="AU304" s="217" t="s">
        <v>86</v>
      </c>
      <c r="AV304" s="12" t="s">
        <v>22</v>
      </c>
      <c r="AW304" s="12" t="s">
        <v>41</v>
      </c>
      <c r="AX304" s="12" t="s">
        <v>78</v>
      </c>
      <c r="AY304" s="217" t="s">
        <v>203</v>
      </c>
    </row>
    <row r="305" spans="2:51" s="13" customFormat="1" x14ac:dyDescent="0.3">
      <c r="B305" s="218"/>
      <c r="C305" s="219"/>
      <c r="D305" s="208" t="s">
        <v>213</v>
      </c>
      <c r="E305" s="220" t="s">
        <v>20</v>
      </c>
      <c r="F305" s="221" t="s">
        <v>3375</v>
      </c>
      <c r="G305" s="219"/>
      <c r="H305" s="222">
        <v>76.099999999999994</v>
      </c>
      <c r="I305" s="223"/>
      <c r="J305" s="219"/>
      <c r="K305" s="219"/>
      <c r="L305" s="224"/>
      <c r="M305" s="225"/>
      <c r="N305" s="226"/>
      <c r="O305" s="226"/>
      <c r="P305" s="226"/>
      <c r="Q305" s="226"/>
      <c r="R305" s="226"/>
      <c r="S305" s="226"/>
      <c r="T305" s="227"/>
      <c r="AT305" s="228" t="s">
        <v>213</v>
      </c>
      <c r="AU305" s="228" t="s">
        <v>86</v>
      </c>
      <c r="AV305" s="13" t="s">
        <v>86</v>
      </c>
      <c r="AW305" s="13" t="s">
        <v>41</v>
      </c>
      <c r="AX305" s="13" t="s">
        <v>78</v>
      </c>
      <c r="AY305" s="228" t="s">
        <v>203</v>
      </c>
    </row>
    <row r="306" spans="2:51" s="13" customFormat="1" x14ac:dyDescent="0.3">
      <c r="B306" s="218"/>
      <c r="C306" s="219"/>
      <c r="D306" s="208" t="s">
        <v>213</v>
      </c>
      <c r="E306" s="220" t="s">
        <v>20</v>
      </c>
      <c r="F306" s="221" t="s">
        <v>3376</v>
      </c>
      <c r="G306" s="219"/>
      <c r="H306" s="222">
        <v>-22.68</v>
      </c>
      <c r="I306" s="223"/>
      <c r="J306" s="219"/>
      <c r="K306" s="219"/>
      <c r="L306" s="224"/>
      <c r="M306" s="225"/>
      <c r="N306" s="226"/>
      <c r="O306" s="226"/>
      <c r="P306" s="226"/>
      <c r="Q306" s="226"/>
      <c r="R306" s="226"/>
      <c r="S306" s="226"/>
      <c r="T306" s="227"/>
      <c r="AT306" s="228" t="s">
        <v>213</v>
      </c>
      <c r="AU306" s="228" t="s">
        <v>86</v>
      </c>
      <c r="AV306" s="13" t="s">
        <v>86</v>
      </c>
      <c r="AW306" s="13" t="s">
        <v>41</v>
      </c>
      <c r="AX306" s="13" t="s">
        <v>78</v>
      </c>
      <c r="AY306" s="228" t="s">
        <v>203</v>
      </c>
    </row>
    <row r="307" spans="2:51" s="12" customFormat="1" x14ac:dyDescent="0.3">
      <c r="B307" s="206"/>
      <c r="C307" s="207"/>
      <c r="D307" s="208" t="s">
        <v>213</v>
      </c>
      <c r="E307" s="209" t="s">
        <v>20</v>
      </c>
      <c r="F307" s="210" t="s">
        <v>3065</v>
      </c>
      <c r="G307" s="207"/>
      <c r="H307" s="211" t="s">
        <v>20</v>
      </c>
      <c r="I307" s="212"/>
      <c r="J307" s="207"/>
      <c r="K307" s="207"/>
      <c r="L307" s="213"/>
      <c r="M307" s="214"/>
      <c r="N307" s="215"/>
      <c r="O307" s="215"/>
      <c r="P307" s="215"/>
      <c r="Q307" s="215"/>
      <c r="R307" s="215"/>
      <c r="S307" s="215"/>
      <c r="T307" s="216"/>
      <c r="AT307" s="217" t="s">
        <v>213</v>
      </c>
      <c r="AU307" s="217" t="s">
        <v>86</v>
      </c>
      <c r="AV307" s="12" t="s">
        <v>22</v>
      </c>
      <c r="AW307" s="12" t="s">
        <v>41</v>
      </c>
      <c r="AX307" s="12" t="s">
        <v>78</v>
      </c>
      <c r="AY307" s="217" t="s">
        <v>203</v>
      </c>
    </row>
    <row r="308" spans="2:51" s="13" customFormat="1" x14ac:dyDescent="0.3">
      <c r="B308" s="218"/>
      <c r="C308" s="219"/>
      <c r="D308" s="208" t="s">
        <v>213</v>
      </c>
      <c r="E308" s="220" t="s">
        <v>20</v>
      </c>
      <c r="F308" s="221" t="s">
        <v>3377</v>
      </c>
      <c r="G308" s="219"/>
      <c r="H308" s="222">
        <v>52.3</v>
      </c>
      <c r="I308" s="223"/>
      <c r="J308" s="219"/>
      <c r="K308" s="219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213</v>
      </c>
      <c r="AU308" s="228" t="s">
        <v>86</v>
      </c>
      <c r="AV308" s="13" t="s">
        <v>86</v>
      </c>
      <c r="AW308" s="13" t="s">
        <v>41</v>
      </c>
      <c r="AX308" s="13" t="s">
        <v>78</v>
      </c>
      <c r="AY308" s="228" t="s">
        <v>203</v>
      </c>
    </row>
    <row r="309" spans="2:51" s="13" customFormat="1" x14ac:dyDescent="0.3">
      <c r="B309" s="218"/>
      <c r="C309" s="219"/>
      <c r="D309" s="208" t="s">
        <v>213</v>
      </c>
      <c r="E309" s="220" t="s">
        <v>20</v>
      </c>
      <c r="F309" s="221" t="s">
        <v>3378</v>
      </c>
      <c r="G309" s="219"/>
      <c r="H309" s="222">
        <v>-18.899999999999999</v>
      </c>
      <c r="I309" s="223"/>
      <c r="J309" s="219"/>
      <c r="K309" s="219"/>
      <c r="L309" s="224"/>
      <c r="M309" s="225"/>
      <c r="N309" s="226"/>
      <c r="O309" s="226"/>
      <c r="P309" s="226"/>
      <c r="Q309" s="226"/>
      <c r="R309" s="226"/>
      <c r="S309" s="226"/>
      <c r="T309" s="227"/>
      <c r="AT309" s="228" t="s">
        <v>213</v>
      </c>
      <c r="AU309" s="228" t="s">
        <v>86</v>
      </c>
      <c r="AV309" s="13" t="s">
        <v>86</v>
      </c>
      <c r="AW309" s="13" t="s">
        <v>41</v>
      </c>
      <c r="AX309" s="13" t="s">
        <v>78</v>
      </c>
      <c r="AY309" s="228" t="s">
        <v>203</v>
      </c>
    </row>
    <row r="310" spans="2:51" s="12" customFormat="1" x14ac:dyDescent="0.3">
      <c r="B310" s="206"/>
      <c r="C310" s="207"/>
      <c r="D310" s="208" t="s">
        <v>213</v>
      </c>
      <c r="E310" s="209" t="s">
        <v>20</v>
      </c>
      <c r="F310" s="210" t="s">
        <v>3076</v>
      </c>
      <c r="G310" s="207"/>
      <c r="H310" s="211" t="s">
        <v>20</v>
      </c>
      <c r="I310" s="212"/>
      <c r="J310" s="207"/>
      <c r="K310" s="207"/>
      <c r="L310" s="213"/>
      <c r="M310" s="214"/>
      <c r="N310" s="215"/>
      <c r="O310" s="215"/>
      <c r="P310" s="215"/>
      <c r="Q310" s="215"/>
      <c r="R310" s="215"/>
      <c r="S310" s="215"/>
      <c r="T310" s="216"/>
      <c r="AT310" s="217" t="s">
        <v>213</v>
      </c>
      <c r="AU310" s="217" t="s">
        <v>86</v>
      </c>
      <c r="AV310" s="12" t="s">
        <v>22</v>
      </c>
      <c r="AW310" s="12" t="s">
        <v>41</v>
      </c>
      <c r="AX310" s="12" t="s">
        <v>78</v>
      </c>
      <c r="AY310" s="217" t="s">
        <v>203</v>
      </c>
    </row>
    <row r="311" spans="2:51" s="13" customFormat="1" x14ac:dyDescent="0.3">
      <c r="B311" s="218"/>
      <c r="C311" s="219"/>
      <c r="D311" s="208" t="s">
        <v>213</v>
      </c>
      <c r="E311" s="220" t="s">
        <v>20</v>
      </c>
      <c r="F311" s="221" t="s">
        <v>3379</v>
      </c>
      <c r="G311" s="219"/>
      <c r="H311" s="222">
        <v>138.4</v>
      </c>
      <c r="I311" s="223"/>
      <c r="J311" s="219"/>
      <c r="K311" s="219"/>
      <c r="L311" s="224"/>
      <c r="M311" s="225"/>
      <c r="N311" s="226"/>
      <c r="O311" s="226"/>
      <c r="P311" s="226"/>
      <c r="Q311" s="226"/>
      <c r="R311" s="226"/>
      <c r="S311" s="226"/>
      <c r="T311" s="227"/>
      <c r="AT311" s="228" t="s">
        <v>213</v>
      </c>
      <c r="AU311" s="228" t="s">
        <v>86</v>
      </c>
      <c r="AV311" s="13" t="s">
        <v>86</v>
      </c>
      <c r="AW311" s="13" t="s">
        <v>41</v>
      </c>
      <c r="AX311" s="13" t="s">
        <v>78</v>
      </c>
      <c r="AY311" s="228" t="s">
        <v>203</v>
      </c>
    </row>
    <row r="312" spans="2:51" s="13" customFormat="1" x14ac:dyDescent="0.3">
      <c r="B312" s="218"/>
      <c r="C312" s="219"/>
      <c r="D312" s="208" t="s">
        <v>213</v>
      </c>
      <c r="E312" s="220" t="s">
        <v>20</v>
      </c>
      <c r="F312" s="221" t="s">
        <v>3380</v>
      </c>
      <c r="G312" s="219"/>
      <c r="H312" s="222">
        <v>-24.12</v>
      </c>
      <c r="I312" s="223"/>
      <c r="J312" s="219"/>
      <c r="K312" s="219"/>
      <c r="L312" s="224"/>
      <c r="M312" s="225"/>
      <c r="N312" s="226"/>
      <c r="O312" s="226"/>
      <c r="P312" s="226"/>
      <c r="Q312" s="226"/>
      <c r="R312" s="226"/>
      <c r="S312" s="226"/>
      <c r="T312" s="227"/>
      <c r="AT312" s="228" t="s">
        <v>213</v>
      </c>
      <c r="AU312" s="228" t="s">
        <v>86</v>
      </c>
      <c r="AV312" s="13" t="s">
        <v>86</v>
      </c>
      <c r="AW312" s="13" t="s">
        <v>41</v>
      </c>
      <c r="AX312" s="13" t="s">
        <v>78</v>
      </c>
      <c r="AY312" s="228" t="s">
        <v>203</v>
      </c>
    </row>
    <row r="313" spans="2:51" s="12" customFormat="1" x14ac:dyDescent="0.3">
      <c r="B313" s="206"/>
      <c r="C313" s="207"/>
      <c r="D313" s="208" t="s">
        <v>213</v>
      </c>
      <c r="E313" s="209" t="s">
        <v>20</v>
      </c>
      <c r="F313" s="210" t="s">
        <v>3079</v>
      </c>
      <c r="G313" s="207"/>
      <c r="H313" s="211" t="s">
        <v>20</v>
      </c>
      <c r="I313" s="212"/>
      <c r="J313" s="207"/>
      <c r="K313" s="207"/>
      <c r="L313" s="213"/>
      <c r="M313" s="214"/>
      <c r="N313" s="215"/>
      <c r="O313" s="215"/>
      <c r="P313" s="215"/>
      <c r="Q313" s="215"/>
      <c r="R313" s="215"/>
      <c r="S313" s="215"/>
      <c r="T313" s="216"/>
      <c r="AT313" s="217" t="s">
        <v>213</v>
      </c>
      <c r="AU313" s="217" t="s">
        <v>86</v>
      </c>
      <c r="AV313" s="12" t="s">
        <v>22</v>
      </c>
      <c r="AW313" s="12" t="s">
        <v>41</v>
      </c>
      <c r="AX313" s="12" t="s">
        <v>78</v>
      </c>
      <c r="AY313" s="217" t="s">
        <v>203</v>
      </c>
    </row>
    <row r="314" spans="2:51" s="13" customFormat="1" x14ac:dyDescent="0.3">
      <c r="B314" s="218"/>
      <c r="C314" s="219"/>
      <c r="D314" s="208" t="s">
        <v>213</v>
      </c>
      <c r="E314" s="220" t="s">
        <v>20</v>
      </c>
      <c r="F314" s="221" t="s">
        <v>3381</v>
      </c>
      <c r="G314" s="219"/>
      <c r="H314" s="222">
        <v>70.099999999999994</v>
      </c>
      <c r="I314" s="223"/>
      <c r="J314" s="219"/>
      <c r="K314" s="219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213</v>
      </c>
      <c r="AU314" s="228" t="s">
        <v>86</v>
      </c>
      <c r="AV314" s="13" t="s">
        <v>86</v>
      </c>
      <c r="AW314" s="13" t="s">
        <v>41</v>
      </c>
      <c r="AX314" s="13" t="s">
        <v>78</v>
      </c>
      <c r="AY314" s="228" t="s">
        <v>203</v>
      </c>
    </row>
    <row r="315" spans="2:51" s="12" customFormat="1" x14ac:dyDescent="0.3">
      <c r="B315" s="206"/>
      <c r="C315" s="207"/>
      <c r="D315" s="208" t="s">
        <v>213</v>
      </c>
      <c r="E315" s="209" t="s">
        <v>20</v>
      </c>
      <c r="F315" s="210" t="s">
        <v>3277</v>
      </c>
      <c r="G315" s="207"/>
      <c r="H315" s="211" t="s">
        <v>20</v>
      </c>
      <c r="I315" s="212"/>
      <c r="J315" s="207"/>
      <c r="K315" s="207"/>
      <c r="L315" s="213"/>
      <c r="M315" s="214"/>
      <c r="N315" s="215"/>
      <c r="O315" s="215"/>
      <c r="P315" s="215"/>
      <c r="Q315" s="215"/>
      <c r="R315" s="215"/>
      <c r="S315" s="215"/>
      <c r="T315" s="216"/>
      <c r="AT315" s="217" t="s">
        <v>213</v>
      </c>
      <c r="AU315" s="217" t="s">
        <v>86</v>
      </c>
      <c r="AV315" s="12" t="s">
        <v>22</v>
      </c>
      <c r="AW315" s="12" t="s">
        <v>41</v>
      </c>
      <c r="AX315" s="12" t="s">
        <v>78</v>
      </c>
      <c r="AY315" s="217" t="s">
        <v>203</v>
      </c>
    </row>
    <row r="316" spans="2:51" s="13" customFormat="1" x14ac:dyDescent="0.3">
      <c r="B316" s="218"/>
      <c r="C316" s="219"/>
      <c r="D316" s="208" t="s">
        <v>213</v>
      </c>
      <c r="E316" s="220" t="s">
        <v>20</v>
      </c>
      <c r="F316" s="221" t="s">
        <v>3382</v>
      </c>
      <c r="G316" s="219"/>
      <c r="H316" s="222">
        <v>59.7</v>
      </c>
      <c r="I316" s="223"/>
      <c r="J316" s="219"/>
      <c r="K316" s="219"/>
      <c r="L316" s="224"/>
      <c r="M316" s="225"/>
      <c r="N316" s="226"/>
      <c r="O316" s="226"/>
      <c r="P316" s="226"/>
      <c r="Q316" s="226"/>
      <c r="R316" s="226"/>
      <c r="S316" s="226"/>
      <c r="T316" s="227"/>
      <c r="AT316" s="228" t="s">
        <v>213</v>
      </c>
      <c r="AU316" s="228" t="s">
        <v>86</v>
      </c>
      <c r="AV316" s="13" t="s">
        <v>86</v>
      </c>
      <c r="AW316" s="13" t="s">
        <v>41</v>
      </c>
      <c r="AX316" s="13" t="s">
        <v>78</v>
      </c>
      <c r="AY316" s="228" t="s">
        <v>203</v>
      </c>
    </row>
    <row r="317" spans="2:51" s="12" customFormat="1" x14ac:dyDescent="0.3">
      <c r="B317" s="206"/>
      <c r="C317" s="207"/>
      <c r="D317" s="208" t="s">
        <v>213</v>
      </c>
      <c r="E317" s="209" t="s">
        <v>20</v>
      </c>
      <c r="F317" s="210" t="s">
        <v>3282</v>
      </c>
      <c r="G317" s="207"/>
      <c r="H317" s="211" t="s">
        <v>20</v>
      </c>
      <c r="I317" s="212"/>
      <c r="J317" s="207"/>
      <c r="K317" s="207"/>
      <c r="L317" s="213"/>
      <c r="M317" s="214"/>
      <c r="N317" s="215"/>
      <c r="O317" s="215"/>
      <c r="P317" s="215"/>
      <c r="Q317" s="215"/>
      <c r="R317" s="215"/>
      <c r="S317" s="215"/>
      <c r="T317" s="216"/>
      <c r="AT317" s="217" t="s">
        <v>213</v>
      </c>
      <c r="AU317" s="217" t="s">
        <v>86</v>
      </c>
      <c r="AV317" s="12" t="s">
        <v>22</v>
      </c>
      <c r="AW317" s="12" t="s">
        <v>41</v>
      </c>
      <c r="AX317" s="12" t="s">
        <v>78</v>
      </c>
      <c r="AY317" s="217" t="s">
        <v>203</v>
      </c>
    </row>
    <row r="318" spans="2:51" s="13" customFormat="1" x14ac:dyDescent="0.3">
      <c r="B318" s="218"/>
      <c r="C318" s="219"/>
      <c r="D318" s="208" t="s">
        <v>213</v>
      </c>
      <c r="E318" s="220" t="s">
        <v>20</v>
      </c>
      <c r="F318" s="221" t="s">
        <v>3383</v>
      </c>
      <c r="G318" s="219"/>
      <c r="H318" s="222">
        <v>51.5</v>
      </c>
      <c r="I318" s="223"/>
      <c r="J318" s="219"/>
      <c r="K318" s="219"/>
      <c r="L318" s="224"/>
      <c r="M318" s="225"/>
      <c r="N318" s="226"/>
      <c r="O318" s="226"/>
      <c r="P318" s="226"/>
      <c r="Q318" s="226"/>
      <c r="R318" s="226"/>
      <c r="S318" s="226"/>
      <c r="T318" s="227"/>
      <c r="AT318" s="228" t="s">
        <v>213</v>
      </c>
      <c r="AU318" s="228" t="s">
        <v>86</v>
      </c>
      <c r="AV318" s="13" t="s">
        <v>86</v>
      </c>
      <c r="AW318" s="13" t="s">
        <v>41</v>
      </c>
      <c r="AX318" s="13" t="s">
        <v>78</v>
      </c>
      <c r="AY318" s="228" t="s">
        <v>203</v>
      </c>
    </row>
    <row r="319" spans="2:51" s="13" customFormat="1" x14ac:dyDescent="0.3">
      <c r="B319" s="218"/>
      <c r="C319" s="219"/>
      <c r="D319" s="208" t="s">
        <v>213</v>
      </c>
      <c r="E319" s="220" t="s">
        <v>20</v>
      </c>
      <c r="F319" s="221" t="s">
        <v>3384</v>
      </c>
      <c r="G319" s="219"/>
      <c r="H319" s="222">
        <v>-22.14</v>
      </c>
      <c r="I319" s="223"/>
      <c r="J319" s="219"/>
      <c r="K319" s="219"/>
      <c r="L319" s="224"/>
      <c r="M319" s="225"/>
      <c r="N319" s="226"/>
      <c r="O319" s="226"/>
      <c r="P319" s="226"/>
      <c r="Q319" s="226"/>
      <c r="R319" s="226"/>
      <c r="S319" s="226"/>
      <c r="T319" s="227"/>
      <c r="AT319" s="228" t="s">
        <v>213</v>
      </c>
      <c r="AU319" s="228" t="s">
        <v>86</v>
      </c>
      <c r="AV319" s="13" t="s">
        <v>86</v>
      </c>
      <c r="AW319" s="13" t="s">
        <v>41</v>
      </c>
      <c r="AX319" s="13" t="s">
        <v>78</v>
      </c>
      <c r="AY319" s="228" t="s">
        <v>203</v>
      </c>
    </row>
    <row r="320" spans="2:51" s="12" customFormat="1" x14ac:dyDescent="0.3">
      <c r="B320" s="206"/>
      <c r="C320" s="207"/>
      <c r="D320" s="208" t="s">
        <v>213</v>
      </c>
      <c r="E320" s="209" t="s">
        <v>20</v>
      </c>
      <c r="F320" s="210" t="s">
        <v>3288</v>
      </c>
      <c r="G320" s="207"/>
      <c r="H320" s="211" t="s">
        <v>20</v>
      </c>
      <c r="I320" s="212"/>
      <c r="J320" s="207"/>
      <c r="K320" s="207"/>
      <c r="L320" s="213"/>
      <c r="M320" s="214"/>
      <c r="N320" s="215"/>
      <c r="O320" s="215"/>
      <c r="P320" s="215"/>
      <c r="Q320" s="215"/>
      <c r="R320" s="215"/>
      <c r="S320" s="215"/>
      <c r="T320" s="216"/>
      <c r="AT320" s="217" t="s">
        <v>213</v>
      </c>
      <c r="AU320" s="217" t="s">
        <v>86</v>
      </c>
      <c r="AV320" s="12" t="s">
        <v>22</v>
      </c>
      <c r="AW320" s="12" t="s">
        <v>41</v>
      </c>
      <c r="AX320" s="12" t="s">
        <v>78</v>
      </c>
      <c r="AY320" s="217" t="s">
        <v>203</v>
      </c>
    </row>
    <row r="321" spans="2:51" s="13" customFormat="1" x14ac:dyDescent="0.3">
      <c r="B321" s="218"/>
      <c r="C321" s="219"/>
      <c r="D321" s="208" t="s">
        <v>213</v>
      </c>
      <c r="E321" s="220" t="s">
        <v>20</v>
      </c>
      <c r="F321" s="221" t="s">
        <v>3385</v>
      </c>
      <c r="G321" s="219"/>
      <c r="H321" s="222">
        <v>77.599999999999994</v>
      </c>
      <c r="I321" s="223"/>
      <c r="J321" s="219"/>
      <c r="K321" s="219"/>
      <c r="L321" s="224"/>
      <c r="M321" s="225"/>
      <c r="N321" s="226"/>
      <c r="O321" s="226"/>
      <c r="P321" s="226"/>
      <c r="Q321" s="226"/>
      <c r="R321" s="226"/>
      <c r="S321" s="226"/>
      <c r="T321" s="227"/>
      <c r="AT321" s="228" t="s">
        <v>213</v>
      </c>
      <c r="AU321" s="228" t="s">
        <v>86</v>
      </c>
      <c r="AV321" s="13" t="s">
        <v>86</v>
      </c>
      <c r="AW321" s="13" t="s">
        <v>41</v>
      </c>
      <c r="AX321" s="13" t="s">
        <v>78</v>
      </c>
      <c r="AY321" s="228" t="s">
        <v>203</v>
      </c>
    </row>
    <row r="322" spans="2:51" s="13" customFormat="1" x14ac:dyDescent="0.3">
      <c r="B322" s="218"/>
      <c r="C322" s="219"/>
      <c r="D322" s="208" t="s">
        <v>213</v>
      </c>
      <c r="E322" s="220" t="s">
        <v>20</v>
      </c>
      <c r="F322" s="221" t="s">
        <v>3386</v>
      </c>
      <c r="G322" s="219"/>
      <c r="H322" s="222">
        <v>-33.21</v>
      </c>
      <c r="I322" s="223"/>
      <c r="J322" s="219"/>
      <c r="K322" s="219"/>
      <c r="L322" s="224"/>
      <c r="M322" s="225"/>
      <c r="N322" s="226"/>
      <c r="O322" s="226"/>
      <c r="P322" s="226"/>
      <c r="Q322" s="226"/>
      <c r="R322" s="226"/>
      <c r="S322" s="226"/>
      <c r="T322" s="227"/>
      <c r="AT322" s="228" t="s">
        <v>213</v>
      </c>
      <c r="AU322" s="228" t="s">
        <v>86</v>
      </c>
      <c r="AV322" s="13" t="s">
        <v>86</v>
      </c>
      <c r="AW322" s="13" t="s">
        <v>41</v>
      </c>
      <c r="AX322" s="13" t="s">
        <v>78</v>
      </c>
      <c r="AY322" s="228" t="s">
        <v>203</v>
      </c>
    </row>
    <row r="323" spans="2:51" s="12" customFormat="1" x14ac:dyDescent="0.3">
      <c r="B323" s="206"/>
      <c r="C323" s="207"/>
      <c r="D323" s="208" t="s">
        <v>213</v>
      </c>
      <c r="E323" s="209" t="s">
        <v>20</v>
      </c>
      <c r="F323" s="210" t="s">
        <v>3581</v>
      </c>
      <c r="G323" s="207"/>
      <c r="H323" s="211" t="s">
        <v>20</v>
      </c>
      <c r="I323" s="212"/>
      <c r="J323" s="207"/>
      <c r="K323" s="207"/>
      <c r="L323" s="213"/>
      <c r="M323" s="214"/>
      <c r="N323" s="215"/>
      <c r="O323" s="215"/>
      <c r="P323" s="215"/>
      <c r="Q323" s="215"/>
      <c r="R323" s="215"/>
      <c r="S323" s="215"/>
      <c r="T323" s="216"/>
      <c r="AT323" s="217" t="s">
        <v>213</v>
      </c>
      <c r="AU323" s="217" t="s">
        <v>86</v>
      </c>
      <c r="AV323" s="12" t="s">
        <v>22</v>
      </c>
      <c r="AW323" s="12" t="s">
        <v>41</v>
      </c>
      <c r="AX323" s="12" t="s">
        <v>78</v>
      </c>
      <c r="AY323" s="217" t="s">
        <v>203</v>
      </c>
    </row>
    <row r="324" spans="2:51" s="12" customFormat="1" x14ac:dyDescent="0.3">
      <c r="B324" s="206"/>
      <c r="C324" s="207"/>
      <c r="D324" s="208" t="s">
        <v>213</v>
      </c>
      <c r="E324" s="209" t="s">
        <v>20</v>
      </c>
      <c r="F324" s="210" t="s">
        <v>3047</v>
      </c>
      <c r="G324" s="207"/>
      <c r="H324" s="211" t="s">
        <v>20</v>
      </c>
      <c r="I324" s="212"/>
      <c r="J324" s="207"/>
      <c r="K324" s="207"/>
      <c r="L324" s="213"/>
      <c r="M324" s="214"/>
      <c r="N324" s="215"/>
      <c r="O324" s="215"/>
      <c r="P324" s="215"/>
      <c r="Q324" s="215"/>
      <c r="R324" s="215"/>
      <c r="S324" s="215"/>
      <c r="T324" s="216"/>
      <c r="AT324" s="217" t="s">
        <v>213</v>
      </c>
      <c r="AU324" s="217" t="s">
        <v>86</v>
      </c>
      <c r="AV324" s="12" t="s">
        <v>22</v>
      </c>
      <c r="AW324" s="12" t="s">
        <v>41</v>
      </c>
      <c r="AX324" s="12" t="s">
        <v>78</v>
      </c>
      <c r="AY324" s="217" t="s">
        <v>203</v>
      </c>
    </row>
    <row r="325" spans="2:51" s="13" customFormat="1" x14ac:dyDescent="0.3">
      <c r="B325" s="218"/>
      <c r="C325" s="219"/>
      <c r="D325" s="208" t="s">
        <v>213</v>
      </c>
      <c r="E325" s="220" t="s">
        <v>20</v>
      </c>
      <c r="F325" s="221" t="s">
        <v>4582</v>
      </c>
      <c r="G325" s="219"/>
      <c r="H325" s="222">
        <v>41.024999999999999</v>
      </c>
      <c r="I325" s="223"/>
      <c r="J325" s="219"/>
      <c r="K325" s="219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213</v>
      </c>
      <c r="AU325" s="228" t="s">
        <v>86</v>
      </c>
      <c r="AV325" s="13" t="s">
        <v>86</v>
      </c>
      <c r="AW325" s="13" t="s">
        <v>41</v>
      </c>
      <c r="AX325" s="13" t="s">
        <v>78</v>
      </c>
      <c r="AY325" s="228" t="s">
        <v>203</v>
      </c>
    </row>
    <row r="326" spans="2:51" s="12" customFormat="1" x14ac:dyDescent="0.3">
      <c r="B326" s="206"/>
      <c r="C326" s="207"/>
      <c r="D326" s="208" t="s">
        <v>213</v>
      </c>
      <c r="E326" s="209" t="s">
        <v>20</v>
      </c>
      <c r="F326" s="210" t="s">
        <v>3050</v>
      </c>
      <c r="G326" s="207"/>
      <c r="H326" s="211" t="s">
        <v>20</v>
      </c>
      <c r="I326" s="212"/>
      <c r="J326" s="207"/>
      <c r="K326" s="207"/>
      <c r="L326" s="213"/>
      <c r="M326" s="214"/>
      <c r="N326" s="215"/>
      <c r="O326" s="215"/>
      <c r="P326" s="215"/>
      <c r="Q326" s="215"/>
      <c r="R326" s="215"/>
      <c r="S326" s="215"/>
      <c r="T326" s="216"/>
      <c r="AT326" s="217" t="s">
        <v>213</v>
      </c>
      <c r="AU326" s="217" t="s">
        <v>86</v>
      </c>
      <c r="AV326" s="12" t="s">
        <v>22</v>
      </c>
      <c r="AW326" s="12" t="s">
        <v>41</v>
      </c>
      <c r="AX326" s="12" t="s">
        <v>78</v>
      </c>
      <c r="AY326" s="217" t="s">
        <v>203</v>
      </c>
    </row>
    <row r="327" spans="2:51" s="13" customFormat="1" x14ac:dyDescent="0.3">
      <c r="B327" s="218"/>
      <c r="C327" s="219"/>
      <c r="D327" s="208" t="s">
        <v>213</v>
      </c>
      <c r="E327" s="220" t="s">
        <v>20</v>
      </c>
      <c r="F327" s="221" t="s">
        <v>4583</v>
      </c>
      <c r="G327" s="219"/>
      <c r="H327" s="222">
        <v>3.125</v>
      </c>
      <c r="I327" s="223"/>
      <c r="J327" s="219"/>
      <c r="K327" s="219"/>
      <c r="L327" s="224"/>
      <c r="M327" s="225"/>
      <c r="N327" s="226"/>
      <c r="O327" s="226"/>
      <c r="P327" s="226"/>
      <c r="Q327" s="226"/>
      <c r="R327" s="226"/>
      <c r="S327" s="226"/>
      <c r="T327" s="227"/>
      <c r="AT327" s="228" t="s">
        <v>213</v>
      </c>
      <c r="AU327" s="228" t="s">
        <v>86</v>
      </c>
      <c r="AV327" s="13" t="s">
        <v>86</v>
      </c>
      <c r="AW327" s="13" t="s">
        <v>41</v>
      </c>
      <c r="AX327" s="13" t="s">
        <v>78</v>
      </c>
      <c r="AY327" s="228" t="s">
        <v>203</v>
      </c>
    </row>
    <row r="328" spans="2:51" s="12" customFormat="1" x14ac:dyDescent="0.3">
      <c r="B328" s="206"/>
      <c r="C328" s="207"/>
      <c r="D328" s="208" t="s">
        <v>213</v>
      </c>
      <c r="E328" s="209" t="s">
        <v>20</v>
      </c>
      <c r="F328" s="210" t="s">
        <v>3053</v>
      </c>
      <c r="G328" s="207"/>
      <c r="H328" s="211" t="s">
        <v>20</v>
      </c>
      <c r="I328" s="212"/>
      <c r="J328" s="207"/>
      <c r="K328" s="207"/>
      <c r="L328" s="213"/>
      <c r="M328" s="214"/>
      <c r="N328" s="215"/>
      <c r="O328" s="215"/>
      <c r="P328" s="215"/>
      <c r="Q328" s="215"/>
      <c r="R328" s="215"/>
      <c r="S328" s="215"/>
      <c r="T328" s="216"/>
      <c r="AT328" s="217" t="s">
        <v>213</v>
      </c>
      <c r="AU328" s="217" t="s">
        <v>86</v>
      </c>
      <c r="AV328" s="12" t="s">
        <v>22</v>
      </c>
      <c r="AW328" s="12" t="s">
        <v>41</v>
      </c>
      <c r="AX328" s="12" t="s">
        <v>78</v>
      </c>
      <c r="AY328" s="217" t="s">
        <v>203</v>
      </c>
    </row>
    <row r="329" spans="2:51" s="13" customFormat="1" x14ac:dyDescent="0.3">
      <c r="B329" s="218"/>
      <c r="C329" s="219"/>
      <c r="D329" s="208" t="s">
        <v>213</v>
      </c>
      <c r="E329" s="220" t="s">
        <v>20</v>
      </c>
      <c r="F329" s="221" t="s">
        <v>4584</v>
      </c>
      <c r="G329" s="219"/>
      <c r="H329" s="222">
        <v>8.5500000000000007</v>
      </c>
      <c r="I329" s="223"/>
      <c r="J329" s="219"/>
      <c r="K329" s="219"/>
      <c r="L329" s="224"/>
      <c r="M329" s="225"/>
      <c r="N329" s="226"/>
      <c r="O329" s="226"/>
      <c r="P329" s="226"/>
      <c r="Q329" s="226"/>
      <c r="R329" s="226"/>
      <c r="S329" s="226"/>
      <c r="T329" s="227"/>
      <c r="AT329" s="228" t="s">
        <v>213</v>
      </c>
      <c r="AU329" s="228" t="s">
        <v>86</v>
      </c>
      <c r="AV329" s="13" t="s">
        <v>86</v>
      </c>
      <c r="AW329" s="13" t="s">
        <v>41</v>
      </c>
      <c r="AX329" s="13" t="s">
        <v>78</v>
      </c>
      <c r="AY329" s="228" t="s">
        <v>203</v>
      </c>
    </row>
    <row r="330" spans="2:51" s="12" customFormat="1" x14ac:dyDescent="0.3">
      <c r="B330" s="206"/>
      <c r="C330" s="207"/>
      <c r="D330" s="208" t="s">
        <v>213</v>
      </c>
      <c r="E330" s="209" t="s">
        <v>20</v>
      </c>
      <c r="F330" s="210" t="s">
        <v>3065</v>
      </c>
      <c r="G330" s="207"/>
      <c r="H330" s="211" t="s">
        <v>20</v>
      </c>
      <c r="I330" s="212"/>
      <c r="J330" s="207"/>
      <c r="K330" s="207"/>
      <c r="L330" s="213"/>
      <c r="M330" s="214"/>
      <c r="N330" s="215"/>
      <c r="O330" s="215"/>
      <c r="P330" s="215"/>
      <c r="Q330" s="215"/>
      <c r="R330" s="215"/>
      <c r="S330" s="215"/>
      <c r="T330" s="216"/>
      <c r="AT330" s="217" t="s">
        <v>213</v>
      </c>
      <c r="AU330" s="217" t="s">
        <v>86</v>
      </c>
      <c r="AV330" s="12" t="s">
        <v>22</v>
      </c>
      <c r="AW330" s="12" t="s">
        <v>41</v>
      </c>
      <c r="AX330" s="12" t="s">
        <v>78</v>
      </c>
      <c r="AY330" s="217" t="s">
        <v>203</v>
      </c>
    </row>
    <row r="331" spans="2:51" s="13" customFormat="1" x14ac:dyDescent="0.3">
      <c r="B331" s="218"/>
      <c r="C331" s="219"/>
      <c r="D331" s="208" t="s">
        <v>213</v>
      </c>
      <c r="E331" s="220" t="s">
        <v>20</v>
      </c>
      <c r="F331" s="221" t="s">
        <v>4585</v>
      </c>
      <c r="G331" s="219"/>
      <c r="H331" s="222">
        <v>1.9</v>
      </c>
      <c r="I331" s="223"/>
      <c r="J331" s="219"/>
      <c r="K331" s="219"/>
      <c r="L331" s="224"/>
      <c r="M331" s="225"/>
      <c r="N331" s="226"/>
      <c r="O331" s="226"/>
      <c r="P331" s="226"/>
      <c r="Q331" s="226"/>
      <c r="R331" s="226"/>
      <c r="S331" s="226"/>
      <c r="T331" s="227"/>
      <c r="AT331" s="228" t="s">
        <v>213</v>
      </c>
      <c r="AU331" s="228" t="s">
        <v>86</v>
      </c>
      <c r="AV331" s="13" t="s">
        <v>86</v>
      </c>
      <c r="AW331" s="13" t="s">
        <v>41</v>
      </c>
      <c r="AX331" s="13" t="s">
        <v>78</v>
      </c>
      <c r="AY331" s="228" t="s">
        <v>203</v>
      </c>
    </row>
    <row r="332" spans="2:51" s="12" customFormat="1" x14ac:dyDescent="0.3">
      <c r="B332" s="206"/>
      <c r="C332" s="207"/>
      <c r="D332" s="208" t="s">
        <v>213</v>
      </c>
      <c r="E332" s="209" t="s">
        <v>20</v>
      </c>
      <c r="F332" s="210" t="s">
        <v>3076</v>
      </c>
      <c r="G332" s="207"/>
      <c r="H332" s="211" t="s">
        <v>20</v>
      </c>
      <c r="I332" s="212"/>
      <c r="J332" s="207"/>
      <c r="K332" s="207"/>
      <c r="L332" s="213"/>
      <c r="M332" s="214"/>
      <c r="N332" s="215"/>
      <c r="O332" s="215"/>
      <c r="P332" s="215"/>
      <c r="Q332" s="215"/>
      <c r="R332" s="215"/>
      <c r="S332" s="215"/>
      <c r="T332" s="216"/>
      <c r="AT332" s="217" t="s">
        <v>213</v>
      </c>
      <c r="AU332" s="217" t="s">
        <v>86</v>
      </c>
      <c r="AV332" s="12" t="s">
        <v>22</v>
      </c>
      <c r="AW332" s="12" t="s">
        <v>41</v>
      </c>
      <c r="AX332" s="12" t="s">
        <v>78</v>
      </c>
      <c r="AY332" s="217" t="s">
        <v>203</v>
      </c>
    </row>
    <row r="333" spans="2:51" s="13" customFormat="1" x14ac:dyDescent="0.3">
      <c r="B333" s="218"/>
      <c r="C333" s="219"/>
      <c r="D333" s="208" t="s">
        <v>213</v>
      </c>
      <c r="E333" s="220" t="s">
        <v>20</v>
      </c>
      <c r="F333" s="221" t="s">
        <v>4586</v>
      </c>
      <c r="G333" s="219"/>
      <c r="H333" s="222">
        <v>7.125</v>
      </c>
      <c r="I333" s="223"/>
      <c r="J333" s="219"/>
      <c r="K333" s="219"/>
      <c r="L333" s="224"/>
      <c r="M333" s="225"/>
      <c r="N333" s="226"/>
      <c r="O333" s="226"/>
      <c r="P333" s="226"/>
      <c r="Q333" s="226"/>
      <c r="R333" s="226"/>
      <c r="S333" s="226"/>
      <c r="T333" s="227"/>
      <c r="AT333" s="228" t="s">
        <v>213</v>
      </c>
      <c r="AU333" s="228" t="s">
        <v>86</v>
      </c>
      <c r="AV333" s="13" t="s">
        <v>86</v>
      </c>
      <c r="AW333" s="13" t="s">
        <v>41</v>
      </c>
      <c r="AX333" s="13" t="s">
        <v>78</v>
      </c>
      <c r="AY333" s="228" t="s">
        <v>203</v>
      </c>
    </row>
    <row r="334" spans="2:51" s="12" customFormat="1" x14ac:dyDescent="0.3">
      <c r="B334" s="206"/>
      <c r="C334" s="207"/>
      <c r="D334" s="208" t="s">
        <v>213</v>
      </c>
      <c r="E334" s="209" t="s">
        <v>20</v>
      </c>
      <c r="F334" s="210" t="s">
        <v>3282</v>
      </c>
      <c r="G334" s="207"/>
      <c r="H334" s="211" t="s">
        <v>20</v>
      </c>
      <c r="I334" s="212"/>
      <c r="J334" s="207"/>
      <c r="K334" s="207"/>
      <c r="L334" s="213"/>
      <c r="M334" s="214"/>
      <c r="N334" s="215"/>
      <c r="O334" s="215"/>
      <c r="P334" s="215"/>
      <c r="Q334" s="215"/>
      <c r="R334" s="215"/>
      <c r="S334" s="215"/>
      <c r="T334" s="216"/>
      <c r="AT334" s="217" t="s">
        <v>213</v>
      </c>
      <c r="AU334" s="217" t="s">
        <v>86</v>
      </c>
      <c r="AV334" s="12" t="s">
        <v>22</v>
      </c>
      <c r="AW334" s="12" t="s">
        <v>41</v>
      </c>
      <c r="AX334" s="12" t="s">
        <v>78</v>
      </c>
      <c r="AY334" s="217" t="s">
        <v>203</v>
      </c>
    </row>
    <row r="335" spans="2:51" s="13" customFormat="1" x14ac:dyDescent="0.3">
      <c r="B335" s="218"/>
      <c r="C335" s="219"/>
      <c r="D335" s="208" t="s">
        <v>213</v>
      </c>
      <c r="E335" s="220" t="s">
        <v>20</v>
      </c>
      <c r="F335" s="221" t="s">
        <v>4587</v>
      </c>
      <c r="G335" s="219"/>
      <c r="H335" s="222">
        <v>4.75</v>
      </c>
      <c r="I335" s="223"/>
      <c r="J335" s="219"/>
      <c r="K335" s="219"/>
      <c r="L335" s="224"/>
      <c r="M335" s="225"/>
      <c r="N335" s="226"/>
      <c r="O335" s="226"/>
      <c r="P335" s="226"/>
      <c r="Q335" s="226"/>
      <c r="R335" s="226"/>
      <c r="S335" s="226"/>
      <c r="T335" s="227"/>
      <c r="AT335" s="228" t="s">
        <v>213</v>
      </c>
      <c r="AU335" s="228" t="s">
        <v>86</v>
      </c>
      <c r="AV335" s="13" t="s">
        <v>86</v>
      </c>
      <c r="AW335" s="13" t="s">
        <v>41</v>
      </c>
      <c r="AX335" s="13" t="s">
        <v>78</v>
      </c>
      <c r="AY335" s="228" t="s">
        <v>203</v>
      </c>
    </row>
    <row r="336" spans="2:51" s="12" customFormat="1" x14ac:dyDescent="0.3">
      <c r="B336" s="206"/>
      <c r="C336" s="207"/>
      <c r="D336" s="208" t="s">
        <v>213</v>
      </c>
      <c r="E336" s="209" t="s">
        <v>20</v>
      </c>
      <c r="F336" s="210" t="s">
        <v>3288</v>
      </c>
      <c r="G336" s="207"/>
      <c r="H336" s="211" t="s">
        <v>20</v>
      </c>
      <c r="I336" s="212"/>
      <c r="J336" s="207"/>
      <c r="K336" s="207"/>
      <c r="L336" s="213"/>
      <c r="M336" s="214"/>
      <c r="N336" s="215"/>
      <c r="O336" s="215"/>
      <c r="P336" s="215"/>
      <c r="Q336" s="215"/>
      <c r="R336" s="215"/>
      <c r="S336" s="215"/>
      <c r="T336" s="216"/>
      <c r="AT336" s="217" t="s">
        <v>213</v>
      </c>
      <c r="AU336" s="217" t="s">
        <v>86</v>
      </c>
      <c r="AV336" s="12" t="s">
        <v>22</v>
      </c>
      <c r="AW336" s="12" t="s">
        <v>41</v>
      </c>
      <c r="AX336" s="12" t="s">
        <v>78</v>
      </c>
      <c r="AY336" s="217" t="s">
        <v>203</v>
      </c>
    </row>
    <row r="337" spans="2:65" s="13" customFormat="1" x14ac:dyDescent="0.3">
      <c r="B337" s="218"/>
      <c r="C337" s="219"/>
      <c r="D337" s="208" t="s">
        <v>213</v>
      </c>
      <c r="E337" s="220" t="s">
        <v>20</v>
      </c>
      <c r="F337" s="221" t="s">
        <v>4588</v>
      </c>
      <c r="G337" s="219"/>
      <c r="H337" s="222">
        <v>7.125</v>
      </c>
      <c r="I337" s="223"/>
      <c r="J337" s="219"/>
      <c r="K337" s="219"/>
      <c r="L337" s="224"/>
      <c r="M337" s="225"/>
      <c r="N337" s="226"/>
      <c r="O337" s="226"/>
      <c r="P337" s="226"/>
      <c r="Q337" s="226"/>
      <c r="R337" s="226"/>
      <c r="S337" s="226"/>
      <c r="T337" s="227"/>
      <c r="AT337" s="228" t="s">
        <v>213</v>
      </c>
      <c r="AU337" s="228" t="s">
        <v>86</v>
      </c>
      <c r="AV337" s="13" t="s">
        <v>86</v>
      </c>
      <c r="AW337" s="13" t="s">
        <v>41</v>
      </c>
      <c r="AX337" s="13" t="s">
        <v>78</v>
      </c>
      <c r="AY337" s="228" t="s">
        <v>203</v>
      </c>
    </row>
    <row r="338" spans="2:65" s="12" customFormat="1" x14ac:dyDescent="0.3">
      <c r="B338" s="206"/>
      <c r="C338" s="207"/>
      <c r="D338" s="208" t="s">
        <v>213</v>
      </c>
      <c r="E338" s="209" t="s">
        <v>20</v>
      </c>
      <c r="F338" s="210" t="s">
        <v>3582</v>
      </c>
      <c r="G338" s="207"/>
      <c r="H338" s="211" t="s">
        <v>20</v>
      </c>
      <c r="I338" s="212"/>
      <c r="J338" s="207"/>
      <c r="K338" s="207"/>
      <c r="L338" s="213"/>
      <c r="M338" s="214"/>
      <c r="N338" s="215"/>
      <c r="O338" s="215"/>
      <c r="P338" s="215"/>
      <c r="Q338" s="215"/>
      <c r="R338" s="215"/>
      <c r="S338" s="215"/>
      <c r="T338" s="216"/>
      <c r="AT338" s="217" t="s">
        <v>213</v>
      </c>
      <c r="AU338" s="217" t="s">
        <v>86</v>
      </c>
      <c r="AV338" s="12" t="s">
        <v>22</v>
      </c>
      <c r="AW338" s="12" t="s">
        <v>41</v>
      </c>
      <c r="AX338" s="12" t="s">
        <v>78</v>
      </c>
      <c r="AY338" s="217" t="s">
        <v>203</v>
      </c>
    </row>
    <row r="339" spans="2:65" s="13" customFormat="1" x14ac:dyDescent="0.3">
      <c r="B339" s="218"/>
      <c r="C339" s="219"/>
      <c r="D339" s="208" t="s">
        <v>213</v>
      </c>
      <c r="E339" s="220" t="s">
        <v>3411</v>
      </c>
      <c r="F339" s="221" t="s">
        <v>4591</v>
      </c>
      <c r="G339" s="219"/>
      <c r="H339" s="222">
        <v>9</v>
      </c>
      <c r="I339" s="223"/>
      <c r="J339" s="219"/>
      <c r="K339" s="219"/>
      <c r="L339" s="224"/>
      <c r="M339" s="225"/>
      <c r="N339" s="226"/>
      <c r="O339" s="226"/>
      <c r="P339" s="226"/>
      <c r="Q339" s="226"/>
      <c r="R339" s="226"/>
      <c r="S339" s="226"/>
      <c r="T339" s="227"/>
      <c r="AT339" s="228" t="s">
        <v>213</v>
      </c>
      <c r="AU339" s="228" t="s">
        <v>86</v>
      </c>
      <c r="AV339" s="13" t="s">
        <v>86</v>
      </c>
      <c r="AW339" s="13" t="s">
        <v>41</v>
      </c>
      <c r="AX339" s="13" t="s">
        <v>78</v>
      </c>
      <c r="AY339" s="228" t="s">
        <v>203</v>
      </c>
    </row>
    <row r="340" spans="2:65" s="14" customFormat="1" x14ac:dyDescent="0.3">
      <c r="B340" s="229"/>
      <c r="C340" s="230"/>
      <c r="D340" s="231" t="s">
        <v>213</v>
      </c>
      <c r="E340" s="232" t="s">
        <v>20</v>
      </c>
      <c r="F340" s="233" t="s">
        <v>225</v>
      </c>
      <c r="G340" s="230"/>
      <c r="H340" s="234">
        <v>943.28</v>
      </c>
      <c r="I340" s="235"/>
      <c r="J340" s="230"/>
      <c r="K340" s="230"/>
      <c r="L340" s="236"/>
      <c r="M340" s="237"/>
      <c r="N340" s="238"/>
      <c r="O340" s="238"/>
      <c r="P340" s="238"/>
      <c r="Q340" s="238"/>
      <c r="R340" s="238"/>
      <c r="S340" s="238"/>
      <c r="T340" s="239"/>
      <c r="AT340" s="240" t="s">
        <v>213</v>
      </c>
      <c r="AU340" s="240" t="s">
        <v>86</v>
      </c>
      <c r="AV340" s="14" t="s">
        <v>211</v>
      </c>
      <c r="AW340" s="14" t="s">
        <v>41</v>
      </c>
      <c r="AX340" s="14" t="s">
        <v>22</v>
      </c>
      <c r="AY340" s="240" t="s">
        <v>203</v>
      </c>
    </row>
    <row r="341" spans="2:65" s="1" customFormat="1" ht="31.5" customHeight="1" x14ac:dyDescent="0.3">
      <c r="B341" s="35"/>
      <c r="C341" s="194" t="s">
        <v>375</v>
      </c>
      <c r="D341" s="194" t="s">
        <v>206</v>
      </c>
      <c r="E341" s="195" t="s">
        <v>607</v>
      </c>
      <c r="F341" s="196" t="s">
        <v>608</v>
      </c>
      <c r="G341" s="197" t="s">
        <v>209</v>
      </c>
      <c r="H341" s="198">
        <v>76.474999999999994</v>
      </c>
      <c r="I341" s="199"/>
      <c r="J341" s="200">
        <f>ROUND(I341*H341,2)</f>
        <v>0</v>
      </c>
      <c r="K341" s="196" t="s">
        <v>210</v>
      </c>
      <c r="L341" s="55"/>
      <c r="M341" s="201" t="s">
        <v>20</v>
      </c>
      <c r="N341" s="202" t="s">
        <v>49</v>
      </c>
      <c r="O341" s="36"/>
      <c r="P341" s="203">
        <f>O341*H341</f>
        <v>0</v>
      </c>
      <c r="Q341" s="203">
        <v>7.3499999999999998E-3</v>
      </c>
      <c r="R341" s="203">
        <f>Q341*H341</f>
        <v>0.56209124999999993</v>
      </c>
      <c r="S341" s="203">
        <v>0</v>
      </c>
      <c r="T341" s="204">
        <f>S341*H341</f>
        <v>0</v>
      </c>
      <c r="AR341" s="18" t="s">
        <v>211</v>
      </c>
      <c r="AT341" s="18" t="s">
        <v>206</v>
      </c>
      <c r="AU341" s="18" t="s">
        <v>86</v>
      </c>
      <c r="AY341" s="18" t="s">
        <v>203</v>
      </c>
      <c r="BE341" s="205">
        <f>IF(N341="základní",J341,0)</f>
        <v>0</v>
      </c>
      <c r="BF341" s="205">
        <f>IF(N341="snížená",J341,0)</f>
        <v>0</v>
      </c>
      <c r="BG341" s="205">
        <f>IF(N341="zákl. přenesená",J341,0)</f>
        <v>0</v>
      </c>
      <c r="BH341" s="205">
        <f>IF(N341="sníž. přenesená",J341,0)</f>
        <v>0</v>
      </c>
      <c r="BI341" s="205">
        <f>IF(N341="nulová",J341,0)</f>
        <v>0</v>
      </c>
      <c r="BJ341" s="18" t="s">
        <v>22</v>
      </c>
      <c r="BK341" s="205">
        <f>ROUND(I341*H341,2)</f>
        <v>0</v>
      </c>
      <c r="BL341" s="18" t="s">
        <v>211</v>
      </c>
      <c r="BM341" s="18" t="s">
        <v>4592</v>
      </c>
    </row>
    <row r="342" spans="2:65" s="12" customFormat="1" x14ac:dyDescent="0.3">
      <c r="B342" s="206"/>
      <c r="C342" s="207"/>
      <c r="D342" s="208" t="s">
        <v>213</v>
      </c>
      <c r="E342" s="209" t="s">
        <v>20</v>
      </c>
      <c r="F342" s="210" t="s">
        <v>3352</v>
      </c>
      <c r="G342" s="207"/>
      <c r="H342" s="211" t="s">
        <v>20</v>
      </c>
      <c r="I342" s="212"/>
      <c r="J342" s="207"/>
      <c r="K342" s="207"/>
      <c r="L342" s="213"/>
      <c r="M342" s="214"/>
      <c r="N342" s="215"/>
      <c r="O342" s="215"/>
      <c r="P342" s="215"/>
      <c r="Q342" s="215"/>
      <c r="R342" s="215"/>
      <c r="S342" s="215"/>
      <c r="T342" s="216"/>
      <c r="AT342" s="217" t="s">
        <v>213</v>
      </c>
      <c r="AU342" s="217" t="s">
        <v>86</v>
      </c>
      <c r="AV342" s="12" t="s">
        <v>22</v>
      </c>
      <c r="AW342" s="12" t="s">
        <v>41</v>
      </c>
      <c r="AX342" s="12" t="s">
        <v>78</v>
      </c>
      <c r="AY342" s="217" t="s">
        <v>203</v>
      </c>
    </row>
    <row r="343" spans="2:65" s="12" customFormat="1" x14ac:dyDescent="0.3">
      <c r="B343" s="206"/>
      <c r="C343" s="207"/>
      <c r="D343" s="208" t="s">
        <v>213</v>
      </c>
      <c r="E343" s="209" t="s">
        <v>20</v>
      </c>
      <c r="F343" s="210" t="s">
        <v>3589</v>
      </c>
      <c r="G343" s="207"/>
      <c r="H343" s="211" t="s">
        <v>20</v>
      </c>
      <c r="I343" s="212"/>
      <c r="J343" s="207"/>
      <c r="K343" s="207"/>
      <c r="L343" s="213"/>
      <c r="M343" s="214"/>
      <c r="N343" s="215"/>
      <c r="O343" s="215"/>
      <c r="P343" s="215"/>
      <c r="Q343" s="215"/>
      <c r="R343" s="215"/>
      <c r="S343" s="215"/>
      <c r="T343" s="216"/>
      <c r="AT343" s="217" t="s">
        <v>213</v>
      </c>
      <c r="AU343" s="217" t="s">
        <v>86</v>
      </c>
      <c r="AV343" s="12" t="s">
        <v>22</v>
      </c>
      <c r="AW343" s="12" t="s">
        <v>41</v>
      </c>
      <c r="AX343" s="12" t="s">
        <v>78</v>
      </c>
      <c r="AY343" s="217" t="s">
        <v>203</v>
      </c>
    </row>
    <row r="344" spans="2:65" s="12" customFormat="1" x14ac:dyDescent="0.3">
      <c r="B344" s="206"/>
      <c r="C344" s="207"/>
      <c r="D344" s="208" t="s">
        <v>213</v>
      </c>
      <c r="E344" s="209" t="s">
        <v>20</v>
      </c>
      <c r="F344" s="210" t="s">
        <v>3003</v>
      </c>
      <c r="G344" s="207"/>
      <c r="H344" s="211" t="s">
        <v>20</v>
      </c>
      <c r="I344" s="212"/>
      <c r="J344" s="207"/>
      <c r="K344" s="207"/>
      <c r="L344" s="213"/>
      <c r="M344" s="214"/>
      <c r="N344" s="215"/>
      <c r="O344" s="215"/>
      <c r="P344" s="215"/>
      <c r="Q344" s="215"/>
      <c r="R344" s="215"/>
      <c r="S344" s="215"/>
      <c r="T344" s="216"/>
      <c r="AT344" s="217" t="s">
        <v>213</v>
      </c>
      <c r="AU344" s="217" t="s">
        <v>86</v>
      </c>
      <c r="AV344" s="12" t="s">
        <v>22</v>
      </c>
      <c r="AW344" s="12" t="s">
        <v>41</v>
      </c>
      <c r="AX344" s="12" t="s">
        <v>78</v>
      </c>
      <c r="AY344" s="217" t="s">
        <v>203</v>
      </c>
    </row>
    <row r="345" spans="2:65" s="13" customFormat="1" x14ac:dyDescent="0.3">
      <c r="B345" s="218"/>
      <c r="C345" s="219"/>
      <c r="D345" s="208" t="s">
        <v>213</v>
      </c>
      <c r="E345" s="220" t="s">
        <v>20</v>
      </c>
      <c r="F345" s="221" t="s">
        <v>3590</v>
      </c>
      <c r="G345" s="219"/>
      <c r="H345" s="222">
        <v>14.225</v>
      </c>
      <c r="I345" s="223"/>
      <c r="J345" s="219"/>
      <c r="K345" s="219"/>
      <c r="L345" s="224"/>
      <c r="M345" s="225"/>
      <c r="N345" s="226"/>
      <c r="O345" s="226"/>
      <c r="P345" s="226"/>
      <c r="Q345" s="226"/>
      <c r="R345" s="226"/>
      <c r="S345" s="226"/>
      <c r="T345" s="227"/>
      <c r="AT345" s="228" t="s">
        <v>213</v>
      </c>
      <c r="AU345" s="228" t="s">
        <v>86</v>
      </c>
      <c r="AV345" s="13" t="s">
        <v>86</v>
      </c>
      <c r="AW345" s="13" t="s">
        <v>41</v>
      </c>
      <c r="AX345" s="13" t="s">
        <v>78</v>
      </c>
      <c r="AY345" s="228" t="s">
        <v>203</v>
      </c>
    </row>
    <row r="346" spans="2:65" s="13" customFormat="1" x14ac:dyDescent="0.3">
      <c r="B346" s="218"/>
      <c r="C346" s="219"/>
      <c r="D346" s="208" t="s">
        <v>213</v>
      </c>
      <c r="E346" s="220" t="s">
        <v>20</v>
      </c>
      <c r="F346" s="221" t="s">
        <v>3591</v>
      </c>
      <c r="G346" s="219"/>
      <c r="H346" s="222">
        <v>1.875</v>
      </c>
      <c r="I346" s="223"/>
      <c r="J346" s="219"/>
      <c r="K346" s="219"/>
      <c r="L346" s="224"/>
      <c r="M346" s="225"/>
      <c r="N346" s="226"/>
      <c r="O346" s="226"/>
      <c r="P346" s="226"/>
      <c r="Q346" s="226"/>
      <c r="R346" s="226"/>
      <c r="S346" s="226"/>
      <c r="T346" s="227"/>
      <c r="AT346" s="228" t="s">
        <v>213</v>
      </c>
      <c r="AU346" s="228" t="s">
        <v>86</v>
      </c>
      <c r="AV346" s="13" t="s">
        <v>86</v>
      </c>
      <c r="AW346" s="13" t="s">
        <v>41</v>
      </c>
      <c r="AX346" s="13" t="s">
        <v>78</v>
      </c>
      <c r="AY346" s="228" t="s">
        <v>203</v>
      </c>
    </row>
    <row r="347" spans="2:65" s="12" customFormat="1" x14ac:dyDescent="0.3">
      <c r="B347" s="206"/>
      <c r="C347" s="207"/>
      <c r="D347" s="208" t="s">
        <v>213</v>
      </c>
      <c r="E347" s="209" t="s">
        <v>20</v>
      </c>
      <c r="F347" s="210" t="s">
        <v>1548</v>
      </c>
      <c r="G347" s="207"/>
      <c r="H347" s="211" t="s">
        <v>20</v>
      </c>
      <c r="I347" s="212"/>
      <c r="J347" s="207"/>
      <c r="K347" s="207"/>
      <c r="L347" s="213"/>
      <c r="M347" s="214"/>
      <c r="N347" s="215"/>
      <c r="O347" s="215"/>
      <c r="P347" s="215"/>
      <c r="Q347" s="215"/>
      <c r="R347" s="215"/>
      <c r="S347" s="215"/>
      <c r="T347" s="216"/>
      <c r="AT347" s="217" t="s">
        <v>213</v>
      </c>
      <c r="AU347" s="217" t="s">
        <v>86</v>
      </c>
      <c r="AV347" s="12" t="s">
        <v>22</v>
      </c>
      <c r="AW347" s="12" t="s">
        <v>41</v>
      </c>
      <c r="AX347" s="12" t="s">
        <v>78</v>
      </c>
      <c r="AY347" s="217" t="s">
        <v>203</v>
      </c>
    </row>
    <row r="348" spans="2:65" s="13" customFormat="1" x14ac:dyDescent="0.3">
      <c r="B348" s="218"/>
      <c r="C348" s="219"/>
      <c r="D348" s="208" t="s">
        <v>213</v>
      </c>
      <c r="E348" s="220" t="s">
        <v>20</v>
      </c>
      <c r="F348" s="221" t="s">
        <v>3592</v>
      </c>
      <c r="G348" s="219"/>
      <c r="H348" s="222">
        <v>15.6</v>
      </c>
      <c r="I348" s="223"/>
      <c r="J348" s="219"/>
      <c r="K348" s="219"/>
      <c r="L348" s="224"/>
      <c r="M348" s="225"/>
      <c r="N348" s="226"/>
      <c r="O348" s="226"/>
      <c r="P348" s="226"/>
      <c r="Q348" s="226"/>
      <c r="R348" s="226"/>
      <c r="S348" s="226"/>
      <c r="T348" s="227"/>
      <c r="AT348" s="228" t="s">
        <v>213</v>
      </c>
      <c r="AU348" s="228" t="s">
        <v>86</v>
      </c>
      <c r="AV348" s="13" t="s">
        <v>86</v>
      </c>
      <c r="AW348" s="13" t="s">
        <v>41</v>
      </c>
      <c r="AX348" s="13" t="s">
        <v>78</v>
      </c>
      <c r="AY348" s="228" t="s">
        <v>203</v>
      </c>
    </row>
    <row r="349" spans="2:65" s="13" customFormat="1" x14ac:dyDescent="0.3">
      <c r="B349" s="218"/>
      <c r="C349" s="219"/>
      <c r="D349" s="208" t="s">
        <v>213</v>
      </c>
      <c r="E349" s="220" t="s">
        <v>20</v>
      </c>
      <c r="F349" s="221" t="s">
        <v>3593</v>
      </c>
      <c r="G349" s="219"/>
      <c r="H349" s="222">
        <v>1.425</v>
      </c>
      <c r="I349" s="223"/>
      <c r="J349" s="219"/>
      <c r="K349" s="219"/>
      <c r="L349" s="224"/>
      <c r="M349" s="225"/>
      <c r="N349" s="226"/>
      <c r="O349" s="226"/>
      <c r="P349" s="226"/>
      <c r="Q349" s="226"/>
      <c r="R349" s="226"/>
      <c r="S349" s="226"/>
      <c r="T349" s="227"/>
      <c r="AT349" s="228" t="s">
        <v>213</v>
      </c>
      <c r="AU349" s="228" t="s">
        <v>86</v>
      </c>
      <c r="AV349" s="13" t="s">
        <v>86</v>
      </c>
      <c r="AW349" s="13" t="s">
        <v>41</v>
      </c>
      <c r="AX349" s="13" t="s">
        <v>78</v>
      </c>
      <c r="AY349" s="228" t="s">
        <v>203</v>
      </c>
    </row>
    <row r="350" spans="2:65" s="12" customFormat="1" x14ac:dyDescent="0.3">
      <c r="B350" s="206"/>
      <c r="C350" s="207"/>
      <c r="D350" s="208" t="s">
        <v>213</v>
      </c>
      <c r="E350" s="209" t="s">
        <v>20</v>
      </c>
      <c r="F350" s="210" t="s">
        <v>3006</v>
      </c>
      <c r="G350" s="207"/>
      <c r="H350" s="211" t="s">
        <v>20</v>
      </c>
      <c r="I350" s="212"/>
      <c r="J350" s="207"/>
      <c r="K350" s="207"/>
      <c r="L350" s="213"/>
      <c r="M350" s="214"/>
      <c r="N350" s="215"/>
      <c r="O350" s="215"/>
      <c r="P350" s="215"/>
      <c r="Q350" s="215"/>
      <c r="R350" s="215"/>
      <c r="S350" s="215"/>
      <c r="T350" s="216"/>
      <c r="AT350" s="217" t="s">
        <v>213</v>
      </c>
      <c r="AU350" s="217" t="s">
        <v>86</v>
      </c>
      <c r="AV350" s="12" t="s">
        <v>22</v>
      </c>
      <c r="AW350" s="12" t="s">
        <v>41</v>
      </c>
      <c r="AX350" s="12" t="s">
        <v>78</v>
      </c>
      <c r="AY350" s="217" t="s">
        <v>203</v>
      </c>
    </row>
    <row r="351" spans="2:65" s="13" customFormat="1" x14ac:dyDescent="0.3">
      <c r="B351" s="218"/>
      <c r="C351" s="219"/>
      <c r="D351" s="208" t="s">
        <v>213</v>
      </c>
      <c r="E351" s="220" t="s">
        <v>20</v>
      </c>
      <c r="F351" s="221" t="s">
        <v>3594</v>
      </c>
      <c r="G351" s="219"/>
      <c r="H351" s="222">
        <v>17.774999999999999</v>
      </c>
      <c r="I351" s="223"/>
      <c r="J351" s="219"/>
      <c r="K351" s="219"/>
      <c r="L351" s="224"/>
      <c r="M351" s="225"/>
      <c r="N351" s="226"/>
      <c r="O351" s="226"/>
      <c r="P351" s="226"/>
      <c r="Q351" s="226"/>
      <c r="R351" s="226"/>
      <c r="S351" s="226"/>
      <c r="T351" s="227"/>
      <c r="AT351" s="228" t="s">
        <v>213</v>
      </c>
      <c r="AU351" s="228" t="s">
        <v>86</v>
      </c>
      <c r="AV351" s="13" t="s">
        <v>86</v>
      </c>
      <c r="AW351" s="13" t="s">
        <v>41</v>
      </c>
      <c r="AX351" s="13" t="s">
        <v>78</v>
      </c>
      <c r="AY351" s="228" t="s">
        <v>203</v>
      </c>
    </row>
    <row r="352" spans="2:65" s="12" customFormat="1" x14ac:dyDescent="0.3">
      <c r="B352" s="206"/>
      <c r="C352" s="207"/>
      <c r="D352" s="208" t="s">
        <v>213</v>
      </c>
      <c r="E352" s="209" t="s">
        <v>20</v>
      </c>
      <c r="F352" s="210" t="s">
        <v>3008</v>
      </c>
      <c r="G352" s="207"/>
      <c r="H352" s="211" t="s">
        <v>20</v>
      </c>
      <c r="I352" s="212"/>
      <c r="J352" s="207"/>
      <c r="K352" s="207"/>
      <c r="L352" s="213"/>
      <c r="M352" s="214"/>
      <c r="N352" s="215"/>
      <c r="O352" s="215"/>
      <c r="P352" s="215"/>
      <c r="Q352" s="215"/>
      <c r="R352" s="215"/>
      <c r="S352" s="215"/>
      <c r="T352" s="216"/>
      <c r="AT352" s="217" t="s">
        <v>213</v>
      </c>
      <c r="AU352" s="217" t="s">
        <v>86</v>
      </c>
      <c r="AV352" s="12" t="s">
        <v>22</v>
      </c>
      <c r="AW352" s="12" t="s">
        <v>41</v>
      </c>
      <c r="AX352" s="12" t="s">
        <v>78</v>
      </c>
      <c r="AY352" s="217" t="s">
        <v>203</v>
      </c>
    </row>
    <row r="353" spans="2:65" s="13" customFormat="1" x14ac:dyDescent="0.3">
      <c r="B353" s="218"/>
      <c r="C353" s="219"/>
      <c r="D353" s="208" t="s">
        <v>213</v>
      </c>
      <c r="E353" s="220" t="s">
        <v>20</v>
      </c>
      <c r="F353" s="221" t="s">
        <v>3595</v>
      </c>
      <c r="G353" s="219"/>
      <c r="H353" s="222">
        <v>20.625</v>
      </c>
      <c r="I353" s="223"/>
      <c r="J353" s="219"/>
      <c r="K353" s="219"/>
      <c r="L353" s="224"/>
      <c r="M353" s="225"/>
      <c r="N353" s="226"/>
      <c r="O353" s="226"/>
      <c r="P353" s="226"/>
      <c r="Q353" s="226"/>
      <c r="R353" s="226"/>
      <c r="S353" s="226"/>
      <c r="T353" s="227"/>
      <c r="AT353" s="228" t="s">
        <v>213</v>
      </c>
      <c r="AU353" s="228" t="s">
        <v>86</v>
      </c>
      <c r="AV353" s="13" t="s">
        <v>86</v>
      </c>
      <c r="AW353" s="13" t="s">
        <v>41</v>
      </c>
      <c r="AX353" s="13" t="s">
        <v>78</v>
      </c>
      <c r="AY353" s="228" t="s">
        <v>203</v>
      </c>
    </row>
    <row r="354" spans="2:65" s="12" customFormat="1" x14ac:dyDescent="0.3">
      <c r="B354" s="206"/>
      <c r="C354" s="207"/>
      <c r="D354" s="208" t="s">
        <v>213</v>
      </c>
      <c r="E354" s="209" t="s">
        <v>20</v>
      </c>
      <c r="F354" s="210" t="s">
        <v>3010</v>
      </c>
      <c r="G354" s="207"/>
      <c r="H354" s="211" t="s">
        <v>20</v>
      </c>
      <c r="I354" s="212"/>
      <c r="J354" s="207"/>
      <c r="K354" s="207"/>
      <c r="L354" s="213"/>
      <c r="M354" s="214"/>
      <c r="N354" s="215"/>
      <c r="O354" s="215"/>
      <c r="P354" s="215"/>
      <c r="Q354" s="215"/>
      <c r="R354" s="215"/>
      <c r="S354" s="215"/>
      <c r="T354" s="216"/>
      <c r="AT354" s="217" t="s">
        <v>213</v>
      </c>
      <c r="AU354" s="217" t="s">
        <v>86</v>
      </c>
      <c r="AV354" s="12" t="s">
        <v>22</v>
      </c>
      <c r="AW354" s="12" t="s">
        <v>41</v>
      </c>
      <c r="AX354" s="12" t="s">
        <v>78</v>
      </c>
      <c r="AY354" s="217" t="s">
        <v>203</v>
      </c>
    </row>
    <row r="355" spans="2:65" s="13" customFormat="1" x14ac:dyDescent="0.3">
      <c r="B355" s="218"/>
      <c r="C355" s="219"/>
      <c r="D355" s="208" t="s">
        <v>213</v>
      </c>
      <c r="E355" s="220" t="s">
        <v>20</v>
      </c>
      <c r="F355" s="221" t="s">
        <v>3596</v>
      </c>
      <c r="G355" s="219"/>
      <c r="H355" s="222">
        <v>2.4</v>
      </c>
      <c r="I355" s="223"/>
      <c r="J355" s="219"/>
      <c r="K355" s="219"/>
      <c r="L355" s="224"/>
      <c r="M355" s="225"/>
      <c r="N355" s="226"/>
      <c r="O355" s="226"/>
      <c r="P355" s="226"/>
      <c r="Q355" s="226"/>
      <c r="R355" s="226"/>
      <c r="S355" s="226"/>
      <c r="T355" s="227"/>
      <c r="AT355" s="228" t="s">
        <v>213</v>
      </c>
      <c r="AU355" s="228" t="s">
        <v>86</v>
      </c>
      <c r="AV355" s="13" t="s">
        <v>86</v>
      </c>
      <c r="AW355" s="13" t="s">
        <v>41</v>
      </c>
      <c r="AX355" s="13" t="s">
        <v>78</v>
      </c>
      <c r="AY355" s="228" t="s">
        <v>203</v>
      </c>
    </row>
    <row r="356" spans="2:65" s="13" customFormat="1" x14ac:dyDescent="0.3">
      <c r="B356" s="218"/>
      <c r="C356" s="219"/>
      <c r="D356" s="208" t="s">
        <v>213</v>
      </c>
      <c r="E356" s="220" t="s">
        <v>20</v>
      </c>
      <c r="F356" s="221" t="s">
        <v>3597</v>
      </c>
      <c r="G356" s="219"/>
      <c r="H356" s="222">
        <v>2.5499999999999998</v>
      </c>
      <c r="I356" s="223"/>
      <c r="J356" s="219"/>
      <c r="K356" s="219"/>
      <c r="L356" s="224"/>
      <c r="M356" s="225"/>
      <c r="N356" s="226"/>
      <c r="O356" s="226"/>
      <c r="P356" s="226"/>
      <c r="Q356" s="226"/>
      <c r="R356" s="226"/>
      <c r="S356" s="226"/>
      <c r="T356" s="227"/>
      <c r="AT356" s="228" t="s">
        <v>213</v>
      </c>
      <c r="AU356" s="228" t="s">
        <v>86</v>
      </c>
      <c r="AV356" s="13" t="s">
        <v>86</v>
      </c>
      <c r="AW356" s="13" t="s">
        <v>41</v>
      </c>
      <c r="AX356" s="13" t="s">
        <v>78</v>
      </c>
      <c r="AY356" s="228" t="s">
        <v>203</v>
      </c>
    </row>
    <row r="357" spans="2:65" s="14" customFormat="1" x14ac:dyDescent="0.3">
      <c r="B357" s="229"/>
      <c r="C357" s="230"/>
      <c r="D357" s="231" t="s">
        <v>213</v>
      </c>
      <c r="E357" s="232" t="s">
        <v>20</v>
      </c>
      <c r="F357" s="233" t="s">
        <v>225</v>
      </c>
      <c r="G357" s="230"/>
      <c r="H357" s="234">
        <v>76.474999999999994</v>
      </c>
      <c r="I357" s="235"/>
      <c r="J357" s="230"/>
      <c r="K357" s="230"/>
      <c r="L357" s="236"/>
      <c r="M357" s="237"/>
      <c r="N357" s="238"/>
      <c r="O357" s="238"/>
      <c r="P357" s="238"/>
      <c r="Q357" s="238"/>
      <c r="R357" s="238"/>
      <c r="S357" s="238"/>
      <c r="T357" s="239"/>
      <c r="AT357" s="240" t="s">
        <v>213</v>
      </c>
      <c r="AU357" s="240" t="s">
        <v>86</v>
      </c>
      <c r="AV357" s="14" t="s">
        <v>211</v>
      </c>
      <c r="AW357" s="14" t="s">
        <v>41</v>
      </c>
      <c r="AX357" s="14" t="s">
        <v>22</v>
      </c>
      <c r="AY357" s="240" t="s">
        <v>203</v>
      </c>
    </row>
    <row r="358" spans="2:65" s="1" customFormat="1" ht="22.5" customHeight="1" x14ac:dyDescent="0.3">
      <c r="B358" s="35"/>
      <c r="C358" s="194" t="s">
        <v>382</v>
      </c>
      <c r="D358" s="194" t="s">
        <v>206</v>
      </c>
      <c r="E358" s="195" t="s">
        <v>3598</v>
      </c>
      <c r="F358" s="196" t="s">
        <v>3599</v>
      </c>
      <c r="G358" s="197" t="s">
        <v>209</v>
      </c>
      <c r="H358" s="198">
        <v>34.024999999999999</v>
      </c>
      <c r="I358" s="199"/>
      <c r="J358" s="200">
        <f>ROUND(I358*H358,2)</f>
        <v>0</v>
      </c>
      <c r="K358" s="196" t="s">
        <v>210</v>
      </c>
      <c r="L358" s="55"/>
      <c r="M358" s="201" t="s">
        <v>20</v>
      </c>
      <c r="N358" s="202" t="s">
        <v>49</v>
      </c>
      <c r="O358" s="36"/>
      <c r="P358" s="203">
        <f>O358*H358</f>
        <v>0</v>
      </c>
      <c r="Q358" s="203">
        <v>3.3579999999999999E-2</v>
      </c>
      <c r="R358" s="203">
        <f>Q358*H358</f>
        <v>1.1425595</v>
      </c>
      <c r="S358" s="203">
        <v>0</v>
      </c>
      <c r="T358" s="204">
        <f>S358*H358</f>
        <v>0</v>
      </c>
      <c r="AR358" s="18" t="s">
        <v>211</v>
      </c>
      <c r="AT358" s="18" t="s">
        <v>206</v>
      </c>
      <c r="AU358" s="18" t="s">
        <v>86</v>
      </c>
      <c r="AY358" s="18" t="s">
        <v>203</v>
      </c>
      <c r="BE358" s="205">
        <f>IF(N358="základní",J358,0)</f>
        <v>0</v>
      </c>
      <c r="BF358" s="205">
        <f>IF(N358="snížená",J358,0)</f>
        <v>0</v>
      </c>
      <c r="BG358" s="205">
        <f>IF(N358="zákl. přenesená",J358,0)</f>
        <v>0</v>
      </c>
      <c r="BH358" s="205">
        <f>IF(N358="sníž. přenesená",J358,0)</f>
        <v>0</v>
      </c>
      <c r="BI358" s="205">
        <f>IF(N358="nulová",J358,0)</f>
        <v>0</v>
      </c>
      <c r="BJ358" s="18" t="s">
        <v>22</v>
      </c>
      <c r="BK358" s="205">
        <f>ROUND(I358*H358,2)</f>
        <v>0</v>
      </c>
      <c r="BL358" s="18" t="s">
        <v>211</v>
      </c>
      <c r="BM358" s="18" t="s">
        <v>4593</v>
      </c>
    </row>
    <row r="359" spans="2:65" s="12" customFormat="1" x14ac:dyDescent="0.3">
      <c r="B359" s="206"/>
      <c r="C359" s="207"/>
      <c r="D359" s="208" t="s">
        <v>213</v>
      </c>
      <c r="E359" s="209" t="s">
        <v>20</v>
      </c>
      <c r="F359" s="210" t="s">
        <v>3352</v>
      </c>
      <c r="G359" s="207"/>
      <c r="H359" s="211" t="s">
        <v>20</v>
      </c>
      <c r="I359" s="212"/>
      <c r="J359" s="207"/>
      <c r="K359" s="207"/>
      <c r="L359" s="213"/>
      <c r="M359" s="214"/>
      <c r="N359" s="215"/>
      <c r="O359" s="215"/>
      <c r="P359" s="215"/>
      <c r="Q359" s="215"/>
      <c r="R359" s="215"/>
      <c r="S359" s="215"/>
      <c r="T359" s="216"/>
      <c r="AT359" s="217" t="s">
        <v>213</v>
      </c>
      <c r="AU359" s="217" t="s">
        <v>86</v>
      </c>
      <c r="AV359" s="12" t="s">
        <v>22</v>
      </c>
      <c r="AW359" s="12" t="s">
        <v>41</v>
      </c>
      <c r="AX359" s="12" t="s">
        <v>78</v>
      </c>
      <c r="AY359" s="217" t="s">
        <v>203</v>
      </c>
    </row>
    <row r="360" spans="2:65" s="12" customFormat="1" x14ac:dyDescent="0.3">
      <c r="B360" s="206"/>
      <c r="C360" s="207"/>
      <c r="D360" s="208" t="s">
        <v>213</v>
      </c>
      <c r="E360" s="209" t="s">
        <v>20</v>
      </c>
      <c r="F360" s="210" t="s">
        <v>3601</v>
      </c>
      <c r="G360" s="207"/>
      <c r="H360" s="211" t="s">
        <v>20</v>
      </c>
      <c r="I360" s="212"/>
      <c r="J360" s="207"/>
      <c r="K360" s="207"/>
      <c r="L360" s="213"/>
      <c r="M360" s="214"/>
      <c r="N360" s="215"/>
      <c r="O360" s="215"/>
      <c r="P360" s="215"/>
      <c r="Q360" s="215"/>
      <c r="R360" s="215"/>
      <c r="S360" s="215"/>
      <c r="T360" s="216"/>
      <c r="AT360" s="217" t="s">
        <v>213</v>
      </c>
      <c r="AU360" s="217" t="s">
        <v>86</v>
      </c>
      <c r="AV360" s="12" t="s">
        <v>22</v>
      </c>
      <c r="AW360" s="12" t="s">
        <v>41</v>
      </c>
      <c r="AX360" s="12" t="s">
        <v>78</v>
      </c>
      <c r="AY360" s="217" t="s">
        <v>203</v>
      </c>
    </row>
    <row r="361" spans="2:65" s="12" customFormat="1" x14ac:dyDescent="0.3">
      <c r="B361" s="206"/>
      <c r="C361" s="207"/>
      <c r="D361" s="208" t="s">
        <v>213</v>
      </c>
      <c r="E361" s="209" t="s">
        <v>20</v>
      </c>
      <c r="F361" s="210" t="s">
        <v>3006</v>
      </c>
      <c r="G361" s="207"/>
      <c r="H361" s="211" t="s">
        <v>20</v>
      </c>
      <c r="I361" s="212"/>
      <c r="J361" s="207"/>
      <c r="K361" s="207"/>
      <c r="L361" s="213"/>
      <c r="M361" s="214"/>
      <c r="N361" s="215"/>
      <c r="O361" s="215"/>
      <c r="P361" s="215"/>
      <c r="Q361" s="215"/>
      <c r="R361" s="215"/>
      <c r="S361" s="215"/>
      <c r="T361" s="216"/>
      <c r="AT361" s="217" t="s">
        <v>213</v>
      </c>
      <c r="AU361" s="217" t="s">
        <v>86</v>
      </c>
      <c r="AV361" s="12" t="s">
        <v>22</v>
      </c>
      <c r="AW361" s="12" t="s">
        <v>41</v>
      </c>
      <c r="AX361" s="12" t="s">
        <v>78</v>
      </c>
      <c r="AY361" s="217" t="s">
        <v>203</v>
      </c>
    </row>
    <row r="362" spans="2:65" s="13" customFormat="1" x14ac:dyDescent="0.3">
      <c r="B362" s="218"/>
      <c r="C362" s="219"/>
      <c r="D362" s="208" t="s">
        <v>213</v>
      </c>
      <c r="E362" s="220" t="s">
        <v>20</v>
      </c>
      <c r="F362" s="221" t="s">
        <v>4594</v>
      </c>
      <c r="G362" s="219"/>
      <c r="H362" s="222">
        <v>25.875</v>
      </c>
      <c r="I362" s="223"/>
      <c r="J362" s="219"/>
      <c r="K362" s="219"/>
      <c r="L362" s="224"/>
      <c r="M362" s="225"/>
      <c r="N362" s="226"/>
      <c r="O362" s="226"/>
      <c r="P362" s="226"/>
      <c r="Q362" s="226"/>
      <c r="R362" s="226"/>
      <c r="S362" s="226"/>
      <c r="T362" s="227"/>
      <c r="AT362" s="228" t="s">
        <v>213</v>
      </c>
      <c r="AU362" s="228" t="s">
        <v>86</v>
      </c>
      <c r="AV362" s="13" t="s">
        <v>86</v>
      </c>
      <c r="AW362" s="13" t="s">
        <v>41</v>
      </c>
      <c r="AX362" s="13" t="s">
        <v>78</v>
      </c>
      <c r="AY362" s="228" t="s">
        <v>203</v>
      </c>
    </row>
    <row r="363" spans="2:65" s="13" customFormat="1" x14ac:dyDescent="0.3">
      <c r="B363" s="218"/>
      <c r="C363" s="219"/>
      <c r="D363" s="208" t="s">
        <v>213</v>
      </c>
      <c r="E363" s="220" t="s">
        <v>20</v>
      </c>
      <c r="F363" s="221" t="s">
        <v>4595</v>
      </c>
      <c r="G363" s="219"/>
      <c r="H363" s="222">
        <v>1.675</v>
      </c>
      <c r="I363" s="223"/>
      <c r="J363" s="219"/>
      <c r="K363" s="219"/>
      <c r="L363" s="224"/>
      <c r="M363" s="225"/>
      <c r="N363" s="226"/>
      <c r="O363" s="226"/>
      <c r="P363" s="226"/>
      <c r="Q363" s="226"/>
      <c r="R363" s="226"/>
      <c r="S363" s="226"/>
      <c r="T363" s="227"/>
      <c r="AT363" s="228" t="s">
        <v>213</v>
      </c>
      <c r="AU363" s="228" t="s">
        <v>86</v>
      </c>
      <c r="AV363" s="13" t="s">
        <v>86</v>
      </c>
      <c r="AW363" s="13" t="s">
        <v>41</v>
      </c>
      <c r="AX363" s="13" t="s">
        <v>78</v>
      </c>
      <c r="AY363" s="228" t="s">
        <v>203</v>
      </c>
    </row>
    <row r="364" spans="2:65" s="12" customFormat="1" x14ac:dyDescent="0.3">
      <c r="B364" s="206"/>
      <c r="C364" s="207"/>
      <c r="D364" s="208" t="s">
        <v>213</v>
      </c>
      <c r="E364" s="209" t="s">
        <v>20</v>
      </c>
      <c r="F364" s="210" t="s">
        <v>3008</v>
      </c>
      <c r="G364" s="207"/>
      <c r="H364" s="211" t="s">
        <v>20</v>
      </c>
      <c r="I364" s="212"/>
      <c r="J364" s="207"/>
      <c r="K364" s="207"/>
      <c r="L364" s="213"/>
      <c r="M364" s="214"/>
      <c r="N364" s="215"/>
      <c r="O364" s="215"/>
      <c r="P364" s="215"/>
      <c r="Q364" s="215"/>
      <c r="R364" s="215"/>
      <c r="S364" s="215"/>
      <c r="T364" s="216"/>
      <c r="AT364" s="217" t="s">
        <v>213</v>
      </c>
      <c r="AU364" s="217" t="s">
        <v>86</v>
      </c>
      <c r="AV364" s="12" t="s">
        <v>22</v>
      </c>
      <c r="AW364" s="12" t="s">
        <v>41</v>
      </c>
      <c r="AX364" s="12" t="s">
        <v>78</v>
      </c>
      <c r="AY364" s="217" t="s">
        <v>203</v>
      </c>
    </row>
    <row r="365" spans="2:65" s="13" customFormat="1" x14ac:dyDescent="0.3">
      <c r="B365" s="218"/>
      <c r="C365" s="219"/>
      <c r="D365" s="208" t="s">
        <v>213</v>
      </c>
      <c r="E365" s="220" t="s">
        <v>20</v>
      </c>
      <c r="F365" s="221" t="s">
        <v>4596</v>
      </c>
      <c r="G365" s="219"/>
      <c r="H365" s="222">
        <v>4.8</v>
      </c>
      <c r="I365" s="223"/>
      <c r="J365" s="219"/>
      <c r="K365" s="219"/>
      <c r="L365" s="224"/>
      <c r="M365" s="225"/>
      <c r="N365" s="226"/>
      <c r="O365" s="226"/>
      <c r="P365" s="226"/>
      <c r="Q365" s="226"/>
      <c r="R365" s="226"/>
      <c r="S365" s="226"/>
      <c r="T365" s="227"/>
      <c r="AT365" s="228" t="s">
        <v>213</v>
      </c>
      <c r="AU365" s="228" t="s">
        <v>86</v>
      </c>
      <c r="AV365" s="13" t="s">
        <v>86</v>
      </c>
      <c r="AW365" s="13" t="s">
        <v>41</v>
      </c>
      <c r="AX365" s="13" t="s">
        <v>78</v>
      </c>
      <c r="AY365" s="228" t="s">
        <v>203</v>
      </c>
    </row>
    <row r="366" spans="2:65" s="13" customFormat="1" x14ac:dyDescent="0.3">
      <c r="B366" s="218"/>
      <c r="C366" s="219"/>
      <c r="D366" s="208" t="s">
        <v>213</v>
      </c>
      <c r="E366" s="220" t="s">
        <v>20</v>
      </c>
      <c r="F366" s="221" t="s">
        <v>4595</v>
      </c>
      <c r="G366" s="219"/>
      <c r="H366" s="222">
        <v>1.675</v>
      </c>
      <c r="I366" s="223"/>
      <c r="J366" s="219"/>
      <c r="K366" s="219"/>
      <c r="L366" s="224"/>
      <c r="M366" s="225"/>
      <c r="N366" s="226"/>
      <c r="O366" s="226"/>
      <c r="P366" s="226"/>
      <c r="Q366" s="226"/>
      <c r="R366" s="226"/>
      <c r="S366" s="226"/>
      <c r="T366" s="227"/>
      <c r="AT366" s="228" t="s">
        <v>213</v>
      </c>
      <c r="AU366" s="228" t="s">
        <v>86</v>
      </c>
      <c r="AV366" s="13" t="s">
        <v>86</v>
      </c>
      <c r="AW366" s="13" t="s">
        <v>41</v>
      </c>
      <c r="AX366" s="13" t="s">
        <v>78</v>
      </c>
      <c r="AY366" s="228" t="s">
        <v>203</v>
      </c>
    </row>
    <row r="367" spans="2:65" s="14" customFormat="1" x14ac:dyDescent="0.3">
      <c r="B367" s="229"/>
      <c r="C367" s="230"/>
      <c r="D367" s="231" t="s">
        <v>213</v>
      </c>
      <c r="E367" s="232" t="s">
        <v>3966</v>
      </c>
      <c r="F367" s="233" t="s">
        <v>225</v>
      </c>
      <c r="G367" s="230"/>
      <c r="H367" s="234">
        <v>34.024999999999999</v>
      </c>
      <c r="I367" s="235"/>
      <c r="J367" s="230"/>
      <c r="K367" s="230"/>
      <c r="L367" s="236"/>
      <c r="M367" s="237"/>
      <c r="N367" s="238"/>
      <c r="O367" s="238"/>
      <c r="P367" s="238"/>
      <c r="Q367" s="238"/>
      <c r="R367" s="238"/>
      <c r="S367" s="238"/>
      <c r="T367" s="239"/>
      <c r="AT367" s="240" t="s">
        <v>213</v>
      </c>
      <c r="AU367" s="240" t="s">
        <v>86</v>
      </c>
      <c r="AV367" s="14" t="s">
        <v>211</v>
      </c>
      <c r="AW367" s="14" t="s">
        <v>41</v>
      </c>
      <c r="AX367" s="14" t="s">
        <v>22</v>
      </c>
      <c r="AY367" s="240" t="s">
        <v>203</v>
      </c>
    </row>
    <row r="368" spans="2:65" s="1" customFormat="1" ht="31.5" customHeight="1" x14ac:dyDescent="0.3">
      <c r="B368" s="35"/>
      <c r="C368" s="194" t="s">
        <v>390</v>
      </c>
      <c r="D368" s="194" t="s">
        <v>206</v>
      </c>
      <c r="E368" s="195" t="s">
        <v>3603</v>
      </c>
      <c r="F368" s="196" t="s">
        <v>3604</v>
      </c>
      <c r="G368" s="197" t="s">
        <v>320</v>
      </c>
      <c r="H368" s="198">
        <v>481.7</v>
      </c>
      <c r="I368" s="199"/>
      <c r="J368" s="200">
        <f>ROUND(I368*H368,2)</f>
        <v>0</v>
      </c>
      <c r="K368" s="196" t="s">
        <v>210</v>
      </c>
      <c r="L368" s="55"/>
      <c r="M368" s="201" t="s">
        <v>20</v>
      </c>
      <c r="N368" s="202" t="s">
        <v>49</v>
      </c>
      <c r="O368" s="36"/>
      <c r="P368" s="203">
        <f>O368*H368</f>
        <v>0</v>
      </c>
      <c r="Q368" s="203">
        <v>0</v>
      </c>
      <c r="R368" s="203">
        <f>Q368*H368</f>
        <v>0</v>
      </c>
      <c r="S368" s="203">
        <v>0</v>
      </c>
      <c r="T368" s="204">
        <f>S368*H368</f>
        <v>0</v>
      </c>
      <c r="AR368" s="18" t="s">
        <v>211</v>
      </c>
      <c r="AT368" s="18" t="s">
        <v>206</v>
      </c>
      <c r="AU368" s="18" t="s">
        <v>86</v>
      </c>
      <c r="AY368" s="18" t="s">
        <v>203</v>
      </c>
      <c r="BE368" s="205">
        <f>IF(N368="základní",J368,0)</f>
        <v>0</v>
      </c>
      <c r="BF368" s="205">
        <f>IF(N368="snížená",J368,0)</f>
        <v>0</v>
      </c>
      <c r="BG368" s="205">
        <f>IF(N368="zákl. přenesená",J368,0)</f>
        <v>0</v>
      </c>
      <c r="BH368" s="205">
        <f>IF(N368="sníž. přenesená",J368,0)</f>
        <v>0</v>
      </c>
      <c r="BI368" s="205">
        <f>IF(N368="nulová",J368,0)</f>
        <v>0</v>
      </c>
      <c r="BJ368" s="18" t="s">
        <v>22</v>
      </c>
      <c r="BK368" s="205">
        <f>ROUND(I368*H368,2)</f>
        <v>0</v>
      </c>
      <c r="BL368" s="18" t="s">
        <v>211</v>
      </c>
      <c r="BM368" s="18" t="s">
        <v>4597</v>
      </c>
    </row>
    <row r="369" spans="2:65" s="1" customFormat="1" ht="22.5" customHeight="1" x14ac:dyDescent="0.3">
      <c r="B369" s="35"/>
      <c r="C369" s="252" t="s">
        <v>399</v>
      </c>
      <c r="D369" s="252" t="s">
        <v>512</v>
      </c>
      <c r="E369" s="253" t="s">
        <v>3606</v>
      </c>
      <c r="F369" s="254" t="s">
        <v>3607</v>
      </c>
      <c r="G369" s="255" t="s">
        <v>320</v>
      </c>
      <c r="H369" s="256">
        <v>529.87</v>
      </c>
      <c r="I369" s="257"/>
      <c r="J369" s="258">
        <f>ROUND(I369*H369,2)</f>
        <v>0</v>
      </c>
      <c r="K369" s="254" t="s">
        <v>210</v>
      </c>
      <c r="L369" s="259"/>
      <c r="M369" s="260" t="s">
        <v>20</v>
      </c>
      <c r="N369" s="261" t="s">
        <v>49</v>
      </c>
      <c r="O369" s="36"/>
      <c r="P369" s="203">
        <f>O369*H369</f>
        <v>0</v>
      </c>
      <c r="Q369" s="203">
        <v>3.0000000000000001E-5</v>
      </c>
      <c r="R369" s="203">
        <f>Q369*H369</f>
        <v>1.58961E-2</v>
      </c>
      <c r="S369" s="203">
        <v>0</v>
      </c>
      <c r="T369" s="204">
        <f>S369*H369</f>
        <v>0</v>
      </c>
      <c r="AR369" s="18" t="s">
        <v>283</v>
      </c>
      <c r="AT369" s="18" t="s">
        <v>512</v>
      </c>
      <c r="AU369" s="18" t="s">
        <v>86</v>
      </c>
      <c r="AY369" s="18" t="s">
        <v>203</v>
      </c>
      <c r="BE369" s="205">
        <f>IF(N369="základní",J369,0)</f>
        <v>0</v>
      </c>
      <c r="BF369" s="205">
        <f>IF(N369="snížená",J369,0)</f>
        <v>0</v>
      </c>
      <c r="BG369" s="205">
        <f>IF(N369="zákl. přenesená",J369,0)</f>
        <v>0</v>
      </c>
      <c r="BH369" s="205">
        <f>IF(N369="sníž. přenesená",J369,0)</f>
        <v>0</v>
      </c>
      <c r="BI369" s="205">
        <f>IF(N369="nulová",J369,0)</f>
        <v>0</v>
      </c>
      <c r="BJ369" s="18" t="s">
        <v>22</v>
      </c>
      <c r="BK369" s="205">
        <f>ROUND(I369*H369,2)</f>
        <v>0</v>
      </c>
      <c r="BL369" s="18" t="s">
        <v>211</v>
      </c>
      <c r="BM369" s="18" t="s">
        <v>4598</v>
      </c>
    </row>
    <row r="370" spans="2:65" s="12" customFormat="1" x14ac:dyDescent="0.3">
      <c r="B370" s="206"/>
      <c r="C370" s="207"/>
      <c r="D370" s="208" t="s">
        <v>213</v>
      </c>
      <c r="E370" s="209" t="s">
        <v>20</v>
      </c>
      <c r="F370" s="210" t="s">
        <v>3360</v>
      </c>
      <c r="G370" s="207"/>
      <c r="H370" s="211" t="s">
        <v>20</v>
      </c>
      <c r="I370" s="212"/>
      <c r="J370" s="207"/>
      <c r="K370" s="207"/>
      <c r="L370" s="213"/>
      <c r="M370" s="214"/>
      <c r="N370" s="215"/>
      <c r="O370" s="215"/>
      <c r="P370" s="215"/>
      <c r="Q370" s="215"/>
      <c r="R370" s="215"/>
      <c r="S370" s="215"/>
      <c r="T370" s="216"/>
      <c r="AT370" s="217" t="s">
        <v>213</v>
      </c>
      <c r="AU370" s="217" t="s">
        <v>86</v>
      </c>
      <c r="AV370" s="12" t="s">
        <v>22</v>
      </c>
      <c r="AW370" s="12" t="s">
        <v>41</v>
      </c>
      <c r="AX370" s="12" t="s">
        <v>78</v>
      </c>
      <c r="AY370" s="217" t="s">
        <v>203</v>
      </c>
    </row>
    <row r="371" spans="2:65" s="12" customFormat="1" x14ac:dyDescent="0.3">
      <c r="B371" s="206"/>
      <c r="C371" s="207"/>
      <c r="D371" s="208" t="s">
        <v>213</v>
      </c>
      <c r="E371" s="209" t="s">
        <v>20</v>
      </c>
      <c r="F371" s="210" t="s">
        <v>3609</v>
      </c>
      <c r="G371" s="207"/>
      <c r="H371" s="211" t="s">
        <v>20</v>
      </c>
      <c r="I371" s="212"/>
      <c r="J371" s="207"/>
      <c r="K371" s="207"/>
      <c r="L371" s="213"/>
      <c r="M371" s="214"/>
      <c r="N371" s="215"/>
      <c r="O371" s="215"/>
      <c r="P371" s="215"/>
      <c r="Q371" s="215"/>
      <c r="R371" s="215"/>
      <c r="S371" s="215"/>
      <c r="T371" s="216"/>
      <c r="AT371" s="217" t="s">
        <v>213</v>
      </c>
      <c r="AU371" s="217" t="s">
        <v>86</v>
      </c>
      <c r="AV371" s="12" t="s">
        <v>22</v>
      </c>
      <c r="AW371" s="12" t="s">
        <v>41</v>
      </c>
      <c r="AX371" s="12" t="s">
        <v>78</v>
      </c>
      <c r="AY371" s="217" t="s">
        <v>203</v>
      </c>
    </row>
    <row r="372" spans="2:65" s="12" customFormat="1" x14ac:dyDescent="0.3">
      <c r="B372" s="206"/>
      <c r="C372" s="207"/>
      <c r="D372" s="208" t="s">
        <v>213</v>
      </c>
      <c r="E372" s="209" t="s">
        <v>20</v>
      </c>
      <c r="F372" s="210" t="s">
        <v>3047</v>
      </c>
      <c r="G372" s="207"/>
      <c r="H372" s="211" t="s">
        <v>20</v>
      </c>
      <c r="I372" s="212"/>
      <c r="J372" s="207"/>
      <c r="K372" s="207"/>
      <c r="L372" s="213"/>
      <c r="M372" s="214"/>
      <c r="N372" s="215"/>
      <c r="O372" s="215"/>
      <c r="P372" s="215"/>
      <c r="Q372" s="215"/>
      <c r="R372" s="215"/>
      <c r="S372" s="215"/>
      <c r="T372" s="216"/>
      <c r="AT372" s="217" t="s">
        <v>213</v>
      </c>
      <c r="AU372" s="217" t="s">
        <v>86</v>
      </c>
      <c r="AV372" s="12" t="s">
        <v>22</v>
      </c>
      <c r="AW372" s="12" t="s">
        <v>41</v>
      </c>
      <c r="AX372" s="12" t="s">
        <v>78</v>
      </c>
      <c r="AY372" s="217" t="s">
        <v>203</v>
      </c>
    </row>
    <row r="373" spans="2:65" s="13" customFormat="1" x14ac:dyDescent="0.3">
      <c r="B373" s="218"/>
      <c r="C373" s="219"/>
      <c r="D373" s="208" t="s">
        <v>213</v>
      </c>
      <c r="E373" s="220" t="s">
        <v>20</v>
      </c>
      <c r="F373" s="221" t="s">
        <v>4599</v>
      </c>
      <c r="G373" s="219"/>
      <c r="H373" s="222">
        <v>188.3</v>
      </c>
      <c r="I373" s="223"/>
      <c r="J373" s="219"/>
      <c r="K373" s="219"/>
      <c r="L373" s="224"/>
      <c r="M373" s="225"/>
      <c r="N373" s="226"/>
      <c r="O373" s="226"/>
      <c r="P373" s="226"/>
      <c r="Q373" s="226"/>
      <c r="R373" s="226"/>
      <c r="S373" s="226"/>
      <c r="T373" s="227"/>
      <c r="AT373" s="228" t="s">
        <v>213</v>
      </c>
      <c r="AU373" s="228" t="s">
        <v>86</v>
      </c>
      <c r="AV373" s="13" t="s">
        <v>86</v>
      </c>
      <c r="AW373" s="13" t="s">
        <v>41</v>
      </c>
      <c r="AX373" s="13" t="s">
        <v>78</v>
      </c>
      <c r="AY373" s="228" t="s">
        <v>203</v>
      </c>
    </row>
    <row r="374" spans="2:65" s="12" customFormat="1" x14ac:dyDescent="0.3">
      <c r="B374" s="206"/>
      <c r="C374" s="207"/>
      <c r="D374" s="208" t="s">
        <v>213</v>
      </c>
      <c r="E374" s="209" t="s">
        <v>20</v>
      </c>
      <c r="F374" s="210" t="s">
        <v>3050</v>
      </c>
      <c r="G374" s="207"/>
      <c r="H374" s="211" t="s">
        <v>20</v>
      </c>
      <c r="I374" s="212"/>
      <c r="J374" s="207"/>
      <c r="K374" s="207"/>
      <c r="L374" s="213"/>
      <c r="M374" s="214"/>
      <c r="N374" s="215"/>
      <c r="O374" s="215"/>
      <c r="P374" s="215"/>
      <c r="Q374" s="215"/>
      <c r="R374" s="215"/>
      <c r="S374" s="215"/>
      <c r="T374" s="216"/>
      <c r="AT374" s="217" t="s">
        <v>213</v>
      </c>
      <c r="AU374" s="217" t="s">
        <v>86</v>
      </c>
      <c r="AV374" s="12" t="s">
        <v>22</v>
      </c>
      <c r="AW374" s="12" t="s">
        <v>41</v>
      </c>
      <c r="AX374" s="12" t="s">
        <v>78</v>
      </c>
      <c r="AY374" s="217" t="s">
        <v>203</v>
      </c>
    </row>
    <row r="375" spans="2:65" s="13" customFormat="1" x14ac:dyDescent="0.3">
      <c r="B375" s="218"/>
      <c r="C375" s="219"/>
      <c r="D375" s="208" t="s">
        <v>213</v>
      </c>
      <c r="E375" s="220" t="s">
        <v>20</v>
      </c>
      <c r="F375" s="221" t="s">
        <v>4600</v>
      </c>
      <c r="G375" s="219"/>
      <c r="H375" s="222">
        <v>41.5</v>
      </c>
      <c r="I375" s="223"/>
      <c r="J375" s="219"/>
      <c r="K375" s="219"/>
      <c r="L375" s="224"/>
      <c r="M375" s="225"/>
      <c r="N375" s="226"/>
      <c r="O375" s="226"/>
      <c r="P375" s="226"/>
      <c r="Q375" s="226"/>
      <c r="R375" s="226"/>
      <c r="S375" s="226"/>
      <c r="T375" s="227"/>
      <c r="AT375" s="228" t="s">
        <v>213</v>
      </c>
      <c r="AU375" s="228" t="s">
        <v>86</v>
      </c>
      <c r="AV375" s="13" t="s">
        <v>86</v>
      </c>
      <c r="AW375" s="13" t="s">
        <v>41</v>
      </c>
      <c r="AX375" s="13" t="s">
        <v>78</v>
      </c>
      <c r="AY375" s="228" t="s">
        <v>203</v>
      </c>
    </row>
    <row r="376" spans="2:65" s="12" customFormat="1" x14ac:dyDescent="0.3">
      <c r="B376" s="206"/>
      <c r="C376" s="207"/>
      <c r="D376" s="208" t="s">
        <v>213</v>
      </c>
      <c r="E376" s="209" t="s">
        <v>20</v>
      </c>
      <c r="F376" s="210" t="s">
        <v>3053</v>
      </c>
      <c r="G376" s="207"/>
      <c r="H376" s="211" t="s">
        <v>20</v>
      </c>
      <c r="I376" s="212"/>
      <c r="J376" s="207"/>
      <c r="K376" s="207"/>
      <c r="L376" s="213"/>
      <c r="M376" s="214"/>
      <c r="N376" s="215"/>
      <c r="O376" s="215"/>
      <c r="P376" s="215"/>
      <c r="Q376" s="215"/>
      <c r="R376" s="215"/>
      <c r="S376" s="215"/>
      <c r="T376" s="216"/>
      <c r="AT376" s="217" t="s">
        <v>213</v>
      </c>
      <c r="AU376" s="217" t="s">
        <v>86</v>
      </c>
      <c r="AV376" s="12" t="s">
        <v>22</v>
      </c>
      <c r="AW376" s="12" t="s">
        <v>41</v>
      </c>
      <c r="AX376" s="12" t="s">
        <v>78</v>
      </c>
      <c r="AY376" s="217" t="s">
        <v>203</v>
      </c>
    </row>
    <row r="377" spans="2:65" s="13" customFormat="1" x14ac:dyDescent="0.3">
      <c r="B377" s="218"/>
      <c r="C377" s="219"/>
      <c r="D377" s="208" t="s">
        <v>213</v>
      </c>
      <c r="E377" s="220" t="s">
        <v>20</v>
      </c>
      <c r="F377" s="221" t="s">
        <v>4601</v>
      </c>
      <c r="G377" s="219"/>
      <c r="H377" s="222">
        <v>45.8</v>
      </c>
      <c r="I377" s="223"/>
      <c r="J377" s="219"/>
      <c r="K377" s="219"/>
      <c r="L377" s="224"/>
      <c r="M377" s="225"/>
      <c r="N377" s="226"/>
      <c r="O377" s="226"/>
      <c r="P377" s="226"/>
      <c r="Q377" s="226"/>
      <c r="R377" s="226"/>
      <c r="S377" s="226"/>
      <c r="T377" s="227"/>
      <c r="AT377" s="228" t="s">
        <v>213</v>
      </c>
      <c r="AU377" s="228" t="s">
        <v>86</v>
      </c>
      <c r="AV377" s="13" t="s">
        <v>86</v>
      </c>
      <c r="AW377" s="13" t="s">
        <v>41</v>
      </c>
      <c r="AX377" s="13" t="s">
        <v>78</v>
      </c>
      <c r="AY377" s="228" t="s">
        <v>203</v>
      </c>
    </row>
    <row r="378" spans="2:65" s="12" customFormat="1" x14ac:dyDescent="0.3">
      <c r="B378" s="206"/>
      <c r="C378" s="207"/>
      <c r="D378" s="208" t="s">
        <v>213</v>
      </c>
      <c r="E378" s="209" t="s">
        <v>20</v>
      </c>
      <c r="F378" s="210" t="s">
        <v>3065</v>
      </c>
      <c r="G378" s="207"/>
      <c r="H378" s="211" t="s">
        <v>20</v>
      </c>
      <c r="I378" s="212"/>
      <c r="J378" s="207"/>
      <c r="K378" s="207"/>
      <c r="L378" s="213"/>
      <c r="M378" s="214"/>
      <c r="N378" s="215"/>
      <c r="O378" s="215"/>
      <c r="P378" s="215"/>
      <c r="Q378" s="215"/>
      <c r="R378" s="215"/>
      <c r="S378" s="215"/>
      <c r="T378" s="216"/>
      <c r="AT378" s="217" t="s">
        <v>213</v>
      </c>
      <c r="AU378" s="217" t="s">
        <v>86</v>
      </c>
      <c r="AV378" s="12" t="s">
        <v>22</v>
      </c>
      <c r="AW378" s="12" t="s">
        <v>41</v>
      </c>
      <c r="AX378" s="12" t="s">
        <v>78</v>
      </c>
      <c r="AY378" s="217" t="s">
        <v>203</v>
      </c>
    </row>
    <row r="379" spans="2:65" s="13" customFormat="1" x14ac:dyDescent="0.3">
      <c r="B379" s="218"/>
      <c r="C379" s="219"/>
      <c r="D379" s="208" t="s">
        <v>213</v>
      </c>
      <c r="E379" s="220" t="s">
        <v>20</v>
      </c>
      <c r="F379" s="221" t="s">
        <v>4602</v>
      </c>
      <c r="G379" s="219"/>
      <c r="H379" s="222">
        <v>40.799999999999997</v>
      </c>
      <c r="I379" s="223"/>
      <c r="J379" s="219"/>
      <c r="K379" s="219"/>
      <c r="L379" s="224"/>
      <c r="M379" s="225"/>
      <c r="N379" s="226"/>
      <c r="O379" s="226"/>
      <c r="P379" s="226"/>
      <c r="Q379" s="226"/>
      <c r="R379" s="226"/>
      <c r="S379" s="226"/>
      <c r="T379" s="227"/>
      <c r="AT379" s="228" t="s">
        <v>213</v>
      </c>
      <c r="AU379" s="228" t="s">
        <v>86</v>
      </c>
      <c r="AV379" s="13" t="s">
        <v>86</v>
      </c>
      <c r="AW379" s="13" t="s">
        <v>41</v>
      </c>
      <c r="AX379" s="13" t="s">
        <v>78</v>
      </c>
      <c r="AY379" s="228" t="s">
        <v>203</v>
      </c>
    </row>
    <row r="380" spans="2:65" s="12" customFormat="1" x14ac:dyDescent="0.3">
      <c r="B380" s="206"/>
      <c r="C380" s="207"/>
      <c r="D380" s="208" t="s">
        <v>213</v>
      </c>
      <c r="E380" s="209" t="s">
        <v>20</v>
      </c>
      <c r="F380" s="210" t="s">
        <v>3076</v>
      </c>
      <c r="G380" s="207"/>
      <c r="H380" s="211" t="s">
        <v>20</v>
      </c>
      <c r="I380" s="212"/>
      <c r="J380" s="207"/>
      <c r="K380" s="207"/>
      <c r="L380" s="213"/>
      <c r="M380" s="214"/>
      <c r="N380" s="215"/>
      <c r="O380" s="215"/>
      <c r="P380" s="215"/>
      <c r="Q380" s="215"/>
      <c r="R380" s="215"/>
      <c r="S380" s="215"/>
      <c r="T380" s="216"/>
      <c r="AT380" s="217" t="s">
        <v>213</v>
      </c>
      <c r="AU380" s="217" t="s">
        <v>86</v>
      </c>
      <c r="AV380" s="12" t="s">
        <v>22</v>
      </c>
      <c r="AW380" s="12" t="s">
        <v>41</v>
      </c>
      <c r="AX380" s="12" t="s">
        <v>78</v>
      </c>
      <c r="AY380" s="217" t="s">
        <v>203</v>
      </c>
    </row>
    <row r="381" spans="2:65" s="13" customFormat="1" x14ac:dyDescent="0.3">
      <c r="B381" s="218"/>
      <c r="C381" s="219"/>
      <c r="D381" s="208" t="s">
        <v>213</v>
      </c>
      <c r="E381" s="220" t="s">
        <v>20</v>
      </c>
      <c r="F381" s="221" t="s">
        <v>4603</v>
      </c>
      <c r="G381" s="219"/>
      <c r="H381" s="222">
        <v>61.7</v>
      </c>
      <c r="I381" s="223"/>
      <c r="J381" s="219"/>
      <c r="K381" s="219"/>
      <c r="L381" s="224"/>
      <c r="M381" s="225"/>
      <c r="N381" s="226"/>
      <c r="O381" s="226"/>
      <c r="P381" s="226"/>
      <c r="Q381" s="226"/>
      <c r="R381" s="226"/>
      <c r="S381" s="226"/>
      <c r="T381" s="227"/>
      <c r="AT381" s="228" t="s">
        <v>213</v>
      </c>
      <c r="AU381" s="228" t="s">
        <v>86</v>
      </c>
      <c r="AV381" s="13" t="s">
        <v>86</v>
      </c>
      <c r="AW381" s="13" t="s">
        <v>41</v>
      </c>
      <c r="AX381" s="13" t="s">
        <v>78</v>
      </c>
      <c r="AY381" s="228" t="s">
        <v>203</v>
      </c>
    </row>
    <row r="382" spans="2:65" s="12" customFormat="1" x14ac:dyDescent="0.3">
      <c r="B382" s="206"/>
      <c r="C382" s="207"/>
      <c r="D382" s="208" t="s">
        <v>213</v>
      </c>
      <c r="E382" s="209" t="s">
        <v>20</v>
      </c>
      <c r="F382" s="210" t="s">
        <v>3079</v>
      </c>
      <c r="G382" s="207"/>
      <c r="H382" s="211" t="s">
        <v>20</v>
      </c>
      <c r="I382" s="212"/>
      <c r="J382" s="207"/>
      <c r="K382" s="207"/>
      <c r="L382" s="213"/>
      <c r="M382" s="214"/>
      <c r="N382" s="215"/>
      <c r="O382" s="215"/>
      <c r="P382" s="215"/>
      <c r="Q382" s="215"/>
      <c r="R382" s="215"/>
      <c r="S382" s="215"/>
      <c r="T382" s="216"/>
      <c r="AT382" s="217" t="s">
        <v>213</v>
      </c>
      <c r="AU382" s="217" t="s">
        <v>86</v>
      </c>
      <c r="AV382" s="12" t="s">
        <v>22</v>
      </c>
      <c r="AW382" s="12" t="s">
        <v>41</v>
      </c>
      <c r="AX382" s="12" t="s">
        <v>78</v>
      </c>
      <c r="AY382" s="217" t="s">
        <v>203</v>
      </c>
    </row>
    <row r="383" spans="2:65" s="13" customFormat="1" x14ac:dyDescent="0.3">
      <c r="B383" s="218"/>
      <c r="C383" s="219"/>
      <c r="D383" s="208" t="s">
        <v>213</v>
      </c>
      <c r="E383" s="220" t="s">
        <v>20</v>
      </c>
      <c r="F383" s="221" t="s">
        <v>3369</v>
      </c>
      <c r="G383" s="219"/>
      <c r="H383" s="222">
        <v>11.6</v>
      </c>
      <c r="I383" s="223"/>
      <c r="J383" s="219"/>
      <c r="K383" s="219"/>
      <c r="L383" s="224"/>
      <c r="M383" s="225"/>
      <c r="N383" s="226"/>
      <c r="O383" s="226"/>
      <c r="P383" s="226"/>
      <c r="Q383" s="226"/>
      <c r="R383" s="226"/>
      <c r="S383" s="226"/>
      <c r="T383" s="227"/>
      <c r="AT383" s="228" t="s">
        <v>213</v>
      </c>
      <c r="AU383" s="228" t="s">
        <v>86</v>
      </c>
      <c r="AV383" s="13" t="s">
        <v>86</v>
      </c>
      <c r="AW383" s="13" t="s">
        <v>41</v>
      </c>
      <c r="AX383" s="13" t="s">
        <v>78</v>
      </c>
      <c r="AY383" s="228" t="s">
        <v>203</v>
      </c>
    </row>
    <row r="384" spans="2:65" s="12" customFormat="1" x14ac:dyDescent="0.3">
      <c r="B384" s="206"/>
      <c r="C384" s="207"/>
      <c r="D384" s="208" t="s">
        <v>213</v>
      </c>
      <c r="E384" s="209" t="s">
        <v>20</v>
      </c>
      <c r="F384" s="210" t="s">
        <v>3282</v>
      </c>
      <c r="G384" s="207"/>
      <c r="H384" s="211" t="s">
        <v>20</v>
      </c>
      <c r="I384" s="212"/>
      <c r="J384" s="207"/>
      <c r="K384" s="207"/>
      <c r="L384" s="213"/>
      <c r="M384" s="214"/>
      <c r="N384" s="215"/>
      <c r="O384" s="215"/>
      <c r="P384" s="215"/>
      <c r="Q384" s="215"/>
      <c r="R384" s="215"/>
      <c r="S384" s="215"/>
      <c r="T384" s="216"/>
      <c r="AT384" s="217" t="s">
        <v>213</v>
      </c>
      <c r="AU384" s="217" t="s">
        <v>86</v>
      </c>
      <c r="AV384" s="12" t="s">
        <v>22</v>
      </c>
      <c r="AW384" s="12" t="s">
        <v>41</v>
      </c>
      <c r="AX384" s="12" t="s">
        <v>78</v>
      </c>
      <c r="AY384" s="217" t="s">
        <v>203</v>
      </c>
    </row>
    <row r="385" spans="2:65" s="13" customFormat="1" x14ac:dyDescent="0.3">
      <c r="B385" s="218"/>
      <c r="C385" s="219"/>
      <c r="D385" s="208" t="s">
        <v>213</v>
      </c>
      <c r="E385" s="220" t="s">
        <v>20</v>
      </c>
      <c r="F385" s="221" t="s">
        <v>4604</v>
      </c>
      <c r="G385" s="219"/>
      <c r="H385" s="222">
        <v>46</v>
      </c>
      <c r="I385" s="223"/>
      <c r="J385" s="219"/>
      <c r="K385" s="219"/>
      <c r="L385" s="224"/>
      <c r="M385" s="225"/>
      <c r="N385" s="226"/>
      <c r="O385" s="226"/>
      <c r="P385" s="226"/>
      <c r="Q385" s="226"/>
      <c r="R385" s="226"/>
      <c r="S385" s="226"/>
      <c r="T385" s="227"/>
      <c r="AT385" s="228" t="s">
        <v>213</v>
      </c>
      <c r="AU385" s="228" t="s">
        <v>86</v>
      </c>
      <c r="AV385" s="13" t="s">
        <v>86</v>
      </c>
      <c r="AW385" s="13" t="s">
        <v>41</v>
      </c>
      <c r="AX385" s="13" t="s">
        <v>78</v>
      </c>
      <c r="AY385" s="228" t="s">
        <v>203</v>
      </c>
    </row>
    <row r="386" spans="2:65" s="12" customFormat="1" x14ac:dyDescent="0.3">
      <c r="B386" s="206"/>
      <c r="C386" s="207"/>
      <c r="D386" s="208" t="s">
        <v>213</v>
      </c>
      <c r="E386" s="209" t="s">
        <v>20</v>
      </c>
      <c r="F386" s="210" t="s">
        <v>3288</v>
      </c>
      <c r="G386" s="207"/>
      <c r="H386" s="211" t="s">
        <v>20</v>
      </c>
      <c r="I386" s="212"/>
      <c r="J386" s="207"/>
      <c r="K386" s="207"/>
      <c r="L386" s="213"/>
      <c r="M386" s="214"/>
      <c r="N386" s="215"/>
      <c r="O386" s="215"/>
      <c r="P386" s="215"/>
      <c r="Q386" s="215"/>
      <c r="R386" s="215"/>
      <c r="S386" s="215"/>
      <c r="T386" s="216"/>
      <c r="AT386" s="217" t="s">
        <v>213</v>
      </c>
      <c r="AU386" s="217" t="s">
        <v>86</v>
      </c>
      <c r="AV386" s="12" t="s">
        <v>22</v>
      </c>
      <c r="AW386" s="12" t="s">
        <v>41</v>
      </c>
      <c r="AX386" s="12" t="s">
        <v>78</v>
      </c>
      <c r="AY386" s="217" t="s">
        <v>203</v>
      </c>
    </row>
    <row r="387" spans="2:65" s="13" customFormat="1" x14ac:dyDescent="0.3">
      <c r="B387" s="218"/>
      <c r="C387" s="219"/>
      <c r="D387" s="208" t="s">
        <v>213</v>
      </c>
      <c r="E387" s="220" t="s">
        <v>20</v>
      </c>
      <c r="F387" s="221" t="s">
        <v>4604</v>
      </c>
      <c r="G387" s="219"/>
      <c r="H387" s="222">
        <v>46</v>
      </c>
      <c r="I387" s="223"/>
      <c r="J387" s="219"/>
      <c r="K387" s="219"/>
      <c r="L387" s="224"/>
      <c r="M387" s="225"/>
      <c r="N387" s="226"/>
      <c r="O387" s="226"/>
      <c r="P387" s="226"/>
      <c r="Q387" s="226"/>
      <c r="R387" s="226"/>
      <c r="S387" s="226"/>
      <c r="T387" s="227"/>
      <c r="AT387" s="228" t="s">
        <v>213</v>
      </c>
      <c r="AU387" s="228" t="s">
        <v>86</v>
      </c>
      <c r="AV387" s="13" t="s">
        <v>86</v>
      </c>
      <c r="AW387" s="13" t="s">
        <v>41</v>
      </c>
      <c r="AX387" s="13" t="s">
        <v>78</v>
      </c>
      <c r="AY387" s="228" t="s">
        <v>203</v>
      </c>
    </row>
    <row r="388" spans="2:65" s="14" customFormat="1" x14ac:dyDescent="0.3">
      <c r="B388" s="229"/>
      <c r="C388" s="230"/>
      <c r="D388" s="208" t="s">
        <v>213</v>
      </c>
      <c r="E388" s="241" t="s">
        <v>20</v>
      </c>
      <c r="F388" s="242" t="s">
        <v>225</v>
      </c>
      <c r="G388" s="230"/>
      <c r="H388" s="243">
        <v>481.7</v>
      </c>
      <c r="I388" s="235"/>
      <c r="J388" s="230"/>
      <c r="K388" s="230"/>
      <c r="L388" s="236"/>
      <c r="M388" s="237"/>
      <c r="N388" s="238"/>
      <c r="O388" s="238"/>
      <c r="P388" s="238"/>
      <c r="Q388" s="238"/>
      <c r="R388" s="238"/>
      <c r="S388" s="238"/>
      <c r="T388" s="239"/>
      <c r="AT388" s="240" t="s">
        <v>213</v>
      </c>
      <c r="AU388" s="240" t="s">
        <v>86</v>
      </c>
      <c r="AV388" s="14" t="s">
        <v>211</v>
      </c>
      <c r="AW388" s="14" t="s">
        <v>41</v>
      </c>
      <c r="AX388" s="14" t="s">
        <v>22</v>
      </c>
      <c r="AY388" s="240" t="s">
        <v>203</v>
      </c>
    </row>
    <row r="389" spans="2:65" s="13" customFormat="1" x14ac:dyDescent="0.3">
      <c r="B389" s="218"/>
      <c r="C389" s="219"/>
      <c r="D389" s="231" t="s">
        <v>213</v>
      </c>
      <c r="E389" s="219"/>
      <c r="F389" s="244" t="s">
        <v>4605</v>
      </c>
      <c r="G389" s="219"/>
      <c r="H389" s="245">
        <v>529.87</v>
      </c>
      <c r="I389" s="223"/>
      <c r="J389" s="219"/>
      <c r="K389" s="219"/>
      <c r="L389" s="224"/>
      <c r="M389" s="225"/>
      <c r="N389" s="226"/>
      <c r="O389" s="226"/>
      <c r="P389" s="226"/>
      <c r="Q389" s="226"/>
      <c r="R389" s="226"/>
      <c r="S389" s="226"/>
      <c r="T389" s="227"/>
      <c r="AT389" s="228" t="s">
        <v>213</v>
      </c>
      <c r="AU389" s="228" t="s">
        <v>86</v>
      </c>
      <c r="AV389" s="13" t="s">
        <v>86</v>
      </c>
      <c r="AW389" s="13" t="s">
        <v>4</v>
      </c>
      <c r="AX389" s="13" t="s">
        <v>22</v>
      </c>
      <c r="AY389" s="228" t="s">
        <v>203</v>
      </c>
    </row>
    <row r="390" spans="2:65" s="1" customFormat="1" ht="31.5" customHeight="1" x14ac:dyDescent="0.3">
      <c r="B390" s="35"/>
      <c r="C390" s="194" t="s">
        <v>406</v>
      </c>
      <c r="D390" s="194" t="s">
        <v>206</v>
      </c>
      <c r="E390" s="195" t="s">
        <v>3622</v>
      </c>
      <c r="F390" s="196" t="s">
        <v>3623</v>
      </c>
      <c r="G390" s="197" t="s">
        <v>320</v>
      </c>
      <c r="H390" s="198">
        <v>430.5</v>
      </c>
      <c r="I390" s="199"/>
      <c r="J390" s="200">
        <f>ROUND(I390*H390,2)</f>
        <v>0</v>
      </c>
      <c r="K390" s="196" t="s">
        <v>210</v>
      </c>
      <c r="L390" s="55"/>
      <c r="M390" s="201" t="s">
        <v>20</v>
      </c>
      <c r="N390" s="202" t="s">
        <v>49</v>
      </c>
      <c r="O390" s="36"/>
      <c r="P390" s="203">
        <f>O390*H390</f>
        <v>0</v>
      </c>
      <c r="Q390" s="203">
        <v>0</v>
      </c>
      <c r="R390" s="203">
        <f>Q390*H390</f>
        <v>0</v>
      </c>
      <c r="S390" s="203">
        <v>0</v>
      </c>
      <c r="T390" s="204">
        <f>S390*H390</f>
        <v>0</v>
      </c>
      <c r="AR390" s="18" t="s">
        <v>211</v>
      </c>
      <c r="AT390" s="18" t="s">
        <v>206</v>
      </c>
      <c r="AU390" s="18" t="s">
        <v>86</v>
      </c>
      <c r="AY390" s="18" t="s">
        <v>203</v>
      </c>
      <c r="BE390" s="205">
        <f>IF(N390="základní",J390,0)</f>
        <v>0</v>
      </c>
      <c r="BF390" s="205">
        <f>IF(N390="snížená",J390,0)</f>
        <v>0</v>
      </c>
      <c r="BG390" s="205">
        <f>IF(N390="zákl. přenesená",J390,0)</f>
        <v>0</v>
      </c>
      <c r="BH390" s="205">
        <f>IF(N390="sníž. přenesená",J390,0)</f>
        <v>0</v>
      </c>
      <c r="BI390" s="205">
        <f>IF(N390="nulová",J390,0)</f>
        <v>0</v>
      </c>
      <c r="BJ390" s="18" t="s">
        <v>22</v>
      </c>
      <c r="BK390" s="205">
        <f>ROUND(I390*H390,2)</f>
        <v>0</v>
      </c>
      <c r="BL390" s="18" t="s">
        <v>211</v>
      </c>
      <c r="BM390" s="18" t="s">
        <v>4606</v>
      </c>
    </row>
    <row r="391" spans="2:65" s="12" customFormat="1" x14ac:dyDescent="0.3">
      <c r="B391" s="206"/>
      <c r="C391" s="207"/>
      <c r="D391" s="208" t="s">
        <v>213</v>
      </c>
      <c r="E391" s="209" t="s">
        <v>20</v>
      </c>
      <c r="F391" s="210" t="s">
        <v>3360</v>
      </c>
      <c r="G391" s="207"/>
      <c r="H391" s="211" t="s">
        <v>20</v>
      </c>
      <c r="I391" s="212"/>
      <c r="J391" s="207"/>
      <c r="K391" s="207"/>
      <c r="L391" s="213"/>
      <c r="M391" s="214"/>
      <c r="N391" s="215"/>
      <c r="O391" s="215"/>
      <c r="P391" s="215"/>
      <c r="Q391" s="215"/>
      <c r="R391" s="215"/>
      <c r="S391" s="215"/>
      <c r="T391" s="216"/>
      <c r="AT391" s="217" t="s">
        <v>213</v>
      </c>
      <c r="AU391" s="217" t="s">
        <v>86</v>
      </c>
      <c r="AV391" s="12" t="s">
        <v>22</v>
      </c>
      <c r="AW391" s="12" t="s">
        <v>41</v>
      </c>
      <c r="AX391" s="12" t="s">
        <v>78</v>
      </c>
      <c r="AY391" s="217" t="s">
        <v>203</v>
      </c>
    </row>
    <row r="392" spans="2:65" s="12" customFormat="1" x14ac:dyDescent="0.3">
      <c r="B392" s="206"/>
      <c r="C392" s="207"/>
      <c r="D392" s="208" t="s">
        <v>213</v>
      </c>
      <c r="E392" s="209" t="s">
        <v>20</v>
      </c>
      <c r="F392" s="210" t="s">
        <v>3625</v>
      </c>
      <c r="G392" s="207"/>
      <c r="H392" s="211" t="s">
        <v>20</v>
      </c>
      <c r="I392" s="212"/>
      <c r="J392" s="207"/>
      <c r="K392" s="207"/>
      <c r="L392" s="213"/>
      <c r="M392" s="214"/>
      <c r="N392" s="215"/>
      <c r="O392" s="215"/>
      <c r="P392" s="215"/>
      <c r="Q392" s="215"/>
      <c r="R392" s="215"/>
      <c r="S392" s="215"/>
      <c r="T392" s="216"/>
      <c r="AT392" s="217" t="s">
        <v>213</v>
      </c>
      <c r="AU392" s="217" t="s">
        <v>86</v>
      </c>
      <c r="AV392" s="12" t="s">
        <v>22</v>
      </c>
      <c r="AW392" s="12" t="s">
        <v>41</v>
      </c>
      <c r="AX392" s="12" t="s">
        <v>78</v>
      </c>
      <c r="AY392" s="217" t="s">
        <v>203</v>
      </c>
    </row>
    <row r="393" spans="2:65" s="12" customFormat="1" x14ac:dyDescent="0.3">
      <c r="B393" s="206"/>
      <c r="C393" s="207"/>
      <c r="D393" s="208" t="s">
        <v>213</v>
      </c>
      <c r="E393" s="209" t="s">
        <v>20</v>
      </c>
      <c r="F393" s="210" t="s">
        <v>3047</v>
      </c>
      <c r="G393" s="207"/>
      <c r="H393" s="211" t="s">
        <v>20</v>
      </c>
      <c r="I393" s="212"/>
      <c r="J393" s="207"/>
      <c r="K393" s="207"/>
      <c r="L393" s="213"/>
      <c r="M393" s="214"/>
      <c r="N393" s="215"/>
      <c r="O393" s="215"/>
      <c r="P393" s="215"/>
      <c r="Q393" s="215"/>
      <c r="R393" s="215"/>
      <c r="S393" s="215"/>
      <c r="T393" s="216"/>
      <c r="AT393" s="217" t="s">
        <v>213</v>
      </c>
      <c r="AU393" s="217" t="s">
        <v>86</v>
      </c>
      <c r="AV393" s="12" t="s">
        <v>22</v>
      </c>
      <c r="AW393" s="12" t="s">
        <v>41</v>
      </c>
      <c r="AX393" s="12" t="s">
        <v>78</v>
      </c>
      <c r="AY393" s="217" t="s">
        <v>203</v>
      </c>
    </row>
    <row r="394" spans="2:65" s="13" customFormat="1" x14ac:dyDescent="0.3">
      <c r="B394" s="218"/>
      <c r="C394" s="219"/>
      <c r="D394" s="208" t="s">
        <v>213</v>
      </c>
      <c r="E394" s="220" t="s">
        <v>20</v>
      </c>
      <c r="F394" s="221" t="s">
        <v>4574</v>
      </c>
      <c r="G394" s="219"/>
      <c r="H394" s="222">
        <v>164.1</v>
      </c>
      <c r="I394" s="223"/>
      <c r="J394" s="219"/>
      <c r="K394" s="219"/>
      <c r="L394" s="224"/>
      <c r="M394" s="225"/>
      <c r="N394" s="226"/>
      <c r="O394" s="226"/>
      <c r="P394" s="226"/>
      <c r="Q394" s="226"/>
      <c r="R394" s="226"/>
      <c r="S394" s="226"/>
      <c r="T394" s="227"/>
      <c r="AT394" s="228" t="s">
        <v>213</v>
      </c>
      <c r="AU394" s="228" t="s">
        <v>86</v>
      </c>
      <c r="AV394" s="13" t="s">
        <v>86</v>
      </c>
      <c r="AW394" s="13" t="s">
        <v>41</v>
      </c>
      <c r="AX394" s="13" t="s">
        <v>78</v>
      </c>
      <c r="AY394" s="228" t="s">
        <v>203</v>
      </c>
    </row>
    <row r="395" spans="2:65" s="12" customFormat="1" x14ac:dyDescent="0.3">
      <c r="B395" s="206"/>
      <c r="C395" s="207"/>
      <c r="D395" s="208" t="s">
        <v>213</v>
      </c>
      <c r="E395" s="209" t="s">
        <v>20</v>
      </c>
      <c r="F395" s="210" t="s">
        <v>3050</v>
      </c>
      <c r="G395" s="207"/>
      <c r="H395" s="211" t="s">
        <v>20</v>
      </c>
      <c r="I395" s="212"/>
      <c r="J395" s="207"/>
      <c r="K395" s="207"/>
      <c r="L395" s="213"/>
      <c r="M395" s="214"/>
      <c r="N395" s="215"/>
      <c r="O395" s="215"/>
      <c r="P395" s="215"/>
      <c r="Q395" s="215"/>
      <c r="R395" s="215"/>
      <c r="S395" s="215"/>
      <c r="T395" s="216"/>
      <c r="AT395" s="217" t="s">
        <v>213</v>
      </c>
      <c r="AU395" s="217" t="s">
        <v>86</v>
      </c>
      <c r="AV395" s="12" t="s">
        <v>22</v>
      </c>
      <c r="AW395" s="12" t="s">
        <v>41</v>
      </c>
      <c r="AX395" s="12" t="s">
        <v>78</v>
      </c>
      <c r="AY395" s="217" t="s">
        <v>203</v>
      </c>
    </row>
    <row r="396" spans="2:65" s="13" customFormat="1" x14ac:dyDescent="0.3">
      <c r="B396" s="218"/>
      <c r="C396" s="219"/>
      <c r="D396" s="208" t="s">
        <v>213</v>
      </c>
      <c r="E396" s="220" t="s">
        <v>20</v>
      </c>
      <c r="F396" s="221" t="s">
        <v>4575</v>
      </c>
      <c r="G396" s="219"/>
      <c r="H396" s="222">
        <v>12.5</v>
      </c>
      <c r="I396" s="223"/>
      <c r="J396" s="219"/>
      <c r="K396" s="219"/>
      <c r="L396" s="224"/>
      <c r="M396" s="225"/>
      <c r="N396" s="226"/>
      <c r="O396" s="226"/>
      <c r="P396" s="226"/>
      <c r="Q396" s="226"/>
      <c r="R396" s="226"/>
      <c r="S396" s="226"/>
      <c r="T396" s="227"/>
      <c r="AT396" s="228" t="s">
        <v>213</v>
      </c>
      <c r="AU396" s="228" t="s">
        <v>86</v>
      </c>
      <c r="AV396" s="13" t="s">
        <v>86</v>
      </c>
      <c r="AW396" s="13" t="s">
        <v>41</v>
      </c>
      <c r="AX396" s="13" t="s">
        <v>78</v>
      </c>
      <c r="AY396" s="228" t="s">
        <v>203</v>
      </c>
    </row>
    <row r="397" spans="2:65" s="12" customFormat="1" x14ac:dyDescent="0.3">
      <c r="B397" s="206"/>
      <c r="C397" s="207"/>
      <c r="D397" s="208" t="s">
        <v>213</v>
      </c>
      <c r="E397" s="209" t="s">
        <v>20</v>
      </c>
      <c r="F397" s="210" t="s">
        <v>3053</v>
      </c>
      <c r="G397" s="207"/>
      <c r="H397" s="211" t="s">
        <v>20</v>
      </c>
      <c r="I397" s="212"/>
      <c r="J397" s="207"/>
      <c r="K397" s="207"/>
      <c r="L397" s="213"/>
      <c r="M397" s="214"/>
      <c r="N397" s="215"/>
      <c r="O397" s="215"/>
      <c r="P397" s="215"/>
      <c r="Q397" s="215"/>
      <c r="R397" s="215"/>
      <c r="S397" s="215"/>
      <c r="T397" s="216"/>
      <c r="AT397" s="217" t="s">
        <v>213</v>
      </c>
      <c r="AU397" s="217" t="s">
        <v>86</v>
      </c>
      <c r="AV397" s="12" t="s">
        <v>22</v>
      </c>
      <c r="AW397" s="12" t="s">
        <v>41</v>
      </c>
      <c r="AX397" s="12" t="s">
        <v>78</v>
      </c>
      <c r="AY397" s="217" t="s">
        <v>203</v>
      </c>
    </row>
    <row r="398" spans="2:65" s="13" customFormat="1" x14ac:dyDescent="0.3">
      <c r="B398" s="218"/>
      <c r="C398" s="219"/>
      <c r="D398" s="208" t="s">
        <v>213</v>
      </c>
      <c r="E398" s="220" t="s">
        <v>20</v>
      </c>
      <c r="F398" s="221" t="s">
        <v>4576</v>
      </c>
      <c r="G398" s="219"/>
      <c r="H398" s="222">
        <v>34.200000000000003</v>
      </c>
      <c r="I398" s="223"/>
      <c r="J398" s="219"/>
      <c r="K398" s="219"/>
      <c r="L398" s="224"/>
      <c r="M398" s="225"/>
      <c r="N398" s="226"/>
      <c r="O398" s="226"/>
      <c r="P398" s="226"/>
      <c r="Q398" s="226"/>
      <c r="R398" s="226"/>
      <c r="S398" s="226"/>
      <c r="T398" s="227"/>
      <c r="AT398" s="228" t="s">
        <v>213</v>
      </c>
      <c r="AU398" s="228" t="s">
        <v>86</v>
      </c>
      <c r="AV398" s="13" t="s">
        <v>86</v>
      </c>
      <c r="AW398" s="13" t="s">
        <v>41</v>
      </c>
      <c r="AX398" s="13" t="s">
        <v>78</v>
      </c>
      <c r="AY398" s="228" t="s">
        <v>203</v>
      </c>
    </row>
    <row r="399" spans="2:65" s="12" customFormat="1" x14ac:dyDescent="0.3">
      <c r="B399" s="206"/>
      <c r="C399" s="207"/>
      <c r="D399" s="208" t="s">
        <v>213</v>
      </c>
      <c r="E399" s="209" t="s">
        <v>20</v>
      </c>
      <c r="F399" s="210" t="s">
        <v>3065</v>
      </c>
      <c r="G399" s="207"/>
      <c r="H399" s="211" t="s">
        <v>20</v>
      </c>
      <c r="I399" s="212"/>
      <c r="J399" s="207"/>
      <c r="K399" s="207"/>
      <c r="L399" s="213"/>
      <c r="M399" s="214"/>
      <c r="N399" s="215"/>
      <c r="O399" s="215"/>
      <c r="P399" s="215"/>
      <c r="Q399" s="215"/>
      <c r="R399" s="215"/>
      <c r="S399" s="215"/>
      <c r="T399" s="216"/>
      <c r="AT399" s="217" t="s">
        <v>213</v>
      </c>
      <c r="AU399" s="217" t="s">
        <v>86</v>
      </c>
      <c r="AV399" s="12" t="s">
        <v>22</v>
      </c>
      <c r="AW399" s="12" t="s">
        <v>41</v>
      </c>
      <c r="AX399" s="12" t="s">
        <v>78</v>
      </c>
      <c r="AY399" s="217" t="s">
        <v>203</v>
      </c>
    </row>
    <row r="400" spans="2:65" s="13" customFormat="1" x14ac:dyDescent="0.3">
      <c r="B400" s="218"/>
      <c r="C400" s="219"/>
      <c r="D400" s="208" t="s">
        <v>213</v>
      </c>
      <c r="E400" s="220" t="s">
        <v>20</v>
      </c>
      <c r="F400" s="221" t="s">
        <v>4607</v>
      </c>
      <c r="G400" s="219"/>
      <c r="H400" s="222">
        <v>7.6</v>
      </c>
      <c r="I400" s="223"/>
      <c r="J400" s="219"/>
      <c r="K400" s="219"/>
      <c r="L400" s="224"/>
      <c r="M400" s="225"/>
      <c r="N400" s="226"/>
      <c r="O400" s="226"/>
      <c r="P400" s="226"/>
      <c r="Q400" s="226"/>
      <c r="R400" s="226"/>
      <c r="S400" s="226"/>
      <c r="T400" s="227"/>
      <c r="AT400" s="228" t="s">
        <v>213</v>
      </c>
      <c r="AU400" s="228" t="s">
        <v>86</v>
      </c>
      <c r="AV400" s="13" t="s">
        <v>86</v>
      </c>
      <c r="AW400" s="13" t="s">
        <v>41</v>
      </c>
      <c r="AX400" s="13" t="s">
        <v>78</v>
      </c>
      <c r="AY400" s="228" t="s">
        <v>203</v>
      </c>
    </row>
    <row r="401" spans="2:65" s="12" customFormat="1" x14ac:dyDescent="0.3">
      <c r="B401" s="206"/>
      <c r="C401" s="207"/>
      <c r="D401" s="208" t="s">
        <v>213</v>
      </c>
      <c r="E401" s="209" t="s">
        <v>20</v>
      </c>
      <c r="F401" s="210" t="s">
        <v>3076</v>
      </c>
      <c r="G401" s="207"/>
      <c r="H401" s="211" t="s">
        <v>20</v>
      </c>
      <c r="I401" s="212"/>
      <c r="J401" s="207"/>
      <c r="K401" s="207"/>
      <c r="L401" s="213"/>
      <c r="M401" s="214"/>
      <c r="N401" s="215"/>
      <c r="O401" s="215"/>
      <c r="P401" s="215"/>
      <c r="Q401" s="215"/>
      <c r="R401" s="215"/>
      <c r="S401" s="215"/>
      <c r="T401" s="216"/>
      <c r="AT401" s="217" t="s">
        <v>213</v>
      </c>
      <c r="AU401" s="217" t="s">
        <v>86</v>
      </c>
      <c r="AV401" s="12" t="s">
        <v>22</v>
      </c>
      <c r="AW401" s="12" t="s">
        <v>41</v>
      </c>
      <c r="AX401" s="12" t="s">
        <v>78</v>
      </c>
      <c r="AY401" s="217" t="s">
        <v>203</v>
      </c>
    </row>
    <row r="402" spans="2:65" s="13" customFormat="1" x14ac:dyDescent="0.3">
      <c r="B402" s="218"/>
      <c r="C402" s="219"/>
      <c r="D402" s="208" t="s">
        <v>213</v>
      </c>
      <c r="E402" s="220" t="s">
        <v>20</v>
      </c>
      <c r="F402" s="221" t="s">
        <v>4578</v>
      </c>
      <c r="G402" s="219"/>
      <c r="H402" s="222">
        <v>28.5</v>
      </c>
      <c r="I402" s="223"/>
      <c r="J402" s="219"/>
      <c r="K402" s="219"/>
      <c r="L402" s="224"/>
      <c r="M402" s="225"/>
      <c r="N402" s="226"/>
      <c r="O402" s="226"/>
      <c r="P402" s="226"/>
      <c r="Q402" s="226"/>
      <c r="R402" s="226"/>
      <c r="S402" s="226"/>
      <c r="T402" s="227"/>
      <c r="AT402" s="228" t="s">
        <v>213</v>
      </c>
      <c r="AU402" s="228" t="s">
        <v>86</v>
      </c>
      <c r="AV402" s="13" t="s">
        <v>86</v>
      </c>
      <c r="AW402" s="13" t="s">
        <v>41</v>
      </c>
      <c r="AX402" s="13" t="s">
        <v>78</v>
      </c>
      <c r="AY402" s="228" t="s">
        <v>203</v>
      </c>
    </row>
    <row r="403" spans="2:65" s="12" customFormat="1" x14ac:dyDescent="0.3">
      <c r="B403" s="206"/>
      <c r="C403" s="207"/>
      <c r="D403" s="208" t="s">
        <v>213</v>
      </c>
      <c r="E403" s="209" t="s">
        <v>20</v>
      </c>
      <c r="F403" s="210" t="s">
        <v>3282</v>
      </c>
      <c r="G403" s="207"/>
      <c r="H403" s="211" t="s">
        <v>20</v>
      </c>
      <c r="I403" s="212"/>
      <c r="J403" s="207"/>
      <c r="K403" s="207"/>
      <c r="L403" s="213"/>
      <c r="M403" s="214"/>
      <c r="N403" s="215"/>
      <c r="O403" s="215"/>
      <c r="P403" s="215"/>
      <c r="Q403" s="215"/>
      <c r="R403" s="215"/>
      <c r="S403" s="215"/>
      <c r="T403" s="216"/>
      <c r="AT403" s="217" t="s">
        <v>213</v>
      </c>
      <c r="AU403" s="217" t="s">
        <v>86</v>
      </c>
      <c r="AV403" s="12" t="s">
        <v>22</v>
      </c>
      <c r="AW403" s="12" t="s">
        <v>41</v>
      </c>
      <c r="AX403" s="12" t="s">
        <v>78</v>
      </c>
      <c r="AY403" s="217" t="s">
        <v>203</v>
      </c>
    </row>
    <row r="404" spans="2:65" s="13" customFormat="1" x14ac:dyDescent="0.3">
      <c r="B404" s="218"/>
      <c r="C404" s="219"/>
      <c r="D404" s="208" t="s">
        <v>213</v>
      </c>
      <c r="E404" s="220" t="s">
        <v>20</v>
      </c>
      <c r="F404" s="221" t="s">
        <v>4579</v>
      </c>
      <c r="G404" s="219"/>
      <c r="H404" s="222">
        <v>19</v>
      </c>
      <c r="I404" s="223"/>
      <c r="J404" s="219"/>
      <c r="K404" s="219"/>
      <c r="L404" s="224"/>
      <c r="M404" s="225"/>
      <c r="N404" s="226"/>
      <c r="O404" s="226"/>
      <c r="P404" s="226"/>
      <c r="Q404" s="226"/>
      <c r="R404" s="226"/>
      <c r="S404" s="226"/>
      <c r="T404" s="227"/>
      <c r="AT404" s="228" t="s">
        <v>213</v>
      </c>
      <c r="AU404" s="228" t="s">
        <v>86</v>
      </c>
      <c r="AV404" s="13" t="s">
        <v>86</v>
      </c>
      <c r="AW404" s="13" t="s">
        <v>41</v>
      </c>
      <c r="AX404" s="13" t="s">
        <v>78</v>
      </c>
      <c r="AY404" s="228" t="s">
        <v>203</v>
      </c>
    </row>
    <row r="405" spans="2:65" s="12" customFormat="1" x14ac:dyDescent="0.3">
      <c r="B405" s="206"/>
      <c r="C405" s="207"/>
      <c r="D405" s="208" t="s">
        <v>213</v>
      </c>
      <c r="E405" s="209" t="s">
        <v>20</v>
      </c>
      <c r="F405" s="210" t="s">
        <v>3288</v>
      </c>
      <c r="G405" s="207"/>
      <c r="H405" s="211" t="s">
        <v>20</v>
      </c>
      <c r="I405" s="212"/>
      <c r="J405" s="207"/>
      <c r="K405" s="207"/>
      <c r="L405" s="213"/>
      <c r="M405" s="214"/>
      <c r="N405" s="215"/>
      <c r="O405" s="215"/>
      <c r="P405" s="215"/>
      <c r="Q405" s="215"/>
      <c r="R405" s="215"/>
      <c r="S405" s="215"/>
      <c r="T405" s="216"/>
      <c r="AT405" s="217" t="s">
        <v>213</v>
      </c>
      <c r="AU405" s="217" t="s">
        <v>86</v>
      </c>
      <c r="AV405" s="12" t="s">
        <v>22</v>
      </c>
      <c r="AW405" s="12" t="s">
        <v>41</v>
      </c>
      <c r="AX405" s="12" t="s">
        <v>78</v>
      </c>
      <c r="AY405" s="217" t="s">
        <v>203</v>
      </c>
    </row>
    <row r="406" spans="2:65" s="13" customFormat="1" x14ac:dyDescent="0.3">
      <c r="B406" s="218"/>
      <c r="C406" s="219"/>
      <c r="D406" s="208" t="s">
        <v>213</v>
      </c>
      <c r="E406" s="220" t="s">
        <v>20</v>
      </c>
      <c r="F406" s="221" t="s">
        <v>4580</v>
      </c>
      <c r="G406" s="219"/>
      <c r="H406" s="222">
        <v>28.5</v>
      </c>
      <c r="I406" s="223"/>
      <c r="J406" s="219"/>
      <c r="K406" s="219"/>
      <c r="L406" s="224"/>
      <c r="M406" s="225"/>
      <c r="N406" s="226"/>
      <c r="O406" s="226"/>
      <c r="P406" s="226"/>
      <c r="Q406" s="226"/>
      <c r="R406" s="226"/>
      <c r="S406" s="226"/>
      <c r="T406" s="227"/>
      <c r="AT406" s="228" t="s">
        <v>213</v>
      </c>
      <c r="AU406" s="228" t="s">
        <v>86</v>
      </c>
      <c r="AV406" s="13" t="s">
        <v>86</v>
      </c>
      <c r="AW406" s="13" t="s">
        <v>41</v>
      </c>
      <c r="AX406" s="13" t="s">
        <v>78</v>
      </c>
      <c r="AY406" s="228" t="s">
        <v>203</v>
      </c>
    </row>
    <row r="407" spans="2:65" s="12" customFormat="1" x14ac:dyDescent="0.3">
      <c r="B407" s="206"/>
      <c r="C407" s="207"/>
      <c r="D407" s="208" t="s">
        <v>213</v>
      </c>
      <c r="E407" s="209" t="s">
        <v>20</v>
      </c>
      <c r="F407" s="210" t="s">
        <v>3352</v>
      </c>
      <c r="G407" s="207"/>
      <c r="H407" s="211" t="s">
        <v>20</v>
      </c>
      <c r="I407" s="212"/>
      <c r="J407" s="207"/>
      <c r="K407" s="207"/>
      <c r="L407" s="213"/>
      <c r="M407" s="214"/>
      <c r="N407" s="215"/>
      <c r="O407" s="215"/>
      <c r="P407" s="215"/>
      <c r="Q407" s="215"/>
      <c r="R407" s="215"/>
      <c r="S407" s="215"/>
      <c r="T407" s="216"/>
      <c r="AT407" s="217" t="s">
        <v>213</v>
      </c>
      <c r="AU407" s="217" t="s">
        <v>86</v>
      </c>
      <c r="AV407" s="12" t="s">
        <v>22</v>
      </c>
      <c r="AW407" s="12" t="s">
        <v>41</v>
      </c>
      <c r="AX407" s="12" t="s">
        <v>78</v>
      </c>
      <c r="AY407" s="217" t="s">
        <v>203</v>
      </c>
    </row>
    <row r="408" spans="2:65" s="12" customFormat="1" x14ac:dyDescent="0.3">
      <c r="B408" s="206"/>
      <c r="C408" s="207"/>
      <c r="D408" s="208" t="s">
        <v>213</v>
      </c>
      <c r="E408" s="209" t="s">
        <v>20</v>
      </c>
      <c r="F408" s="210" t="s">
        <v>3627</v>
      </c>
      <c r="G408" s="207"/>
      <c r="H408" s="211" t="s">
        <v>20</v>
      </c>
      <c r="I408" s="212"/>
      <c r="J408" s="207"/>
      <c r="K408" s="207"/>
      <c r="L408" s="213"/>
      <c r="M408" s="214"/>
      <c r="N408" s="215"/>
      <c r="O408" s="215"/>
      <c r="P408" s="215"/>
      <c r="Q408" s="215"/>
      <c r="R408" s="215"/>
      <c r="S408" s="215"/>
      <c r="T408" s="216"/>
      <c r="AT408" s="217" t="s">
        <v>213</v>
      </c>
      <c r="AU408" s="217" t="s">
        <v>86</v>
      </c>
      <c r="AV408" s="12" t="s">
        <v>22</v>
      </c>
      <c r="AW408" s="12" t="s">
        <v>41</v>
      </c>
      <c r="AX408" s="12" t="s">
        <v>78</v>
      </c>
      <c r="AY408" s="217" t="s">
        <v>203</v>
      </c>
    </row>
    <row r="409" spans="2:65" s="12" customFormat="1" x14ac:dyDescent="0.3">
      <c r="B409" s="206"/>
      <c r="C409" s="207"/>
      <c r="D409" s="208" t="s">
        <v>213</v>
      </c>
      <c r="E409" s="209" t="s">
        <v>20</v>
      </c>
      <c r="F409" s="210" t="s">
        <v>3006</v>
      </c>
      <c r="G409" s="207"/>
      <c r="H409" s="211" t="s">
        <v>20</v>
      </c>
      <c r="I409" s="212"/>
      <c r="J409" s="207"/>
      <c r="K409" s="207"/>
      <c r="L409" s="213"/>
      <c r="M409" s="214"/>
      <c r="N409" s="215"/>
      <c r="O409" s="215"/>
      <c r="P409" s="215"/>
      <c r="Q409" s="215"/>
      <c r="R409" s="215"/>
      <c r="S409" s="215"/>
      <c r="T409" s="216"/>
      <c r="AT409" s="217" t="s">
        <v>213</v>
      </c>
      <c r="AU409" s="217" t="s">
        <v>86</v>
      </c>
      <c r="AV409" s="12" t="s">
        <v>22</v>
      </c>
      <c r="AW409" s="12" t="s">
        <v>41</v>
      </c>
      <c r="AX409" s="12" t="s">
        <v>78</v>
      </c>
      <c r="AY409" s="217" t="s">
        <v>203</v>
      </c>
    </row>
    <row r="410" spans="2:65" s="13" customFormat="1" x14ac:dyDescent="0.3">
      <c r="B410" s="218"/>
      <c r="C410" s="219"/>
      <c r="D410" s="208" t="s">
        <v>213</v>
      </c>
      <c r="E410" s="220" t="s">
        <v>20</v>
      </c>
      <c r="F410" s="221" t="s">
        <v>4608</v>
      </c>
      <c r="G410" s="219"/>
      <c r="H410" s="222">
        <v>103.5</v>
      </c>
      <c r="I410" s="223"/>
      <c r="J410" s="219"/>
      <c r="K410" s="219"/>
      <c r="L410" s="224"/>
      <c r="M410" s="225"/>
      <c r="N410" s="226"/>
      <c r="O410" s="226"/>
      <c r="P410" s="226"/>
      <c r="Q410" s="226"/>
      <c r="R410" s="226"/>
      <c r="S410" s="226"/>
      <c r="T410" s="227"/>
      <c r="AT410" s="228" t="s">
        <v>213</v>
      </c>
      <c r="AU410" s="228" t="s">
        <v>86</v>
      </c>
      <c r="AV410" s="13" t="s">
        <v>86</v>
      </c>
      <c r="AW410" s="13" t="s">
        <v>41</v>
      </c>
      <c r="AX410" s="13" t="s">
        <v>78</v>
      </c>
      <c r="AY410" s="228" t="s">
        <v>203</v>
      </c>
    </row>
    <row r="411" spans="2:65" s="13" customFormat="1" x14ac:dyDescent="0.3">
      <c r="B411" s="218"/>
      <c r="C411" s="219"/>
      <c r="D411" s="208" t="s">
        <v>213</v>
      </c>
      <c r="E411" s="220" t="s">
        <v>20</v>
      </c>
      <c r="F411" s="221" t="s">
        <v>4609</v>
      </c>
      <c r="G411" s="219"/>
      <c r="H411" s="222">
        <v>6.7</v>
      </c>
      <c r="I411" s="223"/>
      <c r="J411" s="219"/>
      <c r="K411" s="219"/>
      <c r="L411" s="224"/>
      <c r="M411" s="225"/>
      <c r="N411" s="226"/>
      <c r="O411" s="226"/>
      <c r="P411" s="226"/>
      <c r="Q411" s="226"/>
      <c r="R411" s="226"/>
      <c r="S411" s="226"/>
      <c r="T411" s="227"/>
      <c r="AT411" s="228" t="s">
        <v>213</v>
      </c>
      <c r="AU411" s="228" t="s">
        <v>86</v>
      </c>
      <c r="AV411" s="13" t="s">
        <v>86</v>
      </c>
      <c r="AW411" s="13" t="s">
        <v>41</v>
      </c>
      <c r="AX411" s="13" t="s">
        <v>78</v>
      </c>
      <c r="AY411" s="228" t="s">
        <v>203</v>
      </c>
    </row>
    <row r="412" spans="2:65" s="12" customFormat="1" x14ac:dyDescent="0.3">
      <c r="B412" s="206"/>
      <c r="C412" s="207"/>
      <c r="D412" s="208" t="s">
        <v>213</v>
      </c>
      <c r="E412" s="209" t="s">
        <v>20</v>
      </c>
      <c r="F412" s="210" t="s">
        <v>3008</v>
      </c>
      <c r="G412" s="207"/>
      <c r="H412" s="211" t="s">
        <v>20</v>
      </c>
      <c r="I412" s="212"/>
      <c r="J412" s="207"/>
      <c r="K412" s="207"/>
      <c r="L412" s="213"/>
      <c r="M412" s="214"/>
      <c r="N412" s="215"/>
      <c r="O412" s="215"/>
      <c r="P412" s="215"/>
      <c r="Q412" s="215"/>
      <c r="R412" s="215"/>
      <c r="S412" s="215"/>
      <c r="T412" s="216"/>
      <c r="AT412" s="217" t="s">
        <v>213</v>
      </c>
      <c r="AU412" s="217" t="s">
        <v>86</v>
      </c>
      <c r="AV412" s="12" t="s">
        <v>22</v>
      </c>
      <c r="AW412" s="12" t="s">
        <v>41</v>
      </c>
      <c r="AX412" s="12" t="s">
        <v>78</v>
      </c>
      <c r="AY412" s="217" t="s">
        <v>203</v>
      </c>
    </row>
    <row r="413" spans="2:65" s="13" customFormat="1" x14ac:dyDescent="0.3">
      <c r="B413" s="218"/>
      <c r="C413" s="219"/>
      <c r="D413" s="208" t="s">
        <v>213</v>
      </c>
      <c r="E413" s="220" t="s">
        <v>20</v>
      </c>
      <c r="F413" s="221" t="s">
        <v>4610</v>
      </c>
      <c r="G413" s="219"/>
      <c r="H413" s="222">
        <v>19.2</v>
      </c>
      <c r="I413" s="223"/>
      <c r="J413" s="219"/>
      <c r="K413" s="219"/>
      <c r="L413" s="224"/>
      <c r="M413" s="225"/>
      <c r="N413" s="226"/>
      <c r="O413" s="226"/>
      <c r="P413" s="226"/>
      <c r="Q413" s="226"/>
      <c r="R413" s="226"/>
      <c r="S413" s="226"/>
      <c r="T413" s="227"/>
      <c r="AT413" s="228" t="s">
        <v>213</v>
      </c>
      <c r="AU413" s="228" t="s">
        <v>86</v>
      </c>
      <c r="AV413" s="13" t="s">
        <v>86</v>
      </c>
      <c r="AW413" s="13" t="s">
        <v>41</v>
      </c>
      <c r="AX413" s="13" t="s">
        <v>78</v>
      </c>
      <c r="AY413" s="228" t="s">
        <v>203</v>
      </c>
    </row>
    <row r="414" spans="2:65" s="13" customFormat="1" x14ac:dyDescent="0.3">
      <c r="B414" s="218"/>
      <c r="C414" s="219"/>
      <c r="D414" s="208" t="s">
        <v>213</v>
      </c>
      <c r="E414" s="220" t="s">
        <v>20</v>
      </c>
      <c r="F414" s="221" t="s">
        <v>4609</v>
      </c>
      <c r="G414" s="219"/>
      <c r="H414" s="222">
        <v>6.7</v>
      </c>
      <c r="I414" s="223"/>
      <c r="J414" s="219"/>
      <c r="K414" s="219"/>
      <c r="L414" s="224"/>
      <c r="M414" s="225"/>
      <c r="N414" s="226"/>
      <c r="O414" s="226"/>
      <c r="P414" s="226"/>
      <c r="Q414" s="226"/>
      <c r="R414" s="226"/>
      <c r="S414" s="226"/>
      <c r="T414" s="227"/>
      <c r="AT414" s="228" t="s">
        <v>213</v>
      </c>
      <c r="AU414" s="228" t="s">
        <v>86</v>
      </c>
      <c r="AV414" s="13" t="s">
        <v>86</v>
      </c>
      <c r="AW414" s="13" t="s">
        <v>41</v>
      </c>
      <c r="AX414" s="13" t="s">
        <v>78</v>
      </c>
      <c r="AY414" s="228" t="s">
        <v>203</v>
      </c>
    </row>
    <row r="415" spans="2:65" s="14" customFormat="1" x14ac:dyDescent="0.3">
      <c r="B415" s="229"/>
      <c r="C415" s="230"/>
      <c r="D415" s="231" t="s">
        <v>213</v>
      </c>
      <c r="E415" s="232" t="s">
        <v>20</v>
      </c>
      <c r="F415" s="233" t="s">
        <v>225</v>
      </c>
      <c r="G415" s="230"/>
      <c r="H415" s="234">
        <v>430.5</v>
      </c>
      <c r="I415" s="235"/>
      <c r="J415" s="230"/>
      <c r="K415" s="230"/>
      <c r="L415" s="236"/>
      <c r="M415" s="237"/>
      <c r="N415" s="238"/>
      <c r="O415" s="238"/>
      <c r="P415" s="238"/>
      <c r="Q415" s="238"/>
      <c r="R415" s="238"/>
      <c r="S415" s="238"/>
      <c r="T415" s="239"/>
      <c r="AT415" s="240" t="s">
        <v>213</v>
      </c>
      <c r="AU415" s="240" t="s">
        <v>86</v>
      </c>
      <c r="AV415" s="14" t="s">
        <v>211</v>
      </c>
      <c r="AW415" s="14" t="s">
        <v>41</v>
      </c>
      <c r="AX415" s="14" t="s">
        <v>22</v>
      </c>
      <c r="AY415" s="240" t="s">
        <v>203</v>
      </c>
    </row>
    <row r="416" spans="2:65" s="1" customFormat="1" ht="22.5" customHeight="1" x14ac:dyDescent="0.3">
      <c r="B416" s="35"/>
      <c r="C416" s="252" t="s">
        <v>414</v>
      </c>
      <c r="D416" s="252" t="s">
        <v>512</v>
      </c>
      <c r="E416" s="253" t="s">
        <v>3636</v>
      </c>
      <c r="F416" s="254" t="s">
        <v>3637</v>
      </c>
      <c r="G416" s="255" t="s">
        <v>320</v>
      </c>
      <c r="H416" s="256">
        <v>473.55</v>
      </c>
      <c r="I416" s="257"/>
      <c r="J416" s="258">
        <f>ROUND(I416*H416,2)</f>
        <v>0</v>
      </c>
      <c r="K416" s="254" t="s">
        <v>210</v>
      </c>
      <c r="L416" s="259"/>
      <c r="M416" s="260" t="s">
        <v>20</v>
      </c>
      <c r="N416" s="261" t="s">
        <v>49</v>
      </c>
      <c r="O416" s="36"/>
      <c r="P416" s="203">
        <f>O416*H416</f>
        <v>0</v>
      </c>
      <c r="Q416" s="203">
        <v>4.0000000000000003E-5</v>
      </c>
      <c r="R416" s="203">
        <f>Q416*H416</f>
        <v>1.8942000000000001E-2</v>
      </c>
      <c r="S416" s="203">
        <v>0</v>
      </c>
      <c r="T416" s="204">
        <f>S416*H416</f>
        <v>0</v>
      </c>
      <c r="AR416" s="18" t="s">
        <v>283</v>
      </c>
      <c r="AT416" s="18" t="s">
        <v>512</v>
      </c>
      <c r="AU416" s="18" t="s">
        <v>86</v>
      </c>
      <c r="AY416" s="18" t="s">
        <v>203</v>
      </c>
      <c r="BE416" s="205">
        <f>IF(N416="základní",J416,0)</f>
        <v>0</v>
      </c>
      <c r="BF416" s="205">
        <f>IF(N416="snížená",J416,0)</f>
        <v>0</v>
      </c>
      <c r="BG416" s="205">
        <f>IF(N416="zákl. přenesená",J416,0)</f>
        <v>0</v>
      </c>
      <c r="BH416" s="205">
        <f>IF(N416="sníž. přenesená",J416,0)</f>
        <v>0</v>
      </c>
      <c r="BI416" s="205">
        <f>IF(N416="nulová",J416,0)</f>
        <v>0</v>
      </c>
      <c r="BJ416" s="18" t="s">
        <v>22</v>
      </c>
      <c r="BK416" s="205">
        <f>ROUND(I416*H416,2)</f>
        <v>0</v>
      </c>
      <c r="BL416" s="18" t="s">
        <v>211</v>
      </c>
      <c r="BM416" s="18" t="s">
        <v>4611</v>
      </c>
    </row>
    <row r="417" spans="2:65" s="13" customFormat="1" x14ac:dyDescent="0.3">
      <c r="B417" s="218"/>
      <c r="C417" s="219"/>
      <c r="D417" s="231" t="s">
        <v>213</v>
      </c>
      <c r="E417" s="219"/>
      <c r="F417" s="244" t="s">
        <v>4612</v>
      </c>
      <c r="G417" s="219"/>
      <c r="H417" s="245">
        <v>473.55</v>
      </c>
      <c r="I417" s="223"/>
      <c r="J417" s="219"/>
      <c r="K417" s="219"/>
      <c r="L417" s="224"/>
      <c r="M417" s="225"/>
      <c r="N417" s="226"/>
      <c r="O417" s="226"/>
      <c r="P417" s="226"/>
      <c r="Q417" s="226"/>
      <c r="R417" s="226"/>
      <c r="S417" s="226"/>
      <c r="T417" s="227"/>
      <c r="AT417" s="228" t="s">
        <v>213</v>
      </c>
      <c r="AU417" s="228" t="s">
        <v>86</v>
      </c>
      <c r="AV417" s="13" t="s">
        <v>86</v>
      </c>
      <c r="AW417" s="13" t="s">
        <v>4</v>
      </c>
      <c r="AX417" s="13" t="s">
        <v>22</v>
      </c>
      <c r="AY417" s="228" t="s">
        <v>203</v>
      </c>
    </row>
    <row r="418" spans="2:65" s="1" customFormat="1" ht="31.5" customHeight="1" x14ac:dyDescent="0.3">
      <c r="B418" s="35"/>
      <c r="C418" s="194" t="s">
        <v>422</v>
      </c>
      <c r="D418" s="194" t="s">
        <v>206</v>
      </c>
      <c r="E418" s="195" t="s">
        <v>3640</v>
      </c>
      <c r="F418" s="196" t="s">
        <v>3641</v>
      </c>
      <c r="G418" s="197" t="s">
        <v>209</v>
      </c>
      <c r="H418" s="198">
        <v>9</v>
      </c>
      <c r="I418" s="199"/>
      <c r="J418" s="200">
        <f>ROUND(I418*H418,2)</f>
        <v>0</v>
      </c>
      <c r="K418" s="196" t="s">
        <v>210</v>
      </c>
      <c r="L418" s="55"/>
      <c r="M418" s="201" t="s">
        <v>20</v>
      </c>
      <c r="N418" s="202" t="s">
        <v>49</v>
      </c>
      <c r="O418" s="36"/>
      <c r="P418" s="203">
        <f>O418*H418</f>
        <v>0</v>
      </c>
      <c r="Q418" s="203">
        <v>4.8900000000000002E-3</v>
      </c>
      <c r="R418" s="203">
        <f>Q418*H418</f>
        <v>4.4010000000000001E-2</v>
      </c>
      <c r="S418" s="203">
        <v>0</v>
      </c>
      <c r="T418" s="204">
        <f>S418*H418</f>
        <v>0</v>
      </c>
      <c r="AR418" s="18" t="s">
        <v>211</v>
      </c>
      <c r="AT418" s="18" t="s">
        <v>206</v>
      </c>
      <c r="AU418" s="18" t="s">
        <v>86</v>
      </c>
      <c r="AY418" s="18" t="s">
        <v>203</v>
      </c>
      <c r="BE418" s="205">
        <f>IF(N418="základní",J418,0)</f>
        <v>0</v>
      </c>
      <c r="BF418" s="205">
        <f>IF(N418="snížená",J418,0)</f>
        <v>0</v>
      </c>
      <c r="BG418" s="205">
        <f>IF(N418="zákl. přenesená",J418,0)</f>
        <v>0</v>
      </c>
      <c r="BH418" s="205">
        <f>IF(N418="sníž. přenesená",J418,0)</f>
        <v>0</v>
      </c>
      <c r="BI418" s="205">
        <f>IF(N418="nulová",J418,0)</f>
        <v>0</v>
      </c>
      <c r="BJ418" s="18" t="s">
        <v>22</v>
      </c>
      <c r="BK418" s="205">
        <f>ROUND(I418*H418,2)</f>
        <v>0</v>
      </c>
      <c r="BL418" s="18" t="s">
        <v>211</v>
      </c>
      <c r="BM418" s="18" t="s">
        <v>4613</v>
      </c>
    </row>
    <row r="419" spans="2:65" s="12" customFormat="1" x14ac:dyDescent="0.3">
      <c r="B419" s="206"/>
      <c r="C419" s="207"/>
      <c r="D419" s="208" t="s">
        <v>213</v>
      </c>
      <c r="E419" s="209" t="s">
        <v>20</v>
      </c>
      <c r="F419" s="210" t="s">
        <v>4614</v>
      </c>
      <c r="G419" s="207"/>
      <c r="H419" s="211" t="s">
        <v>20</v>
      </c>
      <c r="I419" s="212"/>
      <c r="J419" s="207"/>
      <c r="K419" s="207"/>
      <c r="L419" s="213"/>
      <c r="M419" s="214"/>
      <c r="N419" s="215"/>
      <c r="O419" s="215"/>
      <c r="P419" s="215"/>
      <c r="Q419" s="215"/>
      <c r="R419" s="215"/>
      <c r="S419" s="215"/>
      <c r="T419" s="216"/>
      <c r="AT419" s="217" t="s">
        <v>213</v>
      </c>
      <c r="AU419" s="217" t="s">
        <v>86</v>
      </c>
      <c r="AV419" s="12" t="s">
        <v>22</v>
      </c>
      <c r="AW419" s="12" t="s">
        <v>41</v>
      </c>
      <c r="AX419" s="12" t="s">
        <v>78</v>
      </c>
      <c r="AY419" s="217" t="s">
        <v>203</v>
      </c>
    </row>
    <row r="420" spans="2:65" s="12" customFormat="1" x14ac:dyDescent="0.3">
      <c r="B420" s="206"/>
      <c r="C420" s="207"/>
      <c r="D420" s="208" t="s">
        <v>213</v>
      </c>
      <c r="E420" s="209" t="s">
        <v>20</v>
      </c>
      <c r="F420" s="210" t="s">
        <v>3643</v>
      </c>
      <c r="G420" s="207"/>
      <c r="H420" s="211" t="s">
        <v>20</v>
      </c>
      <c r="I420" s="212"/>
      <c r="J420" s="207"/>
      <c r="K420" s="207"/>
      <c r="L420" s="213"/>
      <c r="M420" s="214"/>
      <c r="N420" s="215"/>
      <c r="O420" s="215"/>
      <c r="P420" s="215"/>
      <c r="Q420" s="215"/>
      <c r="R420" s="215"/>
      <c r="S420" s="215"/>
      <c r="T420" s="216"/>
      <c r="AT420" s="217" t="s">
        <v>213</v>
      </c>
      <c r="AU420" s="217" t="s">
        <v>86</v>
      </c>
      <c r="AV420" s="12" t="s">
        <v>22</v>
      </c>
      <c r="AW420" s="12" t="s">
        <v>41</v>
      </c>
      <c r="AX420" s="12" t="s">
        <v>78</v>
      </c>
      <c r="AY420" s="217" t="s">
        <v>203</v>
      </c>
    </row>
    <row r="421" spans="2:65" s="13" customFormat="1" x14ac:dyDescent="0.3">
      <c r="B421" s="218"/>
      <c r="C421" s="219"/>
      <c r="D421" s="208" t="s">
        <v>213</v>
      </c>
      <c r="E421" s="220" t="s">
        <v>20</v>
      </c>
      <c r="F421" s="221" t="s">
        <v>3411</v>
      </c>
      <c r="G421" s="219"/>
      <c r="H421" s="222">
        <v>9</v>
      </c>
      <c r="I421" s="223"/>
      <c r="J421" s="219"/>
      <c r="K421" s="219"/>
      <c r="L421" s="224"/>
      <c r="M421" s="225"/>
      <c r="N421" s="226"/>
      <c r="O421" s="226"/>
      <c r="P421" s="226"/>
      <c r="Q421" s="226"/>
      <c r="R421" s="226"/>
      <c r="S421" s="226"/>
      <c r="T421" s="227"/>
      <c r="AT421" s="228" t="s">
        <v>213</v>
      </c>
      <c r="AU421" s="228" t="s">
        <v>86</v>
      </c>
      <c r="AV421" s="13" t="s">
        <v>86</v>
      </c>
      <c r="AW421" s="13" t="s">
        <v>41</v>
      </c>
      <c r="AX421" s="13" t="s">
        <v>78</v>
      </c>
      <c r="AY421" s="228" t="s">
        <v>203</v>
      </c>
    </row>
    <row r="422" spans="2:65" s="14" customFormat="1" x14ac:dyDescent="0.3">
      <c r="B422" s="229"/>
      <c r="C422" s="230"/>
      <c r="D422" s="231" t="s">
        <v>213</v>
      </c>
      <c r="E422" s="232" t="s">
        <v>20</v>
      </c>
      <c r="F422" s="233" t="s">
        <v>225</v>
      </c>
      <c r="G422" s="230"/>
      <c r="H422" s="234">
        <v>9</v>
      </c>
      <c r="I422" s="235"/>
      <c r="J422" s="230"/>
      <c r="K422" s="230"/>
      <c r="L422" s="236"/>
      <c r="M422" s="237"/>
      <c r="N422" s="238"/>
      <c r="O422" s="238"/>
      <c r="P422" s="238"/>
      <c r="Q422" s="238"/>
      <c r="R422" s="238"/>
      <c r="S422" s="238"/>
      <c r="T422" s="239"/>
      <c r="AT422" s="240" t="s">
        <v>213</v>
      </c>
      <c r="AU422" s="240" t="s">
        <v>86</v>
      </c>
      <c r="AV422" s="14" t="s">
        <v>211</v>
      </c>
      <c r="AW422" s="14" t="s">
        <v>41</v>
      </c>
      <c r="AX422" s="14" t="s">
        <v>22</v>
      </c>
      <c r="AY422" s="240" t="s">
        <v>203</v>
      </c>
    </row>
    <row r="423" spans="2:65" s="1" customFormat="1" ht="22.5" customHeight="1" x14ac:dyDescent="0.3">
      <c r="B423" s="35"/>
      <c r="C423" s="194" t="s">
        <v>427</v>
      </c>
      <c r="D423" s="194" t="s">
        <v>206</v>
      </c>
      <c r="E423" s="195" t="s">
        <v>3644</v>
      </c>
      <c r="F423" s="196" t="s">
        <v>3645</v>
      </c>
      <c r="G423" s="197" t="s">
        <v>209</v>
      </c>
      <c r="H423" s="198">
        <v>35.28</v>
      </c>
      <c r="I423" s="199"/>
      <c r="J423" s="200">
        <f>ROUND(I423*H423,2)</f>
        <v>0</v>
      </c>
      <c r="K423" s="196" t="s">
        <v>210</v>
      </c>
      <c r="L423" s="55"/>
      <c r="M423" s="201" t="s">
        <v>20</v>
      </c>
      <c r="N423" s="202" t="s">
        <v>49</v>
      </c>
      <c r="O423" s="36"/>
      <c r="P423" s="203">
        <f>O423*H423</f>
        <v>0</v>
      </c>
      <c r="Q423" s="203">
        <v>0.3674</v>
      </c>
      <c r="R423" s="203">
        <f>Q423*H423</f>
        <v>12.961872000000001</v>
      </c>
      <c r="S423" s="203">
        <v>0</v>
      </c>
      <c r="T423" s="204">
        <f>S423*H423</f>
        <v>0</v>
      </c>
      <c r="AR423" s="18" t="s">
        <v>211</v>
      </c>
      <c r="AT423" s="18" t="s">
        <v>206</v>
      </c>
      <c r="AU423" s="18" t="s">
        <v>86</v>
      </c>
      <c r="AY423" s="18" t="s">
        <v>203</v>
      </c>
      <c r="BE423" s="205">
        <f>IF(N423="základní",J423,0)</f>
        <v>0</v>
      </c>
      <c r="BF423" s="205">
        <f>IF(N423="snížená",J423,0)</f>
        <v>0</v>
      </c>
      <c r="BG423" s="205">
        <f>IF(N423="zákl. přenesená",J423,0)</f>
        <v>0</v>
      </c>
      <c r="BH423" s="205">
        <f>IF(N423="sníž. přenesená",J423,0)</f>
        <v>0</v>
      </c>
      <c r="BI423" s="205">
        <f>IF(N423="nulová",J423,0)</f>
        <v>0</v>
      </c>
      <c r="BJ423" s="18" t="s">
        <v>22</v>
      </c>
      <c r="BK423" s="205">
        <f>ROUND(I423*H423,2)</f>
        <v>0</v>
      </c>
      <c r="BL423" s="18" t="s">
        <v>211</v>
      </c>
      <c r="BM423" s="18" t="s">
        <v>4615</v>
      </c>
    </row>
    <row r="424" spans="2:65" s="12" customFormat="1" x14ac:dyDescent="0.3">
      <c r="B424" s="206"/>
      <c r="C424" s="207"/>
      <c r="D424" s="208" t="s">
        <v>213</v>
      </c>
      <c r="E424" s="209" t="s">
        <v>20</v>
      </c>
      <c r="F424" s="210" t="s">
        <v>3335</v>
      </c>
      <c r="G424" s="207"/>
      <c r="H424" s="211" t="s">
        <v>20</v>
      </c>
      <c r="I424" s="212"/>
      <c r="J424" s="207"/>
      <c r="K424" s="207"/>
      <c r="L424" s="213"/>
      <c r="M424" s="214"/>
      <c r="N424" s="215"/>
      <c r="O424" s="215"/>
      <c r="P424" s="215"/>
      <c r="Q424" s="215"/>
      <c r="R424" s="215"/>
      <c r="S424" s="215"/>
      <c r="T424" s="216"/>
      <c r="AT424" s="217" t="s">
        <v>213</v>
      </c>
      <c r="AU424" s="217" t="s">
        <v>86</v>
      </c>
      <c r="AV424" s="12" t="s">
        <v>22</v>
      </c>
      <c r="AW424" s="12" t="s">
        <v>41</v>
      </c>
      <c r="AX424" s="12" t="s">
        <v>78</v>
      </c>
      <c r="AY424" s="217" t="s">
        <v>203</v>
      </c>
    </row>
    <row r="425" spans="2:65" s="12" customFormat="1" x14ac:dyDescent="0.3">
      <c r="B425" s="206"/>
      <c r="C425" s="207"/>
      <c r="D425" s="208" t="s">
        <v>213</v>
      </c>
      <c r="E425" s="209" t="s">
        <v>20</v>
      </c>
      <c r="F425" s="210" t="s">
        <v>3647</v>
      </c>
      <c r="G425" s="207"/>
      <c r="H425" s="211" t="s">
        <v>20</v>
      </c>
      <c r="I425" s="212"/>
      <c r="J425" s="207"/>
      <c r="K425" s="207"/>
      <c r="L425" s="213"/>
      <c r="M425" s="214"/>
      <c r="N425" s="215"/>
      <c r="O425" s="215"/>
      <c r="P425" s="215"/>
      <c r="Q425" s="215"/>
      <c r="R425" s="215"/>
      <c r="S425" s="215"/>
      <c r="T425" s="216"/>
      <c r="AT425" s="217" t="s">
        <v>213</v>
      </c>
      <c r="AU425" s="217" t="s">
        <v>86</v>
      </c>
      <c r="AV425" s="12" t="s">
        <v>22</v>
      </c>
      <c r="AW425" s="12" t="s">
        <v>41</v>
      </c>
      <c r="AX425" s="12" t="s">
        <v>78</v>
      </c>
      <c r="AY425" s="217" t="s">
        <v>203</v>
      </c>
    </row>
    <row r="426" spans="2:65" s="13" customFormat="1" x14ac:dyDescent="0.3">
      <c r="B426" s="218"/>
      <c r="C426" s="219"/>
      <c r="D426" s="208" t="s">
        <v>213</v>
      </c>
      <c r="E426" s="220" t="s">
        <v>20</v>
      </c>
      <c r="F426" s="221" t="s">
        <v>4616</v>
      </c>
      <c r="G426" s="219"/>
      <c r="H426" s="222">
        <v>35.28</v>
      </c>
      <c r="I426" s="223"/>
      <c r="J426" s="219"/>
      <c r="K426" s="219"/>
      <c r="L426" s="224"/>
      <c r="M426" s="225"/>
      <c r="N426" s="226"/>
      <c r="O426" s="226"/>
      <c r="P426" s="226"/>
      <c r="Q426" s="226"/>
      <c r="R426" s="226"/>
      <c r="S426" s="226"/>
      <c r="T426" s="227"/>
      <c r="AT426" s="228" t="s">
        <v>213</v>
      </c>
      <c r="AU426" s="228" t="s">
        <v>86</v>
      </c>
      <c r="AV426" s="13" t="s">
        <v>86</v>
      </c>
      <c r="AW426" s="13" t="s">
        <v>41</v>
      </c>
      <c r="AX426" s="13" t="s">
        <v>78</v>
      </c>
      <c r="AY426" s="228" t="s">
        <v>203</v>
      </c>
    </row>
    <row r="427" spans="2:65" s="14" customFormat="1" x14ac:dyDescent="0.3">
      <c r="B427" s="229"/>
      <c r="C427" s="230"/>
      <c r="D427" s="208" t="s">
        <v>213</v>
      </c>
      <c r="E427" s="241" t="s">
        <v>20</v>
      </c>
      <c r="F427" s="242" t="s">
        <v>225</v>
      </c>
      <c r="G427" s="230"/>
      <c r="H427" s="243">
        <v>35.28</v>
      </c>
      <c r="I427" s="235"/>
      <c r="J427" s="230"/>
      <c r="K427" s="230"/>
      <c r="L427" s="236"/>
      <c r="M427" s="237"/>
      <c r="N427" s="238"/>
      <c r="O427" s="238"/>
      <c r="P427" s="238"/>
      <c r="Q427" s="238"/>
      <c r="R427" s="238"/>
      <c r="S427" s="238"/>
      <c r="T427" s="239"/>
      <c r="AT427" s="240" t="s">
        <v>213</v>
      </c>
      <c r="AU427" s="240" t="s">
        <v>86</v>
      </c>
      <c r="AV427" s="14" t="s">
        <v>211</v>
      </c>
      <c r="AW427" s="14" t="s">
        <v>41</v>
      </c>
      <c r="AX427" s="14" t="s">
        <v>22</v>
      </c>
      <c r="AY427" s="240" t="s">
        <v>203</v>
      </c>
    </row>
    <row r="428" spans="2:65" s="11" customFormat="1" ht="29.85" customHeight="1" x14ac:dyDescent="0.3">
      <c r="B428" s="177"/>
      <c r="C428" s="178"/>
      <c r="D428" s="191" t="s">
        <v>77</v>
      </c>
      <c r="E428" s="192" t="s">
        <v>204</v>
      </c>
      <c r="F428" s="192" t="s">
        <v>205</v>
      </c>
      <c r="G428" s="178"/>
      <c r="H428" s="178"/>
      <c r="I428" s="181"/>
      <c r="J428" s="193">
        <f>BK428</f>
        <v>0</v>
      </c>
      <c r="K428" s="178"/>
      <c r="L428" s="183"/>
      <c r="M428" s="184"/>
      <c r="N428" s="185"/>
      <c r="O428" s="185"/>
      <c r="P428" s="186">
        <f>SUM(P429:P494)</f>
        <v>0</v>
      </c>
      <c r="Q428" s="185"/>
      <c r="R428" s="186">
        <f>SUM(R429:R494)</f>
        <v>6.4999999999999988E-2</v>
      </c>
      <c r="S428" s="185"/>
      <c r="T428" s="187">
        <f>SUM(T429:T494)</f>
        <v>0</v>
      </c>
      <c r="AR428" s="188" t="s">
        <v>22</v>
      </c>
      <c r="AT428" s="189" t="s">
        <v>77</v>
      </c>
      <c r="AU428" s="189" t="s">
        <v>22</v>
      </c>
      <c r="AY428" s="188" t="s">
        <v>203</v>
      </c>
      <c r="BK428" s="190">
        <f>SUM(BK429:BK494)</f>
        <v>0</v>
      </c>
    </row>
    <row r="429" spans="2:65" s="1" customFormat="1" ht="31.5" customHeight="1" x14ac:dyDescent="0.3">
      <c r="B429" s="35"/>
      <c r="C429" s="194" t="s">
        <v>443</v>
      </c>
      <c r="D429" s="194" t="s">
        <v>206</v>
      </c>
      <c r="E429" s="195" t="s">
        <v>699</v>
      </c>
      <c r="F429" s="196" t="s">
        <v>700</v>
      </c>
      <c r="G429" s="197" t="s">
        <v>209</v>
      </c>
      <c r="H429" s="198">
        <v>1364.5650000000001</v>
      </c>
      <c r="I429" s="199"/>
      <c r="J429" s="200">
        <f>ROUND(I429*H429,2)</f>
        <v>0</v>
      </c>
      <c r="K429" s="196" t="s">
        <v>210</v>
      </c>
      <c r="L429" s="55"/>
      <c r="M429" s="201" t="s">
        <v>20</v>
      </c>
      <c r="N429" s="202" t="s">
        <v>49</v>
      </c>
      <c r="O429" s="36"/>
      <c r="P429" s="203">
        <f>O429*H429</f>
        <v>0</v>
      </c>
      <c r="Q429" s="203">
        <v>0</v>
      </c>
      <c r="R429" s="203">
        <f>Q429*H429</f>
        <v>0</v>
      </c>
      <c r="S429" s="203">
        <v>0</v>
      </c>
      <c r="T429" s="204">
        <f>S429*H429</f>
        <v>0</v>
      </c>
      <c r="AR429" s="18" t="s">
        <v>211</v>
      </c>
      <c r="AT429" s="18" t="s">
        <v>206</v>
      </c>
      <c r="AU429" s="18" t="s">
        <v>86</v>
      </c>
      <c r="AY429" s="18" t="s">
        <v>203</v>
      </c>
      <c r="BE429" s="205">
        <f>IF(N429="základní",J429,0)</f>
        <v>0</v>
      </c>
      <c r="BF429" s="205">
        <f>IF(N429="snížená",J429,0)</f>
        <v>0</v>
      </c>
      <c r="BG429" s="205">
        <f>IF(N429="zákl. přenesená",J429,0)</f>
        <v>0</v>
      </c>
      <c r="BH429" s="205">
        <f>IF(N429="sníž. přenesená",J429,0)</f>
        <v>0</v>
      </c>
      <c r="BI429" s="205">
        <f>IF(N429="nulová",J429,0)</f>
        <v>0</v>
      </c>
      <c r="BJ429" s="18" t="s">
        <v>22</v>
      </c>
      <c r="BK429" s="205">
        <f>ROUND(I429*H429,2)</f>
        <v>0</v>
      </c>
      <c r="BL429" s="18" t="s">
        <v>211</v>
      </c>
      <c r="BM429" s="18" t="s">
        <v>4617</v>
      </c>
    </row>
    <row r="430" spans="2:65" s="12" customFormat="1" x14ac:dyDescent="0.3">
      <c r="B430" s="206"/>
      <c r="C430" s="207"/>
      <c r="D430" s="208" t="s">
        <v>213</v>
      </c>
      <c r="E430" s="209" t="s">
        <v>20</v>
      </c>
      <c r="F430" s="210" t="s">
        <v>3360</v>
      </c>
      <c r="G430" s="207"/>
      <c r="H430" s="211" t="s">
        <v>20</v>
      </c>
      <c r="I430" s="212"/>
      <c r="J430" s="207"/>
      <c r="K430" s="207"/>
      <c r="L430" s="213"/>
      <c r="M430" s="214"/>
      <c r="N430" s="215"/>
      <c r="O430" s="215"/>
      <c r="P430" s="215"/>
      <c r="Q430" s="215"/>
      <c r="R430" s="215"/>
      <c r="S430" s="215"/>
      <c r="T430" s="216"/>
      <c r="AT430" s="217" t="s">
        <v>213</v>
      </c>
      <c r="AU430" s="217" t="s">
        <v>86</v>
      </c>
      <c r="AV430" s="12" t="s">
        <v>22</v>
      </c>
      <c r="AW430" s="12" t="s">
        <v>41</v>
      </c>
      <c r="AX430" s="12" t="s">
        <v>78</v>
      </c>
      <c r="AY430" s="217" t="s">
        <v>203</v>
      </c>
    </row>
    <row r="431" spans="2:65" s="12" customFormat="1" x14ac:dyDescent="0.3">
      <c r="B431" s="206"/>
      <c r="C431" s="207"/>
      <c r="D431" s="208" t="s">
        <v>213</v>
      </c>
      <c r="E431" s="209" t="s">
        <v>20</v>
      </c>
      <c r="F431" s="210" t="s">
        <v>3649</v>
      </c>
      <c r="G431" s="207"/>
      <c r="H431" s="211" t="s">
        <v>20</v>
      </c>
      <c r="I431" s="212"/>
      <c r="J431" s="207"/>
      <c r="K431" s="207"/>
      <c r="L431" s="213"/>
      <c r="M431" s="214"/>
      <c r="N431" s="215"/>
      <c r="O431" s="215"/>
      <c r="P431" s="215"/>
      <c r="Q431" s="215"/>
      <c r="R431" s="215"/>
      <c r="S431" s="215"/>
      <c r="T431" s="216"/>
      <c r="AT431" s="217" t="s">
        <v>213</v>
      </c>
      <c r="AU431" s="217" t="s">
        <v>86</v>
      </c>
      <c r="AV431" s="12" t="s">
        <v>22</v>
      </c>
      <c r="AW431" s="12" t="s">
        <v>41</v>
      </c>
      <c r="AX431" s="12" t="s">
        <v>78</v>
      </c>
      <c r="AY431" s="217" t="s">
        <v>203</v>
      </c>
    </row>
    <row r="432" spans="2:65" s="12" customFormat="1" x14ac:dyDescent="0.3">
      <c r="B432" s="206"/>
      <c r="C432" s="207"/>
      <c r="D432" s="208" t="s">
        <v>213</v>
      </c>
      <c r="E432" s="209" t="s">
        <v>20</v>
      </c>
      <c r="F432" s="210" t="s">
        <v>3047</v>
      </c>
      <c r="G432" s="207"/>
      <c r="H432" s="211" t="s">
        <v>20</v>
      </c>
      <c r="I432" s="212"/>
      <c r="J432" s="207"/>
      <c r="K432" s="207"/>
      <c r="L432" s="213"/>
      <c r="M432" s="214"/>
      <c r="N432" s="215"/>
      <c r="O432" s="215"/>
      <c r="P432" s="215"/>
      <c r="Q432" s="215"/>
      <c r="R432" s="215"/>
      <c r="S432" s="215"/>
      <c r="T432" s="216"/>
      <c r="AT432" s="217" t="s">
        <v>213</v>
      </c>
      <c r="AU432" s="217" t="s">
        <v>86</v>
      </c>
      <c r="AV432" s="12" t="s">
        <v>22</v>
      </c>
      <c r="AW432" s="12" t="s">
        <v>41</v>
      </c>
      <c r="AX432" s="12" t="s">
        <v>78</v>
      </c>
      <c r="AY432" s="217" t="s">
        <v>203</v>
      </c>
    </row>
    <row r="433" spans="2:51" s="13" customFormat="1" x14ac:dyDescent="0.3">
      <c r="B433" s="218"/>
      <c r="C433" s="219"/>
      <c r="D433" s="208" t="s">
        <v>213</v>
      </c>
      <c r="E433" s="220" t="s">
        <v>20</v>
      </c>
      <c r="F433" s="221" t="s">
        <v>3371</v>
      </c>
      <c r="G433" s="219"/>
      <c r="H433" s="222">
        <v>378</v>
      </c>
      <c r="I433" s="223"/>
      <c r="J433" s="219"/>
      <c r="K433" s="219"/>
      <c r="L433" s="224"/>
      <c r="M433" s="225"/>
      <c r="N433" s="226"/>
      <c r="O433" s="226"/>
      <c r="P433" s="226"/>
      <c r="Q433" s="226"/>
      <c r="R433" s="226"/>
      <c r="S433" s="226"/>
      <c r="T433" s="227"/>
      <c r="AT433" s="228" t="s">
        <v>213</v>
      </c>
      <c r="AU433" s="228" t="s">
        <v>86</v>
      </c>
      <c r="AV433" s="13" t="s">
        <v>86</v>
      </c>
      <c r="AW433" s="13" t="s">
        <v>41</v>
      </c>
      <c r="AX433" s="13" t="s">
        <v>78</v>
      </c>
      <c r="AY433" s="228" t="s">
        <v>203</v>
      </c>
    </row>
    <row r="434" spans="2:51" s="12" customFormat="1" x14ac:dyDescent="0.3">
      <c r="B434" s="206"/>
      <c r="C434" s="207"/>
      <c r="D434" s="208" t="s">
        <v>213</v>
      </c>
      <c r="E434" s="209" t="s">
        <v>20</v>
      </c>
      <c r="F434" s="210" t="s">
        <v>3050</v>
      </c>
      <c r="G434" s="207"/>
      <c r="H434" s="211" t="s">
        <v>20</v>
      </c>
      <c r="I434" s="212"/>
      <c r="J434" s="207"/>
      <c r="K434" s="207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213</v>
      </c>
      <c r="AU434" s="217" t="s">
        <v>86</v>
      </c>
      <c r="AV434" s="12" t="s">
        <v>22</v>
      </c>
      <c r="AW434" s="12" t="s">
        <v>41</v>
      </c>
      <c r="AX434" s="12" t="s">
        <v>78</v>
      </c>
      <c r="AY434" s="217" t="s">
        <v>203</v>
      </c>
    </row>
    <row r="435" spans="2:51" s="13" customFormat="1" x14ac:dyDescent="0.3">
      <c r="B435" s="218"/>
      <c r="C435" s="219"/>
      <c r="D435" s="208" t="s">
        <v>213</v>
      </c>
      <c r="E435" s="220" t="s">
        <v>20</v>
      </c>
      <c r="F435" s="221" t="s">
        <v>3373</v>
      </c>
      <c r="G435" s="219"/>
      <c r="H435" s="222">
        <v>197.1</v>
      </c>
      <c r="I435" s="223"/>
      <c r="J435" s="219"/>
      <c r="K435" s="219"/>
      <c r="L435" s="224"/>
      <c r="M435" s="225"/>
      <c r="N435" s="226"/>
      <c r="O435" s="226"/>
      <c r="P435" s="226"/>
      <c r="Q435" s="226"/>
      <c r="R435" s="226"/>
      <c r="S435" s="226"/>
      <c r="T435" s="227"/>
      <c r="AT435" s="228" t="s">
        <v>213</v>
      </c>
      <c r="AU435" s="228" t="s">
        <v>86</v>
      </c>
      <c r="AV435" s="13" t="s">
        <v>86</v>
      </c>
      <c r="AW435" s="13" t="s">
        <v>41</v>
      </c>
      <c r="AX435" s="13" t="s">
        <v>78</v>
      </c>
      <c r="AY435" s="228" t="s">
        <v>203</v>
      </c>
    </row>
    <row r="436" spans="2:51" s="12" customFormat="1" x14ac:dyDescent="0.3">
      <c r="B436" s="206"/>
      <c r="C436" s="207"/>
      <c r="D436" s="208" t="s">
        <v>213</v>
      </c>
      <c r="E436" s="209" t="s">
        <v>20</v>
      </c>
      <c r="F436" s="210" t="s">
        <v>3053</v>
      </c>
      <c r="G436" s="207"/>
      <c r="H436" s="211" t="s">
        <v>20</v>
      </c>
      <c r="I436" s="212"/>
      <c r="J436" s="207"/>
      <c r="K436" s="207"/>
      <c r="L436" s="213"/>
      <c r="M436" s="214"/>
      <c r="N436" s="215"/>
      <c r="O436" s="215"/>
      <c r="P436" s="215"/>
      <c r="Q436" s="215"/>
      <c r="R436" s="215"/>
      <c r="S436" s="215"/>
      <c r="T436" s="216"/>
      <c r="AT436" s="217" t="s">
        <v>213</v>
      </c>
      <c r="AU436" s="217" t="s">
        <v>86</v>
      </c>
      <c r="AV436" s="12" t="s">
        <v>22</v>
      </c>
      <c r="AW436" s="12" t="s">
        <v>41</v>
      </c>
      <c r="AX436" s="12" t="s">
        <v>78</v>
      </c>
      <c r="AY436" s="217" t="s">
        <v>203</v>
      </c>
    </row>
    <row r="437" spans="2:51" s="13" customFormat="1" x14ac:dyDescent="0.3">
      <c r="B437" s="218"/>
      <c r="C437" s="219"/>
      <c r="D437" s="208" t="s">
        <v>213</v>
      </c>
      <c r="E437" s="220" t="s">
        <v>20</v>
      </c>
      <c r="F437" s="221" t="s">
        <v>3375</v>
      </c>
      <c r="G437" s="219"/>
      <c r="H437" s="222">
        <v>76.099999999999994</v>
      </c>
      <c r="I437" s="223"/>
      <c r="J437" s="219"/>
      <c r="K437" s="219"/>
      <c r="L437" s="224"/>
      <c r="M437" s="225"/>
      <c r="N437" s="226"/>
      <c r="O437" s="226"/>
      <c r="P437" s="226"/>
      <c r="Q437" s="226"/>
      <c r="R437" s="226"/>
      <c r="S437" s="226"/>
      <c r="T437" s="227"/>
      <c r="AT437" s="228" t="s">
        <v>213</v>
      </c>
      <c r="AU437" s="228" t="s">
        <v>86</v>
      </c>
      <c r="AV437" s="13" t="s">
        <v>86</v>
      </c>
      <c r="AW437" s="13" t="s">
        <v>41</v>
      </c>
      <c r="AX437" s="13" t="s">
        <v>78</v>
      </c>
      <c r="AY437" s="228" t="s">
        <v>203</v>
      </c>
    </row>
    <row r="438" spans="2:51" s="12" customFormat="1" x14ac:dyDescent="0.3">
      <c r="B438" s="206"/>
      <c r="C438" s="207"/>
      <c r="D438" s="208" t="s">
        <v>213</v>
      </c>
      <c r="E438" s="209" t="s">
        <v>20</v>
      </c>
      <c r="F438" s="210" t="s">
        <v>3056</v>
      </c>
      <c r="G438" s="207"/>
      <c r="H438" s="211" t="s">
        <v>20</v>
      </c>
      <c r="I438" s="212"/>
      <c r="J438" s="207"/>
      <c r="K438" s="207"/>
      <c r="L438" s="213"/>
      <c r="M438" s="214"/>
      <c r="N438" s="215"/>
      <c r="O438" s="215"/>
      <c r="P438" s="215"/>
      <c r="Q438" s="215"/>
      <c r="R438" s="215"/>
      <c r="S438" s="215"/>
      <c r="T438" s="216"/>
      <c r="AT438" s="217" t="s">
        <v>213</v>
      </c>
      <c r="AU438" s="217" t="s">
        <v>86</v>
      </c>
      <c r="AV438" s="12" t="s">
        <v>22</v>
      </c>
      <c r="AW438" s="12" t="s">
        <v>41</v>
      </c>
      <c r="AX438" s="12" t="s">
        <v>78</v>
      </c>
      <c r="AY438" s="217" t="s">
        <v>203</v>
      </c>
    </row>
    <row r="439" spans="2:51" s="13" customFormat="1" x14ac:dyDescent="0.3">
      <c r="B439" s="218"/>
      <c r="C439" s="219"/>
      <c r="D439" s="208" t="s">
        <v>213</v>
      </c>
      <c r="E439" s="220" t="s">
        <v>20</v>
      </c>
      <c r="F439" s="221" t="s">
        <v>3362</v>
      </c>
      <c r="G439" s="219"/>
      <c r="H439" s="222">
        <v>11.775</v>
      </c>
      <c r="I439" s="223"/>
      <c r="J439" s="219"/>
      <c r="K439" s="219"/>
      <c r="L439" s="224"/>
      <c r="M439" s="225"/>
      <c r="N439" s="226"/>
      <c r="O439" s="226"/>
      <c r="P439" s="226"/>
      <c r="Q439" s="226"/>
      <c r="R439" s="226"/>
      <c r="S439" s="226"/>
      <c r="T439" s="227"/>
      <c r="AT439" s="228" t="s">
        <v>213</v>
      </c>
      <c r="AU439" s="228" t="s">
        <v>86</v>
      </c>
      <c r="AV439" s="13" t="s">
        <v>86</v>
      </c>
      <c r="AW439" s="13" t="s">
        <v>41</v>
      </c>
      <c r="AX439" s="13" t="s">
        <v>78</v>
      </c>
      <c r="AY439" s="228" t="s">
        <v>203</v>
      </c>
    </row>
    <row r="440" spans="2:51" s="12" customFormat="1" x14ac:dyDescent="0.3">
      <c r="B440" s="206"/>
      <c r="C440" s="207"/>
      <c r="D440" s="208" t="s">
        <v>213</v>
      </c>
      <c r="E440" s="209" t="s">
        <v>20</v>
      </c>
      <c r="F440" s="210" t="s">
        <v>3059</v>
      </c>
      <c r="G440" s="207"/>
      <c r="H440" s="211" t="s">
        <v>20</v>
      </c>
      <c r="I440" s="212"/>
      <c r="J440" s="207"/>
      <c r="K440" s="207"/>
      <c r="L440" s="213"/>
      <c r="M440" s="214"/>
      <c r="N440" s="215"/>
      <c r="O440" s="215"/>
      <c r="P440" s="215"/>
      <c r="Q440" s="215"/>
      <c r="R440" s="215"/>
      <c r="S440" s="215"/>
      <c r="T440" s="216"/>
      <c r="AT440" s="217" t="s">
        <v>213</v>
      </c>
      <c r="AU440" s="217" t="s">
        <v>86</v>
      </c>
      <c r="AV440" s="12" t="s">
        <v>22</v>
      </c>
      <c r="AW440" s="12" t="s">
        <v>41</v>
      </c>
      <c r="AX440" s="12" t="s">
        <v>78</v>
      </c>
      <c r="AY440" s="217" t="s">
        <v>203</v>
      </c>
    </row>
    <row r="441" spans="2:51" s="13" customFormat="1" x14ac:dyDescent="0.3">
      <c r="B441" s="218"/>
      <c r="C441" s="219"/>
      <c r="D441" s="208" t="s">
        <v>213</v>
      </c>
      <c r="E441" s="220" t="s">
        <v>20</v>
      </c>
      <c r="F441" s="221" t="s">
        <v>3363</v>
      </c>
      <c r="G441" s="219"/>
      <c r="H441" s="222">
        <v>5.6</v>
      </c>
      <c r="I441" s="223"/>
      <c r="J441" s="219"/>
      <c r="K441" s="219"/>
      <c r="L441" s="224"/>
      <c r="M441" s="225"/>
      <c r="N441" s="226"/>
      <c r="O441" s="226"/>
      <c r="P441" s="226"/>
      <c r="Q441" s="226"/>
      <c r="R441" s="226"/>
      <c r="S441" s="226"/>
      <c r="T441" s="227"/>
      <c r="AT441" s="228" t="s">
        <v>213</v>
      </c>
      <c r="AU441" s="228" t="s">
        <v>86</v>
      </c>
      <c r="AV441" s="13" t="s">
        <v>86</v>
      </c>
      <c r="AW441" s="13" t="s">
        <v>41</v>
      </c>
      <c r="AX441" s="13" t="s">
        <v>78</v>
      </c>
      <c r="AY441" s="228" t="s">
        <v>203</v>
      </c>
    </row>
    <row r="442" spans="2:51" s="12" customFormat="1" x14ac:dyDescent="0.3">
      <c r="B442" s="206"/>
      <c r="C442" s="207"/>
      <c r="D442" s="208" t="s">
        <v>213</v>
      </c>
      <c r="E442" s="209" t="s">
        <v>20</v>
      </c>
      <c r="F442" s="210" t="s">
        <v>3062</v>
      </c>
      <c r="G442" s="207"/>
      <c r="H442" s="211" t="s">
        <v>20</v>
      </c>
      <c r="I442" s="212"/>
      <c r="J442" s="207"/>
      <c r="K442" s="207"/>
      <c r="L442" s="213"/>
      <c r="M442" s="214"/>
      <c r="N442" s="215"/>
      <c r="O442" s="215"/>
      <c r="P442" s="215"/>
      <c r="Q442" s="215"/>
      <c r="R442" s="215"/>
      <c r="S442" s="215"/>
      <c r="T442" s="216"/>
      <c r="AT442" s="217" t="s">
        <v>213</v>
      </c>
      <c r="AU442" s="217" t="s">
        <v>86</v>
      </c>
      <c r="AV442" s="12" t="s">
        <v>22</v>
      </c>
      <c r="AW442" s="12" t="s">
        <v>41</v>
      </c>
      <c r="AX442" s="12" t="s">
        <v>78</v>
      </c>
      <c r="AY442" s="217" t="s">
        <v>203</v>
      </c>
    </row>
    <row r="443" spans="2:51" s="13" customFormat="1" x14ac:dyDescent="0.3">
      <c r="B443" s="218"/>
      <c r="C443" s="219"/>
      <c r="D443" s="208" t="s">
        <v>213</v>
      </c>
      <c r="E443" s="220" t="s">
        <v>20</v>
      </c>
      <c r="F443" s="221" t="s">
        <v>3364</v>
      </c>
      <c r="G443" s="219"/>
      <c r="H443" s="222">
        <v>5.9</v>
      </c>
      <c r="I443" s="223"/>
      <c r="J443" s="219"/>
      <c r="K443" s="219"/>
      <c r="L443" s="224"/>
      <c r="M443" s="225"/>
      <c r="N443" s="226"/>
      <c r="O443" s="226"/>
      <c r="P443" s="226"/>
      <c r="Q443" s="226"/>
      <c r="R443" s="226"/>
      <c r="S443" s="226"/>
      <c r="T443" s="227"/>
      <c r="AT443" s="228" t="s">
        <v>213</v>
      </c>
      <c r="AU443" s="228" t="s">
        <v>86</v>
      </c>
      <c r="AV443" s="13" t="s">
        <v>86</v>
      </c>
      <c r="AW443" s="13" t="s">
        <v>41</v>
      </c>
      <c r="AX443" s="13" t="s">
        <v>78</v>
      </c>
      <c r="AY443" s="228" t="s">
        <v>203</v>
      </c>
    </row>
    <row r="444" spans="2:51" s="12" customFormat="1" x14ac:dyDescent="0.3">
      <c r="B444" s="206"/>
      <c r="C444" s="207"/>
      <c r="D444" s="208" t="s">
        <v>213</v>
      </c>
      <c r="E444" s="209" t="s">
        <v>20</v>
      </c>
      <c r="F444" s="210" t="s">
        <v>3065</v>
      </c>
      <c r="G444" s="207"/>
      <c r="H444" s="211" t="s">
        <v>20</v>
      </c>
      <c r="I444" s="212"/>
      <c r="J444" s="207"/>
      <c r="K444" s="207"/>
      <c r="L444" s="213"/>
      <c r="M444" s="214"/>
      <c r="N444" s="215"/>
      <c r="O444" s="215"/>
      <c r="P444" s="215"/>
      <c r="Q444" s="215"/>
      <c r="R444" s="215"/>
      <c r="S444" s="215"/>
      <c r="T444" s="216"/>
      <c r="AT444" s="217" t="s">
        <v>213</v>
      </c>
      <c r="AU444" s="217" t="s">
        <v>86</v>
      </c>
      <c r="AV444" s="12" t="s">
        <v>22</v>
      </c>
      <c r="AW444" s="12" t="s">
        <v>41</v>
      </c>
      <c r="AX444" s="12" t="s">
        <v>78</v>
      </c>
      <c r="AY444" s="217" t="s">
        <v>203</v>
      </c>
    </row>
    <row r="445" spans="2:51" s="13" customFormat="1" x14ac:dyDescent="0.3">
      <c r="B445" s="218"/>
      <c r="C445" s="219"/>
      <c r="D445" s="208" t="s">
        <v>213</v>
      </c>
      <c r="E445" s="220" t="s">
        <v>20</v>
      </c>
      <c r="F445" s="221" t="s">
        <v>3377</v>
      </c>
      <c r="G445" s="219"/>
      <c r="H445" s="222">
        <v>52.3</v>
      </c>
      <c r="I445" s="223"/>
      <c r="J445" s="219"/>
      <c r="K445" s="219"/>
      <c r="L445" s="224"/>
      <c r="M445" s="225"/>
      <c r="N445" s="226"/>
      <c r="O445" s="226"/>
      <c r="P445" s="226"/>
      <c r="Q445" s="226"/>
      <c r="R445" s="226"/>
      <c r="S445" s="226"/>
      <c r="T445" s="227"/>
      <c r="AT445" s="228" t="s">
        <v>213</v>
      </c>
      <c r="AU445" s="228" t="s">
        <v>86</v>
      </c>
      <c r="AV445" s="13" t="s">
        <v>86</v>
      </c>
      <c r="AW445" s="13" t="s">
        <v>41</v>
      </c>
      <c r="AX445" s="13" t="s">
        <v>78</v>
      </c>
      <c r="AY445" s="228" t="s">
        <v>203</v>
      </c>
    </row>
    <row r="446" spans="2:51" s="13" customFormat="1" x14ac:dyDescent="0.3">
      <c r="B446" s="218"/>
      <c r="C446" s="219"/>
      <c r="D446" s="208" t="s">
        <v>213</v>
      </c>
      <c r="E446" s="220" t="s">
        <v>20</v>
      </c>
      <c r="F446" s="221" t="s">
        <v>3365</v>
      </c>
      <c r="G446" s="219"/>
      <c r="H446" s="222">
        <v>182.26499999999999</v>
      </c>
      <c r="I446" s="223"/>
      <c r="J446" s="219"/>
      <c r="K446" s="219"/>
      <c r="L446" s="224"/>
      <c r="M446" s="225"/>
      <c r="N446" s="226"/>
      <c r="O446" s="226"/>
      <c r="P446" s="226"/>
      <c r="Q446" s="226"/>
      <c r="R446" s="226"/>
      <c r="S446" s="226"/>
      <c r="T446" s="227"/>
      <c r="AT446" s="228" t="s">
        <v>213</v>
      </c>
      <c r="AU446" s="228" t="s">
        <v>86</v>
      </c>
      <c r="AV446" s="13" t="s">
        <v>86</v>
      </c>
      <c r="AW446" s="13" t="s">
        <v>41</v>
      </c>
      <c r="AX446" s="13" t="s">
        <v>78</v>
      </c>
      <c r="AY446" s="228" t="s">
        <v>203</v>
      </c>
    </row>
    <row r="447" spans="2:51" s="12" customFormat="1" x14ac:dyDescent="0.3">
      <c r="B447" s="206"/>
      <c r="C447" s="207"/>
      <c r="D447" s="208" t="s">
        <v>213</v>
      </c>
      <c r="E447" s="209" t="s">
        <v>20</v>
      </c>
      <c r="F447" s="210" t="s">
        <v>3067</v>
      </c>
      <c r="G447" s="207"/>
      <c r="H447" s="211" t="s">
        <v>20</v>
      </c>
      <c r="I447" s="212"/>
      <c r="J447" s="207"/>
      <c r="K447" s="207"/>
      <c r="L447" s="213"/>
      <c r="M447" s="214"/>
      <c r="N447" s="215"/>
      <c r="O447" s="215"/>
      <c r="P447" s="215"/>
      <c r="Q447" s="215"/>
      <c r="R447" s="215"/>
      <c r="S447" s="215"/>
      <c r="T447" s="216"/>
      <c r="AT447" s="217" t="s">
        <v>213</v>
      </c>
      <c r="AU447" s="217" t="s">
        <v>86</v>
      </c>
      <c r="AV447" s="12" t="s">
        <v>22</v>
      </c>
      <c r="AW447" s="12" t="s">
        <v>41</v>
      </c>
      <c r="AX447" s="12" t="s">
        <v>78</v>
      </c>
      <c r="AY447" s="217" t="s">
        <v>203</v>
      </c>
    </row>
    <row r="448" spans="2:51" s="13" customFormat="1" x14ac:dyDescent="0.3">
      <c r="B448" s="218"/>
      <c r="C448" s="219"/>
      <c r="D448" s="208" t="s">
        <v>213</v>
      </c>
      <c r="E448" s="220" t="s">
        <v>20</v>
      </c>
      <c r="F448" s="221" t="s">
        <v>3364</v>
      </c>
      <c r="G448" s="219"/>
      <c r="H448" s="222">
        <v>5.9</v>
      </c>
      <c r="I448" s="223"/>
      <c r="J448" s="219"/>
      <c r="K448" s="219"/>
      <c r="L448" s="224"/>
      <c r="M448" s="225"/>
      <c r="N448" s="226"/>
      <c r="O448" s="226"/>
      <c r="P448" s="226"/>
      <c r="Q448" s="226"/>
      <c r="R448" s="226"/>
      <c r="S448" s="226"/>
      <c r="T448" s="227"/>
      <c r="AT448" s="228" t="s">
        <v>213</v>
      </c>
      <c r="AU448" s="228" t="s">
        <v>86</v>
      </c>
      <c r="AV448" s="13" t="s">
        <v>86</v>
      </c>
      <c r="AW448" s="13" t="s">
        <v>41</v>
      </c>
      <c r="AX448" s="13" t="s">
        <v>78</v>
      </c>
      <c r="AY448" s="228" t="s">
        <v>203</v>
      </c>
    </row>
    <row r="449" spans="2:51" s="12" customFormat="1" x14ac:dyDescent="0.3">
      <c r="B449" s="206"/>
      <c r="C449" s="207"/>
      <c r="D449" s="208" t="s">
        <v>213</v>
      </c>
      <c r="E449" s="209" t="s">
        <v>20</v>
      </c>
      <c r="F449" s="210" t="s">
        <v>3070</v>
      </c>
      <c r="G449" s="207"/>
      <c r="H449" s="211" t="s">
        <v>20</v>
      </c>
      <c r="I449" s="212"/>
      <c r="J449" s="207"/>
      <c r="K449" s="207"/>
      <c r="L449" s="213"/>
      <c r="M449" s="214"/>
      <c r="N449" s="215"/>
      <c r="O449" s="215"/>
      <c r="P449" s="215"/>
      <c r="Q449" s="215"/>
      <c r="R449" s="215"/>
      <c r="S449" s="215"/>
      <c r="T449" s="216"/>
      <c r="AT449" s="217" t="s">
        <v>213</v>
      </c>
      <c r="AU449" s="217" t="s">
        <v>86</v>
      </c>
      <c r="AV449" s="12" t="s">
        <v>22</v>
      </c>
      <c r="AW449" s="12" t="s">
        <v>41</v>
      </c>
      <c r="AX449" s="12" t="s">
        <v>78</v>
      </c>
      <c r="AY449" s="217" t="s">
        <v>203</v>
      </c>
    </row>
    <row r="450" spans="2:51" s="13" customFormat="1" x14ac:dyDescent="0.3">
      <c r="B450" s="218"/>
      <c r="C450" s="219"/>
      <c r="D450" s="208" t="s">
        <v>213</v>
      </c>
      <c r="E450" s="220" t="s">
        <v>20</v>
      </c>
      <c r="F450" s="221" t="s">
        <v>3366</v>
      </c>
      <c r="G450" s="219"/>
      <c r="H450" s="222">
        <v>13.5</v>
      </c>
      <c r="I450" s="223"/>
      <c r="J450" s="219"/>
      <c r="K450" s="219"/>
      <c r="L450" s="224"/>
      <c r="M450" s="225"/>
      <c r="N450" s="226"/>
      <c r="O450" s="226"/>
      <c r="P450" s="226"/>
      <c r="Q450" s="226"/>
      <c r="R450" s="226"/>
      <c r="S450" s="226"/>
      <c r="T450" s="227"/>
      <c r="AT450" s="228" t="s">
        <v>213</v>
      </c>
      <c r="AU450" s="228" t="s">
        <v>86</v>
      </c>
      <c r="AV450" s="13" t="s">
        <v>86</v>
      </c>
      <c r="AW450" s="13" t="s">
        <v>41</v>
      </c>
      <c r="AX450" s="13" t="s">
        <v>78</v>
      </c>
      <c r="AY450" s="228" t="s">
        <v>203</v>
      </c>
    </row>
    <row r="451" spans="2:51" s="12" customFormat="1" x14ac:dyDescent="0.3">
      <c r="B451" s="206"/>
      <c r="C451" s="207"/>
      <c r="D451" s="208" t="s">
        <v>213</v>
      </c>
      <c r="E451" s="209" t="s">
        <v>20</v>
      </c>
      <c r="F451" s="210" t="s">
        <v>3073</v>
      </c>
      <c r="G451" s="207"/>
      <c r="H451" s="211" t="s">
        <v>20</v>
      </c>
      <c r="I451" s="212"/>
      <c r="J451" s="207"/>
      <c r="K451" s="207"/>
      <c r="L451" s="213"/>
      <c r="M451" s="214"/>
      <c r="N451" s="215"/>
      <c r="O451" s="215"/>
      <c r="P451" s="215"/>
      <c r="Q451" s="215"/>
      <c r="R451" s="215"/>
      <c r="S451" s="215"/>
      <c r="T451" s="216"/>
      <c r="AT451" s="217" t="s">
        <v>213</v>
      </c>
      <c r="AU451" s="217" t="s">
        <v>86</v>
      </c>
      <c r="AV451" s="12" t="s">
        <v>22</v>
      </c>
      <c r="AW451" s="12" t="s">
        <v>41</v>
      </c>
      <c r="AX451" s="12" t="s">
        <v>78</v>
      </c>
      <c r="AY451" s="217" t="s">
        <v>203</v>
      </c>
    </row>
    <row r="452" spans="2:51" s="13" customFormat="1" x14ac:dyDescent="0.3">
      <c r="B452" s="218"/>
      <c r="C452" s="219"/>
      <c r="D452" s="208" t="s">
        <v>213</v>
      </c>
      <c r="E452" s="220" t="s">
        <v>20</v>
      </c>
      <c r="F452" s="221" t="s">
        <v>3362</v>
      </c>
      <c r="G452" s="219"/>
      <c r="H452" s="222">
        <v>11.775</v>
      </c>
      <c r="I452" s="223"/>
      <c r="J452" s="219"/>
      <c r="K452" s="219"/>
      <c r="L452" s="224"/>
      <c r="M452" s="225"/>
      <c r="N452" s="226"/>
      <c r="O452" s="226"/>
      <c r="P452" s="226"/>
      <c r="Q452" s="226"/>
      <c r="R452" s="226"/>
      <c r="S452" s="226"/>
      <c r="T452" s="227"/>
      <c r="AT452" s="228" t="s">
        <v>213</v>
      </c>
      <c r="AU452" s="228" t="s">
        <v>86</v>
      </c>
      <c r="AV452" s="13" t="s">
        <v>86</v>
      </c>
      <c r="AW452" s="13" t="s">
        <v>41</v>
      </c>
      <c r="AX452" s="13" t="s">
        <v>78</v>
      </c>
      <c r="AY452" s="228" t="s">
        <v>203</v>
      </c>
    </row>
    <row r="453" spans="2:51" s="12" customFormat="1" x14ac:dyDescent="0.3">
      <c r="B453" s="206"/>
      <c r="C453" s="207"/>
      <c r="D453" s="208" t="s">
        <v>213</v>
      </c>
      <c r="E453" s="209" t="s">
        <v>20</v>
      </c>
      <c r="F453" s="210" t="s">
        <v>3076</v>
      </c>
      <c r="G453" s="207"/>
      <c r="H453" s="211" t="s">
        <v>20</v>
      </c>
      <c r="I453" s="212"/>
      <c r="J453" s="207"/>
      <c r="K453" s="207"/>
      <c r="L453" s="213"/>
      <c r="M453" s="214"/>
      <c r="N453" s="215"/>
      <c r="O453" s="215"/>
      <c r="P453" s="215"/>
      <c r="Q453" s="215"/>
      <c r="R453" s="215"/>
      <c r="S453" s="215"/>
      <c r="T453" s="216"/>
      <c r="AT453" s="217" t="s">
        <v>213</v>
      </c>
      <c r="AU453" s="217" t="s">
        <v>86</v>
      </c>
      <c r="AV453" s="12" t="s">
        <v>22</v>
      </c>
      <c r="AW453" s="12" t="s">
        <v>41</v>
      </c>
      <c r="AX453" s="12" t="s">
        <v>78</v>
      </c>
      <c r="AY453" s="217" t="s">
        <v>203</v>
      </c>
    </row>
    <row r="454" spans="2:51" s="13" customFormat="1" x14ac:dyDescent="0.3">
      <c r="B454" s="218"/>
      <c r="C454" s="219"/>
      <c r="D454" s="208" t="s">
        <v>213</v>
      </c>
      <c r="E454" s="220" t="s">
        <v>20</v>
      </c>
      <c r="F454" s="221" t="s">
        <v>3379</v>
      </c>
      <c r="G454" s="219"/>
      <c r="H454" s="222">
        <v>138.4</v>
      </c>
      <c r="I454" s="223"/>
      <c r="J454" s="219"/>
      <c r="K454" s="219"/>
      <c r="L454" s="224"/>
      <c r="M454" s="225"/>
      <c r="N454" s="226"/>
      <c r="O454" s="226"/>
      <c r="P454" s="226"/>
      <c r="Q454" s="226"/>
      <c r="R454" s="226"/>
      <c r="S454" s="226"/>
      <c r="T454" s="227"/>
      <c r="AT454" s="228" t="s">
        <v>213</v>
      </c>
      <c r="AU454" s="228" t="s">
        <v>86</v>
      </c>
      <c r="AV454" s="13" t="s">
        <v>86</v>
      </c>
      <c r="AW454" s="13" t="s">
        <v>41</v>
      </c>
      <c r="AX454" s="13" t="s">
        <v>78</v>
      </c>
      <c r="AY454" s="228" t="s">
        <v>203</v>
      </c>
    </row>
    <row r="455" spans="2:51" s="12" customFormat="1" x14ac:dyDescent="0.3">
      <c r="B455" s="206"/>
      <c r="C455" s="207"/>
      <c r="D455" s="208" t="s">
        <v>213</v>
      </c>
      <c r="E455" s="209" t="s">
        <v>20</v>
      </c>
      <c r="F455" s="210" t="s">
        <v>3079</v>
      </c>
      <c r="G455" s="207"/>
      <c r="H455" s="211" t="s">
        <v>20</v>
      </c>
      <c r="I455" s="212"/>
      <c r="J455" s="207"/>
      <c r="K455" s="207"/>
      <c r="L455" s="213"/>
      <c r="M455" s="214"/>
      <c r="N455" s="215"/>
      <c r="O455" s="215"/>
      <c r="P455" s="215"/>
      <c r="Q455" s="215"/>
      <c r="R455" s="215"/>
      <c r="S455" s="215"/>
      <c r="T455" s="216"/>
      <c r="AT455" s="217" t="s">
        <v>213</v>
      </c>
      <c r="AU455" s="217" t="s">
        <v>86</v>
      </c>
      <c r="AV455" s="12" t="s">
        <v>22</v>
      </c>
      <c r="AW455" s="12" t="s">
        <v>41</v>
      </c>
      <c r="AX455" s="12" t="s">
        <v>78</v>
      </c>
      <c r="AY455" s="217" t="s">
        <v>203</v>
      </c>
    </row>
    <row r="456" spans="2:51" s="13" customFormat="1" x14ac:dyDescent="0.3">
      <c r="B456" s="218"/>
      <c r="C456" s="219"/>
      <c r="D456" s="208" t="s">
        <v>213</v>
      </c>
      <c r="E456" s="220" t="s">
        <v>20</v>
      </c>
      <c r="F456" s="221" t="s">
        <v>3381</v>
      </c>
      <c r="G456" s="219"/>
      <c r="H456" s="222">
        <v>70.099999999999994</v>
      </c>
      <c r="I456" s="223"/>
      <c r="J456" s="219"/>
      <c r="K456" s="219"/>
      <c r="L456" s="224"/>
      <c r="M456" s="225"/>
      <c r="N456" s="226"/>
      <c r="O456" s="226"/>
      <c r="P456" s="226"/>
      <c r="Q456" s="226"/>
      <c r="R456" s="226"/>
      <c r="S456" s="226"/>
      <c r="T456" s="227"/>
      <c r="AT456" s="228" t="s">
        <v>213</v>
      </c>
      <c r="AU456" s="228" t="s">
        <v>86</v>
      </c>
      <c r="AV456" s="13" t="s">
        <v>86</v>
      </c>
      <c r="AW456" s="13" t="s">
        <v>41</v>
      </c>
      <c r="AX456" s="13" t="s">
        <v>78</v>
      </c>
      <c r="AY456" s="228" t="s">
        <v>203</v>
      </c>
    </row>
    <row r="457" spans="2:51" s="12" customFormat="1" x14ac:dyDescent="0.3">
      <c r="B457" s="206"/>
      <c r="C457" s="207"/>
      <c r="D457" s="208" t="s">
        <v>213</v>
      </c>
      <c r="E457" s="209" t="s">
        <v>20</v>
      </c>
      <c r="F457" s="210" t="s">
        <v>3277</v>
      </c>
      <c r="G457" s="207"/>
      <c r="H457" s="211" t="s">
        <v>20</v>
      </c>
      <c r="I457" s="212"/>
      <c r="J457" s="207"/>
      <c r="K457" s="207"/>
      <c r="L457" s="213"/>
      <c r="M457" s="214"/>
      <c r="N457" s="215"/>
      <c r="O457" s="215"/>
      <c r="P457" s="215"/>
      <c r="Q457" s="215"/>
      <c r="R457" s="215"/>
      <c r="S457" s="215"/>
      <c r="T457" s="216"/>
      <c r="AT457" s="217" t="s">
        <v>213</v>
      </c>
      <c r="AU457" s="217" t="s">
        <v>86</v>
      </c>
      <c r="AV457" s="12" t="s">
        <v>22</v>
      </c>
      <c r="AW457" s="12" t="s">
        <v>41</v>
      </c>
      <c r="AX457" s="12" t="s">
        <v>78</v>
      </c>
      <c r="AY457" s="217" t="s">
        <v>203</v>
      </c>
    </row>
    <row r="458" spans="2:51" s="13" customFormat="1" x14ac:dyDescent="0.3">
      <c r="B458" s="218"/>
      <c r="C458" s="219"/>
      <c r="D458" s="208" t="s">
        <v>213</v>
      </c>
      <c r="E458" s="220" t="s">
        <v>20</v>
      </c>
      <c r="F458" s="221" t="s">
        <v>3382</v>
      </c>
      <c r="G458" s="219"/>
      <c r="H458" s="222">
        <v>59.7</v>
      </c>
      <c r="I458" s="223"/>
      <c r="J458" s="219"/>
      <c r="K458" s="219"/>
      <c r="L458" s="224"/>
      <c r="M458" s="225"/>
      <c r="N458" s="226"/>
      <c r="O458" s="226"/>
      <c r="P458" s="226"/>
      <c r="Q458" s="226"/>
      <c r="R458" s="226"/>
      <c r="S458" s="226"/>
      <c r="T458" s="227"/>
      <c r="AT458" s="228" t="s">
        <v>213</v>
      </c>
      <c r="AU458" s="228" t="s">
        <v>86</v>
      </c>
      <c r="AV458" s="13" t="s">
        <v>86</v>
      </c>
      <c r="AW458" s="13" t="s">
        <v>41</v>
      </c>
      <c r="AX458" s="13" t="s">
        <v>78</v>
      </c>
      <c r="AY458" s="228" t="s">
        <v>203</v>
      </c>
    </row>
    <row r="459" spans="2:51" s="12" customFormat="1" x14ac:dyDescent="0.3">
      <c r="B459" s="206"/>
      <c r="C459" s="207"/>
      <c r="D459" s="208" t="s">
        <v>213</v>
      </c>
      <c r="E459" s="209" t="s">
        <v>20</v>
      </c>
      <c r="F459" s="210" t="s">
        <v>3280</v>
      </c>
      <c r="G459" s="207"/>
      <c r="H459" s="211" t="s">
        <v>20</v>
      </c>
      <c r="I459" s="212"/>
      <c r="J459" s="207"/>
      <c r="K459" s="207"/>
      <c r="L459" s="213"/>
      <c r="M459" s="214"/>
      <c r="N459" s="215"/>
      <c r="O459" s="215"/>
      <c r="P459" s="215"/>
      <c r="Q459" s="215"/>
      <c r="R459" s="215"/>
      <c r="S459" s="215"/>
      <c r="T459" s="216"/>
      <c r="AT459" s="217" t="s">
        <v>213</v>
      </c>
      <c r="AU459" s="217" t="s">
        <v>86</v>
      </c>
      <c r="AV459" s="12" t="s">
        <v>22</v>
      </c>
      <c r="AW459" s="12" t="s">
        <v>41</v>
      </c>
      <c r="AX459" s="12" t="s">
        <v>78</v>
      </c>
      <c r="AY459" s="217" t="s">
        <v>203</v>
      </c>
    </row>
    <row r="460" spans="2:51" s="13" customFormat="1" x14ac:dyDescent="0.3">
      <c r="B460" s="218"/>
      <c r="C460" s="219"/>
      <c r="D460" s="208" t="s">
        <v>213</v>
      </c>
      <c r="E460" s="220" t="s">
        <v>20</v>
      </c>
      <c r="F460" s="221" t="s">
        <v>3367</v>
      </c>
      <c r="G460" s="219"/>
      <c r="H460" s="222">
        <v>8.6</v>
      </c>
      <c r="I460" s="223"/>
      <c r="J460" s="219"/>
      <c r="K460" s="219"/>
      <c r="L460" s="224"/>
      <c r="M460" s="225"/>
      <c r="N460" s="226"/>
      <c r="O460" s="226"/>
      <c r="P460" s="226"/>
      <c r="Q460" s="226"/>
      <c r="R460" s="226"/>
      <c r="S460" s="226"/>
      <c r="T460" s="227"/>
      <c r="AT460" s="228" t="s">
        <v>213</v>
      </c>
      <c r="AU460" s="228" t="s">
        <v>86</v>
      </c>
      <c r="AV460" s="13" t="s">
        <v>86</v>
      </c>
      <c r="AW460" s="13" t="s">
        <v>41</v>
      </c>
      <c r="AX460" s="13" t="s">
        <v>78</v>
      </c>
      <c r="AY460" s="228" t="s">
        <v>203</v>
      </c>
    </row>
    <row r="461" spans="2:51" s="12" customFormat="1" x14ac:dyDescent="0.3">
      <c r="B461" s="206"/>
      <c r="C461" s="207"/>
      <c r="D461" s="208" t="s">
        <v>213</v>
      </c>
      <c r="E461" s="209" t="s">
        <v>20</v>
      </c>
      <c r="F461" s="210" t="s">
        <v>3282</v>
      </c>
      <c r="G461" s="207"/>
      <c r="H461" s="211" t="s">
        <v>20</v>
      </c>
      <c r="I461" s="212"/>
      <c r="J461" s="207"/>
      <c r="K461" s="207"/>
      <c r="L461" s="213"/>
      <c r="M461" s="214"/>
      <c r="N461" s="215"/>
      <c r="O461" s="215"/>
      <c r="P461" s="215"/>
      <c r="Q461" s="215"/>
      <c r="R461" s="215"/>
      <c r="S461" s="215"/>
      <c r="T461" s="216"/>
      <c r="AT461" s="217" t="s">
        <v>213</v>
      </c>
      <c r="AU461" s="217" t="s">
        <v>86</v>
      </c>
      <c r="AV461" s="12" t="s">
        <v>22</v>
      </c>
      <c r="AW461" s="12" t="s">
        <v>41</v>
      </c>
      <c r="AX461" s="12" t="s">
        <v>78</v>
      </c>
      <c r="AY461" s="217" t="s">
        <v>203</v>
      </c>
    </row>
    <row r="462" spans="2:51" s="13" customFormat="1" x14ac:dyDescent="0.3">
      <c r="B462" s="218"/>
      <c r="C462" s="219"/>
      <c r="D462" s="208" t="s">
        <v>213</v>
      </c>
      <c r="E462" s="220" t="s">
        <v>20</v>
      </c>
      <c r="F462" s="221" t="s">
        <v>3383</v>
      </c>
      <c r="G462" s="219"/>
      <c r="H462" s="222">
        <v>51.5</v>
      </c>
      <c r="I462" s="223"/>
      <c r="J462" s="219"/>
      <c r="K462" s="219"/>
      <c r="L462" s="224"/>
      <c r="M462" s="225"/>
      <c r="N462" s="226"/>
      <c r="O462" s="226"/>
      <c r="P462" s="226"/>
      <c r="Q462" s="226"/>
      <c r="R462" s="226"/>
      <c r="S462" s="226"/>
      <c r="T462" s="227"/>
      <c r="AT462" s="228" t="s">
        <v>213</v>
      </c>
      <c r="AU462" s="228" t="s">
        <v>86</v>
      </c>
      <c r="AV462" s="13" t="s">
        <v>86</v>
      </c>
      <c r="AW462" s="13" t="s">
        <v>41</v>
      </c>
      <c r="AX462" s="13" t="s">
        <v>78</v>
      </c>
      <c r="AY462" s="228" t="s">
        <v>203</v>
      </c>
    </row>
    <row r="463" spans="2:51" s="13" customFormat="1" x14ac:dyDescent="0.3">
      <c r="B463" s="218"/>
      <c r="C463" s="219"/>
      <c r="D463" s="208" t="s">
        <v>213</v>
      </c>
      <c r="E463" s="220" t="s">
        <v>20</v>
      </c>
      <c r="F463" s="221" t="s">
        <v>3368</v>
      </c>
      <c r="G463" s="219"/>
      <c r="H463" s="222">
        <v>9.85</v>
      </c>
      <c r="I463" s="223"/>
      <c r="J463" s="219"/>
      <c r="K463" s="219"/>
      <c r="L463" s="224"/>
      <c r="M463" s="225"/>
      <c r="N463" s="226"/>
      <c r="O463" s="226"/>
      <c r="P463" s="226"/>
      <c r="Q463" s="226"/>
      <c r="R463" s="226"/>
      <c r="S463" s="226"/>
      <c r="T463" s="227"/>
      <c r="AT463" s="228" t="s">
        <v>213</v>
      </c>
      <c r="AU463" s="228" t="s">
        <v>86</v>
      </c>
      <c r="AV463" s="13" t="s">
        <v>86</v>
      </c>
      <c r="AW463" s="13" t="s">
        <v>41</v>
      </c>
      <c r="AX463" s="13" t="s">
        <v>78</v>
      </c>
      <c r="AY463" s="228" t="s">
        <v>203</v>
      </c>
    </row>
    <row r="464" spans="2:51" s="12" customFormat="1" x14ac:dyDescent="0.3">
      <c r="B464" s="206"/>
      <c r="C464" s="207"/>
      <c r="D464" s="208" t="s">
        <v>213</v>
      </c>
      <c r="E464" s="209" t="s">
        <v>20</v>
      </c>
      <c r="F464" s="210" t="s">
        <v>3285</v>
      </c>
      <c r="G464" s="207"/>
      <c r="H464" s="211" t="s">
        <v>20</v>
      </c>
      <c r="I464" s="212"/>
      <c r="J464" s="207"/>
      <c r="K464" s="207"/>
      <c r="L464" s="213"/>
      <c r="M464" s="214"/>
      <c r="N464" s="215"/>
      <c r="O464" s="215"/>
      <c r="P464" s="215"/>
      <c r="Q464" s="215"/>
      <c r="R464" s="215"/>
      <c r="S464" s="215"/>
      <c r="T464" s="216"/>
      <c r="AT464" s="217" t="s">
        <v>213</v>
      </c>
      <c r="AU464" s="217" t="s">
        <v>86</v>
      </c>
      <c r="AV464" s="12" t="s">
        <v>22</v>
      </c>
      <c r="AW464" s="12" t="s">
        <v>41</v>
      </c>
      <c r="AX464" s="12" t="s">
        <v>78</v>
      </c>
      <c r="AY464" s="217" t="s">
        <v>203</v>
      </c>
    </row>
    <row r="465" spans="2:65" s="13" customFormat="1" x14ac:dyDescent="0.3">
      <c r="B465" s="218"/>
      <c r="C465" s="219"/>
      <c r="D465" s="208" t="s">
        <v>213</v>
      </c>
      <c r="E465" s="220" t="s">
        <v>20</v>
      </c>
      <c r="F465" s="221" t="s">
        <v>3367</v>
      </c>
      <c r="G465" s="219"/>
      <c r="H465" s="222">
        <v>8.6</v>
      </c>
      <c r="I465" s="223"/>
      <c r="J465" s="219"/>
      <c r="K465" s="219"/>
      <c r="L465" s="224"/>
      <c r="M465" s="225"/>
      <c r="N465" s="226"/>
      <c r="O465" s="226"/>
      <c r="P465" s="226"/>
      <c r="Q465" s="226"/>
      <c r="R465" s="226"/>
      <c r="S465" s="226"/>
      <c r="T465" s="227"/>
      <c r="AT465" s="228" t="s">
        <v>213</v>
      </c>
      <c r="AU465" s="228" t="s">
        <v>86</v>
      </c>
      <c r="AV465" s="13" t="s">
        <v>86</v>
      </c>
      <c r="AW465" s="13" t="s">
        <v>41</v>
      </c>
      <c r="AX465" s="13" t="s">
        <v>78</v>
      </c>
      <c r="AY465" s="228" t="s">
        <v>203</v>
      </c>
    </row>
    <row r="466" spans="2:65" s="12" customFormat="1" x14ac:dyDescent="0.3">
      <c r="B466" s="206"/>
      <c r="C466" s="207"/>
      <c r="D466" s="208" t="s">
        <v>213</v>
      </c>
      <c r="E466" s="209" t="s">
        <v>20</v>
      </c>
      <c r="F466" s="210" t="s">
        <v>3288</v>
      </c>
      <c r="G466" s="207"/>
      <c r="H466" s="211" t="s">
        <v>20</v>
      </c>
      <c r="I466" s="212"/>
      <c r="J466" s="207"/>
      <c r="K466" s="207"/>
      <c r="L466" s="213"/>
      <c r="M466" s="214"/>
      <c r="N466" s="215"/>
      <c r="O466" s="215"/>
      <c r="P466" s="215"/>
      <c r="Q466" s="215"/>
      <c r="R466" s="215"/>
      <c r="S466" s="215"/>
      <c r="T466" s="216"/>
      <c r="AT466" s="217" t="s">
        <v>213</v>
      </c>
      <c r="AU466" s="217" t="s">
        <v>86</v>
      </c>
      <c r="AV466" s="12" t="s">
        <v>22</v>
      </c>
      <c r="AW466" s="12" t="s">
        <v>41</v>
      </c>
      <c r="AX466" s="12" t="s">
        <v>78</v>
      </c>
      <c r="AY466" s="217" t="s">
        <v>203</v>
      </c>
    </row>
    <row r="467" spans="2:65" s="13" customFormat="1" x14ac:dyDescent="0.3">
      <c r="B467" s="218"/>
      <c r="C467" s="219"/>
      <c r="D467" s="208" t="s">
        <v>213</v>
      </c>
      <c r="E467" s="220" t="s">
        <v>20</v>
      </c>
      <c r="F467" s="221" t="s">
        <v>3385</v>
      </c>
      <c r="G467" s="219"/>
      <c r="H467" s="222">
        <v>77.599999999999994</v>
      </c>
      <c r="I467" s="223"/>
      <c r="J467" s="219"/>
      <c r="K467" s="219"/>
      <c r="L467" s="224"/>
      <c r="M467" s="225"/>
      <c r="N467" s="226"/>
      <c r="O467" s="226"/>
      <c r="P467" s="226"/>
      <c r="Q467" s="226"/>
      <c r="R467" s="226"/>
      <c r="S467" s="226"/>
      <c r="T467" s="227"/>
      <c r="AT467" s="228" t="s">
        <v>213</v>
      </c>
      <c r="AU467" s="228" t="s">
        <v>86</v>
      </c>
      <c r="AV467" s="13" t="s">
        <v>86</v>
      </c>
      <c r="AW467" s="13" t="s">
        <v>41</v>
      </c>
      <c r="AX467" s="13" t="s">
        <v>78</v>
      </c>
      <c r="AY467" s="228" t="s">
        <v>203</v>
      </c>
    </row>
    <row r="468" spans="2:65" s="14" customFormat="1" x14ac:dyDescent="0.3">
      <c r="B468" s="229"/>
      <c r="C468" s="230"/>
      <c r="D468" s="231" t="s">
        <v>213</v>
      </c>
      <c r="E468" s="232" t="s">
        <v>3408</v>
      </c>
      <c r="F468" s="233" t="s">
        <v>225</v>
      </c>
      <c r="G468" s="230"/>
      <c r="H468" s="234">
        <v>1364.5650000000001</v>
      </c>
      <c r="I468" s="235"/>
      <c r="J468" s="230"/>
      <c r="K468" s="230"/>
      <c r="L468" s="236"/>
      <c r="M468" s="237"/>
      <c r="N468" s="238"/>
      <c r="O468" s="238"/>
      <c r="P468" s="238"/>
      <c r="Q468" s="238"/>
      <c r="R468" s="238"/>
      <c r="S468" s="238"/>
      <c r="T468" s="239"/>
      <c r="AT468" s="240" t="s">
        <v>213</v>
      </c>
      <c r="AU468" s="240" t="s">
        <v>86</v>
      </c>
      <c r="AV468" s="14" t="s">
        <v>211</v>
      </c>
      <c r="AW468" s="14" t="s">
        <v>41</v>
      </c>
      <c r="AX468" s="14" t="s">
        <v>22</v>
      </c>
      <c r="AY468" s="240" t="s">
        <v>203</v>
      </c>
    </row>
    <row r="469" spans="2:65" s="1" customFormat="1" ht="44.25" customHeight="1" x14ac:dyDescent="0.3">
      <c r="B469" s="35"/>
      <c r="C469" s="194" t="s">
        <v>450</v>
      </c>
      <c r="D469" s="194" t="s">
        <v>206</v>
      </c>
      <c r="E469" s="195" t="s">
        <v>702</v>
      </c>
      <c r="F469" s="196" t="s">
        <v>703</v>
      </c>
      <c r="G469" s="197" t="s">
        <v>209</v>
      </c>
      <c r="H469" s="198">
        <v>81873.899999999994</v>
      </c>
      <c r="I469" s="199"/>
      <c r="J469" s="200">
        <f>ROUND(I469*H469,2)</f>
        <v>0</v>
      </c>
      <c r="K469" s="196" t="s">
        <v>210</v>
      </c>
      <c r="L469" s="55"/>
      <c r="M469" s="201" t="s">
        <v>20</v>
      </c>
      <c r="N469" s="202" t="s">
        <v>49</v>
      </c>
      <c r="O469" s="36"/>
      <c r="P469" s="203">
        <f>O469*H469</f>
        <v>0</v>
      </c>
      <c r="Q469" s="203">
        <v>0</v>
      </c>
      <c r="R469" s="203">
        <f>Q469*H469</f>
        <v>0</v>
      </c>
      <c r="S469" s="203">
        <v>0</v>
      </c>
      <c r="T469" s="204">
        <f>S469*H469</f>
        <v>0</v>
      </c>
      <c r="AR469" s="18" t="s">
        <v>211</v>
      </c>
      <c r="AT469" s="18" t="s">
        <v>206</v>
      </c>
      <c r="AU469" s="18" t="s">
        <v>86</v>
      </c>
      <c r="AY469" s="18" t="s">
        <v>203</v>
      </c>
      <c r="BE469" s="205">
        <f>IF(N469="základní",J469,0)</f>
        <v>0</v>
      </c>
      <c r="BF469" s="205">
        <f>IF(N469="snížená",J469,0)</f>
        <v>0</v>
      </c>
      <c r="BG469" s="205">
        <f>IF(N469="zákl. přenesená",J469,0)</f>
        <v>0</v>
      </c>
      <c r="BH469" s="205">
        <f>IF(N469="sníž. přenesená",J469,0)</f>
        <v>0</v>
      </c>
      <c r="BI469" s="205">
        <f>IF(N469="nulová",J469,0)</f>
        <v>0</v>
      </c>
      <c r="BJ469" s="18" t="s">
        <v>22</v>
      </c>
      <c r="BK469" s="205">
        <f>ROUND(I469*H469,2)</f>
        <v>0</v>
      </c>
      <c r="BL469" s="18" t="s">
        <v>211</v>
      </c>
      <c r="BM469" s="18" t="s">
        <v>4618</v>
      </c>
    </row>
    <row r="470" spans="2:65" s="12" customFormat="1" x14ac:dyDescent="0.3">
      <c r="B470" s="206"/>
      <c r="C470" s="207"/>
      <c r="D470" s="208" t="s">
        <v>213</v>
      </c>
      <c r="E470" s="209" t="s">
        <v>20</v>
      </c>
      <c r="F470" s="210" t="s">
        <v>3360</v>
      </c>
      <c r="G470" s="207"/>
      <c r="H470" s="211" t="s">
        <v>20</v>
      </c>
      <c r="I470" s="212"/>
      <c r="J470" s="207"/>
      <c r="K470" s="207"/>
      <c r="L470" s="213"/>
      <c r="M470" s="214"/>
      <c r="N470" s="215"/>
      <c r="O470" s="215"/>
      <c r="P470" s="215"/>
      <c r="Q470" s="215"/>
      <c r="R470" s="215"/>
      <c r="S470" s="215"/>
      <c r="T470" s="216"/>
      <c r="AT470" s="217" t="s">
        <v>213</v>
      </c>
      <c r="AU470" s="217" t="s">
        <v>86</v>
      </c>
      <c r="AV470" s="12" t="s">
        <v>22</v>
      </c>
      <c r="AW470" s="12" t="s">
        <v>41</v>
      </c>
      <c r="AX470" s="12" t="s">
        <v>78</v>
      </c>
      <c r="AY470" s="217" t="s">
        <v>203</v>
      </c>
    </row>
    <row r="471" spans="2:65" s="12" customFormat="1" x14ac:dyDescent="0.3">
      <c r="B471" s="206"/>
      <c r="C471" s="207"/>
      <c r="D471" s="208" t="s">
        <v>213</v>
      </c>
      <c r="E471" s="209" t="s">
        <v>20</v>
      </c>
      <c r="F471" s="210" t="s">
        <v>3652</v>
      </c>
      <c r="G471" s="207"/>
      <c r="H471" s="211" t="s">
        <v>20</v>
      </c>
      <c r="I471" s="212"/>
      <c r="J471" s="207"/>
      <c r="K471" s="207"/>
      <c r="L471" s="213"/>
      <c r="M471" s="214"/>
      <c r="N471" s="215"/>
      <c r="O471" s="215"/>
      <c r="P471" s="215"/>
      <c r="Q471" s="215"/>
      <c r="R471" s="215"/>
      <c r="S471" s="215"/>
      <c r="T471" s="216"/>
      <c r="AT471" s="217" t="s">
        <v>213</v>
      </c>
      <c r="AU471" s="217" t="s">
        <v>86</v>
      </c>
      <c r="AV471" s="12" t="s">
        <v>22</v>
      </c>
      <c r="AW471" s="12" t="s">
        <v>41</v>
      </c>
      <c r="AX471" s="12" t="s">
        <v>78</v>
      </c>
      <c r="AY471" s="217" t="s">
        <v>203</v>
      </c>
    </row>
    <row r="472" spans="2:65" s="13" customFormat="1" x14ac:dyDescent="0.3">
      <c r="B472" s="218"/>
      <c r="C472" s="219"/>
      <c r="D472" s="208" t="s">
        <v>213</v>
      </c>
      <c r="E472" s="220" t="s">
        <v>20</v>
      </c>
      <c r="F472" s="221" t="s">
        <v>3653</v>
      </c>
      <c r="G472" s="219"/>
      <c r="H472" s="222">
        <v>81873.899999999994</v>
      </c>
      <c r="I472" s="223"/>
      <c r="J472" s="219"/>
      <c r="K472" s="219"/>
      <c r="L472" s="224"/>
      <c r="M472" s="225"/>
      <c r="N472" s="226"/>
      <c r="O472" s="226"/>
      <c r="P472" s="226"/>
      <c r="Q472" s="226"/>
      <c r="R472" s="226"/>
      <c r="S472" s="226"/>
      <c r="T472" s="227"/>
      <c r="AT472" s="228" t="s">
        <v>213</v>
      </c>
      <c r="AU472" s="228" t="s">
        <v>86</v>
      </c>
      <c r="AV472" s="13" t="s">
        <v>86</v>
      </c>
      <c r="AW472" s="13" t="s">
        <v>41</v>
      </c>
      <c r="AX472" s="13" t="s">
        <v>78</v>
      </c>
      <c r="AY472" s="228" t="s">
        <v>203</v>
      </c>
    </row>
    <row r="473" spans="2:65" s="14" customFormat="1" x14ac:dyDescent="0.3">
      <c r="B473" s="229"/>
      <c r="C473" s="230"/>
      <c r="D473" s="231" t="s">
        <v>213</v>
      </c>
      <c r="E473" s="232" t="s">
        <v>20</v>
      </c>
      <c r="F473" s="233" t="s">
        <v>225</v>
      </c>
      <c r="G473" s="230"/>
      <c r="H473" s="234">
        <v>81873.899999999994</v>
      </c>
      <c r="I473" s="235"/>
      <c r="J473" s="230"/>
      <c r="K473" s="230"/>
      <c r="L473" s="236"/>
      <c r="M473" s="237"/>
      <c r="N473" s="238"/>
      <c r="O473" s="238"/>
      <c r="P473" s="238"/>
      <c r="Q473" s="238"/>
      <c r="R473" s="238"/>
      <c r="S473" s="238"/>
      <c r="T473" s="239"/>
      <c r="AT473" s="240" t="s">
        <v>213</v>
      </c>
      <c r="AU473" s="240" t="s">
        <v>86</v>
      </c>
      <c r="AV473" s="14" t="s">
        <v>211</v>
      </c>
      <c r="AW473" s="14" t="s">
        <v>41</v>
      </c>
      <c r="AX473" s="14" t="s">
        <v>22</v>
      </c>
      <c r="AY473" s="240" t="s">
        <v>203</v>
      </c>
    </row>
    <row r="474" spans="2:65" s="1" customFormat="1" ht="31.5" customHeight="1" x14ac:dyDescent="0.3">
      <c r="B474" s="35"/>
      <c r="C474" s="194" t="s">
        <v>458</v>
      </c>
      <c r="D474" s="194" t="s">
        <v>206</v>
      </c>
      <c r="E474" s="195" t="s">
        <v>707</v>
      </c>
      <c r="F474" s="196" t="s">
        <v>708</v>
      </c>
      <c r="G474" s="197" t="s">
        <v>209</v>
      </c>
      <c r="H474" s="198">
        <v>1364.5650000000001</v>
      </c>
      <c r="I474" s="199"/>
      <c r="J474" s="200">
        <f>ROUND(I474*H474,2)</f>
        <v>0</v>
      </c>
      <c r="K474" s="196" t="s">
        <v>210</v>
      </c>
      <c r="L474" s="55"/>
      <c r="M474" s="201" t="s">
        <v>20</v>
      </c>
      <c r="N474" s="202" t="s">
        <v>49</v>
      </c>
      <c r="O474" s="36"/>
      <c r="P474" s="203">
        <f>O474*H474</f>
        <v>0</v>
      </c>
      <c r="Q474" s="203">
        <v>0</v>
      </c>
      <c r="R474" s="203">
        <f>Q474*H474</f>
        <v>0</v>
      </c>
      <c r="S474" s="203">
        <v>0</v>
      </c>
      <c r="T474" s="204">
        <f>S474*H474</f>
        <v>0</v>
      </c>
      <c r="AR474" s="18" t="s">
        <v>211</v>
      </c>
      <c r="AT474" s="18" t="s">
        <v>206</v>
      </c>
      <c r="AU474" s="18" t="s">
        <v>86</v>
      </c>
      <c r="AY474" s="18" t="s">
        <v>203</v>
      </c>
      <c r="BE474" s="205">
        <f>IF(N474="základní",J474,0)</f>
        <v>0</v>
      </c>
      <c r="BF474" s="205">
        <f>IF(N474="snížená",J474,0)</f>
        <v>0</v>
      </c>
      <c r="BG474" s="205">
        <f>IF(N474="zákl. přenesená",J474,0)</f>
        <v>0</v>
      </c>
      <c r="BH474" s="205">
        <f>IF(N474="sníž. přenesená",J474,0)</f>
        <v>0</v>
      </c>
      <c r="BI474" s="205">
        <f>IF(N474="nulová",J474,0)</f>
        <v>0</v>
      </c>
      <c r="BJ474" s="18" t="s">
        <v>22</v>
      </c>
      <c r="BK474" s="205">
        <f>ROUND(I474*H474,2)</f>
        <v>0</v>
      </c>
      <c r="BL474" s="18" t="s">
        <v>211</v>
      </c>
      <c r="BM474" s="18" t="s">
        <v>4619</v>
      </c>
    </row>
    <row r="475" spans="2:65" s="12" customFormat="1" x14ac:dyDescent="0.3">
      <c r="B475" s="206"/>
      <c r="C475" s="207"/>
      <c r="D475" s="208" t="s">
        <v>213</v>
      </c>
      <c r="E475" s="209" t="s">
        <v>20</v>
      </c>
      <c r="F475" s="210" t="s">
        <v>3360</v>
      </c>
      <c r="G475" s="207"/>
      <c r="H475" s="211" t="s">
        <v>20</v>
      </c>
      <c r="I475" s="212"/>
      <c r="J475" s="207"/>
      <c r="K475" s="207"/>
      <c r="L475" s="213"/>
      <c r="M475" s="214"/>
      <c r="N475" s="215"/>
      <c r="O475" s="215"/>
      <c r="P475" s="215"/>
      <c r="Q475" s="215"/>
      <c r="R475" s="215"/>
      <c r="S475" s="215"/>
      <c r="T475" s="216"/>
      <c r="AT475" s="217" t="s">
        <v>213</v>
      </c>
      <c r="AU475" s="217" t="s">
        <v>86</v>
      </c>
      <c r="AV475" s="12" t="s">
        <v>22</v>
      </c>
      <c r="AW475" s="12" t="s">
        <v>41</v>
      </c>
      <c r="AX475" s="12" t="s">
        <v>78</v>
      </c>
      <c r="AY475" s="217" t="s">
        <v>203</v>
      </c>
    </row>
    <row r="476" spans="2:65" s="12" customFormat="1" x14ac:dyDescent="0.3">
      <c r="B476" s="206"/>
      <c r="C476" s="207"/>
      <c r="D476" s="208" t="s">
        <v>213</v>
      </c>
      <c r="E476" s="209" t="s">
        <v>20</v>
      </c>
      <c r="F476" s="210" t="s">
        <v>3655</v>
      </c>
      <c r="G476" s="207"/>
      <c r="H476" s="211" t="s">
        <v>20</v>
      </c>
      <c r="I476" s="212"/>
      <c r="J476" s="207"/>
      <c r="K476" s="207"/>
      <c r="L476" s="213"/>
      <c r="M476" s="214"/>
      <c r="N476" s="215"/>
      <c r="O476" s="215"/>
      <c r="P476" s="215"/>
      <c r="Q476" s="215"/>
      <c r="R476" s="215"/>
      <c r="S476" s="215"/>
      <c r="T476" s="216"/>
      <c r="AT476" s="217" t="s">
        <v>213</v>
      </c>
      <c r="AU476" s="217" t="s">
        <v>86</v>
      </c>
      <c r="AV476" s="12" t="s">
        <v>22</v>
      </c>
      <c r="AW476" s="12" t="s">
        <v>41</v>
      </c>
      <c r="AX476" s="12" t="s">
        <v>78</v>
      </c>
      <c r="AY476" s="217" t="s">
        <v>203</v>
      </c>
    </row>
    <row r="477" spans="2:65" s="13" customFormat="1" x14ac:dyDescent="0.3">
      <c r="B477" s="218"/>
      <c r="C477" s="219"/>
      <c r="D477" s="208" t="s">
        <v>213</v>
      </c>
      <c r="E477" s="220" t="s">
        <v>20</v>
      </c>
      <c r="F477" s="221" t="s">
        <v>3408</v>
      </c>
      <c r="G477" s="219"/>
      <c r="H477" s="222">
        <v>1364.5650000000001</v>
      </c>
      <c r="I477" s="223"/>
      <c r="J477" s="219"/>
      <c r="K477" s="219"/>
      <c r="L477" s="224"/>
      <c r="M477" s="225"/>
      <c r="N477" s="226"/>
      <c r="O477" s="226"/>
      <c r="P477" s="226"/>
      <c r="Q477" s="226"/>
      <c r="R477" s="226"/>
      <c r="S477" s="226"/>
      <c r="T477" s="227"/>
      <c r="AT477" s="228" t="s">
        <v>213</v>
      </c>
      <c r="AU477" s="228" t="s">
        <v>86</v>
      </c>
      <c r="AV477" s="13" t="s">
        <v>86</v>
      </c>
      <c r="AW477" s="13" t="s">
        <v>41</v>
      </c>
      <c r="AX477" s="13" t="s">
        <v>78</v>
      </c>
      <c r="AY477" s="228" t="s">
        <v>203</v>
      </c>
    </row>
    <row r="478" spans="2:65" s="14" customFormat="1" x14ac:dyDescent="0.3">
      <c r="B478" s="229"/>
      <c r="C478" s="230"/>
      <c r="D478" s="231" t="s">
        <v>213</v>
      </c>
      <c r="E478" s="232" t="s">
        <v>20</v>
      </c>
      <c r="F478" s="233" t="s">
        <v>225</v>
      </c>
      <c r="G478" s="230"/>
      <c r="H478" s="234">
        <v>1364.5650000000001</v>
      </c>
      <c r="I478" s="235"/>
      <c r="J478" s="230"/>
      <c r="K478" s="230"/>
      <c r="L478" s="236"/>
      <c r="M478" s="237"/>
      <c r="N478" s="238"/>
      <c r="O478" s="238"/>
      <c r="P478" s="238"/>
      <c r="Q478" s="238"/>
      <c r="R478" s="238"/>
      <c r="S478" s="238"/>
      <c r="T478" s="239"/>
      <c r="AT478" s="240" t="s">
        <v>213</v>
      </c>
      <c r="AU478" s="240" t="s">
        <v>86</v>
      </c>
      <c r="AV478" s="14" t="s">
        <v>211</v>
      </c>
      <c r="AW478" s="14" t="s">
        <v>41</v>
      </c>
      <c r="AX478" s="14" t="s">
        <v>22</v>
      </c>
      <c r="AY478" s="240" t="s">
        <v>203</v>
      </c>
    </row>
    <row r="479" spans="2:65" s="1" customFormat="1" ht="22.5" customHeight="1" x14ac:dyDescent="0.3">
      <c r="B479" s="35"/>
      <c r="C479" s="194" t="s">
        <v>464</v>
      </c>
      <c r="D479" s="194" t="s">
        <v>206</v>
      </c>
      <c r="E479" s="195" t="s">
        <v>711</v>
      </c>
      <c r="F479" s="196" t="s">
        <v>712</v>
      </c>
      <c r="G479" s="197" t="s">
        <v>209</v>
      </c>
      <c r="H479" s="198">
        <v>1364.5650000000001</v>
      </c>
      <c r="I479" s="199"/>
      <c r="J479" s="200">
        <f>ROUND(I479*H479,2)</f>
        <v>0</v>
      </c>
      <c r="K479" s="196" t="s">
        <v>210</v>
      </c>
      <c r="L479" s="55"/>
      <c r="M479" s="201" t="s">
        <v>20</v>
      </c>
      <c r="N479" s="202" t="s">
        <v>49</v>
      </c>
      <c r="O479" s="36"/>
      <c r="P479" s="203">
        <f>O479*H479</f>
        <v>0</v>
      </c>
      <c r="Q479" s="203">
        <v>0</v>
      </c>
      <c r="R479" s="203">
        <f>Q479*H479</f>
        <v>0</v>
      </c>
      <c r="S479" s="203">
        <v>0</v>
      </c>
      <c r="T479" s="204">
        <f>S479*H479</f>
        <v>0</v>
      </c>
      <c r="AR479" s="18" t="s">
        <v>211</v>
      </c>
      <c r="AT479" s="18" t="s">
        <v>206</v>
      </c>
      <c r="AU479" s="18" t="s">
        <v>86</v>
      </c>
      <c r="AY479" s="18" t="s">
        <v>203</v>
      </c>
      <c r="BE479" s="205">
        <f>IF(N479="základní",J479,0)</f>
        <v>0</v>
      </c>
      <c r="BF479" s="205">
        <f>IF(N479="snížená",J479,0)</f>
        <v>0</v>
      </c>
      <c r="BG479" s="205">
        <f>IF(N479="zákl. přenesená",J479,0)</f>
        <v>0</v>
      </c>
      <c r="BH479" s="205">
        <f>IF(N479="sníž. přenesená",J479,0)</f>
        <v>0</v>
      </c>
      <c r="BI479" s="205">
        <f>IF(N479="nulová",J479,0)</f>
        <v>0</v>
      </c>
      <c r="BJ479" s="18" t="s">
        <v>22</v>
      </c>
      <c r="BK479" s="205">
        <f>ROUND(I479*H479,2)</f>
        <v>0</v>
      </c>
      <c r="BL479" s="18" t="s">
        <v>211</v>
      </c>
      <c r="BM479" s="18" t="s">
        <v>4620</v>
      </c>
    </row>
    <row r="480" spans="2:65" s="12" customFormat="1" x14ac:dyDescent="0.3">
      <c r="B480" s="206"/>
      <c r="C480" s="207"/>
      <c r="D480" s="208" t="s">
        <v>213</v>
      </c>
      <c r="E480" s="209" t="s">
        <v>20</v>
      </c>
      <c r="F480" s="210" t="s">
        <v>3360</v>
      </c>
      <c r="G480" s="207"/>
      <c r="H480" s="211" t="s">
        <v>20</v>
      </c>
      <c r="I480" s="212"/>
      <c r="J480" s="207"/>
      <c r="K480" s="207"/>
      <c r="L480" s="213"/>
      <c r="M480" s="214"/>
      <c r="N480" s="215"/>
      <c r="O480" s="215"/>
      <c r="P480" s="215"/>
      <c r="Q480" s="215"/>
      <c r="R480" s="215"/>
      <c r="S480" s="215"/>
      <c r="T480" s="216"/>
      <c r="AT480" s="217" t="s">
        <v>213</v>
      </c>
      <c r="AU480" s="217" t="s">
        <v>86</v>
      </c>
      <c r="AV480" s="12" t="s">
        <v>22</v>
      </c>
      <c r="AW480" s="12" t="s">
        <v>41</v>
      </c>
      <c r="AX480" s="12" t="s">
        <v>78</v>
      </c>
      <c r="AY480" s="217" t="s">
        <v>203</v>
      </c>
    </row>
    <row r="481" spans="2:65" s="12" customFormat="1" x14ac:dyDescent="0.3">
      <c r="B481" s="206"/>
      <c r="C481" s="207"/>
      <c r="D481" s="208" t="s">
        <v>213</v>
      </c>
      <c r="E481" s="209" t="s">
        <v>20</v>
      </c>
      <c r="F481" s="210" t="s">
        <v>3657</v>
      </c>
      <c r="G481" s="207"/>
      <c r="H481" s="211" t="s">
        <v>20</v>
      </c>
      <c r="I481" s="212"/>
      <c r="J481" s="207"/>
      <c r="K481" s="207"/>
      <c r="L481" s="213"/>
      <c r="M481" s="214"/>
      <c r="N481" s="215"/>
      <c r="O481" s="215"/>
      <c r="P481" s="215"/>
      <c r="Q481" s="215"/>
      <c r="R481" s="215"/>
      <c r="S481" s="215"/>
      <c r="T481" s="216"/>
      <c r="AT481" s="217" t="s">
        <v>213</v>
      </c>
      <c r="AU481" s="217" t="s">
        <v>86</v>
      </c>
      <c r="AV481" s="12" t="s">
        <v>22</v>
      </c>
      <c r="AW481" s="12" t="s">
        <v>41</v>
      </c>
      <c r="AX481" s="12" t="s">
        <v>78</v>
      </c>
      <c r="AY481" s="217" t="s">
        <v>203</v>
      </c>
    </row>
    <row r="482" spans="2:65" s="13" customFormat="1" x14ac:dyDescent="0.3">
      <c r="B482" s="218"/>
      <c r="C482" s="219"/>
      <c r="D482" s="208" t="s">
        <v>213</v>
      </c>
      <c r="E482" s="220" t="s">
        <v>20</v>
      </c>
      <c r="F482" s="221" t="s">
        <v>3408</v>
      </c>
      <c r="G482" s="219"/>
      <c r="H482" s="222">
        <v>1364.5650000000001</v>
      </c>
      <c r="I482" s="223"/>
      <c r="J482" s="219"/>
      <c r="K482" s="219"/>
      <c r="L482" s="224"/>
      <c r="M482" s="225"/>
      <c r="N482" s="226"/>
      <c r="O482" s="226"/>
      <c r="P482" s="226"/>
      <c r="Q482" s="226"/>
      <c r="R482" s="226"/>
      <c r="S482" s="226"/>
      <c r="T482" s="227"/>
      <c r="AT482" s="228" t="s">
        <v>213</v>
      </c>
      <c r="AU482" s="228" t="s">
        <v>86</v>
      </c>
      <c r="AV482" s="13" t="s">
        <v>86</v>
      </c>
      <c r="AW482" s="13" t="s">
        <v>41</v>
      </c>
      <c r="AX482" s="13" t="s">
        <v>78</v>
      </c>
      <c r="AY482" s="228" t="s">
        <v>203</v>
      </c>
    </row>
    <row r="483" spans="2:65" s="14" customFormat="1" x14ac:dyDescent="0.3">
      <c r="B483" s="229"/>
      <c r="C483" s="230"/>
      <c r="D483" s="231" t="s">
        <v>213</v>
      </c>
      <c r="E483" s="232" t="s">
        <v>20</v>
      </c>
      <c r="F483" s="233" t="s">
        <v>225</v>
      </c>
      <c r="G483" s="230"/>
      <c r="H483" s="234">
        <v>1364.5650000000001</v>
      </c>
      <c r="I483" s="235"/>
      <c r="J483" s="230"/>
      <c r="K483" s="230"/>
      <c r="L483" s="236"/>
      <c r="M483" s="237"/>
      <c r="N483" s="238"/>
      <c r="O483" s="238"/>
      <c r="P483" s="238"/>
      <c r="Q483" s="238"/>
      <c r="R483" s="238"/>
      <c r="S483" s="238"/>
      <c r="T483" s="239"/>
      <c r="AT483" s="240" t="s">
        <v>213</v>
      </c>
      <c r="AU483" s="240" t="s">
        <v>86</v>
      </c>
      <c r="AV483" s="14" t="s">
        <v>211</v>
      </c>
      <c r="AW483" s="14" t="s">
        <v>41</v>
      </c>
      <c r="AX483" s="14" t="s">
        <v>22</v>
      </c>
      <c r="AY483" s="240" t="s">
        <v>203</v>
      </c>
    </row>
    <row r="484" spans="2:65" s="1" customFormat="1" ht="22.5" customHeight="1" x14ac:dyDescent="0.3">
      <c r="B484" s="35"/>
      <c r="C484" s="194" t="s">
        <v>706</v>
      </c>
      <c r="D484" s="194" t="s">
        <v>206</v>
      </c>
      <c r="E484" s="195" t="s">
        <v>715</v>
      </c>
      <c r="F484" s="196" t="s">
        <v>716</v>
      </c>
      <c r="G484" s="197" t="s">
        <v>209</v>
      </c>
      <c r="H484" s="198">
        <v>81873.899999999994</v>
      </c>
      <c r="I484" s="199"/>
      <c r="J484" s="200">
        <f>ROUND(I484*H484,2)</f>
        <v>0</v>
      </c>
      <c r="K484" s="196" t="s">
        <v>210</v>
      </c>
      <c r="L484" s="55"/>
      <c r="M484" s="201" t="s">
        <v>20</v>
      </c>
      <c r="N484" s="202" t="s">
        <v>49</v>
      </c>
      <c r="O484" s="36"/>
      <c r="P484" s="203">
        <f>O484*H484</f>
        <v>0</v>
      </c>
      <c r="Q484" s="203">
        <v>0</v>
      </c>
      <c r="R484" s="203">
        <f>Q484*H484</f>
        <v>0</v>
      </c>
      <c r="S484" s="203">
        <v>0</v>
      </c>
      <c r="T484" s="204">
        <f>S484*H484</f>
        <v>0</v>
      </c>
      <c r="AR484" s="18" t="s">
        <v>211</v>
      </c>
      <c r="AT484" s="18" t="s">
        <v>206</v>
      </c>
      <c r="AU484" s="18" t="s">
        <v>86</v>
      </c>
      <c r="AY484" s="18" t="s">
        <v>203</v>
      </c>
      <c r="BE484" s="205">
        <f>IF(N484="základní",J484,0)</f>
        <v>0</v>
      </c>
      <c r="BF484" s="205">
        <f>IF(N484="snížená",J484,0)</f>
        <v>0</v>
      </c>
      <c r="BG484" s="205">
        <f>IF(N484="zákl. přenesená",J484,0)</f>
        <v>0</v>
      </c>
      <c r="BH484" s="205">
        <f>IF(N484="sníž. přenesená",J484,0)</f>
        <v>0</v>
      </c>
      <c r="BI484" s="205">
        <f>IF(N484="nulová",J484,0)</f>
        <v>0</v>
      </c>
      <c r="BJ484" s="18" t="s">
        <v>22</v>
      </c>
      <c r="BK484" s="205">
        <f>ROUND(I484*H484,2)</f>
        <v>0</v>
      </c>
      <c r="BL484" s="18" t="s">
        <v>211</v>
      </c>
      <c r="BM484" s="18" t="s">
        <v>4621</v>
      </c>
    </row>
    <row r="485" spans="2:65" s="12" customFormat="1" x14ac:dyDescent="0.3">
      <c r="B485" s="206"/>
      <c r="C485" s="207"/>
      <c r="D485" s="208" t="s">
        <v>213</v>
      </c>
      <c r="E485" s="209" t="s">
        <v>20</v>
      </c>
      <c r="F485" s="210" t="s">
        <v>3360</v>
      </c>
      <c r="G485" s="207"/>
      <c r="H485" s="211" t="s">
        <v>20</v>
      </c>
      <c r="I485" s="212"/>
      <c r="J485" s="207"/>
      <c r="K485" s="207"/>
      <c r="L485" s="213"/>
      <c r="M485" s="214"/>
      <c r="N485" s="215"/>
      <c r="O485" s="215"/>
      <c r="P485" s="215"/>
      <c r="Q485" s="215"/>
      <c r="R485" s="215"/>
      <c r="S485" s="215"/>
      <c r="T485" s="216"/>
      <c r="AT485" s="217" t="s">
        <v>213</v>
      </c>
      <c r="AU485" s="217" t="s">
        <v>86</v>
      </c>
      <c r="AV485" s="12" t="s">
        <v>22</v>
      </c>
      <c r="AW485" s="12" t="s">
        <v>41</v>
      </c>
      <c r="AX485" s="12" t="s">
        <v>78</v>
      </c>
      <c r="AY485" s="217" t="s">
        <v>203</v>
      </c>
    </row>
    <row r="486" spans="2:65" s="12" customFormat="1" x14ac:dyDescent="0.3">
      <c r="B486" s="206"/>
      <c r="C486" s="207"/>
      <c r="D486" s="208" t="s">
        <v>213</v>
      </c>
      <c r="E486" s="209" t="s">
        <v>20</v>
      </c>
      <c r="F486" s="210" t="s">
        <v>3659</v>
      </c>
      <c r="G486" s="207"/>
      <c r="H486" s="211" t="s">
        <v>20</v>
      </c>
      <c r="I486" s="212"/>
      <c r="J486" s="207"/>
      <c r="K486" s="207"/>
      <c r="L486" s="213"/>
      <c r="M486" s="214"/>
      <c r="N486" s="215"/>
      <c r="O486" s="215"/>
      <c r="P486" s="215"/>
      <c r="Q486" s="215"/>
      <c r="R486" s="215"/>
      <c r="S486" s="215"/>
      <c r="T486" s="216"/>
      <c r="AT486" s="217" t="s">
        <v>213</v>
      </c>
      <c r="AU486" s="217" t="s">
        <v>86</v>
      </c>
      <c r="AV486" s="12" t="s">
        <v>22</v>
      </c>
      <c r="AW486" s="12" t="s">
        <v>41</v>
      </c>
      <c r="AX486" s="12" t="s">
        <v>78</v>
      </c>
      <c r="AY486" s="217" t="s">
        <v>203</v>
      </c>
    </row>
    <row r="487" spans="2:65" s="13" customFormat="1" x14ac:dyDescent="0.3">
      <c r="B487" s="218"/>
      <c r="C487" s="219"/>
      <c r="D487" s="208" t="s">
        <v>213</v>
      </c>
      <c r="E487" s="220" t="s">
        <v>20</v>
      </c>
      <c r="F487" s="221" t="s">
        <v>3653</v>
      </c>
      <c r="G487" s="219"/>
      <c r="H487" s="222">
        <v>81873.899999999994</v>
      </c>
      <c r="I487" s="223"/>
      <c r="J487" s="219"/>
      <c r="K487" s="219"/>
      <c r="L487" s="224"/>
      <c r="M487" s="225"/>
      <c r="N487" s="226"/>
      <c r="O487" s="226"/>
      <c r="P487" s="226"/>
      <c r="Q487" s="226"/>
      <c r="R487" s="226"/>
      <c r="S487" s="226"/>
      <c r="T487" s="227"/>
      <c r="AT487" s="228" t="s">
        <v>213</v>
      </c>
      <c r="AU487" s="228" t="s">
        <v>86</v>
      </c>
      <c r="AV487" s="13" t="s">
        <v>86</v>
      </c>
      <c r="AW487" s="13" t="s">
        <v>41</v>
      </c>
      <c r="AX487" s="13" t="s">
        <v>78</v>
      </c>
      <c r="AY487" s="228" t="s">
        <v>203</v>
      </c>
    </row>
    <row r="488" spans="2:65" s="14" customFormat="1" x14ac:dyDescent="0.3">
      <c r="B488" s="229"/>
      <c r="C488" s="230"/>
      <c r="D488" s="231" t="s">
        <v>213</v>
      </c>
      <c r="E488" s="232" t="s">
        <v>20</v>
      </c>
      <c r="F488" s="233" t="s">
        <v>225</v>
      </c>
      <c r="G488" s="230"/>
      <c r="H488" s="234">
        <v>81873.899999999994</v>
      </c>
      <c r="I488" s="235"/>
      <c r="J488" s="230"/>
      <c r="K488" s="230"/>
      <c r="L488" s="236"/>
      <c r="M488" s="237"/>
      <c r="N488" s="238"/>
      <c r="O488" s="238"/>
      <c r="P488" s="238"/>
      <c r="Q488" s="238"/>
      <c r="R488" s="238"/>
      <c r="S488" s="238"/>
      <c r="T488" s="239"/>
      <c r="AT488" s="240" t="s">
        <v>213</v>
      </c>
      <c r="AU488" s="240" t="s">
        <v>86</v>
      </c>
      <c r="AV488" s="14" t="s">
        <v>211</v>
      </c>
      <c r="AW488" s="14" t="s">
        <v>41</v>
      </c>
      <c r="AX488" s="14" t="s">
        <v>22</v>
      </c>
      <c r="AY488" s="240" t="s">
        <v>203</v>
      </c>
    </row>
    <row r="489" spans="2:65" s="1" customFormat="1" ht="22.5" customHeight="1" x14ac:dyDescent="0.3">
      <c r="B489" s="35"/>
      <c r="C489" s="194" t="s">
        <v>710</v>
      </c>
      <c r="D489" s="194" t="s">
        <v>206</v>
      </c>
      <c r="E489" s="195" t="s">
        <v>719</v>
      </c>
      <c r="F489" s="196" t="s">
        <v>720</v>
      </c>
      <c r="G489" s="197" t="s">
        <v>209</v>
      </c>
      <c r="H489" s="198">
        <v>1364.5650000000001</v>
      </c>
      <c r="I489" s="199"/>
      <c r="J489" s="200">
        <f>ROUND(I489*H489,2)</f>
        <v>0</v>
      </c>
      <c r="K489" s="196" t="s">
        <v>210</v>
      </c>
      <c r="L489" s="55"/>
      <c r="M489" s="201" t="s">
        <v>20</v>
      </c>
      <c r="N489" s="202" t="s">
        <v>49</v>
      </c>
      <c r="O489" s="36"/>
      <c r="P489" s="203">
        <f>O489*H489</f>
        <v>0</v>
      </c>
      <c r="Q489" s="203">
        <v>0</v>
      </c>
      <c r="R489" s="203">
        <f>Q489*H489</f>
        <v>0</v>
      </c>
      <c r="S489" s="203">
        <v>0</v>
      </c>
      <c r="T489" s="204">
        <f>S489*H489</f>
        <v>0</v>
      </c>
      <c r="AR489" s="18" t="s">
        <v>211</v>
      </c>
      <c r="AT489" s="18" t="s">
        <v>206</v>
      </c>
      <c r="AU489" s="18" t="s">
        <v>86</v>
      </c>
      <c r="AY489" s="18" t="s">
        <v>203</v>
      </c>
      <c r="BE489" s="205">
        <f>IF(N489="základní",J489,0)</f>
        <v>0</v>
      </c>
      <c r="BF489" s="205">
        <f>IF(N489="snížená",J489,0)</f>
        <v>0</v>
      </c>
      <c r="BG489" s="205">
        <f>IF(N489="zákl. přenesená",J489,0)</f>
        <v>0</v>
      </c>
      <c r="BH489" s="205">
        <f>IF(N489="sníž. přenesená",J489,0)</f>
        <v>0</v>
      </c>
      <c r="BI489" s="205">
        <f>IF(N489="nulová",J489,0)</f>
        <v>0</v>
      </c>
      <c r="BJ489" s="18" t="s">
        <v>22</v>
      </c>
      <c r="BK489" s="205">
        <f>ROUND(I489*H489,2)</f>
        <v>0</v>
      </c>
      <c r="BL489" s="18" t="s">
        <v>211</v>
      </c>
      <c r="BM489" s="18" t="s">
        <v>4622</v>
      </c>
    </row>
    <row r="490" spans="2:65" s="12" customFormat="1" x14ac:dyDescent="0.3">
      <c r="B490" s="206"/>
      <c r="C490" s="207"/>
      <c r="D490" s="208" t="s">
        <v>213</v>
      </c>
      <c r="E490" s="209" t="s">
        <v>20</v>
      </c>
      <c r="F490" s="210" t="s">
        <v>3360</v>
      </c>
      <c r="G490" s="207"/>
      <c r="H490" s="211" t="s">
        <v>20</v>
      </c>
      <c r="I490" s="212"/>
      <c r="J490" s="207"/>
      <c r="K490" s="207"/>
      <c r="L490" s="213"/>
      <c r="M490" s="214"/>
      <c r="N490" s="215"/>
      <c r="O490" s="215"/>
      <c r="P490" s="215"/>
      <c r="Q490" s="215"/>
      <c r="R490" s="215"/>
      <c r="S490" s="215"/>
      <c r="T490" s="216"/>
      <c r="AT490" s="217" t="s">
        <v>213</v>
      </c>
      <c r="AU490" s="217" t="s">
        <v>86</v>
      </c>
      <c r="AV490" s="12" t="s">
        <v>22</v>
      </c>
      <c r="AW490" s="12" t="s">
        <v>41</v>
      </c>
      <c r="AX490" s="12" t="s">
        <v>78</v>
      </c>
      <c r="AY490" s="217" t="s">
        <v>203</v>
      </c>
    </row>
    <row r="491" spans="2:65" s="12" customFormat="1" x14ac:dyDescent="0.3">
      <c r="B491" s="206"/>
      <c r="C491" s="207"/>
      <c r="D491" s="208" t="s">
        <v>213</v>
      </c>
      <c r="E491" s="209" t="s">
        <v>20</v>
      </c>
      <c r="F491" s="210" t="s">
        <v>3661</v>
      </c>
      <c r="G491" s="207"/>
      <c r="H491" s="211" t="s">
        <v>20</v>
      </c>
      <c r="I491" s="212"/>
      <c r="J491" s="207"/>
      <c r="K491" s="207"/>
      <c r="L491" s="213"/>
      <c r="M491" s="214"/>
      <c r="N491" s="215"/>
      <c r="O491" s="215"/>
      <c r="P491" s="215"/>
      <c r="Q491" s="215"/>
      <c r="R491" s="215"/>
      <c r="S491" s="215"/>
      <c r="T491" s="216"/>
      <c r="AT491" s="217" t="s">
        <v>213</v>
      </c>
      <c r="AU491" s="217" t="s">
        <v>86</v>
      </c>
      <c r="AV491" s="12" t="s">
        <v>22</v>
      </c>
      <c r="AW491" s="12" t="s">
        <v>41</v>
      </c>
      <c r="AX491" s="12" t="s">
        <v>78</v>
      </c>
      <c r="AY491" s="217" t="s">
        <v>203</v>
      </c>
    </row>
    <row r="492" spans="2:65" s="13" customFormat="1" x14ac:dyDescent="0.3">
      <c r="B492" s="218"/>
      <c r="C492" s="219"/>
      <c r="D492" s="208" t="s">
        <v>213</v>
      </c>
      <c r="E492" s="220" t="s">
        <v>20</v>
      </c>
      <c r="F492" s="221" t="s">
        <v>3408</v>
      </c>
      <c r="G492" s="219"/>
      <c r="H492" s="222">
        <v>1364.5650000000001</v>
      </c>
      <c r="I492" s="223"/>
      <c r="J492" s="219"/>
      <c r="K492" s="219"/>
      <c r="L492" s="224"/>
      <c r="M492" s="225"/>
      <c r="N492" s="226"/>
      <c r="O492" s="226"/>
      <c r="P492" s="226"/>
      <c r="Q492" s="226"/>
      <c r="R492" s="226"/>
      <c r="S492" s="226"/>
      <c r="T492" s="227"/>
      <c r="AT492" s="228" t="s">
        <v>213</v>
      </c>
      <c r="AU492" s="228" t="s">
        <v>86</v>
      </c>
      <c r="AV492" s="13" t="s">
        <v>86</v>
      </c>
      <c r="AW492" s="13" t="s">
        <v>41</v>
      </c>
      <c r="AX492" s="13" t="s">
        <v>78</v>
      </c>
      <c r="AY492" s="228" t="s">
        <v>203</v>
      </c>
    </row>
    <row r="493" spans="2:65" s="14" customFormat="1" x14ac:dyDescent="0.3">
      <c r="B493" s="229"/>
      <c r="C493" s="230"/>
      <c r="D493" s="231" t="s">
        <v>213</v>
      </c>
      <c r="E493" s="232" t="s">
        <v>20</v>
      </c>
      <c r="F493" s="233" t="s">
        <v>225</v>
      </c>
      <c r="G493" s="230"/>
      <c r="H493" s="234">
        <v>1364.5650000000001</v>
      </c>
      <c r="I493" s="235"/>
      <c r="J493" s="230"/>
      <c r="K493" s="230"/>
      <c r="L493" s="236"/>
      <c r="M493" s="237"/>
      <c r="N493" s="238"/>
      <c r="O493" s="238"/>
      <c r="P493" s="238"/>
      <c r="Q493" s="238"/>
      <c r="R493" s="238"/>
      <c r="S493" s="238"/>
      <c r="T493" s="239"/>
      <c r="AT493" s="240" t="s">
        <v>213</v>
      </c>
      <c r="AU493" s="240" t="s">
        <v>86</v>
      </c>
      <c r="AV493" s="14" t="s">
        <v>211</v>
      </c>
      <c r="AW493" s="14" t="s">
        <v>41</v>
      </c>
      <c r="AX493" s="14" t="s">
        <v>22</v>
      </c>
      <c r="AY493" s="240" t="s">
        <v>203</v>
      </c>
    </row>
    <row r="494" spans="2:65" s="1" customFormat="1" ht="31.5" customHeight="1" x14ac:dyDescent="0.3">
      <c r="B494" s="35"/>
      <c r="C494" s="194" t="s">
        <v>714</v>
      </c>
      <c r="D494" s="194" t="s">
        <v>206</v>
      </c>
      <c r="E494" s="195" t="s">
        <v>723</v>
      </c>
      <c r="F494" s="196" t="s">
        <v>724</v>
      </c>
      <c r="G494" s="197" t="s">
        <v>209</v>
      </c>
      <c r="H494" s="198">
        <v>500</v>
      </c>
      <c r="I494" s="199"/>
      <c r="J494" s="200">
        <f>ROUND(I494*H494,2)</f>
        <v>0</v>
      </c>
      <c r="K494" s="196" t="s">
        <v>210</v>
      </c>
      <c r="L494" s="55"/>
      <c r="M494" s="201" t="s">
        <v>20</v>
      </c>
      <c r="N494" s="202" t="s">
        <v>49</v>
      </c>
      <c r="O494" s="36"/>
      <c r="P494" s="203">
        <f>O494*H494</f>
        <v>0</v>
      </c>
      <c r="Q494" s="203">
        <v>1.2999999999999999E-4</v>
      </c>
      <c r="R494" s="203">
        <f>Q494*H494</f>
        <v>6.4999999999999988E-2</v>
      </c>
      <c r="S494" s="203">
        <v>0</v>
      </c>
      <c r="T494" s="204">
        <f>S494*H494</f>
        <v>0</v>
      </c>
      <c r="AR494" s="18" t="s">
        <v>211</v>
      </c>
      <c r="AT494" s="18" t="s">
        <v>206</v>
      </c>
      <c r="AU494" s="18" t="s">
        <v>86</v>
      </c>
      <c r="AY494" s="18" t="s">
        <v>203</v>
      </c>
      <c r="BE494" s="205">
        <f>IF(N494="základní",J494,0)</f>
        <v>0</v>
      </c>
      <c r="BF494" s="205">
        <f>IF(N494="snížená",J494,0)</f>
        <v>0</v>
      </c>
      <c r="BG494" s="205">
        <f>IF(N494="zákl. přenesená",J494,0)</f>
        <v>0</v>
      </c>
      <c r="BH494" s="205">
        <f>IF(N494="sníž. přenesená",J494,0)</f>
        <v>0</v>
      </c>
      <c r="BI494" s="205">
        <f>IF(N494="nulová",J494,0)</f>
        <v>0</v>
      </c>
      <c r="BJ494" s="18" t="s">
        <v>22</v>
      </c>
      <c r="BK494" s="205">
        <f>ROUND(I494*H494,2)</f>
        <v>0</v>
      </c>
      <c r="BL494" s="18" t="s">
        <v>211</v>
      </c>
      <c r="BM494" s="18" t="s">
        <v>4623</v>
      </c>
    </row>
    <row r="495" spans="2:65" s="11" customFormat="1" ht="29.85" customHeight="1" x14ac:dyDescent="0.3">
      <c r="B495" s="177"/>
      <c r="C495" s="178"/>
      <c r="D495" s="191" t="s">
        <v>77</v>
      </c>
      <c r="E495" s="192" t="s">
        <v>746</v>
      </c>
      <c r="F495" s="192" t="s">
        <v>747</v>
      </c>
      <c r="G495" s="178"/>
      <c r="H495" s="178"/>
      <c r="I495" s="181"/>
      <c r="J495" s="193">
        <f>BK495</f>
        <v>0</v>
      </c>
      <c r="K495" s="178"/>
      <c r="L495" s="183"/>
      <c r="M495" s="184"/>
      <c r="N495" s="185"/>
      <c r="O495" s="185"/>
      <c r="P495" s="186">
        <f>P496</f>
        <v>0</v>
      </c>
      <c r="Q495" s="185"/>
      <c r="R495" s="186">
        <f>R496</f>
        <v>0</v>
      </c>
      <c r="S495" s="185"/>
      <c r="T495" s="187">
        <f>T496</f>
        <v>0</v>
      </c>
      <c r="AR495" s="188" t="s">
        <v>22</v>
      </c>
      <c r="AT495" s="189" t="s">
        <v>77</v>
      </c>
      <c r="AU495" s="189" t="s">
        <v>22</v>
      </c>
      <c r="AY495" s="188" t="s">
        <v>203</v>
      </c>
      <c r="BK495" s="190">
        <f>BK496</f>
        <v>0</v>
      </c>
    </row>
    <row r="496" spans="2:65" s="1" customFormat="1" ht="44.25" customHeight="1" x14ac:dyDescent="0.3">
      <c r="B496" s="35"/>
      <c r="C496" s="194" t="s">
        <v>718</v>
      </c>
      <c r="D496" s="194" t="s">
        <v>206</v>
      </c>
      <c r="E496" s="195" t="s">
        <v>749</v>
      </c>
      <c r="F496" s="196" t="s">
        <v>750</v>
      </c>
      <c r="G496" s="197" t="s">
        <v>301</v>
      </c>
      <c r="H496" s="198">
        <v>45.972999999999999</v>
      </c>
      <c r="I496" s="199"/>
      <c r="J496" s="200">
        <f>ROUND(I496*H496,2)</f>
        <v>0</v>
      </c>
      <c r="K496" s="196" t="s">
        <v>210</v>
      </c>
      <c r="L496" s="55"/>
      <c r="M496" s="201" t="s">
        <v>20</v>
      </c>
      <c r="N496" s="202" t="s">
        <v>49</v>
      </c>
      <c r="O496" s="36"/>
      <c r="P496" s="203">
        <f>O496*H496</f>
        <v>0</v>
      </c>
      <c r="Q496" s="203">
        <v>0</v>
      </c>
      <c r="R496" s="203">
        <f>Q496*H496</f>
        <v>0</v>
      </c>
      <c r="S496" s="203">
        <v>0</v>
      </c>
      <c r="T496" s="204">
        <f>S496*H496</f>
        <v>0</v>
      </c>
      <c r="AR496" s="18" t="s">
        <v>211</v>
      </c>
      <c r="AT496" s="18" t="s">
        <v>206</v>
      </c>
      <c r="AU496" s="18" t="s">
        <v>86</v>
      </c>
      <c r="AY496" s="18" t="s">
        <v>203</v>
      </c>
      <c r="BE496" s="205">
        <f>IF(N496="základní",J496,0)</f>
        <v>0</v>
      </c>
      <c r="BF496" s="205">
        <f>IF(N496="snížená",J496,0)</f>
        <v>0</v>
      </c>
      <c r="BG496" s="205">
        <f>IF(N496="zákl. přenesená",J496,0)</f>
        <v>0</v>
      </c>
      <c r="BH496" s="205">
        <f>IF(N496="sníž. přenesená",J496,0)</f>
        <v>0</v>
      </c>
      <c r="BI496" s="205">
        <f>IF(N496="nulová",J496,0)</f>
        <v>0</v>
      </c>
      <c r="BJ496" s="18" t="s">
        <v>22</v>
      </c>
      <c r="BK496" s="205">
        <f>ROUND(I496*H496,2)</f>
        <v>0</v>
      </c>
      <c r="BL496" s="18" t="s">
        <v>211</v>
      </c>
      <c r="BM496" s="18" t="s">
        <v>4624</v>
      </c>
    </row>
    <row r="497" spans="2:65" s="11" customFormat="1" ht="37.35" customHeight="1" x14ac:dyDescent="0.35">
      <c r="B497" s="177"/>
      <c r="C497" s="178"/>
      <c r="D497" s="179" t="s">
        <v>77</v>
      </c>
      <c r="E497" s="180" t="s">
        <v>357</v>
      </c>
      <c r="F497" s="180" t="s">
        <v>358</v>
      </c>
      <c r="G497" s="178"/>
      <c r="H497" s="178"/>
      <c r="I497" s="181"/>
      <c r="J497" s="182">
        <f>BK497</f>
        <v>0</v>
      </c>
      <c r="K497" s="178"/>
      <c r="L497" s="183"/>
      <c r="M497" s="184"/>
      <c r="N497" s="185"/>
      <c r="O497" s="185"/>
      <c r="P497" s="186">
        <f>P498+P510+P575+P584+P609+P640+P646+P650+P702+P718</f>
        <v>0</v>
      </c>
      <c r="Q497" s="185"/>
      <c r="R497" s="186">
        <f>R498+R510+R575+R584+R609+R640+R646+R650+R702+R718</f>
        <v>17.672498400000002</v>
      </c>
      <c r="S497" s="185"/>
      <c r="T497" s="187">
        <f>T498+T510+T575+T584+T609+T640+T646+T650+T702+T718</f>
        <v>0</v>
      </c>
      <c r="AR497" s="188" t="s">
        <v>86</v>
      </c>
      <c r="AT497" s="189" t="s">
        <v>77</v>
      </c>
      <c r="AU497" s="189" t="s">
        <v>78</v>
      </c>
      <c r="AY497" s="188" t="s">
        <v>203</v>
      </c>
      <c r="BK497" s="190">
        <f>BK498+BK510+BK575+BK584+BK609+BK640+BK646+BK650+BK702+BK718</f>
        <v>0</v>
      </c>
    </row>
    <row r="498" spans="2:65" s="11" customFormat="1" ht="19.899999999999999" customHeight="1" x14ac:dyDescent="0.3">
      <c r="B498" s="177"/>
      <c r="C498" s="178"/>
      <c r="D498" s="191" t="s">
        <v>77</v>
      </c>
      <c r="E498" s="192" t="s">
        <v>3664</v>
      </c>
      <c r="F498" s="192" t="s">
        <v>3665</v>
      </c>
      <c r="G498" s="178"/>
      <c r="H498" s="178"/>
      <c r="I498" s="181"/>
      <c r="J498" s="193">
        <f>BK498</f>
        <v>0</v>
      </c>
      <c r="K498" s="178"/>
      <c r="L498" s="183"/>
      <c r="M498" s="184"/>
      <c r="N498" s="185"/>
      <c r="O498" s="185"/>
      <c r="P498" s="186">
        <f>SUM(P499:P509)</f>
        <v>0</v>
      </c>
      <c r="Q498" s="185"/>
      <c r="R498" s="186">
        <f>SUM(R499:R509)</f>
        <v>0.115983</v>
      </c>
      <c r="S498" s="185"/>
      <c r="T498" s="187">
        <f>SUM(T499:T509)</f>
        <v>0</v>
      </c>
      <c r="AR498" s="188" t="s">
        <v>86</v>
      </c>
      <c r="AT498" s="189" t="s">
        <v>77</v>
      </c>
      <c r="AU498" s="189" t="s">
        <v>22</v>
      </c>
      <c r="AY498" s="188" t="s">
        <v>203</v>
      </c>
      <c r="BK498" s="190">
        <f>SUM(BK499:BK509)</f>
        <v>0</v>
      </c>
    </row>
    <row r="499" spans="2:65" s="1" customFormat="1" ht="31.5" customHeight="1" x14ac:dyDescent="0.3">
      <c r="B499" s="35"/>
      <c r="C499" s="194" t="s">
        <v>722</v>
      </c>
      <c r="D499" s="194" t="s">
        <v>206</v>
      </c>
      <c r="E499" s="195" t="s">
        <v>3666</v>
      </c>
      <c r="F499" s="196" t="s">
        <v>3667</v>
      </c>
      <c r="G499" s="197" t="s">
        <v>209</v>
      </c>
      <c r="H499" s="198">
        <v>132.30000000000001</v>
      </c>
      <c r="I499" s="199"/>
      <c r="J499" s="200">
        <f>ROUND(I499*H499,2)</f>
        <v>0</v>
      </c>
      <c r="K499" s="196" t="s">
        <v>210</v>
      </c>
      <c r="L499" s="55"/>
      <c r="M499" s="201" t="s">
        <v>20</v>
      </c>
      <c r="N499" s="202" t="s">
        <v>49</v>
      </c>
      <c r="O499" s="36"/>
      <c r="P499" s="203">
        <f>O499*H499</f>
        <v>0</v>
      </c>
      <c r="Q499" s="203">
        <v>6.8999999999999997E-4</v>
      </c>
      <c r="R499" s="203">
        <f>Q499*H499</f>
        <v>9.1287000000000007E-2</v>
      </c>
      <c r="S499" s="203">
        <v>0</v>
      </c>
      <c r="T499" s="204">
        <f>S499*H499</f>
        <v>0</v>
      </c>
      <c r="AR499" s="18" t="s">
        <v>336</v>
      </c>
      <c r="AT499" s="18" t="s">
        <v>206</v>
      </c>
      <c r="AU499" s="18" t="s">
        <v>86</v>
      </c>
      <c r="AY499" s="18" t="s">
        <v>203</v>
      </c>
      <c r="BE499" s="205">
        <f>IF(N499="základní",J499,0)</f>
        <v>0</v>
      </c>
      <c r="BF499" s="205">
        <f>IF(N499="snížená",J499,0)</f>
        <v>0</v>
      </c>
      <c r="BG499" s="205">
        <f>IF(N499="zákl. přenesená",J499,0)</f>
        <v>0</v>
      </c>
      <c r="BH499" s="205">
        <f>IF(N499="sníž. přenesená",J499,0)</f>
        <v>0</v>
      </c>
      <c r="BI499" s="205">
        <f>IF(N499="nulová",J499,0)</f>
        <v>0</v>
      </c>
      <c r="BJ499" s="18" t="s">
        <v>22</v>
      </c>
      <c r="BK499" s="205">
        <f>ROUND(I499*H499,2)</f>
        <v>0</v>
      </c>
      <c r="BL499" s="18" t="s">
        <v>336</v>
      </c>
      <c r="BM499" s="18" t="s">
        <v>4625</v>
      </c>
    </row>
    <row r="500" spans="2:65" s="12" customFormat="1" x14ac:dyDescent="0.3">
      <c r="B500" s="206"/>
      <c r="C500" s="207"/>
      <c r="D500" s="208" t="s">
        <v>213</v>
      </c>
      <c r="E500" s="209" t="s">
        <v>20</v>
      </c>
      <c r="F500" s="210" t="s">
        <v>3335</v>
      </c>
      <c r="G500" s="207"/>
      <c r="H500" s="211" t="s">
        <v>20</v>
      </c>
      <c r="I500" s="212"/>
      <c r="J500" s="207"/>
      <c r="K500" s="207"/>
      <c r="L500" s="213"/>
      <c r="M500" s="214"/>
      <c r="N500" s="215"/>
      <c r="O500" s="215"/>
      <c r="P500" s="215"/>
      <c r="Q500" s="215"/>
      <c r="R500" s="215"/>
      <c r="S500" s="215"/>
      <c r="T500" s="216"/>
      <c r="AT500" s="217" t="s">
        <v>213</v>
      </c>
      <c r="AU500" s="217" t="s">
        <v>86</v>
      </c>
      <c r="AV500" s="12" t="s">
        <v>22</v>
      </c>
      <c r="AW500" s="12" t="s">
        <v>41</v>
      </c>
      <c r="AX500" s="12" t="s">
        <v>78</v>
      </c>
      <c r="AY500" s="217" t="s">
        <v>203</v>
      </c>
    </row>
    <row r="501" spans="2:65" s="12" customFormat="1" x14ac:dyDescent="0.3">
      <c r="B501" s="206"/>
      <c r="C501" s="207"/>
      <c r="D501" s="208" t="s">
        <v>213</v>
      </c>
      <c r="E501" s="209" t="s">
        <v>20</v>
      </c>
      <c r="F501" s="210" t="s">
        <v>3669</v>
      </c>
      <c r="G501" s="207"/>
      <c r="H501" s="211" t="s">
        <v>20</v>
      </c>
      <c r="I501" s="212"/>
      <c r="J501" s="207"/>
      <c r="K501" s="207"/>
      <c r="L501" s="213"/>
      <c r="M501" s="214"/>
      <c r="N501" s="215"/>
      <c r="O501" s="215"/>
      <c r="P501" s="215"/>
      <c r="Q501" s="215"/>
      <c r="R501" s="215"/>
      <c r="S501" s="215"/>
      <c r="T501" s="216"/>
      <c r="AT501" s="217" t="s">
        <v>213</v>
      </c>
      <c r="AU501" s="217" t="s">
        <v>86</v>
      </c>
      <c r="AV501" s="12" t="s">
        <v>22</v>
      </c>
      <c r="AW501" s="12" t="s">
        <v>41</v>
      </c>
      <c r="AX501" s="12" t="s">
        <v>78</v>
      </c>
      <c r="AY501" s="217" t="s">
        <v>203</v>
      </c>
    </row>
    <row r="502" spans="2:65" s="13" customFormat="1" x14ac:dyDescent="0.3">
      <c r="B502" s="218"/>
      <c r="C502" s="219"/>
      <c r="D502" s="208" t="s">
        <v>213</v>
      </c>
      <c r="E502" s="220" t="s">
        <v>20</v>
      </c>
      <c r="F502" s="221" t="s">
        <v>4626</v>
      </c>
      <c r="G502" s="219"/>
      <c r="H502" s="222">
        <v>132.30000000000001</v>
      </c>
      <c r="I502" s="223"/>
      <c r="J502" s="219"/>
      <c r="K502" s="219"/>
      <c r="L502" s="224"/>
      <c r="M502" s="225"/>
      <c r="N502" s="226"/>
      <c r="O502" s="226"/>
      <c r="P502" s="226"/>
      <c r="Q502" s="226"/>
      <c r="R502" s="226"/>
      <c r="S502" s="226"/>
      <c r="T502" s="227"/>
      <c r="AT502" s="228" t="s">
        <v>213</v>
      </c>
      <c r="AU502" s="228" t="s">
        <v>86</v>
      </c>
      <c r="AV502" s="13" t="s">
        <v>86</v>
      </c>
      <c r="AW502" s="13" t="s">
        <v>41</v>
      </c>
      <c r="AX502" s="13" t="s">
        <v>78</v>
      </c>
      <c r="AY502" s="228" t="s">
        <v>203</v>
      </c>
    </row>
    <row r="503" spans="2:65" s="14" customFormat="1" x14ac:dyDescent="0.3">
      <c r="B503" s="229"/>
      <c r="C503" s="230"/>
      <c r="D503" s="231" t="s">
        <v>213</v>
      </c>
      <c r="E503" s="232" t="s">
        <v>20</v>
      </c>
      <c r="F503" s="233" t="s">
        <v>225</v>
      </c>
      <c r="G503" s="230"/>
      <c r="H503" s="234">
        <v>132.30000000000001</v>
      </c>
      <c r="I503" s="235"/>
      <c r="J503" s="230"/>
      <c r="K503" s="230"/>
      <c r="L503" s="236"/>
      <c r="M503" s="237"/>
      <c r="N503" s="238"/>
      <c r="O503" s="238"/>
      <c r="P503" s="238"/>
      <c r="Q503" s="238"/>
      <c r="R503" s="238"/>
      <c r="S503" s="238"/>
      <c r="T503" s="239"/>
      <c r="AT503" s="240" t="s">
        <v>213</v>
      </c>
      <c r="AU503" s="240" t="s">
        <v>86</v>
      </c>
      <c r="AV503" s="14" t="s">
        <v>211</v>
      </c>
      <c r="AW503" s="14" t="s">
        <v>41</v>
      </c>
      <c r="AX503" s="14" t="s">
        <v>22</v>
      </c>
      <c r="AY503" s="240" t="s">
        <v>203</v>
      </c>
    </row>
    <row r="504" spans="2:65" s="1" customFormat="1" ht="22.5" customHeight="1" x14ac:dyDescent="0.3">
      <c r="B504" s="35"/>
      <c r="C504" s="194" t="s">
        <v>726</v>
      </c>
      <c r="D504" s="194" t="s">
        <v>206</v>
      </c>
      <c r="E504" s="195" t="s">
        <v>3671</v>
      </c>
      <c r="F504" s="196" t="s">
        <v>3672</v>
      </c>
      <c r="G504" s="197" t="s">
        <v>320</v>
      </c>
      <c r="H504" s="198">
        <v>88.2</v>
      </c>
      <c r="I504" s="199"/>
      <c r="J504" s="200">
        <f>ROUND(I504*H504,2)</f>
        <v>0</v>
      </c>
      <c r="K504" s="196" t="s">
        <v>210</v>
      </c>
      <c r="L504" s="55"/>
      <c r="M504" s="201" t="s">
        <v>20</v>
      </c>
      <c r="N504" s="202" t="s">
        <v>49</v>
      </c>
      <c r="O504" s="36"/>
      <c r="P504" s="203">
        <f>O504*H504</f>
        <v>0</v>
      </c>
      <c r="Q504" s="203">
        <v>2.7999999999999998E-4</v>
      </c>
      <c r="R504" s="203">
        <f>Q504*H504</f>
        <v>2.4695999999999999E-2</v>
      </c>
      <c r="S504" s="203">
        <v>0</v>
      </c>
      <c r="T504" s="204">
        <f>S504*H504</f>
        <v>0</v>
      </c>
      <c r="AR504" s="18" t="s">
        <v>336</v>
      </c>
      <c r="AT504" s="18" t="s">
        <v>206</v>
      </c>
      <c r="AU504" s="18" t="s">
        <v>86</v>
      </c>
      <c r="AY504" s="18" t="s">
        <v>203</v>
      </c>
      <c r="BE504" s="205">
        <f>IF(N504="základní",J504,0)</f>
        <v>0</v>
      </c>
      <c r="BF504" s="205">
        <f>IF(N504="snížená",J504,0)</f>
        <v>0</v>
      </c>
      <c r="BG504" s="205">
        <f>IF(N504="zákl. přenesená",J504,0)</f>
        <v>0</v>
      </c>
      <c r="BH504" s="205">
        <f>IF(N504="sníž. přenesená",J504,0)</f>
        <v>0</v>
      </c>
      <c r="BI504" s="205">
        <f>IF(N504="nulová",J504,0)</f>
        <v>0</v>
      </c>
      <c r="BJ504" s="18" t="s">
        <v>22</v>
      </c>
      <c r="BK504" s="205">
        <f>ROUND(I504*H504,2)</f>
        <v>0</v>
      </c>
      <c r="BL504" s="18" t="s">
        <v>336</v>
      </c>
      <c r="BM504" s="18" t="s">
        <v>4627</v>
      </c>
    </row>
    <row r="505" spans="2:65" s="12" customFormat="1" x14ac:dyDescent="0.3">
      <c r="B505" s="206"/>
      <c r="C505" s="207"/>
      <c r="D505" s="208" t="s">
        <v>213</v>
      </c>
      <c r="E505" s="209" t="s">
        <v>20</v>
      </c>
      <c r="F505" s="210" t="s">
        <v>3335</v>
      </c>
      <c r="G505" s="207"/>
      <c r="H505" s="211" t="s">
        <v>20</v>
      </c>
      <c r="I505" s="212"/>
      <c r="J505" s="207"/>
      <c r="K505" s="207"/>
      <c r="L505" s="213"/>
      <c r="M505" s="214"/>
      <c r="N505" s="215"/>
      <c r="O505" s="215"/>
      <c r="P505" s="215"/>
      <c r="Q505" s="215"/>
      <c r="R505" s="215"/>
      <c r="S505" s="215"/>
      <c r="T505" s="216"/>
      <c r="AT505" s="217" t="s">
        <v>213</v>
      </c>
      <c r="AU505" s="217" t="s">
        <v>86</v>
      </c>
      <c r="AV505" s="12" t="s">
        <v>22</v>
      </c>
      <c r="AW505" s="12" t="s">
        <v>41</v>
      </c>
      <c r="AX505" s="12" t="s">
        <v>78</v>
      </c>
      <c r="AY505" s="217" t="s">
        <v>203</v>
      </c>
    </row>
    <row r="506" spans="2:65" s="12" customFormat="1" x14ac:dyDescent="0.3">
      <c r="B506" s="206"/>
      <c r="C506" s="207"/>
      <c r="D506" s="208" t="s">
        <v>213</v>
      </c>
      <c r="E506" s="209" t="s">
        <v>20</v>
      </c>
      <c r="F506" s="210" t="s">
        <v>3674</v>
      </c>
      <c r="G506" s="207"/>
      <c r="H506" s="211" t="s">
        <v>20</v>
      </c>
      <c r="I506" s="212"/>
      <c r="J506" s="207"/>
      <c r="K506" s="207"/>
      <c r="L506" s="213"/>
      <c r="M506" s="214"/>
      <c r="N506" s="215"/>
      <c r="O506" s="215"/>
      <c r="P506" s="215"/>
      <c r="Q506" s="215"/>
      <c r="R506" s="215"/>
      <c r="S506" s="215"/>
      <c r="T506" s="216"/>
      <c r="AT506" s="217" t="s">
        <v>213</v>
      </c>
      <c r="AU506" s="217" t="s">
        <v>86</v>
      </c>
      <c r="AV506" s="12" t="s">
        <v>22</v>
      </c>
      <c r="AW506" s="12" t="s">
        <v>41</v>
      </c>
      <c r="AX506" s="12" t="s">
        <v>78</v>
      </c>
      <c r="AY506" s="217" t="s">
        <v>203</v>
      </c>
    </row>
    <row r="507" spans="2:65" s="13" customFormat="1" x14ac:dyDescent="0.3">
      <c r="B507" s="218"/>
      <c r="C507" s="219"/>
      <c r="D507" s="208" t="s">
        <v>213</v>
      </c>
      <c r="E507" s="220" t="s">
        <v>20</v>
      </c>
      <c r="F507" s="221" t="s">
        <v>4628</v>
      </c>
      <c r="G507" s="219"/>
      <c r="H507" s="222">
        <v>88.2</v>
      </c>
      <c r="I507" s="223"/>
      <c r="J507" s="219"/>
      <c r="K507" s="219"/>
      <c r="L507" s="224"/>
      <c r="M507" s="225"/>
      <c r="N507" s="226"/>
      <c r="O507" s="226"/>
      <c r="P507" s="226"/>
      <c r="Q507" s="226"/>
      <c r="R507" s="226"/>
      <c r="S507" s="226"/>
      <c r="T507" s="227"/>
      <c r="AT507" s="228" t="s">
        <v>213</v>
      </c>
      <c r="AU507" s="228" t="s">
        <v>86</v>
      </c>
      <c r="AV507" s="13" t="s">
        <v>86</v>
      </c>
      <c r="AW507" s="13" t="s">
        <v>41</v>
      </c>
      <c r="AX507" s="13" t="s">
        <v>78</v>
      </c>
      <c r="AY507" s="228" t="s">
        <v>203</v>
      </c>
    </row>
    <row r="508" spans="2:65" s="14" customFormat="1" x14ac:dyDescent="0.3">
      <c r="B508" s="229"/>
      <c r="C508" s="230"/>
      <c r="D508" s="231" t="s">
        <v>213</v>
      </c>
      <c r="E508" s="232" t="s">
        <v>20</v>
      </c>
      <c r="F508" s="233" t="s">
        <v>225</v>
      </c>
      <c r="G508" s="230"/>
      <c r="H508" s="234">
        <v>88.2</v>
      </c>
      <c r="I508" s="235"/>
      <c r="J508" s="230"/>
      <c r="K508" s="230"/>
      <c r="L508" s="236"/>
      <c r="M508" s="237"/>
      <c r="N508" s="238"/>
      <c r="O508" s="238"/>
      <c r="P508" s="238"/>
      <c r="Q508" s="238"/>
      <c r="R508" s="238"/>
      <c r="S508" s="238"/>
      <c r="T508" s="239"/>
      <c r="AT508" s="240" t="s">
        <v>213</v>
      </c>
      <c r="AU508" s="240" t="s">
        <v>86</v>
      </c>
      <c r="AV508" s="14" t="s">
        <v>211</v>
      </c>
      <c r="AW508" s="14" t="s">
        <v>41</v>
      </c>
      <c r="AX508" s="14" t="s">
        <v>22</v>
      </c>
      <c r="AY508" s="240" t="s">
        <v>203</v>
      </c>
    </row>
    <row r="509" spans="2:65" s="1" customFormat="1" ht="44.25" customHeight="1" x14ac:dyDescent="0.3">
      <c r="B509" s="35"/>
      <c r="C509" s="194" t="s">
        <v>730</v>
      </c>
      <c r="D509" s="194" t="s">
        <v>206</v>
      </c>
      <c r="E509" s="195" t="s">
        <v>3675</v>
      </c>
      <c r="F509" s="196" t="s">
        <v>3676</v>
      </c>
      <c r="G509" s="197" t="s">
        <v>301</v>
      </c>
      <c r="H509" s="198">
        <v>0.11600000000000001</v>
      </c>
      <c r="I509" s="199"/>
      <c r="J509" s="200">
        <f>ROUND(I509*H509,2)</f>
        <v>0</v>
      </c>
      <c r="K509" s="196" t="s">
        <v>210</v>
      </c>
      <c r="L509" s="55"/>
      <c r="M509" s="201" t="s">
        <v>20</v>
      </c>
      <c r="N509" s="202" t="s">
        <v>49</v>
      </c>
      <c r="O509" s="36"/>
      <c r="P509" s="203">
        <f>O509*H509</f>
        <v>0</v>
      </c>
      <c r="Q509" s="203">
        <v>0</v>
      </c>
      <c r="R509" s="203">
        <f>Q509*H509</f>
        <v>0</v>
      </c>
      <c r="S509" s="203">
        <v>0</v>
      </c>
      <c r="T509" s="204">
        <f>S509*H509</f>
        <v>0</v>
      </c>
      <c r="AR509" s="18" t="s">
        <v>336</v>
      </c>
      <c r="AT509" s="18" t="s">
        <v>206</v>
      </c>
      <c r="AU509" s="18" t="s">
        <v>86</v>
      </c>
      <c r="AY509" s="18" t="s">
        <v>203</v>
      </c>
      <c r="BE509" s="205">
        <f>IF(N509="základní",J509,0)</f>
        <v>0</v>
      </c>
      <c r="BF509" s="205">
        <f>IF(N509="snížená",J509,0)</f>
        <v>0</v>
      </c>
      <c r="BG509" s="205">
        <f>IF(N509="zákl. přenesená",J509,0)</f>
        <v>0</v>
      </c>
      <c r="BH509" s="205">
        <f>IF(N509="sníž. přenesená",J509,0)</f>
        <v>0</v>
      </c>
      <c r="BI509" s="205">
        <f>IF(N509="nulová",J509,0)</f>
        <v>0</v>
      </c>
      <c r="BJ509" s="18" t="s">
        <v>22</v>
      </c>
      <c r="BK509" s="205">
        <f>ROUND(I509*H509,2)</f>
        <v>0</v>
      </c>
      <c r="BL509" s="18" t="s">
        <v>336</v>
      </c>
      <c r="BM509" s="18" t="s">
        <v>4629</v>
      </c>
    </row>
    <row r="510" spans="2:65" s="11" customFormat="1" ht="29.85" customHeight="1" x14ac:dyDescent="0.3">
      <c r="B510" s="177"/>
      <c r="C510" s="178"/>
      <c r="D510" s="191" t="s">
        <v>77</v>
      </c>
      <c r="E510" s="192" t="s">
        <v>359</v>
      </c>
      <c r="F510" s="192" t="s">
        <v>360</v>
      </c>
      <c r="G510" s="178"/>
      <c r="H510" s="178"/>
      <c r="I510" s="181"/>
      <c r="J510" s="193">
        <f>BK510</f>
        <v>0</v>
      </c>
      <c r="K510" s="178"/>
      <c r="L510" s="183"/>
      <c r="M510" s="184"/>
      <c r="N510" s="185"/>
      <c r="O510" s="185"/>
      <c r="P510" s="186">
        <f>SUM(P511:P574)</f>
        <v>0</v>
      </c>
      <c r="Q510" s="185"/>
      <c r="R510" s="186">
        <f>SUM(R511:R574)</f>
        <v>2.5554234999999994</v>
      </c>
      <c r="S510" s="185"/>
      <c r="T510" s="187">
        <f>SUM(T511:T574)</f>
        <v>0</v>
      </c>
      <c r="AR510" s="188" t="s">
        <v>86</v>
      </c>
      <c r="AT510" s="189" t="s">
        <v>77</v>
      </c>
      <c r="AU510" s="189" t="s">
        <v>22</v>
      </c>
      <c r="AY510" s="188" t="s">
        <v>203</v>
      </c>
      <c r="BK510" s="190">
        <f>SUM(BK511:BK574)</f>
        <v>0</v>
      </c>
    </row>
    <row r="511" spans="2:65" s="1" customFormat="1" ht="22.5" customHeight="1" x14ac:dyDescent="0.3">
      <c r="B511" s="35"/>
      <c r="C511" s="194" t="s">
        <v>740</v>
      </c>
      <c r="D511" s="194" t="s">
        <v>206</v>
      </c>
      <c r="E511" s="195" t="s">
        <v>3678</v>
      </c>
      <c r="F511" s="196" t="s">
        <v>3679</v>
      </c>
      <c r="G511" s="197" t="s">
        <v>209</v>
      </c>
      <c r="H511" s="198">
        <v>731</v>
      </c>
      <c r="I511" s="199"/>
      <c r="J511" s="200">
        <f>ROUND(I511*H511,2)</f>
        <v>0</v>
      </c>
      <c r="K511" s="196" t="s">
        <v>20</v>
      </c>
      <c r="L511" s="55"/>
      <c r="M511" s="201" t="s">
        <v>20</v>
      </c>
      <c r="N511" s="202" t="s">
        <v>49</v>
      </c>
      <c r="O511" s="36"/>
      <c r="P511" s="203">
        <f>O511*H511</f>
        <v>0</v>
      </c>
      <c r="Q511" s="203">
        <v>4.4999999999999999E-4</v>
      </c>
      <c r="R511" s="203">
        <f>Q511*H511</f>
        <v>0.32894999999999996</v>
      </c>
      <c r="S511" s="203">
        <v>0</v>
      </c>
      <c r="T511" s="204">
        <f>S511*H511</f>
        <v>0</v>
      </c>
      <c r="AR511" s="18" t="s">
        <v>336</v>
      </c>
      <c r="AT511" s="18" t="s">
        <v>206</v>
      </c>
      <c r="AU511" s="18" t="s">
        <v>86</v>
      </c>
      <c r="AY511" s="18" t="s">
        <v>203</v>
      </c>
      <c r="BE511" s="205">
        <f>IF(N511="základní",J511,0)</f>
        <v>0</v>
      </c>
      <c r="BF511" s="205">
        <f>IF(N511="snížená",J511,0)</f>
        <v>0</v>
      </c>
      <c r="BG511" s="205">
        <f>IF(N511="zákl. přenesená",J511,0)</f>
        <v>0</v>
      </c>
      <c r="BH511" s="205">
        <f>IF(N511="sníž. přenesená",J511,0)</f>
        <v>0</v>
      </c>
      <c r="BI511" s="205">
        <f>IF(N511="nulová",J511,0)</f>
        <v>0</v>
      </c>
      <c r="BJ511" s="18" t="s">
        <v>22</v>
      </c>
      <c r="BK511" s="205">
        <f>ROUND(I511*H511,2)</f>
        <v>0</v>
      </c>
      <c r="BL511" s="18" t="s">
        <v>336</v>
      </c>
      <c r="BM511" s="18" t="s">
        <v>4630</v>
      </c>
    </row>
    <row r="512" spans="2:65" s="12" customFormat="1" x14ac:dyDescent="0.3">
      <c r="B512" s="206"/>
      <c r="C512" s="207"/>
      <c r="D512" s="208" t="s">
        <v>213</v>
      </c>
      <c r="E512" s="209" t="s">
        <v>20</v>
      </c>
      <c r="F512" s="210" t="s">
        <v>4545</v>
      </c>
      <c r="G512" s="207"/>
      <c r="H512" s="211" t="s">
        <v>20</v>
      </c>
      <c r="I512" s="212"/>
      <c r="J512" s="207"/>
      <c r="K512" s="207"/>
      <c r="L512" s="213"/>
      <c r="M512" s="214"/>
      <c r="N512" s="215"/>
      <c r="O512" s="215"/>
      <c r="P512" s="215"/>
      <c r="Q512" s="215"/>
      <c r="R512" s="215"/>
      <c r="S512" s="215"/>
      <c r="T512" s="216"/>
      <c r="AT512" s="217" t="s">
        <v>213</v>
      </c>
      <c r="AU512" s="217" t="s">
        <v>86</v>
      </c>
      <c r="AV512" s="12" t="s">
        <v>22</v>
      </c>
      <c r="AW512" s="12" t="s">
        <v>41</v>
      </c>
      <c r="AX512" s="12" t="s">
        <v>78</v>
      </c>
      <c r="AY512" s="217" t="s">
        <v>203</v>
      </c>
    </row>
    <row r="513" spans="2:65" s="12" customFormat="1" x14ac:dyDescent="0.3">
      <c r="B513" s="206"/>
      <c r="C513" s="207"/>
      <c r="D513" s="208" t="s">
        <v>213</v>
      </c>
      <c r="E513" s="209" t="s">
        <v>20</v>
      </c>
      <c r="F513" s="210" t="s">
        <v>3682</v>
      </c>
      <c r="G513" s="207"/>
      <c r="H513" s="211" t="s">
        <v>20</v>
      </c>
      <c r="I513" s="212"/>
      <c r="J513" s="207"/>
      <c r="K513" s="207"/>
      <c r="L513" s="213"/>
      <c r="M513" s="214"/>
      <c r="N513" s="215"/>
      <c r="O513" s="215"/>
      <c r="P513" s="215"/>
      <c r="Q513" s="215"/>
      <c r="R513" s="215"/>
      <c r="S513" s="215"/>
      <c r="T513" s="216"/>
      <c r="AT513" s="217" t="s">
        <v>213</v>
      </c>
      <c r="AU513" s="217" t="s">
        <v>86</v>
      </c>
      <c r="AV513" s="12" t="s">
        <v>22</v>
      </c>
      <c r="AW513" s="12" t="s">
        <v>41</v>
      </c>
      <c r="AX513" s="12" t="s">
        <v>78</v>
      </c>
      <c r="AY513" s="217" t="s">
        <v>203</v>
      </c>
    </row>
    <row r="514" spans="2:65" s="13" customFormat="1" x14ac:dyDescent="0.3">
      <c r="B514" s="218"/>
      <c r="C514" s="219"/>
      <c r="D514" s="208" t="s">
        <v>213</v>
      </c>
      <c r="E514" s="220" t="s">
        <v>20</v>
      </c>
      <c r="F514" s="221" t="s">
        <v>3415</v>
      </c>
      <c r="G514" s="219"/>
      <c r="H514" s="222">
        <v>621.5</v>
      </c>
      <c r="I514" s="223"/>
      <c r="J514" s="219"/>
      <c r="K514" s="219"/>
      <c r="L514" s="224"/>
      <c r="M514" s="225"/>
      <c r="N514" s="226"/>
      <c r="O514" s="226"/>
      <c r="P514" s="226"/>
      <c r="Q514" s="226"/>
      <c r="R514" s="226"/>
      <c r="S514" s="226"/>
      <c r="T514" s="227"/>
      <c r="AT514" s="228" t="s">
        <v>213</v>
      </c>
      <c r="AU514" s="228" t="s">
        <v>86</v>
      </c>
      <c r="AV514" s="13" t="s">
        <v>86</v>
      </c>
      <c r="AW514" s="13" t="s">
        <v>41</v>
      </c>
      <c r="AX514" s="13" t="s">
        <v>78</v>
      </c>
      <c r="AY514" s="228" t="s">
        <v>203</v>
      </c>
    </row>
    <row r="515" spans="2:65" s="13" customFormat="1" x14ac:dyDescent="0.3">
      <c r="B515" s="218"/>
      <c r="C515" s="219"/>
      <c r="D515" s="208" t="s">
        <v>213</v>
      </c>
      <c r="E515" s="220" t="s">
        <v>20</v>
      </c>
      <c r="F515" s="221" t="s">
        <v>3413</v>
      </c>
      <c r="G515" s="219"/>
      <c r="H515" s="222">
        <v>109.5</v>
      </c>
      <c r="I515" s="223"/>
      <c r="J515" s="219"/>
      <c r="K515" s="219"/>
      <c r="L515" s="224"/>
      <c r="M515" s="225"/>
      <c r="N515" s="226"/>
      <c r="O515" s="226"/>
      <c r="P515" s="226"/>
      <c r="Q515" s="226"/>
      <c r="R515" s="226"/>
      <c r="S515" s="226"/>
      <c r="T515" s="227"/>
      <c r="AT515" s="228" t="s">
        <v>213</v>
      </c>
      <c r="AU515" s="228" t="s">
        <v>86</v>
      </c>
      <c r="AV515" s="13" t="s">
        <v>86</v>
      </c>
      <c r="AW515" s="13" t="s">
        <v>41</v>
      </c>
      <c r="AX515" s="13" t="s">
        <v>78</v>
      </c>
      <c r="AY515" s="228" t="s">
        <v>203</v>
      </c>
    </row>
    <row r="516" spans="2:65" s="14" customFormat="1" x14ac:dyDescent="0.3">
      <c r="B516" s="229"/>
      <c r="C516" s="230"/>
      <c r="D516" s="231" t="s">
        <v>213</v>
      </c>
      <c r="E516" s="232" t="s">
        <v>20</v>
      </c>
      <c r="F516" s="233" t="s">
        <v>225</v>
      </c>
      <c r="G516" s="230"/>
      <c r="H516" s="234">
        <v>731</v>
      </c>
      <c r="I516" s="235"/>
      <c r="J516" s="230"/>
      <c r="K516" s="230"/>
      <c r="L516" s="236"/>
      <c r="M516" s="237"/>
      <c r="N516" s="238"/>
      <c r="O516" s="238"/>
      <c r="P516" s="238"/>
      <c r="Q516" s="238"/>
      <c r="R516" s="238"/>
      <c r="S516" s="238"/>
      <c r="T516" s="239"/>
      <c r="AT516" s="240" t="s">
        <v>213</v>
      </c>
      <c r="AU516" s="240" t="s">
        <v>86</v>
      </c>
      <c r="AV516" s="14" t="s">
        <v>211</v>
      </c>
      <c r="AW516" s="14" t="s">
        <v>41</v>
      </c>
      <c r="AX516" s="14" t="s">
        <v>22</v>
      </c>
      <c r="AY516" s="240" t="s">
        <v>203</v>
      </c>
    </row>
    <row r="517" spans="2:65" s="1" customFormat="1" ht="31.5" customHeight="1" x14ac:dyDescent="0.3">
      <c r="B517" s="35"/>
      <c r="C517" s="194" t="s">
        <v>748</v>
      </c>
      <c r="D517" s="194" t="s">
        <v>206</v>
      </c>
      <c r="E517" s="195" t="s">
        <v>775</v>
      </c>
      <c r="F517" s="196" t="s">
        <v>776</v>
      </c>
      <c r="G517" s="197" t="s">
        <v>209</v>
      </c>
      <c r="H517" s="198">
        <v>731</v>
      </c>
      <c r="I517" s="199"/>
      <c r="J517" s="200">
        <f>ROUND(I517*H517,2)</f>
        <v>0</v>
      </c>
      <c r="K517" s="196" t="s">
        <v>210</v>
      </c>
      <c r="L517" s="55"/>
      <c r="M517" s="201" t="s">
        <v>20</v>
      </c>
      <c r="N517" s="202" t="s">
        <v>49</v>
      </c>
      <c r="O517" s="36"/>
      <c r="P517" s="203">
        <f>O517*H517</f>
        <v>0</v>
      </c>
      <c r="Q517" s="203">
        <v>0</v>
      </c>
      <c r="R517" s="203">
        <f>Q517*H517</f>
        <v>0</v>
      </c>
      <c r="S517" s="203">
        <v>0</v>
      </c>
      <c r="T517" s="204">
        <f>S517*H517</f>
        <v>0</v>
      </c>
      <c r="AR517" s="18" t="s">
        <v>336</v>
      </c>
      <c r="AT517" s="18" t="s">
        <v>206</v>
      </c>
      <c r="AU517" s="18" t="s">
        <v>86</v>
      </c>
      <c r="AY517" s="18" t="s">
        <v>203</v>
      </c>
      <c r="BE517" s="205">
        <f>IF(N517="základní",J517,0)</f>
        <v>0</v>
      </c>
      <c r="BF517" s="205">
        <f>IF(N517="snížená",J517,0)</f>
        <v>0</v>
      </c>
      <c r="BG517" s="205">
        <f>IF(N517="zákl. přenesená",J517,0)</f>
        <v>0</v>
      </c>
      <c r="BH517" s="205">
        <f>IF(N517="sníž. přenesená",J517,0)</f>
        <v>0</v>
      </c>
      <c r="BI517" s="205">
        <f>IF(N517="nulová",J517,0)</f>
        <v>0</v>
      </c>
      <c r="BJ517" s="18" t="s">
        <v>22</v>
      </c>
      <c r="BK517" s="205">
        <f>ROUND(I517*H517,2)</f>
        <v>0</v>
      </c>
      <c r="BL517" s="18" t="s">
        <v>336</v>
      </c>
      <c r="BM517" s="18" t="s">
        <v>4631</v>
      </c>
    </row>
    <row r="518" spans="2:65" s="12" customFormat="1" x14ac:dyDescent="0.3">
      <c r="B518" s="206"/>
      <c r="C518" s="207"/>
      <c r="D518" s="208" t="s">
        <v>213</v>
      </c>
      <c r="E518" s="209" t="s">
        <v>20</v>
      </c>
      <c r="F518" s="210" t="s">
        <v>4545</v>
      </c>
      <c r="G518" s="207"/>
      <c r="H518" s="211" t="s">
        <v>20</v>
      </c>
      <c r="I518" s="212"/>
      <c r="J518" s="207"/>
      <c r="K518" s="207"/>
      <c r="L518" s="213"/>
      <c r="M518" s="214"/>
      <c r="N518" s="215"/>
      <c r="O518" s="215"/>
      <c r="P518" s="215"/>
      <c r="Q518" s="215"/>
      <c r="R518" s="215"/>
      <c r="S518" s="215"/>
      <c r="T518" s="216"/>
      <c r="AT518" s="217" t="s">
        <v>213</v>
      </c>
      <c r="AU518" s="217" t="s">
        <v>86</v>
      </c>
      <c r="AV518" s="12" t="s">
        <v>22</v>
      </c>
      <c r="AW518" s="12" t="s">
        <v>41</v>
      </c>
      <c r="AX518" s="12" t="s">
        <v>78</v>
      </c>
      <c r="AY518" s="217" t="s">
        <v>203</v>
      </c>
    </row>
    <row r="519" spans="2:65" s="12" customFormat="1" x14ac:dyDescent="0.3">
      <c r="B519" s="206"/>
      <c r="C519" s="207"/>
      <c r="D519" s="208" t="s">
        <v>213</v>
      </c>
      <c r="E519" s="209" t="s">
        <v>20</v>
      </c>
      <c r="F519" s="210" t="s">
        <v>3693</v>
      </c>
      <c r="G519" s="207"/>
      <c r="H519" s="211" t="s">
        <v>20</v>
      </c>
      <c r="I519" s="212"/>
      <c r="J519" s="207"/>
      <c r="K519" s="207"/>
      <c r="L519" s="213"/>
      <c r="M519" s="214"/>
      <c r="N519" s="215"/>
      <c r="O519" s="215"/>
      <c r="P519" s="215"/>
      <c r="Q519" s="215"/>
      <c r="R519" s="215"/>
      <c r="S519" s="215"/>
      <c r="T519" s="216"/>
      <c r="AT519" s="217" t="s">
        <v>213</v>
      </c>
      <c r="AU519" s="217" t="s">
        <v>86</v>
      </c>
      <c r="AV519" s="12" t="s">
        <v>22</v>
      </c>
      <c r="AW519" s="12" t="s">
        <v>41</v>
      </c>
      <c r="AX519" s="12" t="s">
        <v>78</v>
      </c>
      <c r="AY519" s="217" t="s">
        <v>203</v>
      </c>
    </row>
    <row r="520" spans="2:65" s="13" customFormat="1" x14ac:dyDescent="0.3">
      <c r="B520" s="218"/>
      <c r="C520" s="219"/>
      <c r="D520" s="208" t="s">
        <v>213</v>
      </c>
      <c r="E520" s="220" t="s">
        <v>20</v>
      </c>
      <c r="F520" s="221" t="s">
        <v>3415</v>
      </c>
      <c r="G520" s="219"/>
      <c r="H520" s="222">
        <v>621.5</v>
      </c>
      <c r="I520" s="223"/>
      <c r="J520" s="219"/>
      <c r="K520" s="219"/>
      <c r="L520" s="224"/>
      <c r="M520" s="225"/>
      <c r="N520" s="226"/>
      <c r="O520" s="226"/>
      <c r="P520" s="226"/>
      <c r="Q520" s="226"/>
      <c r="R520" s="226"/>
      <c r="S520" s="226"/>
      <c r="T520" s="227"/>
      <c r="AT520" s="228" t="s">
        <v>213</v>
      </c>
      <c r="AU520" s="228" t="s">
        <v>86</v>
      </c>
      <c r="AV520" s="13" t="s">
        <v>86</v>
      </c>
      <c r="AW520" s="13" t="s">
        <v>41</v>
      </c>
      <c r="AX520" s="13" t="s">
        <v>78</v>
      </c>
      <c r="AY520" s="228" t="s">
        <v>203</v>
      </c>
    </row>
    <row r="521" spans="2:65" s="13" customFormat="1" x14ac:dyDescent="0.3">
      <c r="B521" s="218"/>
      <c r="C521" s="219"/>
      <c r="D521" s="208" t="s">
        <v>213</v>
      </c>
      <c r="E521" s="220" t="s">
        <v>20</v>
      </c>
      <c r="F521" s="221" t="s">
        <v>3413</v>
      </c>
      <c r="G521" s="219"/>
      <c r="H521" s="222">
        <v>109.5</v>
      </c>
      <c r="I521" s="223"/>
      <c r="J521" s="219"/>
      <c r="K521" s="219"/>
      <c r="L521" s="224"/>
      <c r="M521" s="225"/>
      <c r="N521" s="226"/>
      <c r="O521" s="226"/>
      <c r="P521" s="226"/>
      <c r="Q521" s="226"/>
      <c r="R521" s="226"/>
      <c r="S521" s="226"/>
      <c r="T521" s="227"/>
      <c r="AT521" s="228" t="s">
        <v>213</v>
      </c>
      <c r="AU521" s="228" t="s">
        <v>86</v>
      </c>
      <c r="AV521" s="13" t="s">
        <v>86</v>
      </c>
      <c r="AW521" s="13" t="s">
        <v>41</v>
      </c>
      <c r="AX521" s="13" t="s">
        <v>78</v>
      </c>
      <c r="AY521" s="228" t="s">
        <v>203</v>
      </c>
    </row>
    <row r="522" spans="2:65" s="14" customFormat="1" x14ac:dyDescent="0.3">
      <c r="B522" s="229"/>
      <c r="C522" s="230"/>
      <c r="D522" s="231" t="s">
        <v>213</v>
      </c>
      <c r="E522" s="232" t="s">
        <v>20</v>
      </c>
      <c r="F522" s="233" t="s">
        <v>225</v>
      </c>
      <c r="G522" s="230"/>
      <c r="H522" s="234">
        <v>731</v>
      </c>
      <c r="I522" s="235"/>
      <c r="J522" s="230"/>
      <c r="K522" s="230"/>
      <c r="L522" s="236"/>
      <c r="M522" s="237"/>
      <c r="N522" s="238"/>
      <c r="O522" s="238"/>
      <c r="P522" s="238"/>
      <c r="Q522" s="238"/>
      <c r="R522" s="238"/>
      <c r="S522" s="238"/>
      <c r="T522" s="239"/>
      <c r="AT522" s="240" t="s">
        <v>213</v>
      </c>
      <c r="AU522" s="240" t="s">
        <v>86</v>
      </c>
      <c r="AV522" s="14" t="s">
        <v>211</v>
      </c>
      <c r="AW522" s="14" t="s">
        <v>41</v>
      </c>
      <c r="AX522" s="14" t="s">
        <v>22</v>
      </c>
      <c r="AY522" s="240" t="s">
        <v>203</v>
      </c>
    </row>
    <row r="523" spans="2:65" s="1" customFormat="1" ht="22.5" customHeight="1" x14ac:dyDescent="0.3">
      <c r="B523" s="35"/>
      <c r="C523" s="252" t="s">
        <v>752</v>
      </c>
      <c r="D523" s="252" t="s">
        <v>512</v>
      </c>
      <c r="E523" s="253" t="s">
        <v>782</v>
      </c>
      <c r="F523" s="254" t="s">
        <v>783</v>
      </c>
      <c r="G523" s="255" t="s">
        <v>209</v>
      </c>
      <c r="H523" s="256">
        <v>804.1</v>
      </c>
      <c r="I523" s="257"/>
      <c r="J523" s="258">
        <f>ROUND(I523*H523,2)</f>
        <v>0</v>
      </c>
      <c r="K523" s="254" t="s">
        <v>210</v>
      </c>
      <c r="L523" s="259"/>
      <c r="M523" s="260" t="s">
        <v>20</v>
      </c>
      <c r="N523" s="261" t="s">
        <v>49</v>
      </c>
      <c r="O523" s="36"/>
      <c r="P523" s="203">
        <f>O523*H523</f>
        <v>0</v>
      </c>
      <c r="Q523" s="203">
        <v>2.9999999999999997E-4</v>
      </c>
      <c r="R523" s="203">
        <f>Q523*H523</f>
        <v>0.24122999999999997</v>
      </c>
      <c r="S523" s="203">
        <v>0</v>
      </c>
      <c r="T523" s="204">
        <f>S523*H523</f>
        <v>0</v>
      </c>
      <c r="AR523" s="18" t="s">
        <v>450</v>
      </c>
      <c r="AT523" s="18" t="s">
        <v>512</v>
      </c>
      <c r="AU523" s="18" t="s">
        <v>86</v>
      </c>
      <c r="AY523" s="18" t="s">
        <v>203</v>
      </c>
      <c r="BE523" s="205">
        <f>IF(N523="základní",J523,0)</f>
        <v>0</v>
      </c>
      <c r="BF523" s="205">
        <f>IF(N523="snížená",J523,0)</f>
        <v>0</v>
      </c>
      <c r="BG523" s="205">
        <f>IF(N523="zákl. přenesená",J523,0)</f>
        <v>0</v>
      </c>
      <c r="BH523" s="205">
        <f>IF(N523="sníž. přenesená",J523,0)</f>
        <v>0</v>
      </c>
      <c r="BI523" s="205">
        <f>IF(N523="nulová",J523,0)</f>
        <v>0</v>
      </c>
      <c r="BJ523" s="18" t="s">
        <v>22</v>
      </c>
      <c r="BK523" s="205">
        <f>ROUND(I523*H523,2)</f>
        <v>0</v>
      </c>
      <c r="BL523" s="18" t="s">
        <v>336</v>
      </c>
      <c r="BM523" s="18" t="s">
        <v>4632</v>
      </c>
    </row>
    <row r="524" spans="2:65" s="13" customFormat="1" x14ac:dyDescent="0.3">
      <c r="B524" s="218"/>
      <c r="C524" s="219"/>
      <c r="D524" s="231" t="s">
        <v>213</v>
      </c>
      <c r="E524" s="219"/>
      <c r="F524" s="244" t="s">
        <v>4633</v>
      </c>
      <c r="G524" s="219"/>
      <c r="H524" s="245">
        <v>804.1</v>
      </c>
      <c r="I524" s="223"/>
      <c r="J524" s="219"/>
      <c r="K524" s="219"/>
      <c r="L524" s="224"/>
      <c r="M524" s="225"/>
      <c r="N524" s="226"/>
      <c r="O524" s="226"/>
      <c r="P524" s="226"/>
      <c r="Q524" s="226"/>
      <c r="R524" s="226"/>
      <c r="S524" s="226"/>
      <c r="T524" s="227"/>
      <c r="AT524" s="228" t="s">
        <v>213</v>
      </c>
      <c r="AU524" s="228" t="s">
        <v>86</v>
      </c>
      <c r="AV524" s="13" t="s">
        <v>86</v>
      </c>
      <c r="AW524" s="13" t="s">
        <v>4</v>
      </c>
      <c r="AX524" s="13" t="s">
        <v>22</v>
      </c>
      <c r="AY524" s="228" t="s">
        <v>203</v>
      </c>
    </row>
    <row r="525" spans="2:65" s="1" customFormat="1" ht="22.5" customHeight="1" x14ac:dyDescent="0.3">
      <c r="B525" s="35"/>
      <c r="C525" s="194" t="s">
        <v>762</v>
      </c>
      <c r="D525" s="194" t="s">
        <v>206</v>
      </c>
      <c r="E525" s="195" t="s">
        <v>787</v>
      </c>
      <c r="F525" s="196" t="s">
        <v>3696</v>
      </c>
      <c r="G525" s="197" t="s">
        <v>209</v>
      </c>
      <c r="H525" s="198">
        <v>621.5</v>
      </c>
      <c r="I525" s="199"/>
      <c r="J525" s="200">
        <f>ROUND(I525*H525,2)</f>
        <v>0</v>
      </c>
      <c r="K525" s="196" t="s">
        <v>20</v>
      </c>
      <c r="L525" s="55"/>
      <c r="M525" s="201" t="s">
        <v>20</v>
      </c>
      <c r="N525" s="202" t="s">
        <v>49</v>
      </c>
      <c r="O525" s="36"/>
      <c r="P525" s="203">
        <f>O525*H525</f>
        <v>0</v>
      </c>
      <c r="Q525" s="203">
        <v>2.4000000000000001E-4</v>
      </c>
      <c r="R525" s="203">
        <f>Q525*H525</f>
        <v>0.14916000000000001</v>
      </c>
      <c r="S525" s="203">
        <v>0</v>
      </c>
      <c r="T525" s="204">
        <f>S525*H525</f>
        <v>0</v>
      </c>
      <c r="AR525" s="18" t="s">
        <v>336</v>
      </c>
      <c r="AT525" s="18" t="s">
        <v>206</v>
      </c>
      <c r="AU525" s="18" t="s">
        <v>86</v>
      </c>
      <c r="AY525" s="18" t="s">
        <v>203</v>
      </c>
      <c r="BE525" s="205">
        <f>IF(N525="základní",J525,0)</f>
        <v>0</v>
      </c>
      <c r="BF525" s="205">
        <f>IF(N525="snížená",J525,0)</f>
        <v>0</v>
      </c>
      <c r="BG525" s="205">
        <f>IF(N525="zákl. přenesená",J525,0)</f>
        <v>0</v>
      </c>
      <c r="BH525" s="205">
        <f>IF(N525="sníž. přenesená",J525,0)</f>
        <v>0</v>
      </c>
      <c r="BI525" s="205">
        <f>IF(N525="nulová",J525,0)</f>
        <v>0</v>
      </c>
      <c r="BJ525" s="18" t="s">
        <v>22</v>
      </c>
      <c r="BK525" s="205">
        <f>ROUND(I525*H525,2)</f>
        <v>0</v>
      </c>
      <c r="BL525" s="18" t="s">
        <v>336</v>
      </c>
      <c r="BM525" s="18" t="s">
        <v>4634</v>
      </c>
    </row>
    <row r="526" spans="2:65" s="12" customFormat="1" x14ac:dyDescent="0.3">
      <c r="B526" s="206"/>
      <c r="C526" s="207"/>
      <c r="D526" s="208" t="s">
        <v>213</v>
      </c>
      <c r="E526" s="209" t="s">
        <v>20</v>
      </c>
      <c r="F526" s="210" t="s">
        <v>4635</v>
      </c>
      <c r="G526" s="207"/>
      <c r="H526" s="211" t="s">
        <v>20</v>
      </c>
      <c r="I526" s="212"/>
      <c r="J526" s="207"/>
      <c r="K526" s="207"/>
      <c r="L526" s="213"/>
      <c r="M526" s="214"/>
      <c r="N526" s="215"/>
      <c r="O526" s="215"/>
      <c r="P526" s="215"/>
      <c r="Q526" s="215"/>
      <c r="R526" s="215"/>
      <c r="S526" s="215"/>
      <c r="T526" s="216"/>
      <c r="AT526" s="217" t="s">
        <v>213</v>
      </c>
      <c r="AU526" s="217" t="s">
        <v>86</v>
      </c>
      <c r="AV526" s="12" t="s">
        <v>22</v>
      </c>
      <c r="AW526" s="12" t="s">
        <v>41</v>
      </c>
      <c r="AX526" s="12" t="s">
        <v>78</v>
      </c>
      <c r="AY526" s="217" t="s">
        <v>203</v>
      </c>
    </row>
    <row r="527" spans="2:65" s="12" customFormat="1" x14ac:dyDescent="0.3">
      <c r="B527" s="206"/>
      <c r="C527" s="207"/>
      <c r="D527" s="208" t="s">
        <v>213</v>
      </c>
      <c r="E527" s="209" t="s">
        <v>20</v>
      </c>
      <c r="F527" s="210" t="s">
        <v>3698</v>
      </c>
      <c r="G527" s="207"/>
      <c r="H527" s="211" t="s">
        <v>20</v>
      </c>
      <c r="I527" s="212"/>
      <c r="J527" s="207"/>
      <c r="K527" s="207"/>
      <c r="L527" s="213"/>
      <c r="M527" s="214"/>
      <c r="N527" s="215"/>
      <c r="O527" s="215"/>
      <c r="P527" s="215"/>
      <c r="Q527" s="215"/>
      <c r="R527" s="215"/>
      <c r="S527" s="215"/>
      <c r="T527" s="216"/>
      <c r="AT527" s="217" t="s">
        <v>213</v>
      </c>
      <c r="AU527" s="217" t="s">
        <v>86</v>
      </c>
      <c r="AV527" s="12" t="s">
        <v>22</v>
      </c>
      <c r="AW527" s="12" t="s">
        <v>41</v>
      </c>
      <c r="AX527" s="12" t="s">
        <v>78</v>
      </c>
      <c r="AY527" s="217" t="s">
        <v>203</v>
      </c>
    </row>
    <row r="528" spans="2:65" s="13" customFormat="1" x14ac:dyDescent="0.3">
      <c r="B528" s="218"/>
      <c r="C528" s="219"/>
      <c r="D528" s="208" t="s">
        <v>213</v>
      </c>
      <c r="E528" s="220" t="s">
        <v>20</v>
      </c>
      <c r="F528" s="221" t="s">
        <v>4636</v>
      </c>
      <c r="G528" s="219"/>
      <c r="H528" s="222">
        <v>121.5</v>
      </c>
      <c r="I528" s="223"/>
      <c r="J528" s="219"/>
      <c r="K528" s="219"/>
      <c r="L528" s="224"/>
      <c r="M528" s="225"/>
      <c r="N528" s="226"/>
      <c r="O528" s="226"/>
      <c r="P528" s="226"/>
      <c r="Q528" s="226"/>
      <c r="R528" s="226"/>
      <c r="S528" s="226"/>
      <c r="T528" s="227"/>
      <c r="AT528" s="228" t="s">
        <v>213</v>
      </c>
      <c r="AU528" s="228" t="s">
        <v>86</v>
      </c>
      <c r="AV528" s="13" t="s">
        <v>86</v>
      </c>
      <c r="AW528" s="13" t="s">
        <v>41</v>
      </c>
      <c r="AX528" s="13" t="s">
        <v>78</v>
      </c>
      <c r="AY528" s="228" t="s">
        <v>203</v>
      </c>
    </row>
    <row r="529" spans="2:65" s="13" customFormat="1" x14ac:dyDescent="0.3">
      <c r="B529" s="218"/>
      <c r="C529" s="219"/>
      <c r="D529" s="208" t="s">
        <v>213</v>
      </c>
      <c r="E529" s="220" t="s">
        <v>20</v>
      </c>
      <c r="F529" s="221" t="s">
        <v>4637</v>
      </c>
      <c r="G529" s="219"/>
      <c r="H529" s="222">
        <v>421.5</v>
      </c>
      <c r="I529" s="223"/>
      <c r="J529" s="219"/>
      <c r="K529" s="219"/>
      <c r="L529" s="224"/>
      <c r="M529" s="225"/>
      <c r="N529" s="226"/>
      <c r="O529" s="226"/>
      <c r="P529" s="226"/>
      <c r="Q529" s="226"/>
      <c r="R529" s="226"/>
      <c r="S529" s="226"/>
      <c r="T529" s="227"/>
      <c r="AT529" s="228" t="s">
        <v>213</v>
      </c>
      <c r="AU529" s="228" t="s">
        <v>86</v>
      </c>
      <c r="AV529" s="13" t="s">
        <v>86</v>
      </c>
      <c r="AW529" s="13" t="s">
        <v>41</v>
      </c>
      <c r="AX529" s="13" t="s">
        <v>78</v>
      </c>
      <c r="AY529" s="228" t="s">
        <v>203</v>
      </c>
    </row>
    <row r="530" spans="2:65" s="13" customFormat="1" x14ac:dyDescent="0.3">
      <c r="B530" s="218"/>
      <c r="C530" s="219"/>
      <c r="D530" s="208" t="s">
        <v>213</v>
      </c>
      <c r="E530" s="220" t="s">
        <v>20</v>
      </c>
      <c r="F530" s="221" t="s">
        <v>4638</v>
      </c>
      <c r="G530" s="219"/>
      <c r="H530" s="222">
        <v>58.4</v>
      </c>
      <c r="I530" s="223"/>
      <c r="J530" s="219"/>
      <c r="K530" s="219"/>
      <c r="L530" s="224"/>
      <c r="M530" s="225"/>
      <c r="N530" s="226"/>
      <c r="O530" s="226"/>
      <c r="P530" s="226"/>
      <c r="Q530" s="226"/>
      <c r="R530" s="226"/>
      <c r="S530" s="226"/>
      <c r="T530" s="227"/>
      <c r="AT530" s="228" t="s">
        <v>213</v>
      </c>
      <c r="AU530" s="228" t="s">
        <v>86</v>
      </c>
      <c r="AV530" s="13" t="s">
        <v>86</v>
      </c>
      <c r="AW530" s="13" t="s">
        <v>41</v>
      </c>
      <c r="AX530" s="13" t="s">
        <v>78</v>
      </c>
      <c r="AY530" s="228" t="s">
        <v>203</v>
      </c>
    </row>
    <row r="531" spans="2:65" s="13" customFormat="1" x14ac:dyDescent="0.3">
      <c r="B531" s="218"/>
      <c r="C531" s="219"/>
      <c r="D531" s="208" t="s">
        <v>213</v>
      </c>
      <c r="E531" s="220" t="s">
        <v>20</v>
      </c>
      <c r="F531" s="221" t="s">
        <v>4639</v>
      </c>
      <c r="G531" s="219"/>
      <c r="H531" s="222">
        <v>20.100000000000001</v>
      </c>
      <c r="I531" s="223"/>
      <c r="J531" s="219"/>
      <c r="K531" s="219"/>
      <c r="L531" s="224"/>
      <c r="M531" s="225"/>
      <c r="N531" s="226"/>
      <c r="O531" s="226"/>
      <c r="P531" s="226"/>
      <c r="Q531" s="226"/>
      <c r="R531" s="226"/>
      <c r="S531" s="226"/>
      <c r="T531" s="227"/>
      <c r="AT531" s="228" t="s">
        <v>213</v>
      </c>
      <c r="AU531" s="228" t="s">
        <v>86</v>
      </c>
      <c r="AV531" s="13" t="s">
        <v>86</v>
      </c>
      <c r="AW531" s="13" t="s">
        <v>41</v>
      </c>
      <c r="AX531" s="13" t="s">
        <v>78</v>
      </c>
      <c r="AY531" s="228" t="s">
        <v>203</v>
      </c>
    </row>
    <row r="532" spans="2:65" s="14" customFormat="1" x14ac:dyDescent="0.3">
      <c r="B532" s="229"/>
      <c r="C532" s="230"/>
      <c r="D532" s="231" t="s">
        <v>213</v>
      </c>
      <c r="E532" s="232" t="s">
        <v>3415</v>
      </c>
      <c r="F532" s="233" t="s">
        <v>225</v>
      </c>
      <c r="G532" s="230"/>
      <c r="H532" s="234">
        <v>621.5</v>
      </c>
      <c r="I532" s="235"/>
      <c r="J532" s="230"/>
      <c r="K532" s="230"/>
      <c r="L532" s="236"/>
      <c r="M532" s="237"/>
      <c r="N532" s="238"/>
      <c r="O532" s="238"/>
      <c r="P532" s="238"/>
      <c r="Q532" s="238"/>
      <c r="R532" s="238"/>
      <c r="S532" s="238"/>
      <c r="T532" s="239"/>
      <c r="AT532" s="240" t="s">
        <v>213</v>
      </c>
      <c r="AU532" s="240" t="s">
        <v>86</v>
      </c>
      <c r="AV532" s="14" t="s">
        <v>211</v>
      </c>
      <c r="AW532" s="14" t="s">
        <v>41</v>
      </c>
      <c r="AX532" s="14" t="s">
        <v>22</v>
      </c>
      <c r="AY532" s="240" t="s">
        <v>203</v>
      </c>
    </row>
    <row r="533" spans="2:65" s="1" customFormat="1" ht="22.5" customHeight="1" x14ac:dyDescent="0.3">
      <c r="B533" s="35"/>
      <c r="C533" s="194" t="s">
        <v>769</v>
      </c>
      <c r="D533" s="194" t="s">
        <v>206</v>
      </c>
      <c r="E533" s="195" t="s">
        <v>3707</v>
      </c>
      <c r="F533" s="196" t="s">
        <v>3708</v>
      </c>
      <c r="G533" s="197" t="s">
        <v>209</v>
      </c>
      <c r="H533" s="198">
        <v>109.5</v>
      </c>
      <c r="I533" s="199"/>
      <c r="J533" s="200">
        <f>ROUND(I533*H533,2)</f>
        <v>0</v>
      </c>
      <c r="K533" s="196" t="s">
        <v>210</v>
      </c>
      <c r="L533" s="55"/>
      <c r="M533" s="201" t="s">
        <v>20</v>
      </c>
      <c r="N533" s="202" t="s">
        <v>49</v>
      </c>
      <c r="O533" s="36"/>
      <c r="P533" s="203">
        <f>O533*H533</f>
        <v>0</v>
      </c>
      <c r="Q533" s="203">
        <v>3.0000000000000001E-5</v>
      </c>
      <c r="R533" s="203">
        <f>Q533*H533</f>
        <v>3.2850000000000002E-3</v>
      </c>
      <c r="S533" s="203">
        <v>0</v>
      </c>
      <c r="T533" s="204">
        <f>S533*H533</f>
        <v>0</v>
      </c>
      <c r="AR533" s="18" t="s">
        <v>336</v>
      </c>
      <c r="AT533" s="18" t="s">
        <v>206</v>
      </c>
      <c r="AU533" s="18" t="s">
        <v>86</v>
      </c>
      <c r="AY533" s="18" t="s">
        <v>203</v>
      </c>
      <c r="BE533" s="205">
        <f>IF(N533="základní",J533,0)</f>
        <v>0</v>
      </c>
      <c r="BF533" s="205">
        <f>IF(N533="snížená",J533,0)</f>
        <v>0</v>
      </c>
      <c r="BG533" s="205">
        <f>IF(N533="zákl. přenesená",J533,0)</f>
        <v>0</v>
      </c>
      <c r="BH533" s="205">
        <f>IF(N533="sníž. přenesená",J533,0)</f>
        <v>0</v>
      </c>
      <c r="BI533" s="205">
        <f>IF(N533="nulová",J533,0)</f>
        <v>0</v>
      </c>
      <c r="BJ533" s="18" t="s">
        <v>22</v>
      </c>
      <c r="BK533" s="205">
        <f>ROUND(I533*H533,2)</f>
        <v>0</v>
      </c>
      <c r="BL533" s="18" t="s">
        <v>336</v>
      </c>
      <c r="BM533" s="18" t="s">
        <v>4640</v>
      </c>
    </row>
    <row r="534" spans="2:65" s="12" customFormat="1" x14ac:dyDescent="0.3">
      <c r="B534" s="206"/>
      <c r="C534" s="207"/>
      <c r="D534" s="208" t="s">
        <v>213</v>
      </c>
      <c r="E534" s="209" t="s">
        <v>20</v>
      </c>
      <c r="F534" s="210" t="s">
        <v>4635</v>
      </c>
      <c r="G534" s="207"/>
      <c r="H534" s="211" t="s">
        <v>20</v>
      </c>
      <c r="I534" s="212"/>
      <c r="J534" s="207"/>
      <c r="K534" s="207"/>
      <c r="L534" s="213"/>
      <c r="M534" s="214"/>
      <c r="N534" s="215"/>
      <c r="O534" s="215"/>
      <c r="P534" s="215"/>
      <c r="Q534" s="215"/>
      <c r="R534" s="215"/>
      <c r="S534" s="215"/>
      <c r="T534" s="216"/>
      <c r="AT534" s="217" t="s">
        <v>213</v>
      </c>
      <c r="AU534" s="217" t="s">
        <v>86</v>
      </c>
      <c r="AV534" s="12" t="s">
        <v>22</v>
      </c>
      <c r="AW534" s="12" t="s">
        <v>41</v>
      </c>
      <c r="AX534" s="12" t="s">
        <v>78</v>
      </c>
      <c r="AY534" s="217" t="s">
        <v>203</v>
      </c>
    </row>
    <row r="535" spans="2:65" s="12" customFormat="1" x14ac:dyDescent="0.3">
      <c r="B535" s="206"/>
      <c r="C535" s="207"/>
      <c r="D535" s="208" t="s">
        <v>213</v>
      </c>
      <c r="E535" s="209" t="s">
        <v>20</v>
      </c>
      <c r="F535" s="210" t="s">
        <v>3711</v>
      </c>
      <c r="G535" s="207"/>
      <c r="H535" s="211" t="s">
        <v>20</v>
      </c>
      <c r="I535" s="212"/>
      <c r="J535" s="207"/>
      <c r="K535" s="207"/>
      <c r="L535" s="213"/>
      <c r="M535" s="214"/>
      <c r="N535" s="215"/>
      <c r="O535" s="215"/>
      <c r="P535" s="215"/>
      <c r="Q535" s="215"/>
      <c r="R535" s="215"/>
      <c r="S535" s="215"/>
      <c r="T535" s="216"/>
      <c r="AT535" s="217" t="s">
        <v>213</v>
      </c>
      <c r="AU535" s="217" t="s">
        <v>86</v>
      </c>
      <c r="AV535" s="12" t="s">
        <v>22</v>
      </c>
      <c r="AW535" s="12" t="s">
        <v>41</v>
      </c>
      <c r="AX535" s="12" t="s">
        <v>78</v>
      </c>
      <c r="AY535" s="217" t="s">
        <v>203</v>
      </c>
    </row>
    <row r="536" spans="2:65" s="13" customFormat="1" x14ac:dyDescent="0.3">
      <c r="B536" s="218"/>
      <c r="C536" s="219"/>
      <c r="D536" s="208" t="s">
        <v>213</v>
      </c>
      <c r="E536" s="220" t="s">
        <v>20</v>
      </c>
      <c r="F536" s="221" t="s">
        <v>4641</v>
      </c>
      <c r="G536" s="219"/>
      <c r="H536" s="222">
        <v>23.15</v>
      </c>
      <c r="I536" s="223"/>
      <c r="J536" s="219"/>
      <c r="K536" s="219"/>
      <c r="L536" s="224"/>
      <c r="M536" s="225"/>
      <c r="N536" s="226"/>
      <c r="O536" s="226"/>
      <c r="P536" s="226"/>
      <c r="Q536" s="226"/>
      <c r="R536" s="226"/>
      <c r="S536" s="226"/>
      <c r="T536" s="227"/>
      <c r="AT536" s="228" t="s">
        <v>213</v>
      </c>
      <c r="AU536" s="228" t="s">
        <v>86</v>
      </c>
      <c r="AV536" s="13" t="s">
        <v>86</v>
      </c>
      <c r="AW536" s="13" t="s">
        <v>41</v>
      </c>
      <c r="AX536" s="13" t="s">
        <v>78</v>
      </c>
      <c r="AY536" s="228" t="s">
        <v>203</v>
      </c>
    </row>
    <row r="537" spans="2:65" s="13" customFormat="1" x14ac:dyDescent="0.3">
      <c r="B537" s="218"/>
      <c r="C537" s="219"/>
      <c r="D537" s="208" t="s">
        <v>213</v>
      </c>
      <c r="E537" s="220" t="s">
        <v>20</v>
      </c>
      <c r="F537" s="221" t="s">
        <v>4642</v>
      </c>
      <c r="G537" s="219"/>
      <c r="H537" s="222">
        <v>46</v>
      </c>
      <c r="I537" s="223"/>
      <c r="J537" s="219"/>
      <c r="K537" s="219"/>
      <c r="L537" s="224"/>
      <c r="M537" s="225"/>
      <c r="N537" s="226"/>
      <c r="O537" s="226"/>
      <c r="P537" s="226"/>
      <c r="Q537" s="226"/>
      <c r="R537" s="226"/>
      <c r="S537" s="226"/>
      <c r="T537" s="227"/>
      <c r="AT537" s="228" t="s">
        <v>213</v>
      </c>
      <c r="AU537" s="228" t="s">
        <v>86</v>
      </c>
      <c r="AV537" s="13" t="s">
        <v>86</v>
      </c>
      <c r="AW537" s="13" t="s">
        <v>41</v>
      </c>
      <c r="AX537" s="13" t="s">
        <v>78</v>
      </c>
      <c r="AY537" s="228" t="s">
        <v>203</v>
      </c>
    </row>
    <row r="538" spans="2:65" s="13" customFormat="1" x14ac:dyDescent="0.3">
      <c r="B538" s="218"/>
      <c r="C538" s="219"/>
      <c r="D538" s="208" t="s">
        <v>213</v>
      </c>
      <c r="E538" s="220" t="s">
        <v>20</v>
      </c>
      <c r="F538" s="221" t="s">
        <v>4643</v>
      </c>
      <c r="G538" s="219"/>
      <c r="H538" s="222">
        <v>15.6</v>
      </c>
      <c r="I538" s="223"/>
      <c r="J538" s="219"/>
      <c r="K538" s="219"/>
      <c r="L538" s="224"/>
      <c r="M538" s="225"/>
      <c r="N538" s="226"/>
      <c r="O538" s="226"/>
      <c r="P538" s="226"/>
      <c r="Q538" s="226"/>
      <c r="R538" s="226"/>
      <c r="S538" s="226"/>
      <c r="T538" s="227"/>
      <c r="AT538" s="228" t="s">
        <v>213</v>
      </c>
      <c r="AU538" s="228" t="s">
        <v>86</v>
      </c>
      <c r="AV538" s="13" t="s">
        <v>86</v>
      </c>
      <c r="AW538" s="13" t="s">
        <v>41</v>
      </c>
      <c r="AX538" s="13" t="s">
        <v>78</v>
      </c>
      <c r="AY538" s="228" t="s">
        <v>203</v>
      </c>
    </row>
    <row r="539" spans="2:65" s="13" customFormat="1" x14ac:dyDescent="0.3">
      <c r="B539" s="218"/>
      <c r="C539" s="219"/>
      <c r="D539" s="208" t="s">
        <v>213</v>
      </c>
      <c r="E539" s="220" t="s">
        <v>20</v>
      </c>
      <c r="F539" s="221" t="s">
        <v>4644</v>
      </c>
      <c r="G539" s="219"/>
      <c r="H539" s="222">
        <v>7.25</v>
      </c>
      <c r="I539" s="223"/>
      <c r="J539" s="219"/>
      <c r="K539" s="219"/>
      <c r="L539" s="224"/>
      <c r="M539" s="225"/>
      <c r="N539" s="226"/>
      <c r="O539" s="226"/>
      <c r="P539" s="226"/>
      <c r="Q539" s="226"/>
      <c r="R539" s="226"/>
      <c r="S539" s="226"/>
      <c r="T539" s="227"/>
      <c r="AT539" s="228" t="s">
        <v>213</v>
      </c>
      <c r="AU539" s="228" t="s">
        <v>86</v>
      </c>
      <c r="AV539" s="13" t="s">
        <v>86</v>
      </c>
      <c r="AW539" s="13" t="s">
        <v>41</v>
      </c>
      <c r="AX539" s="13" t="s">
        <v>78</v>
      </c>
      <c r="AY539" s="228" t="s">
        <v>203</v>
      </c>
    </row>
    <row r="540" spans="2:65" s="13" customFormat="1" x14ac:dyDescent="0.3">
      <c r="B540" s="218"/>
      <c r="C540" s="219"/>
      <c r="D540" s="208" t="s">
        <v>213</v>
      </c>
      <c r="E540" s="220" t="s">
        <v>20</v>
      </c>
      <c r="F540" s="221" t="s">
        <v>4645</v>
      </c>
      <c r="G540" s="219"/>
      <c r="H540" s="222">
        <v>17.5</v>
      </c>
      <c r="I540" s="223"/>
      <c r="J540" s="219"/>
      <c r="K540" s="219"/>
      <c r="L540" s="224"/>
      <c r="M540" s="225"/>
      <c r="N540" s="226"/>
      <c r="O540" s="226"/>
      <c r="P540" s="226"/>
      <c r="Q540" s="226"/>
      <c r="R540" s="226"/>
      <c r="S540" s="226"/>
      <c r="T540" s="227"/>
      <c r="AT540" s="228" t="s">
        <v>213</v>
      </c>
      <c r="AU540" s="228" t="s">
        <v>86</v>
      </c>
      <c r="AV540" s="13" t="s">
        <v>86</v>
      </c>
      <c r="AW540" s="13" t="s">
        <v>41</v>
      </c>
      <c r="AX540" s="13" t="s">
        <v>78</v>
      </c>
      <c r="AY540" s="228" t="s">
        <v>203</v>
      </c>
    </row>
    <row r="541" spans="2:65" s="14" customFormat="1" x14ac:dyDescent="0.3">
      <c r="B541" s="229"/>
      <c r="C541" s="230"/>
      <c r="D541" s="231" t="s">
        <v>213</v>
      </c>
      <c r="E541" s="232" t="s">
        <v>3413</v>
      </c>
      <c r="F541" s="233" t="s">
        <v>225</v>
      </c>
      <c r="G541" s="230"/>
      <c r="H541" s="234">
        <v>109.5</v>
      </c>
      <c r="I541" s="235"/>
      <c r="J541" s="230"/>
      <c r="K541" s="230"/>
      <c r="L541" s="236"/>
      <c r="M541" s="237"/>
      <c r="N541" s="238"/>
      <c r="O541" s="238"/>
      <c r="P541" s="238"/>
      <c r="Q541" s="238"/>
      <c r="R541" s="238"/>
      <c r="S541" s="238"/>
      <c r="T541" s="239"/>
      <c r="AT541" s="240" t="s">
        <v>213</v>
      </c>
      <c r="AU541" s="240" t="s">
        <v>86</v>
      </c>
      <c r="AV541" s="14" t="s">
        <v>211</v>
      </c>
      <c r="AW541" s="14" t="s">
        <v>41</v>
      </c>
      <c r="AX541" s="14" t="s">
        <v>22</v>
      </c>
      <c r="AY541" s="240" t="s">
        <v>203</v>
      </c>
    </row>
    <row r="542" spans="2:65" s="1" customFormat="1" ht="69.75" customHeight="1" x14ac:dyDescent="0.3">
      <c r="B542" s="35"/>
      <c r="C542" s="252" t="s">
        <v>774</v>
      </c>
      <c r="D542" s="252" t="s">
        <v>512</v>
      </c>
      <c r="E542" s="253" t="s">
        <v>3720</v>
      </c>
      <c r="F542" s="254" t="s">
        <v>3721</v>
      </c>
      <c r="G542" s="255" t="s">
        <v>209</v>
      </c>
      <c r="H542" s="256">
        <v>804.1</v>
      </c>
      <c r="I542" s="257"/>
      <c r="J542" s="258">
        <f>ROUND(I542*H542,2)</f>
        <v>0</v>
      </c>
      <c r="K542" s="254" t="s">
        <v>20</v>
      </c>
      <c r="L542" s="259"/>
      <c r="M542" s="260" t="s">
        <v>20</v>
      </c>
      <c r="N542" s="261" t="s">
        <v>49</v>
      </c>
      <c r="O542" s="36"/>
      <c r="P542" s="203">
        <f>O542*H542</f>
        <v>0</v>
      </c>
      <c r="Q542" s="203">
        <v>1.9E-3</v>
      </c>
      <c r="R542" s="203">
        <f>Q542*H542</f>
        <v>1.52779</v>
      </c>
      <c r="S542" s="203">
        <v>0</v>
      </c>
      <c r="T542" s="204">
        <f>S542*H542</f>
        <v>0</v>
      </c>
      <c r="AR542" s="18" t="s">
        <v>450</v>
      </c>
      <c r="AT542" s="18" t="s">
        <v>512</v>
      </c>
      <c r="AU542" s="18" t="s">
        <v>86</v>
      </c>
      <c r="AY542" s="18" t="s">
        <v>203</v>
      </c>
      <c r="BE542" s="205">
        <f>IF(N542="základní",J542,0)</f>
        <v>0</v>
      </c>
      <c r="BF542" s="205">
        <f>IF(N542="snížená",J542,0)</f>
        <v>0</v>
      </c>
      <c r="BG542" s="205">
        <f>IF(N542="zákl. přenesená",J542,0)</f>
        <v>0</v>
      </c>
      <c r="BH542" s="205">
        <f>IF(N542="sníž. přenesená",J542,0)</f>
        <v>0</v>
      </c>
      <c r="BI542" s="205">
        <f>IF(N542="nulová",J542,0)</f>
        <v>0</v>
      </c>
      <c r="BJ542" s="18" t="s">
        <v>22</v>
      </c>
      <c r="BK542" s="205">
        <f>ROUND(I542*H542,2)</f>
        <v>0</v>
      </c>
      <c r="BL542" s="18" t="s">
        <v>336</v>
      </c>
      <c r="BM542" s="18" t="s">
        <v>4646</v>
      </c>
    </row>
    <row r="543" spans="2:65" s="13" customFormat="1" x14ac:dyDescent="0.3">
      <c r="B543" s="218"/>
      <c r="C543" s="219"/>
      <c r="D543" s="231" t="s">
        <v>213</v>
      </c>
      <c r="E543" s="219"/>
      <c r="F543" s="244" t="s">
        <v>4633</v>
      </c>
      <c r="G543" s="219"/>
      <c r="H543" s="245">
        <v>804.1</v>
      </c>
      <c r="I543" s="223"/>
      <c r="J543" s="219"/>
      <c r="K543" s="219"/>
      <c r="L543" s="224"/>
      <c r="M543" s="225"/>
      <c r="N543" s="226"/>
      <c r="O543" s="226"/>
      <c r="P543" s="226"/>
      <c r="Q543" s="226"/>
      <c r="R543" s="226"/>
      <c r="S543" s="226"/>
      <c r="T543" s="227"/>
      <c r="AT543" s="228" t="s">
        <v>213</v>
      </c>
      <c r="AU543" s="228" t="s">
        <v>86</v>
      </c>
      <c r="AV543" s="13" t="s">
        <v>86</v>
      </c>
      <c r="AW543" s="13" t="s">
        <v>4</v>
      </c>
      <c r="AX543" s="13" t="s">
        <v>22</v>
      </c>
      <c r="AY543" s="228" t="s">
        <v>203</v>
      </c>
    </row>
    <row r="544" spans="2:65" s="1" customFormat="1" ht="31.5" customHeight="1" x14ac:dyDescent="0.3">
      <c r="B544" s="35"/>
      <c r="C544" s="194" t="s">
        <v>781</v>
      </c>
      <c r="D544" s="194" t="s">
        <v>206</v>
      </c>
      <c r="E544" s="195" t="s">
        <v>3723</v>
      </c>
      <c r="F544" s="196" t="s">
        <v>3724</v>
      </c>
      <c r="G544" s="197" t="s">
        <v>417</v>
      </c>
      <c r="H544" s="198">
        <v>109.5</v>
      </c>
      <c r="I544" s="199"/>
      <c r="J544" s="200">
        <f>ROUND(I544*H544,2)</f>
        <v>0</v>
      </c>
      <c r="K544" s="196" t="s">
        <v>210</v>
      </c>
      <c r="L544" s="55"/>
      <c r="M544" s="201" t="s">
        <v>20</v>
      </c>
      <c r="N544" s="202" t="s">
        <v>49</v>
      </c>
      <c r="O544" s="36"/>
      <c r="P544" s="203">
        <f>O544*H544</f>
        <v>0</v>
      </c>
      <c r="Q544" s="203">
        <v>1.1100000000000001E-3</v>
      </c>
      <c r="R544" s="203">
        <f>Q544*H544</f>
        <v>0.12154500000000001</v>
      </c>
      <c r="S544" s="203">
        <v>0</v>
      </c>
      <c r="T544" s="204">
        <f>S544*H544</f>
        <v>0</v>
      </c>
      <c r="AR544" s="18" t="s">
        <v>336</v>
      </c>
      <c r="AT544" s="18" t="s">
        <v>206</v>
      </c>
      <c r="AU544" s="18" t="s">
        <v>86</v>
      </c>
      <c r="AY544" s="18" t="s">
        <v>203</v>
      </c>
      <c r="BE544" s="205">
        <f>IF(N544="základní",J544,0)</f>
        <v>0</v>
      </c>
      <c r="BF544" s="205">
        <f>IF(N544="snížená",J544,0)</f>
        <v>0</v>
      </c>
      <c r="BG544" s="205">
        <f>IF(N544="zákl. přenesená",J544,0)</f>
        <v>0</v>
      </c>
      <c r="BH544" s="205">
        <f>IF(N544="sníž. přenesená",J544,0)</f>
        <v>0</v>
      </c>
      <c r="BI544" s="205">
        <f>IF(N544="nulová",J544,0)</f>
        <v>0</v>
      </c>
      <c r="BJ544" s="18" t="s">
        <v>22</v>
      </c>
      <c r="BK544" s="205">
        <f>ROUND(I544*H544,2)</f>
        <v>0</v>
      </c>
      <c r="BL544" s="18" t="s">
        <v>336</v>
      </c>
      <c r="BM544" s="18" t="s">
        <v>4647</v>
      </c>
    </row>
    <row r="545" spans="2:65" s="12" customFormat="1" x14ac:dyDescent="0.3">
      <c r="B545" s="206"/>
      <c r="C545" s="207"/>
      <c r="D545" s="208" t="s">
        <v>213</v>
      </c>
      <c r="E545" s="209" t="s">
        <v>20</v>
      </c>
      <c r="F545" s="210" t="s">
        <v>4635</v>
      </c>
      <c r="G545" s="207"/>
      <c r="H545" s="211" t="s">
        <v>20</v>
      </c>
      <c r="I545" s="212"/>
      <c r="J545" s="207"/>
      <c r="K545" s="207"/>
      <c r="L545" s="213"/>
      <c r="M545" s="214"/>
      <c r="N545" s="215"/>
      <c r="O545" s="215"/>
      <c r="P545" s="215"/>
      <c r="Q545" s="215"/>
      <c r="R545" s="215"/>
      <c r="S545" s="215"/>
      <c r="T545" s="216"/>
      <c r="AT545" s="217" t="s">
        <v>213</v>
      </c>
      <c r="AU545" s="217" t="s">
        <v>86</v>
      </c>
      <c r="AV545" s="12" t="s">
        <v>22</v>
      </c>
      <c r="AW545" s="12" t="s">
        <v>41</v>
      </c>
      <c r="AX545" s="12" t="s">
        <v>78</v>
      </c>
      <c r="AY545" s="217" t="s">
        <v>203</v>
      </c>
    </row>
    <row r="546" spans="2:65" s="12" customFormat="1" x14ac:dyDescent="0.3">
      <c r="B546" s="206"/>
      <c r="C546" s="207"/>
      <c r="D546" s="208" t="s">
        <v>213</v>
      </c>
      <c r="E546" s="209" t="s">
        <v>20</v>
      </c>
      <c r="F546" s="210" t="s">
        <v>3726</v>
      </c>
      <c r="G546" s="207"/>
      <c r="H546" s="211" t="s">
        <v>20</v>
      </c>
      <c r="I546" s="212"/>
      <c r="J546" s="207"/>
      <c r="K546" s="207"/>
      <c r="L546" s="213"/>
      <c r="M546" s="214"/>
      <c r="N546" s="215"/>
      <c r="O546" s="215"/>
      <c r="P546" s="215"/>
      <c r="Q546" s="215"/>
      <c r="R546" s="215"/>
      <c r="S546" s="215"/>
      <c r="T546" s="216"/>
      <c r="AT546" s="217" t="s">
        <v>213</v>
      </c>
      <c r="AU546" s="217" t="s">
        <v>86</v>
      </c>
      <c r="AV546" s="12" t="s">
        <v>22</v>
      </c>
      <c r="AW546" s="12" t="s">
        <v>41</v>
      </c>
      <c r="AX546" s="12" t="s">
        <v>78</v>
      </c>
      <c r="AY546" s="217" t="s">
        <v>203</v>
      </c>
    </row>
    <row r="547" spans="2:65" s="13" customFormat="1" x14ac:dyDescent="0.3">
      <c r="B547" s="218"/>
      <c r="C547" s="219"/>
      <c r="D547" s="208" t="s">
        <v>213</v>
      </c>
      <c r="E547" s="220" t="s">
        <v>20</v>
      </c>
      <c r="F547" s="221" t="s">
        <v>4648</v>
      </c>
      <c r="G547" s="219"/>
      <c r="H547" s="222">
        <v>46.3</v>
      </c>
      <c r="I547" s="223"/>
      <c r="J547" s="219"/>
      <c r="K547" s="219"/>
      <c r="L547" s="224"/>
      <c r="M547" s="225"/>
      <c r="N547" s="226"/>
      <c r="O547" s="226"/>
      <c r="P547" s="226"/>
      <c r="Q547" s="226"/>
      <c r="R547" s="226"/>
      <c r="S547" s="226"/>
      <c r="T547" s="227"/>
      <c r="AT547" s="228" t="s">
        <v>213</v>
      </c>
      <c r="AU547" s="228" t="s">
        <v>86</v>
      </c>
      <c r="AV547" s="13" t="s">
        <v>86</v>
      </c>
      <c r="AW547" s="13" t="s">
        <v>41</v>
      </c>
      <c r="AX547" s="13" t="s">
        <v>78</v>
      </c>
      <c r="AY547" s="228" t="s">
        <v>203</v>
      </c>
    </row>
    <row r="548" spans="2:65" s="13" customFormat="1" x14ac:dyDescent="0.3">
      <c r="B548" s="218"/>
      <c r="C548" s="219"/>
      <c r="D548" s="208" t="s">
        <v>213</v>
      </c>
      <c r="E548" s="220" t="s">
        <v>20</v>
      </c>
      <c r="F548" s="221" t="s">
        <v>1121</v>
      </c>
      <c r="G548" s="219"/>
      <c r="H548" s="222">
        <v>92</v>
      </c>
      <c r="I548" s="223"/>
      <c r="J548" s="219"/>
      <c r="K548" s="219"/>
      <c r="L548" s="224"/>
      <c r="M548" s="225"/>
      <c r="N548" s="226"/>
      <c r="O548" s="226"/>
      <c r="P548" s="226"/>
      <c r="Q548" s="226"/>
      <c r="R548" s="226"/>
      <c r="S548" s="226"/>
      <c r="T548" s="227"/>
      <c r="AT548" s="228" t="s">
        <v>213</v>
      </c>
      <c r="AU548" s="228" t="s">
        <v>86</v>
      </c>
      <c r="AV548" s="13" t="s">
        <v>86</v>
      </c>
      <c r="AW548" s="13" t="s">
        <v>41</v>
      </c>
      <c r="AX548" s="13" t="s">
        <v>78</v>
      </c>
      <c r="AY548" s="228" t="s">
        <v>203</v>
      </c>
    </row>
    <row r="549" spans="2:65" s="13" customFormat="1" x14ac:dyDescent="0.3">
      <c r="B549" s="218"/>
      <c r="C549" s="219"/>
      <c r="D549" s="208" t="s">
        <v>213</v>
      </c>
      <c r="E549" s="220" t="s">
        <v>20</v>
      </c>
      <c r="F549" s="221" t="s">
        <v>4649</v>
      </c>
      <c r="G549" s="219"/>
      <c r="H549" s="222">
        <v>31.2</v>
      </c>
      <c r="I549" s="223"/>
      <c r="J549" s="219"/>
      <c r="K549" s="219"/>
      <c r="L549" s="224"/>
      <c r="M549" s="225"/>
      <c r="N549" s="226"/>
      <c r="O549" s="226"/>
      <c r="P549" s="226"/>
      <c r="Q549" s="226"/>
      <c r="R549" s="226"/>
      <c r="S549" s="226"/>
      <c r="T549" s="227"/>
      <c r="AT549" s="228" t="s">
        <v>213</v>
      </c>
      <c r="AU549" s="228" t="s">
        <v>86</v>
      </c>
      <c r="AV549" s="13" t="s">
        <v>86</v>
      </c>
      <c r="AW549" s="13" t="s">
        <v>41</v>
      </c>
      <c r="AX549" s="13" t="s">
        <v>78</v>
      </c>
      <c r="AY549" s="228" t="s">
        <v>203</v>
      </c>
    </row>
    <row r="550" spans="2:65" s="13" customFormat="1" x14ac:dyDescent="0.3">
      <c r="B550" s="218"/>
      <c r="C550" s="219"/>
      <c r="D550" s="208" t="s">
        <v>213</v>
      </c>
      <c r="E550" s="220" t="s">
        <v>20</v>
      </c>
      <c r="F550" s="221" t="s">
        <v>4650</v>
      </c>
      <c r="G550" s="219"/>
      <c r="H550" s="222">
        <v>14.5</v>
      </c>
      <c r="I550" s="223"/>
      <c r="J550" s="219"/>
      <c r="K550" s="219"/>
      <c r="L550" s="224"/>
      <c r="M550" s="225"/>
      <c r="N550" s="226"/>
      <c r="O550" s="226"/>
      <c r="P550" s="226"/>
      <c r="Q550" s="226"/>
      <c r="R550" s="226"/>
      <c r="S550" s="226"/>
      <c r="T550" s="227"/>
      <c r="AT550" s="228" t="s">
        <v>213</v>
      </c>
      <c r="AU550" s="228" t="s">
        <v>86</v>
      </c>
      <c r="AV550" s="13" t="s">
        <v>86</v>
      </c>
      <c r="AW550" s="13" t="s">
        <v>41</v>
      </c>
      <c r="AX550" s="13" t="s">
        <v>78</v>
      </c>
      <c r="AY550" s="228" t="s">
        <v>203</v>
      </c>
    </row>
    <row r="551" spans="2:65" s="13" customFormat="1" x14ac:dyDescent="0.3">
      <c r="B551" s="218"/>
      <c r="C551" s="219"/>
      <c r="D551" s="208" t="s">
        <v>213</v>
      </c>
      <c r="E551" s="220" t="s">
        <v>20</v>
      </c>
      <c r="F551" s="221" t="s">
        <v>706</v>
      </c>
      <c r="G551" s="219"/>
      <c r="H551" s="222">
        <v>35</v>
      </c>
      <c r="I551" s="223"/>
      <c r="J551" s="219"/>
      <c r="K551" s="219"/>
      <c r="L551" s="224"/>
      <c r="M551" s="225"/>
      <c r="N551" s="226"/>
      <c r="O551" s="226"/>
      <c r="P551" s="226"/>
      <c r="Q551" s="226"/>
      <c r="R551" s="226"/>
      <c r="S551" s="226"/>
      <c r="T551" s="227"/>
      <c r="AT551" s="228" t="s">
        <v>213</v>
      </c>
      <c r="AU551" s="228" t="s">
        <v>86</v>
      </c>
      <c r="AV551" s="13" t="s">
        <v>86</v>
      </c>
      <c r="AW551" s="13" t="s">
        <v>41</v>
      </c>
      <c r="AX551" s="13" t="s">
        <v>78</v>
      </c>
      <c r="AY551" s="228" t="s">
        <v>203</v>
      </c>
    </row>
    <row r="552" spans="2:65" s="14" customFormat="1" x14ac:dyDescent="0.3">
      <c r="B552" s="229"/>
      <c r="C552" s="230"/>
      <c r="D552" s="208" t="s">
        <v>213</v>
      </c>
      <c r="E552" s="241" t="s">
        <v>20</v>
      </c>
      <c r="F552" s="242" t="s">
        <v>225</v>
      </c>
      <c r="G552" s="230"/>
      <c r="H552" s="243">
        <v>219</v>
      </c>
      <c r="I552" s="235"/>
      <c r="J552" s="230"/>
      <c r="K552" s="230"/>
      <c r="L552" s="236"/>
      <c r="M552" s="237"/>
      <c r="N552" s="238"/>
      <c r="O552" s="238"/>
      <c r="P552" s="238"/>
      <c r="Q552" s="238"/>
      <c r="R552" s="238"/>
      <c r="S552" s="238"/>
      <c r="T552" s="239"/>
      <c r="AT552" s="240" t="s">
        <v>213</v>
      </c>
      <c r="AU552" s="240" t="s">
        <v>86</v>
      </c>
      <c r="AV552" s="14" t="s">
        <v>211</v>
      </c>
      <c r="AW552" s="14" t="s">
        <v>41</v>
      </c>
      <c r="AX552" s="14" t="s">
        <v>22</v>
      </c>
      <c r="AY552" s="240" t="s">
        <v>203</v>
      </c>
    </row>
    <row r="553" spans="2:65" s="13" customFormat="1" x14ac:dyDescent="0.3">
      <c r="B553" s="218"/>
      <c r="C553" s="219"/>
      <c r="D553" s="231" t="s">
        <v>213</v>
      </c>
      <c r="E553" s="219"/>
      <c r="F553" s="244" t="s">
        <v>4651</v>
      </c>
      <c r="G553" s="219"/>
      <c r="H553" s="245">
        <v>109.5</v>
      </c>
      <c r="I553" s="223"/>
      <c r="J553" s="219"/>
      <c r="K553" s="219"/>
      <c r="L553" s="224"/>
      <c r="M553" s="225"/>
      <c r="N553" s="226"/>
      <c r="O553" s="226"/>
      <c r="P553" s="226"/>
      <c r="Q553" s="226"/>
      <c r="R553" s="226"/>
      <c r="S553" s="226"/>
      <c r="T553" s="227"/>
      <c r="AT553" s="228" t="s">
        <v>213</v>
      </c>
      <c r="AU553" s="228" t="s">
        <v>86</v>
      </c>
      <c r="AV553" s="13" t="s">
        <v>86</v>
      </c>
      <c r="AW553" s="13" t="s">
        <v>4</v>
      </c>
      <c r="AX553" s="13" t="s">
        <v>22</v>
      </c>
      <c r="AY553" s="228" t="s">
        <v>203</v>
      </c>
    </row>
    <row r="554" spans="2:65" s="1" customFormat="1" ht="31.5" customHeight="1" x14ac:dyDescent="0.3">
      <c r="B554" s="35"/>
      <c r="C554" s="194" t="s">
        <v>786</v>
      </c>
      <c r="D554" s="194" t="s">
        <v>206</v>
      </c>
      <c r="E554" s="195" t="s">
        <v>3732</v>
      </c>
      <c r="F554" s="196" t="s">
        <v>3733</v>
      </c>
      <c r="G554" s="197" t="s">
        <v>417</v>
      </c>
      <c r="H554" s="198">
        <v>109.5</v>
      </c>
      <c r="I554" s="199"/>
      <c r="J554" s="200">
        <f>ROUND(I554*H554,2)</f>
        <v>0</v>
      </c>
      <c r="K554" s="196" t="s">
        <v>210</v>
      </c>
      <c r="L554" s="55"/>
      <c r="M554" s="201" t="s">
        <v>20</v>
      </c>
      <c r="N554" s="202" t="s">
        <v>49</v>
      </c>
      <c r="O554" s="36"/>
      <c r="P554" s="203">
        <f>O554*H554</f>
        <v>0</v>
      </c>
      <c r="Q554" s="203">
        <v>7.9000000000000001E-4</v>
      </c>
      <c r="R554" s="203">
        <f>Q554*H554</f>
        <v>8.6504999999999999E-2</v>
      </c>
      <c r="S554" s="203">
        <v>0</v>
      </c>
      <c r="T554" s="204">
        <f>S554*H554</f>
        <v>0</v>
      </c>
      <c r="AR554" s="18" t="s">
        <v>336</v>
      </c>
      <c r="AT554" s="18" t="s">
        <v>206</v>
      </c>
      <c r="AU554" s="18" t="s">
        <v>86</v>
      </c>
      <c r="AY554" s="18" t="s">
        <v>203</v>
      </c>
      <c r="BE554" s="205">
        <f>IF(N554="základní",J554,0)</f>
        <v>0</v>
      </c>
      <c r="BF554" s="205">
        <f>IF(N554="snížená",J554,0)</f>
        <v>0</v>
      </c>
      <c r="BG554" s="205">
        <f>IF(N554="zákl. přenesená",J554,0)</f>
        <v>0</v>
      </c>
      <c r="BH554" s="205">
        <f>IF(N554="sníž. přenesená",J554,0)</f>
        <v>0</v>
      </c>
      <c r="BI554" s="205">
        <f>IF(N554="nulová",J554,0)</f>
        <v>0</v>
      </c>
      <c r="BJ554" s="18" t="s">
        <v>22</v>
      </c>
      <c r="BK554" s="205">
        <f>ROUND(I554*H554,2)</f>
        <v>0</v>
      </c>
      <c r="BL554" s="18" t="s">
        <v>336</v>
      </c>
      <c r="BM554" s="18" t="s">
        <v>4652</v>
      </c>
    </row>
    <row r="555" spans="2:65" s="12" customFormat="1" x14ac:dyDescent="0.3">
      <c r="B555" s="206"/>
      <c r="C555" s="207"/>
      <c r="D555" s="208" t="s">
        <v>213</v>
      </c>
      <c r="E555" s="209" t="s">
        <v>20</v>
      </c>
      <c r="F555" s="210" t="s">
        <v>4635</v>
      </c>
      <c r="G555" s="207"/>
      <c r="H555" s="211" t="s">
        <v>20</v>
      </c>
      <c r="I555" s="212"/>
      <c r="J555" s="207"/>
      <c r="K555" s="207"/>
      <c r="L555" s="213"/>
      <c r="M555" s="214"/>
      <c r="N555" s="215"/>
      <c r="O555" s="215"/>
      <c r="P555" s="215"/>
      <c r="Q555" s="215"/>
      <c r="R555" s="215"/>
      <c r="S555" s="215"/>
      <c r="T555" s="216"/>
      <c r="AT555" s="217" t="s">
        <v>213</v>
      </c>
      <c r="AU555" s="217" t="s">
        <v>86</v>
      </c>
      <c r="AV555" s="12" t="s">
        <v>22</v>
      </c>
      <c r="AW555" s="12" t="s">
        <v>41</v>
      </c>
      <c r="AX555" s="12" t="s">
        <v>78</v>
      </c>
      <c r="AY555" s="217" t="s">
        <v>203</v>
      </c>
    </row>
    <row r="556" spans="2:65" s="12" customFormat="1" x14ac:dyDescent="0.3">
      <c r="B556" s="206"/>
      <c r="C556" s="207"/>
      <c r="D556" s="208" t="s">
        <v>213</v>
      </c>
      <c r="E556" s="209" t="s">
        <v>20</v>
      </c>
      <c r="F556" s="210" t="s">
        <v>3735</v>
      </c>
      <c r="G556" s="207"/>
      <c r="H556" s="211" t="s">
        <v>20</v>
      </c>
      <c r="I556" s="212"/>
      <c r="J556" s="207"/>
      <c r="K556" s="207"/>
      <c r="L556" s="213"/>
      <c r="M556" s="214"/>
      <c r="N556" s="215"/>
      <c r="O556" s="215"/>
      <c r="P556" s="215"/>
      <c r="Q556" s="215"/>
      <c r="R556" s="215"/>
      <c r="S556" s="215"/>
      <c r="T556" s="216"/>
      <c r="AT556" s="217" t="s">
        <v>213</v>
      </c>
      <c r="AU556" s="217" t="s">
        <v>86</v>
      </c>
      <c r="AV556" s="12" t="s">
        <v>22</v>
      </c>
      <c r="AW556" s="12" t="s">
        <v>41</v>
      </c>
      <c r="AX556" s="12" t="s">
        <v>78</v>
      </c>
      <c r="AY556" s="217" t="s">
        <v>203</v>
      </c>
    </row>
    <row r="557" spans="2:65" s="13" customFormat="1" x14ac:dyDescent="0.3">
      <c r="B557" s="218"/>
      <c r="C557" s="219"/>
      <c r="D557" s="208" t="s">
        <v>213</v>
      </c>
      <c r="E557" s="220" t="s">
        <v>20</v>
      </c>
      <c r="F557" s="221" t="s">
        <v>4648</v>
      </c>
      <c r="G557" s="219"/>
      <c r="H557" s="222">
        <v>46.3</v>
      </c>
      <c r="I557" s="223"/>
      <c r="J557" s="219"/>
      <c r="K557" s="219"/>
      <c r="L557" s="224"/>
      <c r="M557" s="225"/>
      <c r="N557" s="226"/>
      <c r="O557" s="226"/>
      <c r="P557" s="226"/>
      <c r="Q557" s="226"/>
      <c r="R557" s="226"/>
      <c r="S557" s="226"/>
      <c r="T557" s="227"/>
      <c r="AT557" s="228" t="s">
        <v>213</v>
      </c>
      <c r="AU557" s="228" t="s">
        <v>86</v>
      </c>
      <c r="AV557" s="13" t="s">
        <v>86</v>
      </c>
      <c r="AW557" s="13" t="s">
        <v>41</v>
      </c>
      <c r="AX557" s="13" t="s">
        <v>78</v>
      </c>
      <c r="AY557" s="228" t="s">
        <v>203</v>
      </c>
    </row>
    <row r="558" spans="2:65" s="13" customFormat="1" x14ac:dyDescent="0.3">
      <c r="B558" s="218"/>
      <c r="C558" s="219"/>
      <c r="D558" s="208" t="s">
        <v>213</v>
      </c>
      <c r="E558" s="220" t="s">
        <v>20</v>
      </c>
      <c r="F558" s="221" t="s">
        <v>1121</v>
      </c>
      <c r="G558" s="219"/>
      <c r="H558" s="222">
        <v>92</v>
      </c>
      <c r="I558" s="223"/>
      <c r="J558" s="219"/>
      <c r="K558" s="219"/>
      <c r="L558" s="224"/>
      <c r="M558" s="225"/>
      <c r="N558" s="226"/>
      <c r="O558" s="226"/>
      <c r="P558" s="226"/>
      <c r="Q558" s="226"/>
      <c r="R558" s="226"/>
      <c r="S558" s="226"/>
      <c r="T558" s="227"/>
      <c r="AT558" s="228" t="s">
        <v>213</v>
      </c>
      <c r="AU558" s="228" t="s">
        <v>86</v>
      </c>
      <c r="AV558" s="13" t="s">
        <v>86</v>
      </c>
      <c r="AW558" s="13" t="s">
        <v>41</v>
      </c>
      <c r="AX558" s="13" t="s">
        <v>78</v>
      </c>
      <c r="AY558" s="228" t="s">
        <v>203</v>
      </c>
    </row>
    <row r="559" spans="2:65" s="13" customFormat="1" x14ac:dyDescent="0.3">
      <c r="B559" s="218"/>
      <c r="C559" s="219"/>
      <c r="D559" s="208" t="s">
        <v>213</v>
      </c>
      <c r="E559" s="220" t="s">
        <v>20</v>
      </c>
      <c r="F559" s="221" t="s">
        <v>4649</v>
      </c>
      <c r="G559" s="219"/>
      <c r="H559" s="222">
        <v>31.2</v>
      </c>
      <c r="I559" s="223"/>
      <c r="J559" s="219"/>
      <c r="K559" s="219"/>
      <c r="L559" s="224"/>
      <c r="M559" s="225"/>
      <c r="N559" s="226"/>
      <c r="O559" s="226"/>
      <c r="P559" s="226"/>
      <c r="Q559" s="226"/>
      <c r="R559" s="226"/>
      <c r="S559" s="226"/>
      <c r="T559" s="227"/>
      <c r="AT559" s="228" t="s">
        <v>213</v>
      </c>
      <c r="AU559" s="228" t="s">
        <v>86</v>
      </c>
      <c r="AV559" s="13" t="s">
        <v>86</v>
      </c>
      <c r="AW559" s="13" t="s">
        <v>41</v>
      </c>
      <c r="AX559" s="13" t="s">
        <v>78</v>
      </c>
      <c r="AY559" s="228" t="s">
        <v>203</v>
      </c>
    </row>
    <row r="560" spans="2:65" s="13" customFormat="1" x14ac:dyDescent="0.3">
      <c r="B560" s="218"/>
      <c r="C560" s="219"/>
      <c r="D560" s="208" t="s">
        <v>213</v>
      </c>
      <c r="E560" s="220" t="s">
        <v>20</v>
      </c>
      <c r="F560" s="221" t="s">
        <v>4650</v>
      </c>
      <c r="G560" s="219"/>
      <c r="H560" s="222">
        <v>14.5</v>
      </c>
      <c r="I560" s="223"/>
      <c r="J560" s="219"/>
      <c r="K560" s="219"/>
      <c r="L560" s="224"/>
      <c r="M560" s="225"/>
      <c r="N560" s="226"/>
      <c r="O560" s="226"/>
      <c r="P560" s="226"/>
      <c r="Q560" s="226"/>
      <c r="R560" s="226"/>
      <c r="S560" s="226"/>
      <c r="T560" s="227"/>
      <c r="AT560" s="228" t="s">
        <v>213</v>
      </c>
      <c r="AU560" s="228" t="s">
        <v>86</v>
      </c>
      <c r="AV560" s="13" t="s">
        <v>86</v>
      </c>
      <c r="AW560" s="13" t="s">
        <v>41</v>
      </c>
      <c r="AX560" s="13" t="s">
        <v>78</v>
      </c>
      <c r="AY560" s="228" t="s">
        <v>203</v>
      </c>
    </row>
    <row r="561" spans="2:65" s="13" customFormat="1" x14ac:dyDescent="0.3">
      <c r="B561" s="218"/>
      <c r="C561" s="219"/>
      <c r="D561" s="208" t="s">
        <v>213</v>
      </c>
      <c r="E561" s="220" t="s">
        <v>20</v>
      </c>
      <c r="F561" s="221" t="s">
        <v>706</v>
      </c>
      <c r="G561" s="219"/>
      <c r="H561" s="222">
        <v>35</v>
      </c>
      <c r="I561" s="223"/>
      <c r="J561" s="219"/>
      <c r="K561" s="219"/>
      <c r="L561" s="224"/>
      <c r="M561" s="225"/>
      <c r="N561" s="226"/>
      <c r="O561" s="226"/>
      <c r="P561" s="226"/>
      <c r="Q561" s="226"/>
      <c r="R561" s="226"/>
      <c r="S561" s="226"/>
      <c r="T561" s="227"/>
      <c r="AT561" s="228" t="s">
        <v>213</v>
      </c>
      <c r="AU561" s="228" t="s">
        <v>86</v>
      </c>
      <c r="AV561" s="13" t="s">
        <v>86</v>
      </c>
      <c r="AW561" s="13" t="s">
        <v>41</v>
      </c>
      <c r="AX561" s="13" t="s">
        <v>78</v>
      </c>
      <c r="AY561" s="228" t="s">
        <v>203</v>
      </c>
    </row>
    <row r="562" spans="2:65" s="14" customFormat="1" x14ac:dyDescent="0.3">
      <c r="B562" s="229"/>
      <c r="C562" s="230"/>
      <c r="D562" s="208" t="s">
        <v>213</v>
      </c>
      <c r="E562" s="241" t="s">
        <v>20</v>
      </c>
      <c r="F562" s="242" t="s">
        <v>225</v>
      </c>
      <c r="G562" s="230"/>
      <c r="H562" s="243">
        <v>219</v>
      </c>
      <c r="I562" s="235"/>
      <c r="J562" s="230"/>
      <c r="K562" s="230"/>
      <c r="L562" s="236"/>
      <c r="M562" s="237"/>
      <c r="N562" s="238"/>
      <c r="O562" s="238"/>
      <c r="P562" s="238"/>
      <c r="Q562" s="238"/>
      <c r="R562" s="238"/>
      <c r="S562" s="238"/>
      <c r="T562" s="239"/>
      <c r="AT562" s="240" t="s">
        <v>213</v>
      </c>
      <c r="AU562" s="240" t="s">
        <v>86</v>
      </c>
      <c r="AV562" s="14" t="s">
        <v>211</v>
      </c>
      <c r="AW562" s="14" t="s">
        <v>41</v>
      </c>
      <c r="AX562" s="14" t="s">
        <v>22</v>
      </c>
      <c r="AY562" s="240" t="s">
        <v>203</v>
      </c>
    </row>
    <row r="563" spans="2:65" s="13" customFormat="1" x14ac:dyDescent="0.3">
      <c r="B563" s="218"/>
      <c r="C563" s="219"/>
      <c r="D563" s="231" t="s">
        <v>213</v>
      </c>
      <c r="E563" s="219"/>
      <c r="F563" s="244" t="s">
        <v>4651</v>
      </c>
      <c r="G563" s="219"/>
      <c r="H563" s="245">
        <v>109.5</v>
      </c>
      <c r="I563" s="223"/>
      <c r="J563" s="219"/>
      <c r="K563" s="219"/>
      <c r="L563" s="224"/>
      <c r="M563" s="225"/>
      <c r="N563" s="226"/>
      <c r="O563" s="226"/>
      <c r="P563" s="226"/>
      <c r="Q563" s="226"/>
      <c r="R563" s="226"/>
      <c r="S563" s="226"/>
      <c r="T563" s="227"/>
      <c r="AT563" s="228" t="s">
        <v>213</v>
      </c>
      <c r="AU563" s="228" t="s">
        <v>86</v>
      </c>
      <c r="AV563" s="13" t="s">
        <v>86</v>
      </c>
      <c r="AW563" s="13" t="s">
        <v>4</v>
      </c>
      <c r="AX563" s="13" t="s">
        <v>22</v>
      </c>
      <c r="AY563" s="228" t="s">
        <v>203</v>
      </c>
    </row>
    <row r="564" spans="2:65" s="1" customFormat="1" ht="31.5" customHeight="1" x14ac:dyDescent="0.3">
      <c r="B564" s="35"/>
      <c r="C564" s="194" t="s">
        <v>791</v>
      </c>
      <c r="D564" s="194" t="s">
        <v>206</v>
      </c>
      <c r="E564" s="195" t="s">
        <v>3736</v>
      </c>
      <c r="F564" s="196" t="s">
        <v>3737</v>
      </c>
      <c r="G564" s="197" t="s">
        <v>417</v>
      </c>
      <c r="H564" s="198">
        <v>87.35</v>
      </c>
      <c r="I564" s="199"/>
      <c r="J564" s="200">
        <f>ROUND(I564*H564,2)</f>
        <v>0</v>
      </c>
      <c r="K564" s="196" t="s">
        <v>210</v>
      </c>
      <c r="L564" s="55"/>
      <c r="M564" s="201" t="s">
        <v>20</v>
      </c>
      <c r="N564" s="202" t="s">
        <v>49</v>
      </c>
      <c r="O564" s="36"/>
      <c r="P564" s="203">
        <f>O564*H564</f>
        <v>0</v>
      </c>
      <c r="Q564" s="203">
        <v>1.1100000000000001E-3</v>
      </c>
      <c r="R564" s="203">
        <f>Q564*H564</f>
        <v>9.6958500000000003E-2</v>
      </c>
      <c r="S564" s="203">
        <v>0</v>
      </c>
      <c r="T564" s="204">
        <f>S564*H564</f>
        <v>0</v>
      </c>
      <c r="AR564" s="18" t="s">
        <v>336</v>
      </c>
      <c r="AT564" s="18" t="s">
        <v>206</v>
      </c>
      <c r="AU564" s="18" t="s">
        <v>86</v>
      </c>
      <c r="AY564" s="18" t="s">
        <v>203</v>
      </c>
      <c r="BE564" s="205">
        <f>IF(N564="základní",J564,0)</f>
        <v>0</v>
      </c>
      <c r="BF564" s="205">
        <f>IF(N564="snížená",J564,0)</f>
        <v>0</v>
      </c>
      <c r="BG564" s="205">
        <f>IF(N564="zákl. přenesená",J564,0)</f>
        <v>0</v>
      </c>
      <c r="BH564" s="205">
        <f>IF(N564="sníž. přenesená",J564,0)</f>
        <v>0</v>
      </c>
      <c r="BI564" s="205">
        <f>IF(N564="nulová",J564,0)</f>
        <v>0</v>
      </c>
      <c r="BJ564" s="18" t="s">
        <v>22</v>
      </c>
      <c r="BK564" s="205">
        <f>ROUND(I564*H564,2)</f>
        <v>0</v>
      </c>
      <c r="BL564" s="18" t="s">
        <v>336</v>
      </c>
      <c r="BM564" s="18" t="s">
        <v>4653</v>
      </c>
    </row>
    <row r="565" spans="2:65" s="12" customFormat="1" x14ac:dyDescent="0.3">
      <c r="B565" s="206"/>
      <c r="C565" s="207"/>
      <c r="D565" s="208" t="s">
        <v>213</v>
      </c>
      <c r="E565" s="209" t="s">
        <v>20</v>
      </c>
      <c r="F565" s="210" t="s">
        <v>4635</v>
      </c>
      <c r="G565" s="207"/>
      <c r="H565" s="211" t="s">
        <v>20</v>
      </c>
      <c r="I565" s="212"/>
      <c r="J565" s="207"/>
      <c r="K565" s="207"/>
      <c r="L565" s="213"/>
      <c r="M565" s="214"/>
      <c r="N565" s="215"/>
      <c r="O565" s="215"/>
      <c r="P565" s="215"/>
      <c r="Q565" s="215"/>
      <c r="R565" s="215"/>
      <c r="S565" s="215"/>
      <c r="T565" s="216"/>
      <c r="AT565" s="217" t="s">
        <v>213</v>
      </c>
      <c r="AU565" s="217" t="s">
        <v>86</v>
      </c>
      <c r="AV565" s="12" t="s">
        <v>22</v>
      </c>
      <c r="AW565" s="12" t="s">
        <v>41</v>
      </c>
      <c r="AX565" s="12" t="s">
        <v>78</v>
      </c>
      <c r="AY565" s="217" t="s">
        <v>203</v>
      </c>
    </row>
    <row r="566" spans="2:65" s="12" customFormat="1" x14ac:dyDescent="0.3">
      <c r="B566" s="206"/>
      <c r="C566" s="207"/>
      <c r="D566" s="208" t="s">
        <v>213</v>
      </c>
      <c r="E566" s="209" t="s">
        <v>20</v>
      </c>
      <c r="F566" s="210" t="s">
        <v>3735</v>
      </c>
      <c r="G566" s="207"/>
      <c r="H566" s="211" t="s">
        <v>20</v>
      </c>
      <c r="I566" s="212"/>
      <c r="J566" s="207"/>
      <c r="K566" s="207"/>
      <c r="L566" s="213"/>
      <c r="M566" s="214"/>
      <c r="N566" s="215"/>
      <c r="O566" s="215"/>
      <c r="P566" s="215"/>
      <c r="Q566" s="215"/>
      <c r="R566" s="215"/>
      <c r="S566" s="215"/>
      <c r="T566" s="216"/>
      <c r="AT566" s="217" t="s">
        <v>213</v>
      </c>
      <c r="AU566" s="217" t="s">
        <v>86</v>
      </c>
      <c r="AV566" s="12" t="s">
        <v>22</v>
      </c>
      <c r="AW566" s="12" t="s">
        <v>41</v>
      </c>
      <c r="AX566" s="12" t="s">
        <v>78</v>
      </c>
      <c r="AY566" s="217" t="s">
        <v>203</v>
      </c>
    </row>
    <row r="567" spans="2:65" s="13" customFormat="1" x14ac:dyDescent="0.3">
      <c r="B567" s="218"/>
      <c r="C567" s="219"/>
      <c r="D567" s="208" t="s">
        <v>213</v>
      </c>
      <c r="E567" s="220" t="s">
        <v>20</v>
      </c>
      <c r="F567" s="221" t="s">
        <v>4654</v>
      </c>
      <c r="G567" s="219"/>
      <c r="H567" s="222">
        <v>174.7</v>
      </c>
      <c r="I567" s="223"/>
      <c r="J567" s="219"/>
      <c r="K567" s="219"/>
      <c r="L567" s="224"/>
      <c r="M567" s="225"/>
      <c r="N567" s="226"/>
      <c r="O567" s="226"/>
      <c r="P567" s="226"/>
      <c r="Q567" s="226"/>
      <c r="R567" s="226"/>
      <c r="S567" s="226"/>
      <c r="T567" s="227"/>
      <c r="AT567" s="228" t="s">
        <v>213</v>
      </c>
      <c r="AU567" s="228" t="s">
        <v>86</v>
      </c>
      <c r="AV567" s="13" t="s">
        <v>86</v>
      </c>
      <c r="AW567" s="13" t="s">
        <v>41</v>
      </c>
      <c r="AX567" s="13" t="s">
        <v>78</v>
      </c>
      <c r="AY567" s="228" t="s">
        <v>203</v>
      </c>
    </row>
    <row r="568" spans="2:65" s="14" customFormat="1" x14ac:dyDescent="0.3">
      <c r="B568" s="229"/>
      <c r="C568" s="230"/>
      <c r="D568" s="208" t="s">
        <v>213</v>
      </c>
      <c r="E568" s="241" t="s">
        <v>20</v>
      </c>
      <c r="F568" s="242" t="s">
        <v>225</v>
      </c>
      <c r="G568" s="230"/>
      <c r="H568" s="243">
        <v>174.7</v>
      </c>
      <c r="I568" s="235"/>
      <c r="J568" s="230"/>
      <c r="K568" s="230"/>
      <c r="L568" s="236"/>
      <c r="M568" s="237"/>
      <c r="N568" s="238"/>
      <c r="O568" s="238"/>
      <c r="P568" s="238"/>
      <c r="Q568" s="238"/>
      <c r="R568" s="238"/>
      <c r="S568" s="238"/>
      <c r="T568" s="239"/>
      <c r="AT568" s="240" t="s">
        <v>213</v>
      </c>
      <c r="AU568" s="240" t="s">
        <v>86</v>
      </c>
      <c r="AV568" s="14" t="s">
        <v>211</v>
      </c>
      <c r="AW568" s="14" t="s">
        <v>41</v>
      </c>
      <c r="AX568" s="14" t="s">
        <v>22</v>
      </c>
      <c r="AY568" s="240" t="s">
        <v>203</v>
      </c>
    </row>
    <row r="569" spans="2:65" s="13" customFormat="1" x14ac:dyDescent="0.3">
      <c r="B569" s="218"/>
      <c r="C569" s="219"/>
      <c r="D569" s="231" t="s">
        <v>213</v>
      </c>
      <c r="E569" s="219"/>
      <c r="F569" s="244" t="s">
        <v>4655</v>
      </c>
      <c r="G569" s="219"/>
      <c r="H569" s="245">
        <v>87.35</v>
      </c>
      <c r="I569" s="223"/>
      <c r="J569" s="219"/>
      <c r="K569" s="219"/>
      <c r="L569" s="224"/>
      <c r="M569" s="225"/>
      <c r="N569" s="226"/>
      <c r="O569" s="226"/>
      <c r="P569" s="226"/>
      <c r="Q569" s="226"/>
      <c r="R569" s="226"/>
      <c r="S569" s="226"/>
      <c r="T569" s="227"/>
      <c r="AT569" s="228" t="s">
        <v>213</v>
      </c>
      <c r="AU569" s="228" t="s">
        <v>86</v>
      </c>
      <c r="AV569" s="13" t="s">
        <v>86</v>
      </c>
      <c r="AW569" s="13" t="s">
        <v>4</v>
      </c>
      <c r="AX569" s="13" t="s">
        <v>22</v>
      </c>
      <c r="AY569" s="228" t="s">
        <v>203</v>
      </c>
    </row>
    <row r="570" spans="2:65" s="1" customFormat="1" ht="22.5" customHeight="1" x14ac:dyDescent="0.3">
      <c r="B570" s="35"/>
      <c r="C570" s="194" t="s">
        <v>796</v>
      </c>
      <c r="D570" s="194" t="s">
        <v>206</v>
      </c>
      <c r="E570" s="195" t="s">
        <v>3743</v>
      </c>
      <c r="F570" s="196" t="s">
        <v>3744</v>
      </c>
      <c r="G570" s="197" t="s">
        <v>461</v>
      </c>
      <c r="H570" s="198">
        <v>78</v>
      </c>
      <c r="I570" s="199"/>
      <c r="J570" s="200">
        <f>ROUND(I570*H570,2)</f>
        <v>0</v>
      </c>
      <c r="K570" s="196" t="s">
        <v>20</v>
      </c>
      <c r="L570" s="55"/>
      <c r="M570" s="201" t="s">
        <v>20</v>
      </c>
      <c r="N570" s="202" t="s">
        <v>49</v>
      </c>
      <c r="O570" s="36"/>
      <c r="P570" s="203">
        <f>O570*H570</f>
        <v>0</v>
      </c>
      <c r="Q570" s="203">
        <v>0</v>
      </c>
      <c r="R570" s="203">
        <f>Q570*H570</f>
        <v>0</v>
      </c>
      <c r="S570" s="203">
        <v>0</v>
      </c>
      <c r="T570" s="204">
        <f>S570*H570</f>
        <v>0</v>
      </c>
      <c r="AR570" s="18" t="s">
        <v>336</v>
      </c>
      <c r="AT570" s="18" t="s">
        <v>206</v>
      </c>
      <c r="AU570" s="18" t="s">
        <v>86</v>
      </c>
      <c r="AY570" s="18" t="s">
        <v>203</v>
      </c>
      <c r="BE570" s="205">
        <f>IF(N570="základní",J570,0)</f>
        <v>0</v>
      </c>
      <c r="BF570" s="205">
        <f>IF(N570="snížená",J570,0)</f>
        <v>0</v>
      </c>
      <c r="BG570" s="205">
        <f>IF(N570="zákl. přenesená",J570,0)</f>
        <v>0</v>
      </c>
      <c r="BH570" s="205">
        <f>IF(N570="sníž. přenesená",J570,0)</f>
        <v>0</v>
      </c>
      <c r="BI570" s="205">
        <f>IF(N570="nulová",J570,0)</f>
        <v>0</v>
      </c>
      <c r="BJ570" s="18" t="s">
        <v>22</v>
      </c>
      <c r="BK570" s="205">
        <f>ROUND(I570*H570,2)</f>
        <v>0</v>
      </c>
      <c r="BL570" s="18" t="s">
        <v>336</v>
      </c>
      <c r="BM570" s="18" t="s">
        <v>4656</v>
      </c>
    </row>
    <row r="571" spans="2:65" s="1" customFormat="1" ht="22.5" customHeight="1" x14ac:dyDescent="0.3">
      <c r="B571" s="35"/>
      <c r="C571" s="194" t="s">
        <v>801</v>
      </c>
      <c r="D571" s="194" t="s">
        <v>206</v>
      </c>
      <c r="E571" s="195" t="s">
        <v>3746</v>
      </c>
      <c r="F571" s="196" t="s">
        <v>3747</v>
      </c>
      <c r="G571" s="197" t="s">
        <v>461</v>
      </c>
      <c r="H571" s="198">
        <v>8</v>
      </c>
      <c r="I571" s="199"/>
      <c r="J571" s="200">
        <f>ROUND(I571*H571,2)</f>
        <v>0</v>
      </c>
      <c r="K571" s="196" t="s">
        <v>20</v>
      </c>
      <c r="L571" s="55"/>
      <c r="M571" s="201" t="s">
        <v>20</v>
      </c>
      <c r="N571" s="202" t="s">
        <v>49</v>
      </c>
      <c r="O571" s="36"/>
      <c r="P571" s="203">
        <f>O571*H571</f>
        <v>0</v>
      </c>
      <c r="Q571" s="203">
        <v>0</v>
      </c>
      <c r="R571" s="203">
        <f>Q571*H571</f>
        <v>0</v>
      </c>
      <c r="S571" s="203">
        <v>0</v>
      </c>
      <c r="T571" s="204">
        <f>S571*H571</f>
        <v>0</v>
      </c>
      <c r="AR571" s="18" t="s">
        <v>336</v>
      </c>
      <c r="AT571" s="18" t="s">
        <v>206</v>
      </c>
      <c r="AU571" s="18" t="s">
        <v>86</v>
      </c>
      <c r="AY571" s="18" t="s">
        <v>203</v>
      </c>
      <c r="BE571" s="205">
        <f>IF(N571="základní",J571,0)</f>
        <v>0</v>
      </c>
      <c r="BF571" s="205">
        <f>IF(N571="snížená",J571,0)</f>
        <v>0</v>
      </c>
      <c r="BG571" s="205">
        <f>IF(N571="zákl. přenesená",J571,0)</f>
        <v>0</v>
      </c>
      <c r="BH571" s="205">
        <f>IF(N571="sníž. přenesená",J571,0)</f>
        <v>0</v>
      </c>
      <c r="BI571" s="205">
        <f>IF(N571="nulová",J571,0)</f>
        <v>0</v>
      </c>
      <c r="BJ571" s="18" t="s">
        <v>22</v>
      </c>
      <c r="BK571" s="205">
        <f>ROUND(I571*H571,2)</f>
        <v>0</v>
      </c>
      <c r="BL571" s="18" t="s">
        <v>336</v>
      </c>
      <c r="BM571" s="18" t="s">
        <v>4657</v>
      </c>
    </row>
    <row r="572" spans="2:65" s="1" customFormat="1" ht="22.5" customHeight="1" x14ac:dyDescent="0.3">
      <c r="B572" s="35"/>
      <c r="C572" s="194" t="s">
        <v>805</v>
      </c>
      <c r="D572" s="194" t="s">
        <v>206</v>
      </c>
      <c r="E572" s="195" t="s">
        <v>3749</v>
      </c>
      <c r="F572" s="196" t="s">
        <v>3750</v>
      </c>
      <c r="G572" s="197" t="s">
        <v>461</v>
      </c>
      <c r="H572" s="198">
        <v>4</v>
      </c>
      <c r="I572" s="199"/>
      <c r="J572" s="200">
        <f>ROUND(I572*H572,2)</f>
        <v>0</v>
      </c>
      <c r="K572" s="196" t="s">
        <v>20</v>
      </c>
      <c r="L572" s="55"/>
      <c r="M572" s="201" t="s">
        <v>20</v>
      </c>
      <c r="N572" s="202" t="s">
        <v>49</v>
      </c>
      <c r="O572" s="36"/>
      <c r="P572" s="203">
        <f>O572*H572</f>
        <v>0</v>
      </c>
      <c r="Q572" s="203">
        <v>0</v>
      </c>
      <c r="R572" s="203">
        <f>Q572*H572</f>
        <v>0</v>
      </c>
      <c r="S572" s="203">
        <v>0</v>
      </c>
      <c r="T572" s="204">
        <f>S572*H572</f>
        <v>0</v>
      </c>
      <c r="AR572" s="18" t="s">
        <v>336</v>
      </c>
      <c r="AT572" s="18" t="s">
        <v>206</v>
      </c>
      <c r="AU572" s="18" t="s">
        <v>86</v>
      </c>
      <c r="AY572" s="18" t="s">
        <v>203</v>
      </c>
      <c r="BE572" s="205">
        <f>IF(N572="základní",J572,0)</f>
        <v>0</v>
      </c>
      <c r="BF572" s="205">
        <f>IF(N572="snížená",J572,0)</f>
        <v>0</v>
      </c>
      <c r="BG572" s="205">
        <f>IF(N572="zákl. přenesená",J572,0)</f>
        <v>0</v>
      </c>
      <c r="BH572" s="205">
        <f>IF(N572="sníž. přenesená",J572,0)</f>
        <v>0</v>
      </c>
      <c r="BI572" s="205">
        <f>IF(N572="nulová",J572,0)</f>
        <v>0</v>
      </c>
      <c r="BJ572" s="18" t="s">
        <v>22</v>
      </c>
      <c r="BK572" s="205">
        <f>ROUND(I572*H572,2)</f>
        <v>0</v>
      </c>
      <c r="BL572" s="18" t="s">
        <v>336</v>
      </c>
      <c r="BM572" s="18" t="s">
        <v>4658</v>
      </c>
    </row>
    <row r="573" spans="2:65" s="1" customFormat="1" ht="22.5" customHeight="1" x14ac:dyDescent="0.3">
      <c r="B573" s="35"/>
      <c r="C573" s="194" t="s">
        <v>809</v>
      </c>
      <c r="D573" s="194" t="s">
        <v>206</v>
      </c>
      <c r="E573" s="195" t="s">
        <v>3752</v>
      </c>
      <c r="F573" s="196" t="s">
        <v>3753</v>
      </c>
      <c r="G573" s="197" t="s">
        <v>461</v>
      </c>
      <c r="H573" s="198">
        <v>11</v>
      </c>
      <c r="I573" s="199"/>
      <c r="J573" s="200">
        <f>ROUND(I573*H573,2)</f>
        <v>0</v>
      </c>
      <c r="K573" s="196" t="s">
        <v>20</v>
      </c>
      <c r="L573" s="55"/>
      <c r="M573" s="201" t="s">
        <v>20</v>
      </c>
      <c r="N573" s="202" t="s">
        <v>49</v>
      </c>
      <c r="O573" s="36"/>
      <c r="P573" s="203">
        <f>O573*H573</f>
        <v>0</v>
      </c>
      <c r="Q573" s="203">
        <v>0</v>
      </c>
      <c r="R573" s="203">
        <f>Q573*H573</f>
        <v>0</v>
      </c>
      <c r="S573" s="203">
        <v>0</v>
      </c>
      <c r="T573" s="204">
        <f>S573*H573</f>
        <v>0</v>
      </c>
      <c r="AR573" s="18" t="s">
        <v>336</v>
      </c>
      <c r="AT573" s="18" t="s">
        <v>206</v>
      </c>
      <c r="AU573" s="18" t="s">
        <v>86</v>
      </c>
      <c r="AY573" s="18" t="s">
        <v>203</v>
      </c>
      <c r="BE573" s="205">
        <f>IF(N573="základní",J573,0)</f>
        <v>0</v>
      </c>
      <c r="BF573" s="205">
        <f>IF(N573="snížená",J573,0)</f>
        <v>0</v>
      </c>
      <c r="BG573" s="205">
        <f>IF(N573="zákl. přenesená",J573,0)</f>
        <v>0</v>
      </c>
      <c r="BH573" s="205">
        <f>IF(N573="sníž. přenesená",J573,0)</f>
        <v>0</v>
      </c>
      <c r="BI573" s="205">
        <f>IF(N573="nulová",J573,0)</f>
        <v>0</v>
      </c>
      <c r="BJ573" s="18" t="s">
        <v>22</v>
      </c>
      <c r="BK573" s="205">
        <f>ROUND(I573*H573,2)</f>
        <v>0</v>
      </c>
      <c r="BL573" s="18" t="s">
        <v>336</v>
      </c>
      <c r="BM573" s="18" t="s">
        <v>4659</v>
      </c>
    </row>
    <row r="574" spans="2:65" s="1" customFormat="1" ht="31.5" customHeight="1" x14ac:dyDescent="0.3">
      <c r="B574" s="35"/>
      <c r="C574" s="194" t="s">
        <v>814</v>
      </c>
      <c r="D574" s="194" t="s">
        <v>206</v>
      </c>
      <c r="E574" s="195" t="s">
        <v>806</v>
      </c>
      <c r="F574" s="196" t="s">
        <v>807</v>
      </c>
      <c r="G574" s="197" t="s">
        <v>301</v>
      </c>
      <c r="H574" s="198">
        <v>2.5550000000000002</v>
      </c>
      <c r="I574" s="199"/>
      <c r="J574" s="200">
        <f>ROUND(I574*H574,2)</f>
        <v>0</v>
      </c>
      <c r="K574" s="196" t="s">
        <v>210</v>
      </c>
      <c r="L574" s="55"/>
      <c r="M574" s="201" t="s">
        <v>20</v>
      </c>
      <c r="N574" s="202" t="s">
        <v>49</v>
      </c>
      <c r="O574" s="36"/>
      <c r="P574" s="203">
        <f>O574*H574</f>
        <v>0</v>
      </c>
      <c r="Q574" s="203">
        <v>0</v>
      </c>
      <c r="R574" s="203">
        <f>Q574*H574</f>
        <v>0</v>
      </c>
      <c r="S574" s="203">
        <v>0</v>
      </c>
      <c r="T574" s="204">
        <f>S574*H574</f>
        <v>0</v>
      </c>
      <c r="AR574" s="18" t="s">
        <v>336</v>
      </c>
      <c r="AT574" s="18" t="s">
        <v>206</v>
      </c>
      <c r="AU574" s="18" t="s">
        <v>86</v>
      </c>
      <c r="AY574" s="18" t="s">
        <v>203</v>
      </c>
      <c r="BE574" s="205">
        <f>IF(N574="základní",J574,0)</f>
        <v>0</v>
      </c>
      <c r="BF574" s="205">
        <f>IF(N574="snížená",J574,0)</f>
        <v>0</v>
      </c>
      <c r="BG574" s="205">
        <f>IF(N574="zákl. přenesená",J574,0)</f>
        <v>0</v>
      </c>
      <c r="BH574" s="205">
        <f>IF(N574="sníž. přenesená",J574,0)</f>
        <v>0</v>
      </c>
      <c r="BI574" s="205">
        <f>IF(N574="nulová",J574,0)</f>
        <v>0</v>
      </c>
      <c r="BJ574" s="18" t="s">
        <v>22</v>
      </c>
      <c r="BK574" s="205">
        <f>ROUND(I574*H574,2)</f>
        <v>0</v>
      </c>
      <c r="BL574" s="18" t="s">
        <v>336</v>
      </c>
      <c r="BM574" s="18" t="s">
        <v>4660</v>
      </c>
    </row>
    <row r="575" spans="2:65" s="11" customFormat="1" ht="29.85" customHeight="1" x14ac:dyDescent="0.3">
      <c r="B575" s="177"/>
      <c r="C575" s="178"/>
      <c r="D575" s="191" t="s">
        <v>77</v>
      </c>
      <c r="E575" s="192" t="s">
        <v>373</v>
      </c>
      <c r="F575" s="192" t="s">
        <v>374</v>
      </c>
      <c r="G575" s="178"/>
      <c r="H575" s="178"/>
      <c r="I575" s="181"/>
      <c r="J575" s="193">
        <f>BK575</f>
        <v>0</v>
      </c>
      <c r="K575" s="178"/>
      <c r="L575" s="183"/>
      <c r="M575" s="184"/>
      <c r="N575" s="185"/>
      <c r="O575" s="185"/>
      <c r="P575" s="186">
        <f>SUM(P576:P583)</f>
        <v>0</v>
      </c>
      <c r="Q575" s="185"/>
      <c r="R575" s="186">
        <f>SUM(R576:R583)</f>
        <v>7.0742000000000003</v>
      </c>
      <c r="S575" s="185"/>
      <c r="T575" s="187">
        <f>SUM(T576:T583)</f>
        <v>0</v>
      </c>
      <c r="AR575" s="188" t="s">
        <v>86</v>
      </c>
      <c r="AT575" s="189" t="s">
        <v>77</v>
      </c>
      <c r="AU575" s="189" t="s">
        <v>22</v>
      </c>
      <c r="AY575" s="188" t="s">
        <v>203</v>
      </c>
      <c r="BK575" s="190">
        <f>SUM(BK576:BK583)</f>
        <v>0</v>
      </c>
    </row>
    <row r="576" spans="2:65" s="1" customFormat="1" ht="31.5" customHeight="1" x14ac:dyDescent="0.3">
      <c r="B576" s="35"/>
      <c r="C576" s="194" t="s">
        <v>819</v>
      </c>
      <c r="D576" s="194" t="s">
        <v>206</v>
      </c>
      <c r="E576" s="195" t="s">
        <v>3756</v>
      </c>
      <c r="F576" s="196" t="s">
        <v>3757</v>
      </c>
      <c r="G576" s="197" t="s">
        <v>209</v>
      </c>
      <c r="H576" s="198">
        <v>570.5</v>
      </c>
      <c r="I576" s="199"/>
      <c r="J576" s="200">
        <f>ROUND(I576*H576,2)</f>
        <v>0</v>
      </c>
      <c r="K576" s="196" t="s">
        <v>210</v>
      </c>
      <c r="L576" s="55"/>
      <c r="M576" s="201" t="s">
        <v>20</v>
      </c>
      <c r="N576" s="202" t="s">
        <v>49</v>
      </c>
      <c r="O576" s="36"/>
      <c r="P576" s="203">
        <f>O576*H576</f>
        <v>0</v>
      </c>
      <c r="Q576" s="203">
        <v>0</v>
      </c>
      <c r="R576" s="203">
        <f>Q576*H576</f>
        <v>0</v>
      </c>
      <c r="S576" s="203">
        <v>0</v>
      </c>
      <c r="T576" s="204">
        <f>S576*H576</f>
        <v>0</v>
      </c>
      <c r="AR576" s="18" t="s">
        <v>336</v>
      </c>
      <c r="AT576" s="18" t="s">
        <v>206</v>
      </c>
      <c r="AU576" s="18" t="s">
        <v>86</v>
      </c>
      <c r="AY576" s="18" t="s">
        <v>203</v>
      </c>
      <c r="BE576" s="205">
        <f>IF(N576="základní",J576,0)</f>
        <v>0</v>
      </c>
      <c r="BF576" s="205">
        <f>IF(N576="snížená",J576,0)</f>
        <v>0</v>
      </c>
      <c r="BG576" s="205">
        <f>IF(N576="zákl. přenesená",J576,0)</f>
        <v>0</v>
      </c>
      <c r="BH576" s="205">
        <f>IF(N576="sníž. přenesená",J576,0)</f>
        <v>0</v>
      </c>
      <c r="BI576" s="205">
        <f>IF(N576="nulová",J576,0)</f>
        <v>0</v>
      </c>
      <c r="BJ576" s="18" t="s">
        <v>22</v>
      </c>
      <c r="BK576" s="205">
        <f>ROUND(I576*H576,2)</f>
        <v>0</v>
      </c>
      <c r="BL576" s="18" t="s">
        <v>336</v>
      </c>
      <c r="BM576" s="18" t="s">
        <v>4661</v>
      </c>
    </row>
    <row r="577" spans="2:65" s="12" customFormat="1" x14ac:dyDescent="0.3">
      <c r="B577" s="206"/>
      <c r="C577" s="207"/>
      <c r="D577" s="208" t="s">
        <v>213</v>
      </c>
      <c r="E577" s="209" t="s">
        <v>20</v>
      </c>
      <c r="F577" s="210" t="s">
        <v>4545</v>
      </c>
      <c r="G577" s="207"/>
      <c r="H577" s="211" t="s">
        <v>20</v>
      </c>
      <c r="I577" s="212"/>
      <c r="J577" s="207"/>
      <c r="K577" s="207"/>
      <c r="L577" s="213"/>
      <c r="M577" s="214"/>
      <c r="N577" s="215"/>
      <c r="O577" s="215"/>
      <c r="P577" s="215"/>
      <c r="Q577" s="215"/>
      <c r="R577" s="215"/>
      <c r="S577" s="215"/>
      <c r="T577" s="216"/>
      <c r="AT577" s="217" t="s">
        <v>213</v>
      </c>
      <c r="AU577" s="217" t="s">
        <v>86</v>
      </c>
      <c r="AV577" s="12" t="s">
        <v>22</v>
      </c>
      <c r="AW577" s="12" t="s">
        <v>41</v>
      </c>
      <c r="AX577" s="12" t="s">
        <v>78</v>
      </c>
      <c r="AY577" s="217" t="s">
        <v>203</v>
      </c>
    </row>
    <row r="578" spans="2:65" s="12" customFormat="1" x14ac:dyDescent="0.3">
      <c r="B578" s="206"/>
      <c r="C578" s="207"/>
      <c r="D578" s="208" t="s">
        <v>213</v>
      </c>
      <c r="E578" s="209" t="s">
        <v>20</v>
      </c>
      <c r="F578" s="210" t="s">
        <v>3759</v>
      </c>
      <c r="G578" s="207"/>
      <c r="H578" s="211" t="s">
        <v>20</v>
      </c>
      <c r="I578" s="212"/>
      <c r="J578" s="207"/>
      <c r="K578" s="207"/>
      <c r="L578" s="213"/>
      <c r="M578" s="214"/>
      <c r="N578" s="215"/>
      <c r="O578" s="215"/>
      <c r="P578" s="215"/>
      <c r="Q578" s="215"/>
      <c r="R578" s="215"/>
      <c r="S578" s="215"/>
      <c r="T578" s="216"/>
      <c r="AT578" s="217" t="s">
        <v>213</v>
      </c>
      <c r="AU578" s="217" t="s">
        <v>86</v>
      </c>
      <c r="AV578" s="12" t="s">
        <v>22</v>
      </c>
      <c r="AW578" s="12" t="s">
        <v>41</v>
      </c>
      <c r="AX578" s="12" t="s">
        <v>78</v>
      </c>
      <c r="AY578" s="217" t="s">
        <v>203</v>
      </c>
    </row>
    <row r="579" spans="2:65" s="13" customFormat="1" x14ac:dyDescent="0.3">
      <c r="B579" s="218"/>
      <c r="C579" s="219"/>
      <c r="D579" s="208" t="s">
        <v>213</v>
      </c>
      <c r="E579" s="220" t="s">
        <v>20</v>
      </c>
      <c r="F579" s="221" t="s">
        <v>4662</v>
      </c>
      <c r="G579" s="219"/>
      <c r="H579" s="222">
        <v>570.5</v>
      </c>
      <c r="I579" s="223"/>
      <c r="J579" s="219"/>
      <c r="K579" s="219"/>
      <c r="L579" s="224"/>
      <c r="M579" s="225"/>
      <c r="N579" s="226"/>
      <c r="O579" s="226"/>
      <c r="P579" s="226"/>
      <c r="Q579" s="226"/>
      <c r="R579" s="226"/>
      <c r="S579" s="226"/>
      <c r="T579" s="227"/>
      <c r="AT579" s="228" t="s">
        <v>213</v>
      </c>
      <c r="AU579" s="228" t="s">
        <v>86</v>
      </c>
      <c r="AV579" s="13" t="s">
        <v>86</v>
      </c>
      <c r="AW579" s="13" t="s">
        <v>41</v>
      </c>
      <c r="AX579" s="13" t="s">
        <v>78</v>
      </c>
      <c r="AY579" s="228" t="s">
        <v>203</v>
      </c>
    </row>
    <row r="580" spans="2:65" s="14" customFormat="1" x14ac:dyDescent="0.3">
      <c r="B580" s="229"/>
      <c r="C580" s="230"/>
      <c r="D580" s="231" t="s">
        <v>213</v>
      </c>
      <c r="E580" s="232" t="s">
        <v>20</v>
      </c>
      <c r="F580" s="233" t="s">
        <v>225</v>
      </c>
      <c r="G580" s="230"/>
      <c r="H580" s="234">
        <v>570.5</v>
      </c>
      <c r="I580" s="235"/>
      <c r="J580" s="230"/>
      <c r="K580" s="230"/>
      <c r="L580" s="236"/>
      <c r="M580" s="237"/>
      <c r="N580" s="238"/>
      <c r="O580" s="238"/>
      <c r="P580" s="238"/>
      <c r="Q580" s="238"/>
      <c r="R580" s="238"/>
      <c r="S580" s="238"/>
      <c r="T580" s="239"/>
      <c r="AT580" s="240" t="s">
        <v>213</v>
      </c>
      <c r="AU580" s="240" t="s">
        <v>86</v>
      </c>
      <c r="AV580" s="14" t="s">
        <v>211</v>
      </c>
      <c r="AW580" s="14" t="s">
        <v>41</v>
      </c>
      <c r="AX580" s="14" t="s">
        <v>22</v>
      </c>
      <c r="AY580" s="240" t="s">
        <v>203</v>
      </c>
    </row>
    <row r="581" spans="2:65" s="1" customFormat="1" ht="44.25" customHeight="1" x14ac:dyDescent="0.3">
      <c r="B581" s="35"/>
      <c r="C581" s="252" t="s">
        <v>828</v>
      </c>
      <c r="D581" s="252" t="s">
        <v>512</v>
      </c>
      <c r="E581" s="253" t="s">
        <v>3760</v>
      </c>
      <c r="F581" s="254" t="s">
        <v>3761</v>
      </c>
      <c r="G581" s="255" t="s">
        <v>2570</v>
      </c>
      <c r="H581" s="256">
        <v>7074.2</v>
      </c>
      <c r="I581" s="257"/>
      <c r="J581" s="258">
        <f>ROUND(I581*H581,2)</f>
        <v>0</v>
      </c>
      <c r="K581" s="254" t="s">
        <v>210</v>
      </c>
      <c r="L581" s="259"/>
      <c r="M581" s="260" t="s">
        <v>20</v>
      </c>
      <c r="N581" s="261" t="s">
        <v>49</v>
      </c>
      <c r="O581" s="36"/>
      <c r="P581" s="203">
        <f>O581*H581</f>
        <v>0</v>
      </c>
      <c r="Q581" s="203">
        <v>1E-3</v>
      </c>
      <c r="R581" s="203">
        <f>Q581*H581</f>
        <v>7.0742000000000003</v>
      </c>
      <c r="S581" s="203">
        <v>0</v>
      </c>
      <c r="T581" s="204">
        <f>S581*H581</f>
        <v>0</v>
      </c>
      <c r="AR581" s="18" t="s">
        <v>450</v>
      </c>
      <c r="AT581" s="18" t="s">
        <v>512</v>
      </c>
      <c r="AU581" s="18" t="s">
        <v>86</v>
      </c>
      <c r="AY581" s="18" t="s">
        <v>203</v>
      </c>
      <c r="BE581" s="205">
        <f>IF(N581="základní",J581,0)</f>
        <v>0</v>
      </c>
      <c r="BF581" s="205">
        <f>IF(N581="snížená",J581,0)</f>
        <v>0</v>
      </c>
      <c r="BG581" s="205">
        <f>IF(N581="zákl. přenesená",J581,0)</f>
        <v>0</v>
      </c>
      <c r="BH581" s="205">
        <f>IF(N581="sníž. přenesená",J581,0)</f>
        <v>0</v>
      </c>
      <c r="BI581" s="205">
        <f>IF(N581="nulová",J581,0)</f>
        <v>0</v>
      </c>
      <c r="BJ581" s="18" t="s">
        <v>22</v>
      </c>
      <c r="BK581" s="205">
        <f>ROUND(I581*H581,2)</f>
        <v>0</v>
      </c>
      <c r="BL581" s="18" t="s">
        <v>336</v>
      </c>
      <c r="BM581" s="18" t="s">
        <v>4663</v>
      </c>
    </row>
    <row r="582" spans="2:65" s="13" customFormat="1" x14ac:dyDescent="0.3">
      <c r="B582" s="218"/>
      <c r="C582" s="219"/>
      <c r="D582" s="231" t="s">
        <v>213</v>
      </c>
      <c r="E582" s="219"/>
      <c r="F582" s="244" t="s">
        <v>4664</v>
      </c>
      <c r="G582" s="219"/>
      <c r="H582" s="245">
        <v>7074.2</v>
      </c>
      <c r="I582" s="223"/>
      <c r="J582" s="219"/>
      <c r="K582" s="219"/>
      <c r="L582" s="224"/>
      <c r="M582" s="225"/>
      <c r="N582" s="226"/>
      <c r="O582" s="226"/>
      <c r="P582" s="226"/>
      <c r="Q582" s="226"/>
      <c r="R582" s="226"/>
      <c r="S582" s="226"/>
      <c r="T582" s="227"/>
      <c r="AT582" s="228" t="s">
        <v>213</v>
      </c>
      <c r="AU582" s="228" t="s">
        <v>86</v>
      </c>
      <c r="AV582" s="13" t="s">
        <v>86</v>
      </c>
      <c r="AW582" s="13" t="s">
        <v>4</v>
      </c>
      <c r="AX582" s="13" t="s">
        <v>22</v>
      </c>
      <c r="AY582" s="228" t="s">
        <v>203</v>
      </c>
    </row>
    <row r="583" spans="2:65" s="1" customFormat="1" ht="31.5" customHeight="1" x14ac:dyDescent="0.3">
      <c r="B583" s="35"/>
      <c r="C583" s="194" t="s">
        <v>833</v>
      </c>
      <c r="D583" s="194" t="s">
        <v>206</v>
      </c>
      <c r="E583" s="195" t="s">
        <v>926</v>
      </c>
      <c r="F583" s="196" t="s">
        <v>927</v>
      </c>
      <c r="G583" s="197" t="s">
        <v>301</v>
      </c>
      <c r="H583" s="198">
        <v>7.0739999999999998</v>
      </c>
      <c r="I583" s="199"/>
      <c r="J583" s="200">
        <f>ROUND(I583*H583,2)</f>
        <v>0</v>
      </c>
      <c r="K583" s="196" t="s">
        <v>210</v>
      </c>
      <c r="L583" s="55"/>
      <c r="M583" s="201" t="s">
        <v>20</v>
      </c>
      <c r="N583" s="202" t="s">
        <v>49</v>
      </c>
      <c r="O583" s="36"/>
      <c r="P583" s="203">
        <f>O583*H583</f>
        <v>0</v>
      </c>
      <c r="Q583" s="203">
        <v>0</v>
      </c>
      <c r="R583" s="203">
        <f>Q583*H583</f>
        <v>0</v>
      </c>
      <c r="S583" s="203">
        <v>0</v>
      </c>
      <c r="T583" s="204">
        <f>S583*H583</f>
        <v>0</v>
      </c>
      <c r="AR583" s="18" t="s">
        <v>336</v>
      </c>
      <c r="AT583" s="18" t="s">
        <v>206</v>
      </c>
      <c r="AU583" s="18" t="s">
        <v>86</v>
      </c>
      <c r="AY583" s="18" t="s">
        <v>203</v>
      </c>
      <c r="BE583" s="205">
        <f>IF(N583="základní",J583,0)</f>
        <v>0</v>
      </c>
      <c r="BF583" s="205">
        <f>IF(N583="snížená",J583,0)</f>
        <v>0</v>
      </c>
      <c r="BG583" s="205">
        <f>IF(N583="zákl. přenesená",J583,0)</f>
        <v>0</v>
      </c>
      <c r="BH583" s="205">
        <f>IF(N583="sníž. přenesená",J583,0)</f>
        <v>0</v>
      </c>
      <c r="BI583" s="205">
        <f>IF(N583="nulová",J583,0)</f>
        <v>0</v>
      </c>
      <c r="BJ583" s="18" t="s">
        <v>22</v>
      </c>
      <c r="BK583" s="205">
        <f>ROUND(I583*H583,2)</f>
        <v>0</v>
      </c>
      <c r="BL583" s="18" t="s">
        <v>336</v>
      </c>
      <c r="BM583" s="18" t="s">
        <v>4665</v>
      </c>
    </row>
    <row r="584" spans="2:65" s="11" customFormat="1" ht="29.85" customHeight="1" x14ac:dyDescent="0.3">
      <c r="B584" s="177"/>
      <c r="C584" s="178"/>
      <c r="D584" s="191" t="s">
        <v>77</v>
      </c>
      <c r="E584" s="192" t="s">
        <v>929</v>
      </c>
      <c r="F584" s="192" t="s">
        <v>930</v>
      </c>
      <c r="G584" s="178"/>
      <c r="H584" s="178"/>
      <c r="I584" s="181"/>
      <c r="J584" s="193">
        <f>BK584</f>
        <v>0</v>
      </c>
      <c r="K584" s="178"/>
      <c r="L584" s="183"/>
      <c r="M584" s="184"/>
      <c r="N584" s="185"/>
      <c r="O584" s="185"/>
      <c r="P584" s="186">
        <f>SUM(P585:P608)</f>
        <v>0</v>
      </c>
      <c r="Q584" s="185"/>
      <c r="R584" s="186">
        <f>SUM(R585:R608)</f>
        <v>2.1663988000000001</v>
      </c>
      <c r="S584" s="185"/>
      <c r="T584" s="187">
        <f>SUM(T585:T608)</f>
        <v>0</v>
      </c>
      <c r="AR584" s="188" t="s">
        <v>86</v>
      </c>
      <c r="AT584" s="189" t="s">
        <v>77</v>
      </c>
      <c r="AU584" s="189" t="s">
        <v>22</v>
      </c>
      <c r="AY584" s="188" t="s">
        <v>203</v>
      </c>
      <c r="BK584" s="190">
        <f>SUM(BK585:BK608)</f>
        <v>0</v>
      </c>
    </row>
    <row r="585" spans="2:65" s="1" customFormat="1" ht="22.5" customHeight="1" x14ac:dyDescent="0.3">
      <c r="B585" s="35"/>
      <c r="C585" s="194" t="s">
        <v>837</v>
      </c>
      <c r="D585" s="194" t="s">
        <v>206</v>
      </c>
      <c r="E585" s="195" t="s">
        <v>3791</v>
      </c>
      <c r="F585" s="196" t="s">
        <v>3792</v>
      </c>
      <c r="G585" s="197" t="s">
        <v>320</v>
      </c>
      <c r="H585" s="198">
        <v>139.69999999999999</v>
      </c>
      <c r="I585" s="199"/>
      <c r="J585" s="200">
        <f>ROUND(I585*H585,2)</f>
        <v>0</v>
      </c>
      <c r="K585" s="196" t="s">
        <v>20</v>
      </c>
      <c r="L585" s="55"/>
      <c r="M585" s="201" t="s">
        <v>20</v>
      </c>
      <c r="N585" s="202" t="s">
        <v>49</v>
      </c>
      <c r="O585" s="36"/>
      <c r="P585" s="203">
        <f>O585*H585</f>
        <v>0</v>
      </c>
      <c r="Q585" s="203">
        <v>0</v>
      </c>
      <c r="R585" s="203">
        <f>Q585*H585</f>
        <v>0</v>
      </c>
      <c r="S585" s="203">
        <v>0</v>
      </c>
      <c r="T585" s="204">
        <f>S585*H585</f>
        <v>0</v>
      </c>
      <c r="AR585" s="18" t="s">
        <v>336</v>
      </c>
      <c r="AT585" s="18" t="s">
        <v>206</v>
      </c>
      <c r="AU585" s="18" t="s">
        <v>86</v>
      </c>
      <c r="AY585" s="18" t="s">
        <v>203</v>
      </c>
      <c r="BE585" s="205">
        <f>IF(N585="základní",J585,0)</f>
        <v>0</v>
      </c>
      <c r="BF585" s="205">
        <f>IF(N585="snížená",J585,0)</f>
        <v>0</v>
      </c>
      <c r="BG585" s="205">
        <f>IF(N585="zákl. přenesená",J585,0)</f>
        <v>0</v>
      </c>
      <c r="BH585" s="205">
        <f>IF(N585="sníž. přenesená",J585,0)</f>
        <v>0</v>
      </c>
      <c r="BI585" s="205">
        <f>IF(N585="nulová",J585,0)</f>
        <v>0</v>
      </c>
      <c r="BJ585" s="18" t="s">
        <v>22</v>
      </c>
      <c r="BK585" s="205">
        <f>ROUND(I585*H585,2)</f>
        <v>0</v>
      </c>
      <c r="BL585" s="18" t="s">
        <v>336</v>
      </c>
      <c r="BM585" s="18" t="s">
        <v>4666</v>
      </c>
    </row>
    <row r="586" spans="2:65" s="12" customFormat="1" x14ac:dyDescent="0.3">
      <c r="B586" s="206"/>
      <c r="C586" s="207"/>
      <c r="D586" s="208" t="s">
        <v>213</v>
      </c>
      <c r="E586" s="209" t="s">
        <v>20</v>
      </c>
      <c r="F586" s="210" t="s">
        <v>4545</v>
      </c>
      <c r="G586" s="207"/>
      <c r="H586" s="211" t="s">
        <v>20</v>
      </c>
      <c r="I586" s="212"/>
      <c r="J586" s="207"/>
      <c r="K586" s="207"/>
      <c r="L586" s="213"/>
      <c r="M586" s="214"/>
      <c r="N586" s="215"/>
      <c r="O586" s="215"/>
      <c r="P586" s="215"/>
      <c r="Q586" s="215"/>
      <c r="R586" s="215"/>
      <c r="S586" s="215"/>
      <c r="T586" s="216"/>
      <c r="AT586" s="217" t="s">
        <v>213</v>
      </c>
      <c r="AU586" s="217" t="s">
        <v>86</v>
      </c>
      <c r="AV586" s="12" t="s">
        <v>22</v>
      </c>
      <c r="AW586" s="12" t="s">
        <v>41</v>
      </c>
      <c r="AX586" s="12" t="s">
        <v>78</v>
      </c>
      <c r="AY586" s="217" t="s">
        <v>203</v>
      </c>
    </row>
    <row r="587" spans="2:65" s="12" customFormat="1" x14ac:dyDescent="0.3">
      <c r="B587" s="206"/>
      <c r="C587" s="207"/>
      <c r="D587" s="208" t="s">
        <v>213</v>
      </c>
      <c r="E587" s="209" t="s">
        <v>20</v>
      </c>
      <c r="F587" s="210" t="s">
        <v>3794</v>
      </c>
      <c r="G587" s="207"/>
      <c r="H587" s="211" t="s">
        <v>20</v>
      </c>
      <c r="I587" s="212"/>
      <c r="J587" s="207"/>
      <c r="K587" s="207"/>
      <c r="L587" s="213"/>
      <c r="M587" s="214"/>
      <c r="N587" s="215"/>
      <c r="O587" s="215"/>
      <c r="P587" s="215"/>
      <c r="Q587" s="215"/>
      <c r="R587" s="215"/>
      <c r="S587" s="215"/>
      <c r="T587" s="216"/>
      <c r="AT587" s="217" t="s">
        <v>213</v>
      </c>
      <c r="AU587" s="217" t="s">
        <v>86</v>
      </c>
      <c r="AV587" s="12" t="s">
        <v>22</v>
      </c>
      <c r="AW587" s="12" t="s">
        <v>41</v>
      </c>
      <c r="AX587" s="12" t="s">
        <v>78</v>
      </c>
      <c r="AY587" s="217" t="s">
        <v>203</v>
      </c>
    </row>
    <row r="588" spans="2:65" s="13" customFormat="1" x14ac:dyDescent="0.3">
      <c r="B588" s="218"/>
      <c r="C588" s="219"/>
      <c r="D588" s="208" t="s">
        <v>213</v>
      </c>
      <c r="E588" s="220" t="s">
        <v>20</v>
      </c>
      <c r="F588" s="221" t="s">
        <v>4667</v>
      </c>
      <c r="G588" s="219"/>
      <c r="H588" s="222">
        <v>139.69999999999999</v>
      </c>
      <c r="I588" s="223"/>
      <c r="J588" s="219"/>
      <c r="K588" s="219"/>
      <c r="L588" s="224"/>
      <c r="M588" s="225"/>
      <c r="N588" s="226"/>
      <c r="O588" s="226"/>
      <c r="P588" s="226"/>
      <c r="Q588" s="226"/>
      <c r="R588" s="226"/>
      <c r="S588" s="226"/>
      <c r="T588" s="227"/>
      <c r="AT588" s="228" t="s">
        <v>213</v>
      </c>
      <c r="AU588" s="228" t="s">
        <v>86</v>
      </c>
      <c r="AV588" s="13" t="s">
        <v>86</v>
      </c>
      <c r="AW588" s="13" t="s">
        <v>41</v>
      </c>
      <c r="AX588" s="13" t="s">
        <v>78</v>
      </c>
      <c r="AY588" s="228" t="s">
        <v>203</v>
      </c>
    </row>
    <row r="589" spans="2:65" s="14" customFormat="1" x14ac:dyDescent="0.3">
      <c r="B589" s="229"/>
      <c r="C589" s="230"/>
      <c r="D589" s="231" t="s">
        <v>213</v>
      </c>
      <c r="E589" s="232" t="s">
        <v>20</v>
      </c>
      <c r="F589" s="233" t="s">
        <v>225</v>
      </c>
      <c r="G589" s="230"/>
      <c r="H589" s="234">
        <v>139.69999999999999</v>
      </c>
      <c r="I589" s="235"/>
      <c r="J589" s="230"/>
      <c r="K589" s="230"/>
      <c r="L589" s="236"/>
      <c r="M589" s="237"/>
      <c r="N589" s="238"/>
      <c r="O589" s="238"/>
      <c r="P589" s="238"/>
      <c r="Q589" s="238"/>
      <c r="R589" s="238"/>
      <c r="S589" s="238"/>
      <c r="T589" s="239"/>
      <c r="AT589" s="240" t="s">
        <v>213</v>
      </c>
      <c r="AU589" s="240" t="s">
        <v>86</v>
      </c>
      <c r="AV589" s="14" t="s">
        <v>211</v>
      </c>
      <c r="AW589" s="14" t="s">
        <v>41</v>
      </c>
      <c r="AX589" s="14" t="s">
        <v>22</v>
      </c>
      <c r="AY589" s="240" t="s">
        <v>203</v>
      </c>
    </row>
    <row r="590" spans="2:65" s="1" customFormat="1" ht="22.5" customHeight="1" x14ac:dyDescent="0.3">
      <c r="B590" s="35"/>
      <c r="C590" s="252" t="s">
        <v>842</v>
      </c>
      <c r="D590" s="252" t="s">
        <v>512</v>
      </c>
      <c r="E590" s="253" t="s">
        <v>3796</v>
      </c>
      <c r="F590" s="254" t="s">
        <v>3797</v>
      </c>
      <c r="G590" s="255" t="s">
        <v>228</v>
      </c>
      <c r="H590" s="256">
        <v>0.73799999999999999</v>
      </c>
      <c r="I590" s="257"/>
      <c r="J590" s="258">
        <f>ROUND(I590*H590,2)</f>
        <v>0</v>
      </c>
      <c r="K590" s="254" t="s">
        <v>210</v>
      </c>
      <c r="L590" s="259"/>
      <c r="M590" s="260" t="s">
        <v>20</v>
      </c>
      <c r="N590" s="261" t="s">
        <v>49</v>
      </c>
      <c r="O590" s="36"/>
      <c r="P590" s="203">
        <f>O590*H590</f>
        <v>0</v>
      </c>
      <c r="Q590" s="203">
        <v>0.55000000000000004</v>
      </c>
      <c r="R590" s="203">
        <f>Q590*H590</f>
        <v>0.40590000000000004</v>
      </c>
      <c r="S590" s="203">
        <v>0</v>
      </c>
      <c r="T590" s="204">
        <f>S590*H590</f>
        <v>0</v>
      </c>
      <c r="AR590" s="18" t="s">
        <v>450</v>
      </c>
      <c r="AT590" s="18" t="s">
        <v>512</v>
      </c>
      <c r="AU590" s="18" t="s">
        <v>86</v>
      </c>
      <c r="AY590" s="18" t="s">
        <v>203</v>
      </c>
      <c r="BE590" s="205">
        <f>IF(N590="základní",J590,0)</f>
        <v>0</v>
      </c>
      <c r="BF590" s="205">
        <f>IF(N590="snížená",J590,0)</f>
        <v>0</v>
      </c>
      <c r="BG590" s="205">
        <f>IF(N590="zákl. přenesená",J590,0)</f>
        <v>0</v>
      </c>
      <c r="BH590" s="205">
        <f>IF(N590="sníž. přenesená",J590,0)</f>
        <v>0</v>
      </c>
      <c r="BI590" s="205">
        <f>IF(N590="nulová",J590,0)</f>
        <v>0</v>
      </c>
      <c r="BJ590" s="18" t="s">
        <v>22</v>
      </c>
      <c r="BK590" s="205">
        <f>ROUND(I590*H590,2)</f>
        <v>0</v>
      </c>
      <c r="BL590" s="18" t="s">
        <v>336</v>
      </c>
      <c r="BM590" s="18" t="s">
        <v>4668</v>
      </c>
    </row>
    <row r="591" spans="2:65" s="12" customFormat="1" x14ac:dyDescent="0.3">
      <c r="B591" s="206"/>
      <c r="C591" s="207"/>
      <c r="D591" s="208" t="s">
        <v>213</v>
      </c>
      <c r="E591" s="209" t="s">
        <v>20</v>
      </c>
      <c r="F591" s="210" t="s">
        <v>4545</v>
      </c>
      <c r="G591" s="207"/>
      <c r="H591" s="211" t="s">
        <v>20</v>
      </c>
      <c r="I591" s="212"/>
      <c r="J591" s="207"/>
      <c r="K591" s="207"/>
      <c r="L591" s="213"/>
      <c r="M591" s="214"/>
      <c r="N591" s="215"/>
      <c r="O591" s="215"/>
      <c r="P591" s="215"/>
      <c r="Q591" s="215"/>
      <c r="R591" s="215"/>
      <c r="S591" s="215"/>
      <c r="T591" s="216"/>
      <c r="AT591" s="217" t="s">
        <v>213</v>
      </c>
      <c r="AU591" s="217" t="s">
        <v>86</v>
      </c>
      <c r="AV591" s="12" t="s">
        <v>22</v>
      </c>
      <c r="AW591" s="12" t="s">
        <v>41</v>
      </c>
      <c r="AX591" s="12" t="s">
        <v>78</v>
      </c>
      <c r="AY591" s="217" t="s">
        <v>203</v>
      </c>
    </row>
    <row r="592" spans="2:65" s="12" customFormat="1" x14ac:dyDescent="0.3">
      <c r="B592" s="206"/>
      <c r="C592" s="207"/>
      <c r="D592" s="208" t="s">
        <v>213</v>
      </c>
      <c r="E592" s="209" t="s">
        <v>20</v>
      </c>
      <c r="F592" s="210" t="s">
        <v>3799</v>
      </c>
      <c r="G592" s="207"/>
      <c r="H592" s="211" t="s">
        <v>20</v>
      </c>
      <c r="I592" s="212"/>
      <c r="J592" s="207"/>
      <c r="K592" s="207"/>
      <c r="L592" s="213"/>
      <c r="M592" s="214"/>
      <c r="N592" s="215"/>
      <c r="O592" s="215"/>
      <c r="P592" s="215"/>
      <c r="Q592" s="215"/>
      <c r="R592" s="215"/>
      <c r="S592" s="215"/>
      <c r="T592" s="216"/>
      <c r="AT592" s="217" t="s">
        <v>213</v>
      </c>
      <c r="AU592" s="217" t="s">
        <v>86</v>
      </c>
      <c r="AV592" s="12" t="s">
        <v>22</v>
      </c>
      <c r="AW592" s="12" t="s">
        <v>41</v>
      </c>
      <c r="AX592" s="12" t="s">
        <v>78</v>
      </c>
      <c r="AY592" s="217" t="s">
        <v>203</v>
      </c>
    </row>
    <row r="593" spans="2:65" s="13" customFormat="1" x14ac:dyDescent="0.3">
      <c r="B593" s="218"/>
      <c r="C593" s="219"/>
      <c r="D593" s="208" t="s">
        <v>213</v>
      </c>
      <c r="E593" s="220" t="s">
        <v>20</v>
      </c>
      <c r="F593" s="221" t="s">
        <v>4669</v>
      </c>
      <c r="G593" s="219"/>
      <c r="H593" s="222">
        <v>0.67100000000000004</v>
      </c>
      <c r="I593" s="223"/>
      <c r="J593" s="219"/>
      <c r="K593" s="219"/>
      <c r="L593" s="224"/>
      <c r="M593" s="225"/>
      <c r="N593" s="226"/>
      <c r="O593" s="226"/>
      <c r="P593" s="226"/>
      <c r="Q593" s="226"/>
      <c r="R593" s="226"/>
      <c r="S593" s="226"/>
      <c r="T593" s="227"/>
      <c r="AT593" s="228" t="s">
        <v>213</v>
      </c>
      <c r="AU593" s="228" t="s">
        <v>86</v>
      </c>
      <c r="AV593" s="13" t="s">
        <v>86</v>
      </c>
      <c r="AW593" s="13" t="s">
        <v>41</v>
      </c>
      <c r="AX593" s="13" t="s">
        <v>78</v>
      </c>
      <c r="AY593" s="228" t="s">
        <v>203</v>
      </c>
    </row>
    <row r="594" spans="2:65" s="14" customFormat="1" x14ac:dyDescent="0.3">
      <c r="B594" s="229"/>
      <c r="C594" s="230"/>
      <c r="D594" s="208" t="s">
        <v>213</v>
      </c>
      <c r="E594" s="241" t="s">
        <v>20</v>
      </c>
      <c r="F594" s="242" t="s">
        <v>225</v>
      </c>
      <c r="G594" s="230"/>
      <c r="H594" s="243">
        <v>0.67100000000000004</v>
      </c>
      <c r="I594" s="235"/>
      <c r="J594" s="230"/>
      <c r="K594" s="230"/>
      <c r="L594" s="236"/>
      <c r="M594" s="237"/>
      <c r="N594" s="238"/>
      <c r="O594" s="238"/>
      <c r="P594" s="238"/>
      <c r="Q594" s="238"/>
      <c r="R594" s="238"/>
      <c r="S594" s="238"/>
      <c r="T594" s="239"/>
      <c r="AT594" s="240" t="s">
        <v>213</v>
      </c>
      <c r="AU594" s="240" t="s">
        <v>86</v>
      </c>
      <c r="AV594" s="14" t="s">
        <v>211</v>
      </c>
      <c r="AW594" s="14" t="s">
        <v>41</v>
      </c>
      <c r="AX594" s="14" t="s">
        <v>22</v>
      </c>
      <c r="AY594" s="240" t="s">
        <v>203</v>
      </c>
    </row>
    <row r="595" spans="2:65" s="13" customFormat="1" x14ac:dyDescent="0.3">
      <c r="B595" s="218"/>
      <c r="C595" s="219"/>
      <c r="D595" s="231" t="s">
        <v>213</v>
      </c>
      <c r="E595" s="219"/>
      <c r="F595" s="244" t="s">
        <v>4670</v>
      </c>
      <c r="G595" s="219"/>
      <c r="H595" s="245">
        <v>0.73799999999999999</v>
      </c>
      <c r="I595" s="223"/>
      <c r="J595" s="219"/>
      <c r="K595" s="219"/>
      <c r="L595" s="224"/>
      <c r="M595" s="225"/>
      <c r="N595" s="226"/>
      <c r="O595" s="226"/>
      <c r="P595" s="226"/>
      <c r="Q595" s="226"/>
      <c r="R595" s="226"/>
      <c r="S595" s="226"/>
      <c r="T595" s="227"/>
      <c r="AT595" s="228" t="s">
        <v>213</v>
      </c>
      <c r="AU595" s="228" t="s">
        <v>86</v>
      </c>
      <c r="AV595" s="13" t="s">
        <v>86</v>
      </c>
      <c r="AW595" s="13" t="s">
        <v>4</v>
      </c>
      <c r="AX595" s="13" t="s">
        <v>22</v>
      </c>
      <c r="AY595" s="228" t="s">
        <v>203</v>
      </c>
    </row>
    <row r="596" spans="2:65" s="1" customFormat="1" ht="22.5" customHeight="1" x14ac:dyDescent="0.3">
      <c r="B596" s="35"/>
      <c r="C596" s="252" t="s">
        <v>846</v>
      </c>
      <c r="D596" s="252" t="s">
        <v>512</v>
      </c>
      <c r="E596" s="253" t="s">
        <v>3806</v>
      </c>
      <c r="F596" s="254" t="s">
        <v>3807</v>
      </c>
      <c r="G596" s="255" t="s">
        <v>228</v>
      </c>
      <c r="H596" s="256">
        <v>0.76900000000000002</v>
      </c>
      <c r="I596" s="257"/>
      <c r="J596" s="258">
        <f>ROUND(I596*H596,2)</f>
        <v>0</v>
      </c>
      <c r="K596" s="254" t="s">
        <v>210</v>
      </c>
      <c r="L596" s="259"/>
      <c r="M596" s="260" t="s">
        <v>20</v>
      </c>
      <c r="N596" s="261" t="s">
        <v>49</v>
      </c>
      <c r="O596" s="36"/>
      <c r="P596" s="203">
        <f>O596*H596</f>
        <v>0</v>
      </c>
      <c r="Q596" s="203">
        <v>0.55000000000000004</v>
      </c>
      <c r="R596" s="203">
        <f>Q596*H596</f>
        <v>0.42295000000000005</v>
      </c>
      <c r="S596" s="203">
        <v>0</v>
      </c>
      <c r="T596" s="204">
        <f>S596*H596</f>
        <v>0</v>
      </c>
      <c r="AR596" s="18" t="s">
        <v>450</v>
      </c>
      <c r="AT596" s="18" t="s">
        <v>512</v>
      </c>
      <c r="AU596" s="18" t="s">
        <v>86</v>
      </c>
      <c r="AY596" s="18" t="s">
        <v>203</v>
      </c>
      <c r="BE596" s="205">
        <f>IF(N596="základní",J596,0)</f>
        <v>0</v>
      </c>
      <c r="BF596" s="205">
        <f>IF(N596="snížená",J596,0)</f>
        <v>0</v>
      </c>
      <c r="BG596" s="205">
        <f>IF(N596="zákl. přenesená",J596,0)</f>
        <v>0</v>
      </c>
      <c r="BH596" s="205">
        <f>IF(N596="sníž. přenesená",J596,0)</f>
        <v>0</v>
      </c>
      <c r="BI596" s="205">
        <f>IF(N596="nulová",J596,0)</f>
        <v>0</v>
      </c>
      <c r="BJ596" s="18" t="s">
        <v>22</v>
      </c>
      <c r="BK596" s="205">
        <f>ROUND(I596*H596,2)</f>
        <v>0</v>
      </c>
      <c r="BL596" s="18" t="s">
        <v>336</v>
      </c>
      <c r="BM596" s="18" t="s">
        <v>4671</v>
      </c>
    </row>
    <row r="597" spans="2:65" s="12" customFormat="1" x14ac:dyDescent="0.3">
      <c r="B597" s="206"/>
      <c r="C597" s="207"/>
      <c r="D597" s="208" t="s">
        <v>213</v>
      </c>
      <c r="E597" s="209" t="s">
        <v>20</v>
      </c>
      <c r="F597" s="210" t="s">
        <v>4545</v>
      </c>
      <c r="G597" s="207"/>
      <c r="H597" s="211" t="s">
        <v>20</v>
      </c>
      <c r="I597" s="212"/>
      <c r="J597" s="207"/>
      <c r="K597" s="207"/>
      <c r="L597" s="213"/>
      <c r="M597" s="214"/>
      <c r="N597" s="215"/>
      <c r="O597" s="215"/>
      <c r="P597" s="215"/>
      <c r="Q597" s="215"/>
      <c r="R597" s="215"/>
      <c r="S597" s="215"/>
      <c r="T597" s="216"/>
      <c r="AT597" s="217" t="s">
        <v>213</v>
      </c>
      <c r="AU597" s="217" t="s">
        <v>86</v>
      </c>
      <c r="AV597" s="12" t="s">
        <v>22</v>
      </c>
      <c r="AW597" s="12" t="s">
        <v>41</v>
      </c>
      <c r="AX597" s="12" t="s">
        <v>78</v>
      </c>
      <c r="AY597" s="217" t="s">
        <v>203</v>
      </c>
    </row>
    <row r="598" spans="2:65" s="12" customFormat="1" x14ac:dyDescent="0.3">
      <c r="B598" s="206"/>
      <c r="C598" s="207"/>
      <c r="D598" s="208" t="s">
        <v>213</v>
      </c>
      <c r="E598" s="209" t="s">
        <v>20</v>
      </c>
      <c r="F598" s="210" t="s">
        <v>3809</v>
      </c>
      <c r="G598" s="207"/>
      <c r="H598" s="211" t="s">
        <v>20</v>
      </c>
      <c r="I598" s="212"/>
      <c r="J598" s="207"/>
      <c r="K598" s="207"/>
      <c r="L598" s="213"/>
      <c r="M598" s="214"/>
      <c r="N598" s="215"/>
      <c r="O598" s="215"/>
      <c r="P598" s="215"/>
      <c r="Q598" s="215"/>
      <c r="R598" s="215"/>
      <c r="S598" s="215"/>
      <c r="T598" s="216"/>
      <c r="AT598" s="217" t="s">
        <v>213</v>
      </c>
      <c r="AU598" s="217" t="s">
        <v>86</v>
      </c>
      <c r="AV598" s="12" t="s">
        <v>22</v>
      </c>
      <c r="AW598" s="12" t="s">
        <v>41</v>
      </c>
      <c r="AX598" s="12" t="s">
        <v>78</v>
      </c>
      <c r="AY598" s="217" t="s">
        <v>203</v>
      </c>
    </row>
    <row r="599" spans="2:65" s="13" customFormat="1" x14ac:dyDescent="0.3">
      <c r="B599" s="218"/>
      <c r="C599" s="219"/>
      <c r="D599" s="208" t="s">
        <v>213</v>
      </c>
      <c r="E599" s="220" t="s">
        <v>20</v>
      </c>
      <c r="F599" s="221" t="s">
        <v>4672</v>
      </c>
      <c r="G599" s="219"/>
      <c r="H599" s="222">
        <v>0.69899999999999995</v>
      </c>
      <c r="I599" s="223"/>
      <c r="J599" s="219"/>
      <c r="K599" s="219"/>
      <c r="L599" s="224"/>
      <c r="M599" s="225"/>
      <c r="N599" s="226"/>
      <c r="O599" s="226"/>
      <c r="P599" s="226"/>
      <c r="Q599" s="226"/>
      <c r="R599" s="226"/>
      <c r="S599" s="226"/>
      <c r="T599" s="227"/>
      <c r="AT599" s="228" t="s">
        <v>213</v>
      </c>
      <c r="AU599" s="228" t="s">
        <v>86</v>
      </c>
      <c r="AV599" s="13" t="s">
        <v>86</v>
      </c>
      <c r="AW599" s="13" t="s">
        <v>41</v>
      </c>
      <c r="AX599" s="13" t="s">
        <v>78</v>
      </c>
      <c r="AY599" s="228" t="s">
        <v>203</v>
      </c>
    </row>
    <row r="600" spans="2:65" s="14" customFormat="1" x14ac:dyDescent="0.3">
      <c r="B600" s="229"/>
      <c r="C600" s="230"/>
      <c r="D600" s="208" t="s">
        <v>213</v>
      </c>
      <c r="E600" s="241" t="s">
        <v>20</v>
      </c>
      <c r="F600" s="242" t="s">
        <v>225</v>
      </c>
      <c r="G600" s="230"/>
      <c r="H600" s="243">
        <v>0.69899999999999995</v>
      </c>
      <c r="I600" s="235"/>
      <c r="J600" s="230"/>
      <c r="K600" s="230"/>
      <c r="L600" s="236"/>
      <c r="M600" s="237"/>
      <c r="N600" s="238"/>
      <c r="O600" s="238"/>
      <c r="P600" s="238"/>
      <c r="Q600" s="238"/>
      <c r="R600" s="238"/>
      <c r="S600" s="238"/>
      <c r="T600" s="239"/>
      <c r="AT600" s="240" t="s">
        <v>213</v>
      </c>
      <c r="AU600" s="240" t="s">
        <v>86</v>
      </c>
      <c r="AV600" s="14" t="s">
        <v>211</v>
      </c>
      <c r="AW600" s="14" t="s">
        <v>41</v>
      </c>
      <c r="AX600" s="14" t="s">
        <v>22</v>
      </c>
      <c r="AY600" s="240" t="s">
        <v>203</v>
      </c>
    </row>
    <row r="601" spans="2:65" s="13" customFormat="1" x14ac:dyDescent="0.3">
      <c r="B601" s="218"/>
      <c r="C601" s="219"/>
      <c r="D601" s="231" t="s">
        <v>213</v>
      </c>
      <c r="E601" s="219"/>
      <c r="F601" s="244" t="s">
        <v>4673</v>
      </c>
      <c r="G601" s="219"/>
      <c r="H601" s="245">
        <v>0.76900000000000002</v>
      </c>
      <c r="I601" s="223"/>
      <c r="J601" s="219"/>
      <c r="K601" s="219"/>
      <c r="L601" s="224"/>
      <c r="M601" s="225"/>
      <c r="N601" s="226"/>
      <c r="O601" s="226"/>
      <c r="P601" s="226"/>
      <c r="Q601" s="226"/>
      <c r="R601" s="226"/>
      <c r="S601" s="226"/>
      <c r="T601" s="227"/>
      <c r="AT601" s="228" t="s">
        <v>213</v>
      </c>
      <c r="AU601" s="228" t="s">
        <v>86</v>
      </c>
      <c r="AV601" s="13" t="s">
        <v>86</v>
      </c>
      <c r="AW601" s="13" t="s">
        <v>4</v>
      </c>
      <c r="AX601" s="13" t="s">
        <v>22</v>
      </c>
      <c r="AY601" s="228" t="s">
        <v>203</v>
      </c>
    </row>
    <row r="602" spans="2:65" s="1" customFormat="1" ht="22.5" customHeight="1" x14ac:dyDescent="0.3">
      <c r="B602" s="35"/>
      <c r="C602" s="252" t="s">
        <v>869</v>
      </c>
      <c r="D602" s="252" t="s">
        <v>512</v>
      </c>
      <c r="E602" s="253" t="s">
        <v>3812</v>
      </c>
      <c r="F602" s="254" t="s">
        <v>3813</v>
      </c>
      <c r="G602" s="255" t="s">
        <v>209</v>
      </c>
      <c r="H602" s="256">
        <v>104.496</v>
      </c>
      <c r="I602" s="257"/>
      <c r="J602" s="258">
        <f>ROUND(I602*H602,2)</f>
        <v>0</v>
      </c>
      <c r="K602" s="254" t="s">
        <v>210</v>
      </c>
      <c r="L602" s="259"/>
      <c r="M602" s="260" t="s">
        <v>20</v>
      </c>
      <c r="N602" s="261" t="s">
        <v>49</v>
      </c>
      <c r="O602" s="36"/>
      <c r="P602" s="203">
        <f>O602*H602</f>
        <v>0</v>
      </c>
      <c r="Q602" s="203">
        <v>1.2800000000000001E-2</v>
      </c>
      <c r="R602" s="203">
        <f>Q602*H602</f>
        <v>1.3375488</v>
      </c>
      <c r="S602" s="203">
        <v>0</v>
      </c>
      <c r="T602" s="204">
        <f>S602*H602</f>
        <v>0</v>
      </c>
      <c r="AR602" s="18" t="s">
        <v>450</v>
      </c>
      <c r="AT602" s="18" t="s">
        <v>512</v>
      </c>
      <c r="AU602" s="18" t="s">
        <v>86</v>
      </c>
      <c r="AY602" s="18" t="s">
        <v>203</v>
      </c>
      <c r="BE602" s="205">
        <f>IF(N602="základní",J602,0)</f>
        <v>0</v>
      </c>
      <c r="BF602" s="205">
        <f>IF(N602="snížená",J602,0)</f>
        <v>0</v>
      </c>
      <c r="BG602" s="205">
        <f>IF(N602="zákl. přenesená",J602,0)</f>
        <v>0</v>
      </c>
      <c r="BH602" s="205">
        <f>IF(N602="sníž. přenesená",J602,0)</f>
        <v>0</v>
      </c>
      <c r="BI602" s="205">
        <f>IF(N602="nulová",J602,0)</f>
        <v>0</v>
      </c>
      <c r="BJ602" s="18" t="s">
        <v>22</v>
      </c>
      <c r="BK602" s="205">
        <f>ROUND(I602*H602,2)</f>
        <v>0</v>
      </c>
      <c r="BL602" s="18" t="s">
        <v>336</v>
      </c>
      <c r="BM602" s="18" t="s">
        <v>4674</v>
      </c>
    </row>
    <row r="603" spans="2:65" s="12" customFormat="1" x14ac:dyDescent="0.3">
      <c r="B603" s="206"/>
      <c r="C603" s="207"/>
      <c r="D603" s="208" t="s">
        <v>213</v>
      </c>
      <c r="E603" s="209" t="s">
        <v>20</v>
      </c>
      <c r="F603" s="210" t="s">
        <v>4545</v>
      </c>
      <c r="G603" s="207"/>
      <c r="H603" s="211" t="s">
        <v>20</v>
      </c>
      <c r="I603" s="212"/>
      <c r="J603" s="207"/>
      <c r="K603" s="207"/>
      <c r="L603" s="213"/>
      <c r="M603" s="214"/>
      <c r="N603" s="215"/>
      <c r="O603" s="215"/>
      <c r="P603" s="215"/>
      <c r="Q603" s="215"/>
      <c r="R603" s="215"/>
      <c r="S603" s="215"/>
      <c r="T603" s="216"/>
      <c r="AT603" s="217" t="s">
        <v>213</v>
      </c>
      <c r="AU603" s="217" t="s">
        <v>86</v>
      </c>
      <c r="AV603" s="12" t="s">
        <v>22</v>
      </c>
      <c r="AW603" s="12" t="s">
        <v>41</v>
      </c>
      <c r="AX603" s="12" t="s">
        <v>78</v>
      </c>
      <c r="AY603" s="217" t="s">
        <v>203</v>
      </c>
    </row>
    <row r="604" spans="2:65" s="12" customFormat="1" x14ac:dyDescent="0.3">
      <c r="B604" s="206"/>
      <c r="C604" s="207"/>
      <c r="D604" s="208" t="s">
        <v>213</v>
      </c>
      <c r="E604" s="209" t="s">
        <v>20</v>
      </c>
      <c r="F604" s="210" t="s">
        <v>3815</v>
      </c>
      <c r="G604" s="207"/>
      <c r="H604" s="211" t="s">
        <v>20</v>
      </c>
      <c r="I604" s="212"/>
      <c r="J604" s="207"/>
      <c r="K604" s="207"/>
      <c r="L604" s="213"/>
      <c r="M604" s="214"/>
      <c r="N604" s="215"/>
      <c r="O604" s="215"/>
      <c r="P604" s="215"/>
      <c r="Q604" s="215"/>
      <c r="R604" s="215"/>
      <c r="S604" s="215"/>
      <c r="T604" s="216"/>
      <c r="AT604" s="217" t="s">
        <v>213</v>
      </c>
      <c r="AU604" s="217" t="s">
        <v>86</v>
      </c>
      <c r="AV604" s="12" t="s">
        <v>22</v>
      </c>
      <c r="AW604" s="12" t="s">
        <v>41</v>
      </c>
      <c r="AX604" s="12" t="s">
        <v>78</v>
      </c>
      <c r="AY604" s="217" t="s">
        <v>203</v>
      </c>
    </row>
    <row r="605" spans="2:65" s="13" customFormat="1" x14ac:dyDescent="0.3">
      <c r="B605" s="218"/>
      <c r="C605" s="219"/>
      <c r="D605" s="208" t="s">
        <v>213</v>
      </c>
      <c r="E605" s="220" t="s">
        <v>20</v>
      </c>
      <c r="F605" s="221" t="s">
        <v>4675</v>
      </c>
      <c r="G605" s="219"/>
      <c r="H605" s="222">
        <v>94.995999999999995</v>
      </c>
      <c r="I605" s="223"/>
      <c r="J605" s="219"/>
      <c r="K605" s="219"/>
      <c r="L605" s="224"/>
      <c r="M605" s="225"/>
      <c r="N605" s="226"/>
      <c r="O605" s="226"/>
      <c r="P605" s="226"/>
      <c r="Q605" s="226"/>
      <c r="R605" s="226"/>
      <c r="S605" s="226"/>
      <c r="T605" s="227"/>
      <c r="AT605" s="228" t="s">
        <v>213</v>
      </c>
      <c r="AU605" s="228" t="s">
        <v>86</v>
      </c>
      <c r="AV605" s="13" t="s">
        <v>86</v>
      </c>
      <c r="AW605" s="13" t="s">
        <v>41</v>
      </c>
      <c r="AX605" s="13" t="s">
        <v>78</v>
      </c>
      <c r="AY605" s="228" t="s">
        <v>203</v>
      </c>
    </row>
    <row r="606" spans="2:65" s="14" customFormat="1" x14ac:dyDescent="0.3">
      <c r="B606" s="229"/>
      <c r="C606" s="230"/>
      <c r="D606" s="208" t="s">
        <v>213</v>
      </c>
      <c r="E606" s="241" t="s">
        <v>20</v>
      </c>
      <c r="F606" s="242" t="s">
        <v>225</v>
      </c>
      <c r="G606" s="230"/>
      <c r="H606" s="243">
        <v>94.995999999999995</v>
      </c>
      <c r="I606" s="235"/>
      <c r="J606" s="230"/>
      <c r="K606" s="230"/>
      <c r="L606" s="236"/>
      <c r="M606" s="237"/>
      <c r="N606" s="238"/>
      <c r="O606" s="238"/>
      <c r="P606" s="238"/>
      <c r="Q606" s="238"/>
      <c r="R606" s="238"/>
      <c r="S606" s="238"/>
      <c r="T606" s="239"/>
      <c r="AT606" s="240" t="s">
        <v>213</v>
      </c>
      <c r="AU606" s="240" t="s">
        <v>86</v>
      </c>
      <c r="AV606" s="14" t="s">
        <v>211</v>
      </c>
      <c r="AW606" s="14" t="s">
        <v>41</v>
      </c>
      <c r="AX606" s="14" t="s">
        <v>22</v>
      </c>
      <c r="AY606" s="240" t="s">
        <v>203</v>
      </c>
    </row>
    <row r="607" spans="2:65" s="13" customFormat="1" x14ac:dyDescent="0.3">
      <c r="B607" s="218"/>
      <c r="C607" s="219"/>
      <c r="D607" s="231" t="s">
        <v>213</v>
      </c>
      <c r="E607" s="219"/>
      <c r="F607" s="244" t="s">
        <v>4676</v>
      </c>
      <c r="G607" s="219"/>
      <c r="H607" s="245">
        <v>104.496</v>
      </c>
      <c r="I607" s="223"/>
      <c r="J607" s="219"/>
      <c r="K607" s="219"/>
      <c r="L607" s="224"/>
      <c r="M607" s="225"/>
      <c r="N607" s="226"/>
      <c r="O607" s="226"/>
      <c r="P607" s="226"/>
      <c r="Q607" s="226"/>
      <c r="R607" s="226"/>
      <c r="S607" s="226"/>
      <c r="T607" s="227"/>
      <c r="AT607" s="228" t="s">
        <v>213</v>
      </c>
      <c r="AU607" s="228" t="s">
        <v>86</v>
      </c>
      <c r="AV607" s="13" t="s">
        <v>86</v>
      </c>
      <c r="AW607" s="13" t="s">
        <v>4</v>
      </c>
      <c r="AX607" s="13" t="s">
        <v>22</v>
      </c>
      <c r="AY607" s="228" t="s">
        <v>203</v>
      </c>
    </row>
    <row r="608" spans="2:65" s="1" customFormat="1" ht="31.5" customHeight="1" x14ac:dyDescent="0.3">
      <c r="B608" s="35"/>
      <c r="C608" s="194" t="s">
        <v>881</v>
      </c>
      <c r="D608" s="194" t="s">
        <v>206</v>
      </c>
      <c r="E608" s="195" t="s">
        <v>963</v>
      </c>
      <c r="F608" s="196" t="s">
        <v>964</v>
      </c>
      <c r="G608" s="197" t="s">
        <v>301</v>
      </c>
      <c r="H608" s="198">
        <v>2.1659999999999999</v>
      </c>
      <c r="I608" s="199"/>
      <c r="J608" s="200">
        <f>ROUND(I608*H608,2)</f>
        <v>0</v>
      </c>
      <c r="K608" s="196" t="s">
        <v>210</v>
      </c>
      <c r="L608" s="55"/>
      <c r="M608" s="201" t="s">
        <v>20</v>
      </c>
      <c r="N608" s="202" t="s">
        <v>49</v>
      </c>
      <c r="O608" s="36"/>
      <c r="P608" s="203">
        <f>O608*H608</f>
        <v>0</v>
      </c>
      <c r="Q608" s="203">
        <v>0</v>
      </c>
      <c r="R608" s="203">
        <f>Q608*H608</f>
        <v>0</v>
      </c>
      <c r="S608" s="203">
        <v>0</v>
      </c>
      <c r="T608" s="204">
        <f>S608*H608</f>
        <v>0</v>
      </c>
      <c r="AR608" s="18" t="s">
        <v>336</v>
      </c>
      <c r="AT608" s="18" t="s">
        <v>206</v>
      </c>
      <c r="AU608" s="18" t="s">
        <v>86</v>
      </c>
      <c r="AY608" s="18" t="s">
        <v>203</v>
      </c>
      <c r="BE608" s="205">
        <f>IF(N608="základní",J608,0)</f>
        <v>0</v>
      </c>
      <c r="BF608" s="205">
        <f>IF(N608="snížená",J608,0)</f>
        <v>0</v>
      </c>
      <c r="BG608" s="205">
        <f>IF(N608="zákl. přenesená",J608,0)</f>
        <v>0</v>
      </c>
      <c r="BH608" s="205">
        <f>IF(N608="sníž. přenesená",J608,0)</f>
        <v>0</v>
      </c>
      <c r="BI608" s="205">
        <f>IF(N608="nulová",J608,0)</f>
        <v>0</v>
      </c>
      <c r="BJ608" s="18" t="s">
        <v>22</v>
      </c>
      <c r="BK608" s="205">
        <f>ROUND(I608*H608,2)</f>
        <v>0</v>
      </c>
      <c r="BL608" s="18" t="s">
        <v>336</v>
      </c>
      <c r="BM608" s="18" t="s">
        <v>4677</v>
      </c>
    </row>
    <row r="609" spans="2:65" s="11" customFormat="1" ht="29.85" customHeight="1" x14ac:dyDescent="0.3">
      <c r="B609" s="177"/>
      <c r="C609" s="178"/>
      <c r="D609" s="191" t="s">
        <v>77</v>
      </c>
      <c r="E609" s="192" t="s">
        <v>388</v>
      </c>
      <c r="F609" s="192" t="s">
        <v>389</v>
      </c>
      <c r="G609" s="178"/>
      <c r="H609" s="178"/>
      <c r="I609" s="181"/>
      <c r="J609" s="193">
        <f>BK609</f>
        <v>0</v>
      </c>
      <c r="K609" s="178"/>
      <c r="L609" s="183"/>
      <c r="M609" s="184"/>
      <c r="N609" s="185"/>
      <c r="O609" s="185"/>
      <c r="P609" s="186">
        <f>SUM(P610:P639)</f>
        <v>0</v>
      </c>
      <c r="Q609" s="185"/>
      <c r="R609" s="186">
        <f>SUM(R610:R639)</f>
        <v>0.90033929999999995</v>
      </c>
      <c r="S609" s="185"/>
      <c r="T609" s="187">
        <f>SUM(T610:T639)</f>
        <v>0</v>
      </c>
      <c r="AR609" s="188" t="s">
        <v>86</v>
      </c>
      <c r="AT609" s="189" t="s">
        <v>77</v>
      </c>
      <c r="AU609" s="189" t="s">
        <v>22</v>
      </c>
      <c r="AY609" s="188" t="s">
        <v>203</v>
      </c>
      <c r="BK609" s="190">
        <f>SUM(BK610:BK639)</f>
        <v>0</v>
      </c>
    </row>
    <row r="610" spans="2:65" s="1" customFormat="1" ht="22.5" customHeight="1" x14ac:dyDescent="0.3">
      <c r="B610" s="35"/>
      <c r="C610" s="194" t="s">
        <v>885</v>
      </c>
      <c r="D610" s="194" t="s">
        <v>206</v>
      </c>
      <c r="E610" s="195" t="s">
        <v>3823</v>
      </c>
      <c r="F610" s="196" t="s">
        <v>3824</v>
      </c>
      <c r="G610" s="197" t="s">
        <v>320</v>
      </c>
      <c r="H610" s="198">
        <v>103</v>
      </c>
      <c r="I610" s="199"/>
      <c r="J610" s="200">
        <f t="shared" ref="J610:J618" si="0">ROUND(I610*H610,2)</f>
        <v>0</v>
      </c>
      <c r="K610" s="196" t="s">
        <v>20</v>
      </c>
      <c r="L610" s="55"/>
      <c r="M610" s="201" t="s">
        <v>20</v>
      </c>
      <c r="N610" s="202" t="s">
        <v>49</v>
      </c>
      <c r="O610" s="36"/>
      <c r="P610" s="203">
        <f t="shared" ref="P610:P618" si="1">O610*H610</f>
        <v>0</v>
      </c>
      <c r="Q610" s="203">
        <v>3.5100000000000001E-3</v>
      </c>
      <c r="R610" s="203">
        <f t="shared" ref="R610:R618" si="2">Q610*H610</f>
        <v>0.36153000000000002</v>
      </c>
      <c r="S610" s="203">
        <v>0</v>
      </c>
      <c r="T610" s="204">
        <f t="shared" ref="T610:T618" si="3">S610*H610</f>
        <v>0</v>
      </c>
      <c r="AR610" s="18" t="s">
        <v>336</v>
      </c>
      <c r="AT610" s="18" t="s">
        <v>206</v>
      </c>
      <c r="AU610" s="18" t="s">
        <v>86</v>
      </c>
      <c r="AY610" s="18" t="s">
        <v>203</v>
      </c>
      <c r="BE610" s="205">
        <f t="shared" ref="BE610:BE618" si="4">IF(N610="základní",J610,0)</f>
        <v>0</v>
      </c>
      <c r="BF610" s="205">
        <f t="shared" ref="BF610:BF618" si="5">IF(N610="snížená",J610,0)</f>
        <v>0</v>
      </c>
      <c r="BG610" s="205">
        <f t="shared" ref="BG610:BG618" si="6">IF(N610="zákl. přenesená",J610,0)</f>
        <v>0</v>
      </c>
      <c r="BH610" s="205">
        <f t="shared" ref="BH610:BH618" si="7">IF(N610="sníž. přenesená",J610,0)</f>
        <v>0</v>
      </c>
      <c r="BI610" s="205">
        <f t="shared" ref="BI610:BI618" si="8">IF(N610="nulová",J610,0)</f>
        <v>0</v>
      </c>
      <c r="BJ610" s="18" t="s">
        <v>22</v>
      </c>
      <c r="BK610" s="205">
        <f t="shared" ref="BK610:BK618" si="9">ROUND(I610*H610,2)</f>
        <v>0</v>
      </c>
      <c r="BL610" s="18" t="s">
        <v>336</v>
      </c>
      <c r="BM610" s="18" t="s">
        <v>4678</v>
      </c>
    </row>
    <row r="611" spans="2:65" s="1" customFormat="1" ht="22.5" customHeight="1" x14ac:dyDescent="0.3">
      <c r="B611" s="35"/>
      <c r="C611" s="194" t="s">
        <v>891</v>
      </c>
      <c r="D611" s="194" t="s">
        <v>206</v>
      </c>
      <c r="E611" s="195" t="s">
        <v>3826</v>
      </c>
      <c r="F611" s="196" t="s">
        <v>3827</v>
      </c>
      <c r="G611" s="197" t="s">
        <v>320</v>
      </c>
      <c r="H611" s="198">
        <v>32</v>
      </c>
      <c r="I611" s="199"/>
      <c r="J611" s="200">
        <f t="shared" si="0"/>
        <v>0</v>
      </c>
      <c r="K611" s="196" t="s">
        <v>20</v>
      </c>
      <c r="L611" s="55"/>
      <c r="M611" s="201" t="s">
        <v>20</v>
      </c>
      <c r="N611" s="202" t="s">
        <v>49</v>
      </c>
      <c r="O611" s="36"/>
      <c r="P611" s="203">
        <f t="shared" si="1"/>
        <v>0</v>
      </c>
      <c r="Q611" s="203">
        <v>3.5100000000000001E-3</v>
      </c>
      <c r="R611" s="203">
        <f t="shared" si="2"/>
        <v>0.11232</v>
      </c>
      <c r="S611" s="203">
        <v>0</v>
      </c>
      <c r="T611" s="204">
        <f t="shared" si="3"/>
        <v>0</v>
      </c>
      <c r="AR611" s="18" t="s">
        <v>336</v>
      </c>
      <c r="AT611" s="18" t="s">
        <v>206</v>
      </c>
      <c r="AU611" s="18" t="s">
        <v>86</v>
      </c>
      <c r="AY611" s="18" t="s">
        <v>203</v>
      </c>
      <c r="BE611" s="205">
        <f t="shared" si="4"/>
        <v>0</v>
      </c>
      <c r="BF611" s="205">
        <f t="shared" si="5"/>
        <v>0</v>
      </c>
      <c r="BG611" s="205">
        <f t="shared" si="6"/>
        <v>0</v>
      </c>
      <c r="BH611" s="205">
        <f t="shared" si="7"/>
        <v>0</v>
      </c>
      <c r="BI611" s="205">
        <f t="shared" si="8"/>
        <v>0</v>
      </c>
      <c r="BJ611" s="18" t="s">
        <v>22</v>
      </c>
      <c r="BK611" s="205">
        <f t="shared" si="9"/>
        <v>0</v>
      </c>
      <c r="BL611" s="18" t="s">
        <v>336</v>
      </c>
      <c r="BM611" s="18" t="s">
        <v>4679</v>
      </c>
    </row>
    <row r="612" spans="2:65" s="1" customFormat="1" ht="22.5" customHeight="1" x14ac:dyDescent="0.3">
      <c r="B612" s="35"/>
      <c r="C612" s="194" t="s">
        <v>896</v>
      </c>
      <c r="D612" s="194" t="s">
        <v>206</v>
      </c>
      <c r="E612" s="195" t="s">
        <v>3829</v>
      </c>
      <c r="F612" s="196" t="s">
        <v>3830</v>
      </c>
      <c r="G612" s="197" t="s">
        <v>320</v>
      </c>
      <c r="H612" s="198">
        <v>4.7</v>
      </c>
      <c r="I612" s="199"/>
      <c r="J612" s="200">
        <f t="shared" si="0"/>
        <v>0</v>
      </c>
      <c r="K612" s="196" t="s">
        <v>20</v>
      </c>
      <c r="L612" s="55"/>
      <c r="M612" s="201" t="s">
        <v>20</v>
      </c>
      <c r="N612" s="202" t="s">
        <v>49</v>
      </c>
      <c r="O612" s="36"/>
      <c r="P612" s="203">
        <f t="shared" si="1"/>
        <v>0</v>
      </c>
      <c r="Q612" s="203">
        <v>3.5100000000000001E-3</v>
      </c>
      <c r="R612" s="203">
        <f t="shared" si="2"/>
        <v>1.6497000000000001E-2</v>
      </c>
      <c r="S612" s="203">
        <v>0</v>
      </c>
      <c r="T612" s="204">
        <f t="shared" si="3"/>
        <v>0</v>
      </c>
      <c r="AR612" s="18" t="s">
        <v>336</v>
      </c>
      <c r="AT612" s="18" t="s">
        <v>206</v>
      </c>
      <c r="AU612" s="18" t="s">
        <v>86</v>
      </c>
      <c r="AY612" s="18" t="s">
        <v>203</v>
      </c>
      <c r="BE612" s="205">
        <f t="shared" si="4"/>
        <v>0</v>
      </c>
      <c r="BF612" s="205">
        <f t="shared" si="5"/>
        <v>0</v>
      </c>
      <c r="BG612" s="205">
        <f t="shared" si="6"/>
        <v>0</v>
      </c>
      <c r="BH612" s="205">
        <f t="shared" si="7"/>
        <v>0</v>
      </c>
      <c r="BI612" s="205">
        <f t="shared" si="8"/>
        <v>0</v>
      </c>
      <c r="BJ612" s="18" t="s">
        <v>22</v>
      </c>
      <c r="BK612" s="205">
        <f t="shared" si="9"/>
        <v>0</v>
      </c>
      <c r="BL612" s="18" t="s">
        <v>336</v>
      </c>
      <c r="BM612" s="18" t="s">
        <v>4680</v>
      </c>
    </row>
    <row r="613" spans="2:65" s="1" customFormat="1" ht="22.5" customHeight="1" x14ac:dyDescent="0.3">
      <c r="B613" s="35"/>
      <c r="C613" s="194" t="s">
        <v>904</v>
      </c>
      <c r="D613" s="194" t="s">
        <v>206</v>
      </c>
      <c r="E613" s="195" t="s">
        <v>3832</v>
      </c>
      <c r="F613" s="196" t="s">
        <v>3833</v>
      </c>
      <c r="G613" s="197" t="s">
        <v>320</v>
      </c>
      <c r="H613" s="198">
        <v>5.74</v>
      </c>
      <c r="I613" s="199"/>
      <c r="J613" s="200">
        <f t="shared" si="0"/>
        <v>0</v>
      </c>
      <c r="K613" s="196" t="s">
        <v>20</v>
      </c>
      <c r="L613" s="55"/>
      <c r="M613" s="201" t="s">
        <v>20</v>
      </c>
      <c r="N613" s="202" t="s">
        <v>49</v>
      </c>
      <c r="O613" s="36"/>
      <c r="P613" s="203">
        <f t="shared" si="1"/>
        <v>0</v>
      </c>
      <c r="Q613" s="203">
        <v>1.3699999999999999E-3</v>
      </c>
      <c r="R613" s="203">
        <f t="shared" si="2"/>
        <v>7.8637999999999989E-3</v>
      </c>
      <c r="S613" s="203">
        <v>0</v>
      </c>
      <c r="T613" s="204">
        <f t="shared" si="3"/>
        <v>0</v>
      </c>
      <c r="AR613" s="18" t="s">
        <v>336</v>
      </c>
      <c r="AT613" s="18" t="s">
        <v>206</v>
      </c>
      <c r="AU613" s="18" t="s">
        <v>86</v>
      </c>
      <c r="AY613" s="18" t="s">
        <v>203</v>
      </c>
      <c r="BE613" s="205">
        <f t="shared" si="4"/>
        <v>0</v>
      </c>
      <c r="BF613" s="205">
        <f t="shared" si="5"/>
        <v>0</v>
      </c>
      <c r="BG613" s="205">
        <f t="shared" si="6"/>
        <v>0</v>
      </c>
      <c r="BH613" s="205">
        <f t="shared" si="7"/>
        <v>0</v>
      </c>
      <c r="BI613" s="205">
        <f t="shared" si="8"/>
        <v>0</v>
      </c>
      <c r="BJ613" s="18" t="s">
        <v>22</v>
      </c>
      <c r="BK613" s="205">
        <f t="shared" si="9"/>
        <v>0</v>
      </c>
      <c r="BL613" s="18" t="s">
        <v>336</v>
      </c>
      <c r="BM613" s="18" t="s">
        <v>4681</v>
      </c>
    </row>
    <row r="614" spans="2:65" s="1" customFormat="1" ht="31.5" customHeight="1" x14ac:dyDescent="0.3">
      <c r="B614" s="35"/>
      <c r="C614" s="194" t="s">
        <v>911</v>
      </c>
      <c r="D614" s="194" t="s">
        <v>206</v>
      </c>
      <c r="E614" s="195" t="s">
        <v>3835</v>
      </c>
      <c r="F614" s="196" t="s">
        <v>3836</v>
      </c>
      <c r="G614" s="197" t="s">
        <v>320</v>
      </c>
      <c r="H614" s="198">
        <v>3.5</v>
      </c>
      <c r="I614" s="199"/>
      <c r="J614" s="200">
        <f t="shared" si="0"/>
        <v>0</v>
      </c>
      <c r="K614" s="196" t="s">
        <v>20</v>
      </c>
      <c r="L614" s="55"/>
      <c r="M614" s="201" t="s">
        <v>20</v>
      </c>
      <c r="N614" s="202" t="s">
        <v>49</v>
      </c>
      <c r="O614" s="36"/>
      <c r="P614" s="203">
        <f t="shared" si="1"/>
        <v>0</v>
      </c>
      <c r="Q614" s="203">
        <v>2.1199999999999999E-3</v>
      </c>
      <c r="R614" s="203">
        <f t="shared" si="2"/>
        <v>7.4199999999999995E-3</v>
      </c>
      <c r="S614" s="203">
        <v>0</v>
      </c>
      <c r="T614" s="204">
        <f t="shared" si="3"/>
        <v>0</v>
      </c>
      <c r="AR614" s="18" t="s">
        <v>336</v>
      </c>
      <c r="AT614" s="18" t="s">
        <v>206</v>
      </c>
      <c r="AU614" s="18" t="s">
        <v>86</v>
      </c>
      <c r="AY614" s="18" t="s">
        <v>203</v>
      </c>
      <c r="BE614" s="205">
        <f t="shared" si="4"/>
        <v>0</v>
      </c>
      <c r="BF614" s="205">
        <f t="shared" si="5"/>
        <v>0</v>
      </c>
      <c r="BG614" s="205">
        <f t="shared" si="6"/>
        <v>0</v>
      </c>
      <c r="BH614" s="205">
        <f t="shared" si="7"/>
        <v>0</v>
      </c>
      <c r="BI614" s="205">
        <f t="shared" si="8"/>
        <v>0</v>
      </c>
      <c r="BJ614" s="18" t="s">
        <v>22</v>
      </c>
      <c r="BK614" s="205">
        <f t="shared" si="9"/>
        <v>0</v>
      </c>
      <c r="BL614" s="18" t="s">
        <v>336</v>
      </c>
      <c r="BM614" s="18" t="s">
        <v>4682</v>
      </c>
    </row>
    <row r="615" spans="2:65" s="1" customFormat="1" ht="31.5" customHeight="1" x14ac:dyDescent="0.3">
      <c r="B615" s="35"/>
      <c r="C615" s="194" t="s">
        <v>915</v>
      </c>
      <c r="D615" s="194" t="s">
        <v>206</v>
      </c>
      <c r="E615" s="195" t="s">
        <v>3838</v>
      </c>
      <c r="F615" s="196" t="s">
        <v>4683</v>
      </c>
      <c r="G615" s="197" t="s">
        <v>320</v>
      </c>
      <c r="H615" s="198">
        <v>3.5</v>
      </c>
      <c r="I615" s="199"/>
      <c r="J615" s="200">
        <f t="shared" si="0"/>
        <v>0</v>
      </c>
      <c r="K615" s="196" t="s">
        <v>20</v>
      </c>
      <c r="L615" s="55"/>
      <c r="M615" s="201" t="s">
        <v>20</v>
      </c>
      <c r="N615" s="202" t="s">
        <v>49</v>
      </c>
      <c r="O615" s="36"/>
      <c r="P615" s="203">
        <f t="shared" si="1"/>
        <v>0</v>
      </c>
      <c r="Q615" s="203">
        <v>3.5100000000000001E-3</v>
      </c>
      <c r="R615" s="203">
        <f t="shared" si="2"/>
        <v>1.2285000000000001E-2</v>
      </c>
      <c r="S615" s="203">
        <v>0</v>
      </c>
      <c r="T615" s="204">
        <f t="shared" si="3"/>
        <v>0</v>
      </c>
      <c r="AR615" s="18" t="s">
        <v>336</v>
      </c>
      <c r="AT615" s="18" t="s">
        <v>206</v>
      </c>
      <c r="AU615" s="18" t="s">
        <v>86</v>
      </c>
      <c r="AY615" s="18" t="s">
        <v>203</v>
      </c>
      <c r="BE615" s="205">
        <f t="shared" si="4"/>
        <v>0</v>
      </c>
      <c r="BF615" s="205">
        <f t="shared" si="5"/>
        <v>0</v>
      </c>
      <c r="BG615" s="205">
        <f t="shared" si="6"/>
        <v>0</v>
      </c>
      <c r="BH615" s="205">
        <f t="shared" si="7"/>
        <v>0</v>
      </c>
      <c r="BI615" s="205">
        <f t="shared" si="8"/>
        <v>0</v>
      </c>
      <c r="BJ615" s="18" t="s">
        <v>22</v>
      </c>
      <c r="BK615" s="205">
        <f t="shared" si="9"/>
        <v>0</v>
      </c>
      <c r="BL615" s="18" t="s">
        <v>336</v>
      </c>
      <c r="BM615" s="18" t="s">
        <v>4684</v>
      </c>
    </row>
    <row r="616" spans="2:65" s="1" customFormat="1" ht="22.5" customHeight="1" x14ac:dyDescent="0.3">
      <c r="B616" s="35"/>
      <c r="C616" s="194" t="s">
        <v>920</v>
      </c>
      <c r="D616" s="194" t="s">
        <v>206</v>
      </c>
      <c r="E616" s="195" t="s">
        <v>3841</v>
      </c>
      <c r="F616" s="196" t="s">
        <v>4685</v>
      </c>
      <c r="G616" s="197" t="s">
        <v>320</v>
      </c>
      <c r="H616" s="198">
        <v>7.5</v>
      </c>
      <c r="I616" s="199"/>
      <c r="J616" s="200">
        <f t="shared" si="0"/>
        <v>0</v>
      </c>
      <c r="K616" s="196" t="s">
        <v>20</v>
      </c>
      <c r="L616" s="55"/>
      <c r="M616" s="201" t="s">
        <v>20</v>
      </c>
      <c r="N616" s="202" t="s">
        <v>49</v>
      </c>
      <c r="O616" s="36"/>
      <c r="P616" s="203">
        <f t="shared" si="1"/>
        <v>0</v>
      </c>
      <c r="Q616" s="203">
        <v>3.5100000000000001E-3</v>
      </c>
      <c r="R616" s="203">
        <f t="shared" si="2"/>
        <v>2.6325000000000001E-2</v>
      </c>
      <c r="S616" s="203">
        <v>0</v>
      </c>
      <c r="T616" s="204">
        <f t="shared" si="3"/>
        <v>0</v>
      </c>
      <c r="AR616" s="18" t="s">
        <v>336</v>
      </c>
      <c r="AT616" s="18" t="s">
        <v>206</v>
      </c>
      <c r="AU616" s="18" t="s">
        <v>86</v>
      </c>
      <c r="AY616" s="18" t="s">
        <v>203</v>
      </c>
      <c r="BE616" s="205">
        <f t="shared" si="4"/>
        <v>0</v>
      </c>
      <c r="BF616" s="205">
        <f t="shared" si="5"/>
        <v>0</v>
      </c>
      <c r="BG616" s="205">
        <f t="shared" si="6"/>
        <v>0</v>
      </c>
      <c r="BH616" s="205">
        <f t="shared" si="7"/>
        <v>0</v>
      </c>
      <c r="BI616" s="205">
        <f t="shared" si="8"/>
        <v>0</v>
      </c>
      <c r="BJ616" s="18" t="s">
        <v>22</v>
      </c>
      <c r="BK616" s="205">
        <f t="shared" si="9"/>
        <v>0</v>
      </c>
      <c r="BL616" s="18" t="s">
        <v>336</v>
      </c>
      <c r="BM616" s="18" t="s">
        <v>4686</v>
      </c>
    </row>
    <row r="617" spans="2:65" s="1" customFormat="1" ht="22.5" customHeight="1" x14ac:dyDescent="0.3">
      <c r="B617" s="35"/>
      <c r="C617" s="194" t="s">
        <v>925</v>
      </c>
      <c r="D617" s="194" t="s">
        <v>206</v>
      </c>
      <c r="E617" s="195" t="s">
        <v>3844</v>
      </c>
      <c r="F617" s="196" t="s">
        <v>4687</v>
      </c>
      <c r="G617" s="197" t="s">
        <v>320</v>
      </c>
      <c r="H617" s="198">
        <v>32</v>
      </c>
      <c r="I617" s="199"/>
      <c r="J617" s="200">
        <f t="shared" si="0"/>
        <v>0</v>
      </c>
      <c r="K617" s="196" t="s">
        <v>20</v>
      </c>
      <c r="L617" s="55"/>
      <c r="M617" s="201" t="s">
        <v>20</v>
      </c>
      <c r="N617" s="202" t="s">
        <v>49</v>
      </c>
      <c r="O617" s="36"/>
      <c r="P617" s="203">
        <f t="shared" si="1"/>
        <v>0</v>
      </c>
      <c r="Q617" s="203">
        <v>3.5100000000000001E-3</v>
      </c>
      <c r="R617" s="203">
        <f t="shared" si="2"/>
        <v>0.11232</v>
      </c>
      <c r="S617" s="203">
        <v>0</v>
      </c>
      <c r="T617" s="204">
        <f t="shared" si="3"/>
        <v>0</v>
      </c>
      <c r="AR617" s="18" t="s">
        <v>336</v>
      </c>
      <c r="AT617" s="18" t="s">
        <v>206</v>
      </c>
      <c r="AU617" s="18" t="s">
        <v>86</v>
      </c>
      <c r="AY617" s="18" t="s">
        <v>203</v>
      </c>
      <c r="BE617" s="205">
        <f t="shared" si="4"/>
        <v>0</v>
      </c>
      <c r="BF617" s="205">
        <f t="shared" si="5"/>
        <v>0</v>
      </c>
      <c r="BG617" s="205">
        <f t="shared" si="6"/>
        <v>0</v>
      </c>
      <c r="BH617" s="205">
        <f t="shared" si="7"/>
        <v>0</v>
      </c>
      <c r="BI617" s="205">
        <f t="shared" si="8"/>
        <v>0</v>
      </c>
      <c r="BJ617" s="18" t="s">
        <v>22</v>
      </c>
      <c r="BK617" s="205">
        <f t="shared" si="9"/>
        <v>0</v>
      </c>
      <c r="BL617" s="18" t="s">
        <v>336</v>
      </c>
      <c r="BM617" s="18" t="s">
        <v>4688</v>
      </c>
    </row>
    <row r="618" spans="2:65" s="1" customFormat="1" ht="31.5" customHeight="1" x14ac:dyDescent="0.3">
      <c r="B618" s="35"/>
      <c r="C618" s="194" t="s">
        <v>931</v>
      </c>
      <c r="D618" s="194" t="s">
        <v>206</v>
      </c>
      <c r="E618" s="195" t="s">
        <v>3865</v>
      </c>
      <c r="F618" s="196" t="s">
        <v>3866</v>
      </c>
      <c r="G618" s="197" t="s">
        <v>320</v>
      </c>
      <c r="H618" s="198">
        <v>114.45</v>
      </c>
      <c r="I618" s="199"/>
      <c r="J618" s="200">
        <f t="shared" si="0"/>
        <v>0</v>
      </c>
      <c r="K618" s="196" t="s">
        <v>20</v>
      </c>
      <c r="L618" s="55"/>
      <c r="M618" s="201" t="s">
        <v>20</v>
      </c>
      <c r="N618" s="202" t="s">
        <v>49</v>
      </c>
      <c r="O618" s="36"/>
      <c r="P618" s="203">
        <f t="shared" si="1"/>
        <v>0</v>
      </c>
      <c r="Q618" s="203">
        <v>2.1299999999999999E-3</v>
      </c>
      <c r="R618" s="203">
        <f t="shared" si="2"/>
        <v>0.24377850000000001</v>
      </c>
      <c r="S618" s="203">
        <v>0</v>
      </c>
      <c r="T618" s="204">
        <f t="shared" si="3"/>
        <v>0</v>
      </c>
      <c r="AR618" s="18" t="s">
        <v>336</v>
      </c>
      <c r="AT618" s="18" t="s">
        <v>206</v>
      </c>
      <c r="AU618" s="18" t="s">
        <v>86</v>
      </c>
      <c r="AY618" s="18" t="s">
        <v>203</v>
      </c>
      <c r="BE618" s="205">
        <f t="shared" si="4"/>
        <v>0</v>
      </c>
      <c r="BF618" s="205">
        <f t="shared" si="5"/>
        <v>0</v>
      </c>
      <c r="BG618" s="205">
        <f t="shared" si="6"/>
        <v>0</v>
      </c>
      <c r="BH618" s="205">
        <f t="shared" si="7"/>
        <v>0</v>
      </c>
      <c r="BI618" s="205">
        <f t="shared" si="8"/>
        <v>0</v>
      </c>
      <c r="BJ618" s="18" t="s">
        <v>22</v>
      </c>
      <c r="BK618" s="205">
        <f t="shared" si="9"/>
        <v>0</v>
      </c>
      <c r="BL618" s="18" t="s">
        <v>336</v>
      </c>
      <c r="BM618" s="18" t="s">
        <v>4689</v>
      </c>
    </row>
    <row r="619" spans="2:65" s="12" customFormat="1" x14ac:dyDescent="0.3">
      <c r="B619" s="206"/>
      <c r="C619" s="207"/>
      <c r="D619" s="208" t="s">
        <v>213</v>
      </c>
      <c r="E619" s="209" t="s">
        <v>20</v>
      </c>
      <c r="F619" s="210" t="s">
        <v>3868</v>
      </c>
      <c r="G619" s="207"/>
      <c r="H619" s="211" t="s">
        <v>20</v>
      </c>
      <c r="I619" s="212"/>
      <c r="J619" s="207"/>
      <c r="K619" s="207"/>
      <c r="L619" s="213"/>
      <c r="M619" s="214"/>
      <c r="N619" s="215"/>
      <c r="O619" s="215"/>
      <c r="P619" s="215"/>
      <c r="Q619" s="215"/>
      <c r="R619" s="215"/>
      <c r="S619" s="215"/>
      <c r="T619" s="216"/>
      <c r="AT619" s="217" t="s">
        <v>213</v>
      </c>
      <c r="AU619" s="217" t="s">
        <v>86</v>
      </c>
      <c r="AV619" s="12" t="s">
        <v>22</v>
      </c>
      <c r="AW619" s="12" t="s">
        <v>41</v>
      </c>
      <c r="AX619" s="12" t="s">
        <v>78</v>
      </c>
      <c r="AY619" s="217" t="s">
        <v>203</v>
      </c>
    </row>
    <row r="620" spans="2:65" s="12" customFormat="1" x14ac:dyDescent="0.3">
      <c r="B620" s="206"/>
      <c r="C620" s="207"/>
      <c r="D620" s="208" t="s">
        <v>213</v>
      </c>
      <c r="E620" s="209" t="s">
        <v>20</v>
      </c>
      <c r="F620" s="210" t="s">
        <v>3869</v>
      </c>
      <c r="G620" s="207"/>
      <c r="H620" s="211" t="s">
        <v>20</v>
      </c>
      <c r="I620" s="212"/>
      <c r="J620" s="207"/>
      <c r="K620" s="207"/>
      <c r="L620" s="213"/>
      <c r="M620" s="214"/>
      <c r="N620" s="215"/>
      <c r="O620" s="215"/>
      <c r="P620" s="215"/>
      <c r="Q620" s="215"/>
      <c r="R620" s="215"/>
      <c r="S620" s="215"/>
      <c r="T620" s="216"/>
      <c r="AT620" s="217" t="s">
        <v>213</v>
      </c>
      <c r="AU620" s="217" t="s">
        <v>86</v>
      </c>
      <c r="AV620" s="12" t="s">
        <v>22</v>
      </c>
      <c r="AW620" s="12" t="s">
        <v>41</v>
      </c>
      <c r="AX620" s="12" t="s">
        <v>78</v>
      </c>
      <c r="AY620" s="217" t="s">
        <v>203</v>
      </c>
    </row>
    <row r="621" spans="2:65" s="12" customFormat="1" x14ac:dyDescent="0.3">
      <c r="B621" s="206"/>
      <c r="C621" s="207"/>
      <c r="D621" s="208" t="s">
        <v>213</v>
      </c>
      <c r="E621" s="209" t="s">
        <v>20</v>
      </c>
      <c r="F621" s="210" t="s">
        <v>3870</v>
      </c>
      <c r="G621" s="207"/>
      <c r="H621" s="211" t="s">
        <v>20</v>
      </c>
      <c r="I621" s="212"/>
      <c r="J621" s="207"/>
      <c r="K621" s="207"/>
      <c r="L621" s="213"/>
      <c r="M621" s="214"/>
      <c r="N621" s="215"/>
      <c r="O621" s="215"/>
      <c r="P621" s="215"/>
      <c r="Q621" s="215"/>
      <c r="R621" s="215"/>
      <c r="S621" s="215"/>
      <c r="T621" s="216"/>
      <c r="AT621" s="217" t="s">
        <v>213</v>
      </c>
      <c r="AU621" s="217" t="s">
        <v>86</v>
      </c>
      <c r="AV621" s="12" t="s">
        <v>22</v>
      </c>
      <c r="AW621" s="12" t="s">
        <v>41</v>
      </c>
      <c r="AX621" s="12" t="s">
        <v>78</v>
      </c>
      <c r="AY621" s="217" t="s">
        <v>203</v>
      </c>
    </row>
    <row r="622" spans="2:65" s="13" customFormat="1" x14ac:dyDescent="0.3">
      <c r="B622" s="218"/>
      <c r="C622" s="219"/>
      <c r="D622" s="208" t="s">
        <v>213</v>
      </c>
      <c r="E622" s="220" t="s">
        <v>20</v>
      </c>
      <c r="F622" s="221" t="s">
        <v>4690</v>
      </c>
      <c r="G622" s="219"/>
      <c r="H622" s="222">
        <v>77.7</v>
      </c>
      <c r="I622" s="223"/>
      <c r="J622" s="219"/>
      <c r="K622" s="219"/>
      <c r="L622" s="224"/>
      <c r="M622" s="225"/>
      <c r="N622" s="226"/>
      <c r="O622" s="226"/>
      <c r="P622" s="226"/>
      <c r="Q622" s="226"/>
      <c r="R622" s="226"/>
      <c r="S622" s="226"/>
      <c r="T622" s="227"/>
      <c r="AT622" s="228" t="s">
        <v>213</v>
      </c>
      <c r="AU622" s="228" t="s">
        <v>86</v>
      </c>
      <c r="AV622" s="13" t="s">
        <v>86</v>
      </c>
      <c r="AW622" s="13" t="s">
        <v>41</v>
      </c>
      <c r="AX622" s="13" t="s">
        <v>78</v>
      </c>
      <c r="AY622" s="228" t="s">
        <v>203</v>
      </c>
    </row>
    <row r="623" spans="2:65" s="12" customFormat="1" x14ac:dyDescent="0.3">
      <c r="B623" s="206"/>
      <c r="C623" s="207"/>
      <c r="D623" s="208" t="s">
        <v>213</v>
      </c>
      <c r="E623" s="209" t="s">
        <v>20</v>
      </c>
      <c r="F623" s="210" t="s">
        <v>3872</v>
      </c>
      <c r="G623" s="207"/>
      <c r="H623" s="211" t="s">
        <v>20</v>
      </c>
      <c r="I623" s="212"/>
      <c r="J623" s="207"/>
      <c r="K623" s="207"/>
      <c r="L623" s="213"/>
      <c r="M623" s="214"/>
      <c r="N623" s="215"/>
      <c r="O623" s="215"/>
      <c r="P623" s="215"/>
      <c r="Q623" s="215"/>
      <c r="R623" s="215"/>
      <c r="S623" s="215"/>
      <c r="T623" s="216"/>
      <c r="AT623" s="217" t="s">
        <v>213</v>
      </c>
      <c r="AU623" s="217" t="s">
        <v>86</v>
      </c>
      <c r="AV623" s="12" t="s">
        <v>22</v>
      </c>
      <c r="AW623" s="12" t="s">
        <v>41</v>
      </c>
      <c r="AX623" s="12" t="s">
        <v>78</v>
      </c>
      <c r="AY623" s="217" t="s">
        <v>203</v>
      </c>
    </row>
    <row r="624" spans="2:65" s="13" customFormat="1" x14ac:dyDescent="0.3">
      <c r="B624" s="218"/>
      <c r="C624" s="219"/>
      <c r="D624" s="208" t="s">
        <v>213</v>
      </c>
      <c r="E624" s="220" t="s">
        <v>20</v>
      </c>
      <c r="F624" s="221" t="s">
        <v>4691</v>
      </c>
      <c r="G624" s="219"/>
      <c r="H624" s="222">
        <v>21</v>
      </c>
      <c r="I624" s="223"/>
      <c r="J624" s="219"/>
      <c r="K624" s="219"/>
      <c r="L624" s="224"/>
      <c r="M624" s="225"/>
      <c r="N624" s="226"/>
      <c r="O624" s="226"/>
      <c r="P624" s="226"/>
      <c r="Q624" s="226"/>
      <c r="R624" s="226"/>
      <c r="S624" s="226"/>
      <c r="T624" s="227"/>
      <c r="AT624" s="228" t="s">
        <v>213</v>
      </c>
      <c r="AU624" s="228" t="s">
        <v>86</v>
      </c>
      <c r="AV624" s="13" t="s">
        <v>86</v>
      </c>
      <c r="AW624" s="13" t="s">
        <v>41</v>
      </c>
      <c r="AX624" s="13" t="s">
        <v>78</v>
      </c>
      <c r="AY624" s="228" t="s">
        <v>203</v>
      </c>
    </row>
    <row r="625" spans="2:65" s="12" customFormat="1" x14ac:dyDescent="0.3">
      <c r="B625" s="206"/>
      <c r="C625" s="207"/>
      <c r="D625" s="208" t="s">
        <v>213</v>
      </c>
      <c r="E625" s="209" t="s">
        <v>20</v>
      </c>
      <c r="F625" s="210" t="s">
        <v>3874</v>
      </c>
      <c r="G625" s="207"/>
      <c r="H625" s="211" t="s">
        <v>20</v>
      </c>
      <c r="I625" s="212"/>
      <c r="J625" s="207"/>
      <c r="K625" s="207"/>
      <c r="L625" s="213"/>
      <c r="M625" s="214"/>
      <c r="N625" s="215"/>
      <c r="O625" s="215"/>
      <c r="P625" s="215"/>
      <c r="Q625" s="215"/>
      <c r="R625" s="215"/>
      <c r="S625" s="215"/>
      <c r="T625" s="216"/>
      <c r="AT625" s="217" t="s">
        <v>213</v>
      </c>
      <c r="AU625" s="217" t="s">
        <v>86</v>
      </c>
      <c r="AV625" s="12" t="s">
        <v>22</v>
      </c>
      <c r="AW625" s="12" t="s">
        <v>41</v>
      </c>
      <c r="AX625" s="12" t="s">
        <v>78</v>
      </c>
      <c r="AY625" s="217" t="s">
        <v>203</v>
      </c>
    </row>
    <row r="626" spans="2:65" s="13" customFormat="1" x14ac:dyDescent="0.3">
      <c r="B626" s="218"/>
      <c r="C626" s="219"/>
      <c r="D626" s="208" t="s">
        <v>213</v>
      </c>
      <c r="E626" s="220" t="s">
        <v>20</v>
      </c>
      <c r="F626" s="221" t="s">
        <v>3886</v>
      </c>
      <c r="G626" s="219"/>
      <c r="H626" s="222">
        <v>1.6</v>
      </c>
      <c r="I626" s="223"/>
      <c r="J626" s="219"/>
      <c r="K626" s="219"/>
      <c r="L626" s="224"/>
      <c r="M626" s="225"/>
      <c r="N626" s="226"/>
      <c r="O626" s="226"/>
      <c r="P626" s="226"/>
      <c r="Q626" s="226"/>
      <c r="R626" s="226"/>
      <c r="S626" s="226"/>
      <c r="T626" s="227"/>
      <c r="AT626" s="228" t="s">
        <v>213</v>
      </c>
      <c r="AU626" s="228" t="s">
        <v>86</v>
      </c>
      <c r="AV626" s="13" t="s">
        <v>86</v>
      </c>
      <c r="AW626" s="13" t="s">
        <v>41</v>
      </c>
      <c r="AX626" s="13" t="s">
        <v>78</v>
      </c>
      <c r="AY626" s="228" t="s">
        <v>203</v>
      </c>
    </row>
    <row r="627" spans="2:65" s="12" customFormat="1" x14ac:dyDescent="0.3">
      <c r="B627" s="206"/>
      <c r="C627" s="207"/>
      <c r="D627" s="208" t="s">
        <v>213</v>
      </c>
      <c r="E627" s="209" t="s">
        <v>20</v>
      </c>
      <c r="F627" s="210" t="s">
        <v>3876</v>
      </c>
      <c r="G627" s="207"/>
      <c r="H627" s="211" t="s">
        <v>20</v>
      </c>
      <c r="I627" s="212"/>
      <c r="J627" s="207"/>
      <c r="K627" s="207"/>
      <c r="L627" s="213"/>
      <c r="M627" s="214"/>
      <c r="N627" s="215"/>
      <c r="O627" s="215"/>
      <c r="P627" s="215"/>
      <c r="Q627" s="215"/>
      <c r="R627" s="215"/>
      <c r="S627" s="215"/>
      <c r="T627" s="216"/>
      <c r="AT627" s="217" t="s">
        <v>213</v>
      </c>
      <c r="AU627" s="217" t="s">
        <v>86</v>
      </c>
      <c r="AV627" s="12" t="s">
        <v>22</v>
      </c>
      <c r="AW627" s="12" t="s">
        <v>41</v>
      </c>
      <c r="AX627" s="12" t="s">
        <v>78</v>
      </c>
      <c r="AY627" s="217" t="s">
        <v>203</v>
      </c>
    </row>
    <row r="628" spans="2:65" s="13" customFormat="1" x14ac:dyDescent="0.3">
      <c r="B628" s="218"/>
      <c r="C628" s="219"/>
      <c r="D628" s="208" t="s">
        <v>213</v>
      </c>
      <c r="E628" s="220" t="s">
        <v>20</v>
      </c>
      <c r="F628" s="221" t="s">
        <v>4692</v>
      </c>
      <c r="G628" s="219"/>
      <c r="H628" s="222">
        <v>4</v>
      </c>
      <c r="I628" s="223"/>
      <c r="J628" s="219"/>
      <c r="K628" s="219"/>
      <c r="L628" s="224"/>
      <c r="M628" s="225"/>
      <c r="N628" s="226"/>
      <c r="O628" s="226"/>
      <c r="P628" s="226"/>
      <c r="Q628" s="226"/>
      <c r="R628" s="226"/>
      <c r="S628" s="226"/>
      <c r="T628" s="227"/>
      <c r="AT628" s="228" t="s">
        <v>213</v>
      </c>
      <c r="AU628" s="228" t="s">
        <v>86</v>
      </c>
      <c r="AV628" s="13" t="s">
        <v>86</v>
      </c>
      <c r="AW628" s="13" t="s">
        <v>41</v>
      </c>
      <c r="AX628" s="13" t="s">
        <v>78</v>
      </c>
      <c r="AY628" s="228" t="s">
        <v>203</v>
      </c>
    </row>
    <row r="629" spans="2:65" s="12" customFormat="1" x14ac:dyDescent="0.3">
      <c r="B629" s="206"/>
      <c r="C629" s="207"/>
      <c r="D629" s="208" t="s">
        <v>213</v>
      </c>
      <c r="E629" s="209" t="s">
        <v>20</v>
      </c>
      <c r="F629" s="210" t="s">
        <v>4426</v>
      </c>
      <c r="G629" s="207"/>
      <c r="H629" s="211" t="s">
        <v>20</v>
      </c>
      <c r="I629" s="212"/>
      <c r="J629" s="207"/>
      <c r="K629" s="207"/>
      <c r="L629" s="213"/>
      <c r="M629" s="214"/>
      <c r="N629" s="215"/>
      <c r="O629" s="215"/>
      <c r="P629" s="215"/>
      <c r="Q629" s="215"/>
      <c r="R629" s="215"/>
      <c r="S629" s="215"/>
      <c r="T629" s="216"/>
      <c r="AT629" s="217" t="s">
        <v>213</v>
      </c>
      <c r="AU629" s="217" t="s">
        <v>86</v>
      </c>
      <c r="AV629" s="12" t="s">
        <v>22</v>
      </c>
      <c r="AW629" s="12" t="s">
        <v>41</v>
      </c>
      <c r="AX629" s="12" t="s">
        <v>78</v>
      </c>
      <c r="AY629" s="217" t="s">
        <v>203</v>
      </c>
    </row>
    <row r="630" spans="2:65" s="13" customFormat="1" x14ac:dyDescent="0.3">
      <c r="B630" s="218"/>
      <c r="C630" s="219"/>
      <c r="D630" s="208" t="s">
        <v>213</v>
      </c>
      <c r="E630" s="220" t="s">
        <v>20</v>
      </c>
      <c r="F630" s="221" t="s">
        <v>4693</v>
      </c>
      <c r="G630" s="219"/>
      <c r="H630" s="222">
        <v>8.4</v>
      </c>
      <c r="I630" s="223"/>
      <c r="J630" s="219"/>
      <c r="K630" s="219"/>
      <c r="L630" s="224"/>
      <c r="M630" s="225"/>
      <c r="N630" s="226"/>
      <c r="O630" s="226"/>
      <c r="P630" s="226"/>
      <c r="Q630" s="226"/>
      <c r="R630" s="226"/>
      <c r="S630" s="226"/>
      <c r="T630" s="227"/>
      <c r="AT630" s="228" t="s">
        <v>213</v>
      </c>
      <c r="AU630" s="228" t="s">
        <v>86</v>
      </c>
      <c r="AV630" s="13" t="s">
        <v>86</v>
      </c>
      <c r="AW630" s="13" t="s">
        <v>41</v>
      </c>
      <c r="AX630" s="13" t="s">
        <v>78</v>
      </c>
      <c r="AY630" s="228" t="s">
        <v>203</v>
      </c>
    </row>
    <row r="631" spans="2:65" s="12" customFormat="1" x14ac:dyDescent="0.3">
      <c r="B631" s="206"/>
      <c r="C631" s="207"/>
      <c r="D631" s="208" t="s">
        <v>213</v>
      </c>
      <c r="E631" s="209" t="s">
        <v>20</v>
      </c>
      <c r="F631" s="210" t="s">
        <v>3882</v>
      </c>
      <c r="G631" s="207"/>
      <c r="H631" s="211" t="s">
        <v>20</v>
      </c>
      <c r="I631" s="212"/>
      <c r="J631" s="207"/>
      <c r="K631" s="207"/>
      <c r="L631" s="213"/>
      <c r="M631" s="214"/>
      <c r="N631" s="215"/>
      <c r="O631" s="215"/>
      <c r="P631" s="215"/>
      <c r="Q631" s="215"/>
      <c r="R631" s="215"/>
      <c r="S631" s="215"/>
      <c r="T631" s="216"/>
      <c r="AT631" s="217" t="s">
        <v>213</v>
      </c>
      <c r="AU631" s="217" t="s">
        <v>86</v>
      </c>
      <c r="AV631" s="12" t="s">
        <v>22</v>
      </c>
      <c r="AW631" s="12" t="s">
        <v>41</v>
      </c>
      <c r="AX631" s="12" t="s">
        <v>78</v>
      </c>
      <c r="AY631" s="217" t="s">
        <v>203</v>
      </c>
    </row>
    <row r="632" spans="2:65" s="13" customFormat="1" x14ac:dyDescent="0.3">
      <c r="B632" s="218"/>
      <c r="C632" s="219"/>
      <c r="D632" s="208" t="s">
        <v>213</v>
      </c>
      <c r="E632" s="220" t="s">
        <v>20</v>
      </c>
      <c r="F632" s="221" t="s">
        <v>4694</v>
      </c>
      <c r="G632" s="219"/>
      <c r="H632" s="222">
        <v>1.75</v>
      </c>
      <c r="I632" s="223"/>
      <c r="J632" s="219"/>
      <c r="K632" s="219"/>
      <c r="L632" s="224"/>
      <c r="M632" s="225"/>
      <c r="N632" s="226"/>
      <c r="O632" s="226"/>
      <c r="P632" s="226"/>
      <c r="Q632" s="226"/>
      <c r="R632" s="226"/>
      <c r="S632" s="226"/>
      <c r="T632" s="227"/>
      <c r="AT632" s="228" t="s">
        <v>213</v>
      </c>
      <c r="AU632" s="228" t="s">
        <v>86</v>
      </c>
      <c r="AV632" s="13" t="s">
        <v>86</v>
      </c>
      <c r="AW632" s="13" t="s">
        <v>41</v>
      </c>
      <c r="AX632" s="13" t="s">
        <v>78</v>
      </c>
      <c r="AY632" s="228" t="s">
        <v>203</v>
      </c>
    </row>
    <row r="633" spans="2:65" s="14" customFormat="1" x14ac:dyDescent="0.3">
      <c r="B633" s="229"/>
      <c r="C633" s="230"/>
      <c r="D633" s="231" t="s">
        <v>213</v>
      </c>
      <c r="E633" s="232" t="s">
        <v>20</v>
      </c>
      <c r="F633" s="233" t="s">
        <v>225</v>
      </c>
      <c r="G633" s="230"/>
      <c r="H633" s="234">
        <v>114.45</v>
      </c>
      <c r="I633" s="235"/>
      <c r="J633" s="230"/>
      <c r="K633" s="230"/>
      <c r="L633" s="236"/>
      <c r="M633" s="237"/>
      <c r="N633" s="238"/>
      <c r="O633" s="238"/>
      <c r="P633" s="238"/>
      <c r="Q633" s="238"/>
      <c r="R633" s="238"/>
      <c r="S633" s="238"/>
      <c r="T633" s="239"/>
      <c r="AT633" s="240" t="s">
        <v>213</v>
      </c>
      <c r="AU633" s="240" t="s">
        <v>86</v>
      </c>
      <c r="AV633" s="14" t="s">
        <v>211</v>
      </c>
      <c r="AW633" s="14" t="s">
        <v>41</v>
      </c>
      <c r="AX633" s="14" t="s">
        <v>22</v>
      </c>
      <c r="AY633" s="240" t="s">
        <v>203</v>
      </c>
    </row>
    <row r="634" spans="2:65" s="1" customFormat="1" ht="22.5" customHeight="1" x14ac:dyDescent="0.3">
      <c r="B634" s="35"/>
      <c r="C634" s="194" t="s">
        <v>938</v>
      </c>
      <c r="D634" s="194" t="s">
        <v>206</v>
      </c>
      <c r="E634" s="195" t="s">
        <v>3898</v>
      </c>
      <c r="F634" s="196" t="s">
        <v>3899</v>
      </c>
      <c r="G634" s="197" t="s">
        <v>320</v>
      </c>
      <c r="H634" s="198">
        <v>139.69999999999999</v>
      </c>
      <c r="I634" s="199"/>
      <c r="J634" s="200">
        <f>ROUND(I634*H634,2)</f>
        <v>0</v>
      </c>
      <c r="K634" s="196" t="s">
        <v>20</v>
      </c>
      <c r="L634" s="55"/>
      <c r="M634" s="201" t="s">
        <v>20</v>
      </c>
      <c r="N634" s="202" t="s">
        <v>49</v>
      </c>
      <c r="O634" s="36"/>
      <c r="P634" s="203">
        <f>O634*H634</f>
        <v>0</v>
      </c>
      <c r="Q634" s="203">
        <v>0</v>
      </c>
      <c r="R634" s="203">
        <f>Q634*H634</f>
        <v>0</v>
      </c>
      <c r="S634" s="203">
        <v>0</v>
      </c>
      <c r="T634" s="204">
        <f>S634*H634</f>
        <v>0</v>
      </c>
      <c r="AR634" s="18" t="s">
        <v>336</v>
      </c>
      <c r="AT634" s="18" t="s">
        <v>206</v>
      </c>
      <c r="AU634" s="18" t="s">
        <v>86</v>
      </c>
      <c r="AY634" s="18" t="s">
        <v>203</v>
      </c>
      <c r="BE634" s="205">
        <f>IF(N634="základní",J634,0)</f>
        <v>0</v>
      </c>
      <c r="BF634" s="205">
        <f>IF(N634="snížená",J634,0)</f>
        <v>0</v>
      </c>
      <c r="BG634" s="205">
        <f>IF(N634="zákl. přenesená",J634,0)</f>
        <v>0</v>
      </c>
      <c r="BH634" s="205">
        <f>IF(N634="sníž. přenesená",J634,0)</f>
        <v>0</v>
      </c>
      <c r="BI634" s="205">
        <f>IF(N634="nulová",J634,0)</f>
        <v>0</v>
      </c>
      <c r="BJ634" s="18" t="s">
        <v>22</v>
      </c>
      <c r="BK634" s="205">
        <f>ROUND(I634*H634,2)</f>
        <v>0</v>
      </c>
      <c r="BL634" s="18" t="s">
        <v>336</v>
      </c>
      <c r="BM634" s="18" t="s">
        <v>4695</v>
      </c>
    </row>
    <row r="635" spans="2:65" s="12" customFormat="1" x14ac:dyDescent="0.3">
      <c r="B635" s="206"/>
      <c r="C635" s="207"/>
      <c r="D635" s="208" t="s">
        <v>213</v>
      </c>
      <c r="E635" s="209" t="s">
        <v>20</v>
      </c>
      <c r="F635" s="210" t="s">
        <v>3476</v>
      </c>
      <c r="G635" s="207"/>
      <c r="H635" s="211" t="s">
        <v>20</v>
      </c>
      <c r="I635" s="212"/>
      <c r="J635" s="207"/>
      <c r="K635" s="207"/>
      <c r="L635" s="213"/>
      <c r="M635" s="214"/>
      <c r="N635" s="215"/>
      <c r="O635" s="215"/>
      <c r="P635" s="215"/>
      <c r="Q635" s="215"/>
      <c r="R635" s="215"/>
      <c r="S635" s="215"/>
      <c r="T635" s="216"/>
      <c r="AT635" s="217" t="s">
        <v>213</v>
      </c>
      <c r="AU635" s="217" t="s">
        <v>86</v>
      </c>
      <c r="AV635" s="12" t="s">
        <v>22</v>
      </c>
      <c r="AW635" s="12" t="s">
        <v>41</v>
      </c>
      <c r="AX635" s="12" t="s">
        <v>78</v>
      </c>
      <c r="AY635" s="217" t="s">
        <v>203</v>
      </c>
    </row>
    <row r="636" spans="2:65" s="12" customFormat="1" x14ac:dyDescent="0.3">
      <c r="B636" s="206"/>
      <c r="C636" s="207"/>
      <c r="D636" s="208" t="s">
        <v>213</v>
      </c>
      <c r="E636" s="209" t="s">
        <v>20</v>
      </c>
      <c r="F636" s="210" t="s">
        <v>3901</v>
      </c>
      <c r="G636" s="207"/>
      <c r="H636" s="211" t="s">
        <v>20</v>
      </c>
      <c r="I636" s="212"/>
      <c r="J636" s="207"/>
      <c r="K636" s="207"/>
      <c r="L636" s="213"/>
      <c r="M636" s="214"/>
      <c r="N636" s="215"/>
      <c r="O636" s="215"/>
      <c r="P636" s="215"/>
      <c r="Q636" s="215"/>
      <c r="R636" s="215"/>
      <c r="S636" s="215"/>
      <c r="T636" s="216"/>
      <c r="AT636" s="217" t="s">
        <v>213</v>
      </c>
      <c r="AU636" s="217" t="s">
        <v>86</v>
      </c>
      <c r="AV636" s="12" t="s">
        <v>22</v>
      </c>
      <c r="AW636" s="12" t="s">
        <v>41</v>
      </c>
      <c r="AX636" s="12" t="s">
        <v>78</v>
      </c>
      <c r="AY636" s="217" t="s">
        <v>203</v>
      </c>
    </row>
    <row r="637" spans="2:65" s="13" customFormat="1" x14ac:dyDescent="0.3">
      <c r="B637" s="218"/>
      <c r="C637" s="219"/>
      <c r="D637" s="208" t="s">
        <v>213</v>
      </c>
      <c r="E637" s="220" t="s">
        <v>20</v>
      </c>
      <c r="F637" s="221" t="s">
        <v>4667</v>
      </c>
      <c r="G637" s="219"/>
      <c r="H637" s="222">
        <v>139.69999999999999</v>
      </c>
      <c r="I637" s="223"/>
      <c r="J637" s="219"/>
      <c r="K637" s="219"/>
      <c r="L637" s="224"/>
      <c r="M637" s="225"/>
      <c r="N637" s="226"/>
      <c r="O637" s="226"/>
      <c r="P637" s="226"/>
      <c r="Q637" s="226"/>
      <c r="R637" s="226"/>
      <c r="S637" s="226"/>
      <c r="T637" s="227"/>
      <c r="AT637" s="228" t="s">
        <v>213</v>
      </c>
      <c r="AU637" s="228" t="s">
        <v>86</v>
      </c>
      <c r="AV637" s="13" t="s">
        <v>86</v>
      </c>
      <c r="AW637" s="13" t="s">
        <v>41</v>
      </c>
      <c r="AX637" s="13" t="s">
        <v>78</v>
      </c>
      <c r="AY637" s="228" t="s">
        <v>203</v>
      </c>
    </row>
    <row r="638" spans="2:65" s="14" customFormat="1" x14ac:dyDescent="0.3">
      <c r="B638" s="229"/>
      <c r="C638" s="230"/>
      <c r="D638" s="231" t="s">
        <v>213</v>
      </c>
      <c r="E638" s="232" t="s">
        <v>20</v>
      </c>
      <c r="F638" s="233" t="s">
        <v>225</v>
      </c>
      <c r="G638" s="230"/>
      <c r="H638" s="234">
        <v>139.69999999999999</v>
      </c>
      <c r="I638" s="235"/>
      <c r="J638" s="230"/>
      <c r="K638" s="230"/>
      <c r="L638" s="236"/>
      <c r="M638" s="237"/>
      <c r="N638" s="238"/>
      <c r="O638" s="238"/>
      <c r="P638" s="238"/>
      <c r="Q638" s="238"/>
      <c r="R638" s="238"/>
      <c r="S638" s="238"/>
      <c r="T638" s="239"/>
      <c r="AT638" s="240" t="s">
        <v>213</v>
      </c>
      <c r="AU638" s="240" t="s">
        <v>86</v>
      </c>
      <c r="AV638" s="14" t="s">
        <v>211</v>
      </c>
      <c r="AW638" s="14" t="s">
        <v>41</v>
      </c>
      <c r="AX638" s="14" t="s">
        <v>22</v>
      </c>
      <c r="AY638" s="240" t="s">
        <v>203</v>
      </c>
    </row>
    <row r="639" spans="2:65" s="1" customFormat="1" ht="31.5" customHeight="1" x14ac:dyDescent="0.3">
      <c r="B639" s="35"/>
      <c r="C639" s="194" t="s">
        <v>945</v>
      </c>
      <c r="D639" s="194" t="s">
        <v>206</v>
      </c>
      <c r="E639" s="195" t="s">
        <v>3902</v>
      </c>
      <c r="F639" s="196" t="s">
        <v>3903</v>
      </c>
      <c r="G639" s="197" t="s">
        <v>301</v>
      </c>
      <c r="H639" s="198">
        <v>0.9</v>
      </c>
      <c r="I639" s="199"/>
      <c r="J639" s="200">
        <f>ROUND(I639*H639,2)</f>
        <v>0</v>
      </c>
      <c r="K639" s="196" t="s">
        <v>210</v>
      </c>
      <c r="L639" s="55"/>
      <c r="M639" s="201" t="s">
        <v>20</v>
      </c>
      <c r="N639" s="202" t="s">
        <v>49</v>
      </c>
      <c r="O639" s="36"/>
      <c r="P639" s="203">
        <f>O639*H639</f>
        <v>0</v>
      </c>
      <c r="Q639" s="203">
        <v>0</v>
      </c>
      <c r="R639" s="203">
        <f>Q639*H639</f>
        <v>0</v>
      </c>
      <c r="S639" s="203">
        <v>0</v>
      </c>
      <c r="T639" s="204">
        <f>S639*H639</f>
        <v>0</v>
      </c>
      <c r="AR639" s="18" t="s">
        <v>336</v>
      </c>
      <c r="AT639" s="18" t="s">
        <v>206</v>
      </c>
      <c r="AU639" s="18" t="s">
        <v>86</v>
      </c>
      <c r="AY639" s="18" t="s">
        <v>203</v>
      </c>
      <c r="BE639" s="205">
        <f>IF(N639="základní",J639,0)</f>
        <v>0</v>
      </c>
      <c r="BF639" s="205">
        <f>IF(N639="snížená",J639,0)</f>
        <v>0</v>
      </c>
      <c r="BG639" s="205">
        <f>IF(N639="zákl. přenesená",J639,0)</f>
        <v>0</v>
      </c>
      <c r="BH639" s="205">
        <f>IF(N639="sníž. přenesená",J639,0)</f>
        <v>0</v>
      </c>
      <c r="BI639" s="205">
        <f>IF(N639="nulová",J639,0)</f>
        <v>0</v>
      </c>
      <c r="BJ639" s="18" t="s">
        <v>22</v>
      </c>
      <c r="BK639" s="205">
        <f>ROUND(I639*H639,2)</f>
        <v>0</v>
      </c>
      <c r="BL639" s="18" t="s">
        <v>336</v>
      </c>
      <c r="BM639" s="18" t="s">
        <v>4696</v>
      </c>
    </row>
    <row r="640" spans="2:65" s="11" customFormat="1" ht="29.85" customHeight="1" x14ac:dyDescent="0.3">
      <c r="B640" s="177"/>
      <c r="C640" s="178"/>
      <c r="D640" s="191" t="s">
        <v>77</v>
      </c>
      <c r="E640" s="192" t="s">
        <v>412</v>
      </c>
      <c r="F640" s="192" t="s">
        <v>413</v>
      </c>
      <c r="G640" s="178"/>
      <c r="H640" s="178"/>
      <c r="I640" s="181"/>
      <c r="J640" s="193">
        <f>BK640</f>
        <v>0</v>
      </c>
      <c r="K640" s="178"/>
      <c r="L640" s="183"/>
      <c r="M640" s="184"/>
      <c r="N640" s="185"/>
      <c r="O640" s="185"/>
      <c r="P640" s="186">
        <f>SUM(P641:P645)</f>
        <v>0</v>
      </c>
      <c r="Q640" s="185"/>
      <c r="R640" s="186">
        <f>SUM(R641:R645)</f>
        <v>0</v>
      </c>
      <c r="S640" s="185"/>
      <c r="T640" s="187">
        <f>SUM(T641:T645)</f>
        <v>0</v>
      </c>
      <c r="AR640" s="188" t="s">
        <v>86</v>
      </c>
      <c r="AT640" s="189" t="s">
        <v>77</v>
      </c>
      <c r="AU640" s="189" t="s">
        <v>22</v>
      </c>
      <c r="AY640" s="188" t="s">
        <v>203</v>
      </c>
      <c r="BK640" s="190">
        <f>SUM(BK641:BK645)</f>
        <v>0</v>
      </c>
    </row>
    <row r="641" spans="2:65" s="1" customFormat="1" ht="31.5" customHeight="1" x14ac:dyDescent="0.3">
      <c r="B641" s="35"/>
      <c r="C641" s="194" t="s">
        <v>952</v>
      </c>
      <c r="D641" s="194" t="s">
        <v>206</v>
      </c>
      <c r="E641" s="195" t="s">
        <v>3905</v>
      </c>
      <c r="F641" s="196" t="s">
        <v>3906</v>
      </c>
      <c r="G641" s="197" t="s">
        <v>461</v>
      </c>
      <c r="H641" s="198">
        <v>14</v>
      </c>
      <c r="I641" s="199"/>
      <c r="J641" s="200">
        <f>ROUND(I641*H641,2)</f>
        <v>0</v>
      </c>
      <c r="K641" s="196" t="s">
        <v>20</v>
      </c>
      <c r="L641" s="55"/>
      <c r="M641" s="201" t="s">
        <v>20</v>
      </c>
      <c r="N641" s="202" t="s">
        <v>49</v>
      </c>
      <c r="O641" s="36"/>
      <c r="P641" s="203">
        <f>O641*H641</f>
        <v>0</v>
      </c>
      <c r="Q641" s="203">
        <v>0</v>
      </c>
      <c r="R641" s="203">
        <f>Q641*H641</f>
        <v>0</v>
      </c>
      <c r="S641" s="203">
        <v>0</v>
      </c>
      <c r="T641" s="204">
        <f>S641*H641</f>
        <v>0</v>
      </c>
      <c r="AR641" s="18" t="s">
        <v>336</v>
      </c>
      <c r="AT641" s="18" t="s">
        <v>206</v>
      </c>
      <c r="AU641" s="18" t="s">
        <v>86</v>
      </c>
      <c r="AY641" s="18" t="s">
        <v>203</v>
      </c>
      <c r="BE641" s="205">
        <f>IF(N641="základní",J641,0)</f>
        <v>0</v>
      </c>
      <c r="BF641" s="205">
        <f>IF(N641="snížená",J641,0)</f>
        <v>0</v>
      </c>
      <c r="BG641" s="205">
        <f>IF(N641="zákl. přenesená",J641,0)</f>
        <v>0</v>
      </c>
      <c r="BH641" s="205">
        <f>IF(N641="sníž. přenesená",J641,0)</f>
        <v>0</v>
      </c>
      <c r="BI641" s="205">
        <f>IF(N641="nulová",J641,0)</f>
        <v>0</v>
      </c>
      <c r="BJ641" s="18" t="s">
        <v>22</v>
      </c>
      <c r="BK641" s="205">
        <f>ROUND(I641*H641,2)</f>
        <v>0</v>
      </c>
      <c r="BL641" s="18" t="s">
        <v>336</v>
      </c>
      <c r="BM641" s="18" t="s">
        <v>4697</v>
      </c>
    </row>
    <row r="642" spans="2:65" s="1" customFormat="1" ht="31.5" customHeight="1" x14ac:dyDescent="0.3">
      <c r="B642" s="35"/>
      <c r="C642" s="194" t="s">
        <v>957</v>
      </c>
      <c r="D642" s="194" t="s">
        <v>206</v>
      </c>
      <c r="E642" s="195" t="s">
        <v>3914</v>
      </c>
      <c r="F642" s="196" t="s">
        <v>4698</v>
      </c>
      <c r="G642" s="197" t="s">
        <v>461</v>
      </c>
      <c r="H642" s="198">
        <v>4</v>
      </c>
      <c r="I642" s="199"/>
      <c r="J642" s="200">
        <f>ROUND(I642*H642,2)</f>
        <v>0</v>
      </c>
      <c r="K642" s="196" t="s">
        <v>20</v>
      </c>
      <c r="L642" s="55"/>
      <c r="M642" s="201" t="s">
        <v>20</v>
      </c>
      <c r="N642" s="202" t="s">
        <v>49</v>
      </c>
      <c r="O642" s="36"/>
      <c r="P642" s="203">
        <f>O642*H642</f>
        <v>0</v>
      </c>
      <c r="Q642" s="203">
        <v>0</v>
      </c>
      <c r="R642" s="203">
        <f>Q642*H642</f>
        <v>0</v>
      </c>
      <c r="S642" s="203">
        <v>0</v>
      </c>
      <c r="T642" s="204">
        <f>S642*H642</f>
        <v>0</v>
      </c>
      <c r="AR642" s="18" t="s">
        <v>336</v>
      </c>
      <c r="AT642" s="18" t="s">
        <v>206</v>
      </c>
      <c r="AU642" s="18" t="s">
        <v>86</v>
      </c>
      <c r="AY642" s="18" t="s">
        <v>203</v>
      </c>
      <c r="BE642" s="205">
        <f>IF(N642="základní",J642,0)</f>
        <v>0</v>
      </c>
      <c r="BF642" s="205">
        <f>IF(N642="snížená",J642,0)</f>
        <v>0</v>
      </c>
      <c r="BG642" s="205">
        <f>IF(N642="zákl. přenesená",J642,0)</f>
        <v>0</v>
      </c>
      <c r="BH642" s="205">
        <f>IF(N642="sníž. přenesená",J642,0)</f>
        <v>0</v>
      </c>
      <c r="BI642" s="205">
        <f>IF(N642="nulová",J642,0)</f>
        <v>0</v>
      </c>
      <c r="BJ642" s="18" t="s">
        <v>22</v>
      </c>
      <c r="BK642" s="205">
        <f>ROUND(I642*H642,2)</f>
        <v>0</v>
      </c>
      <c r="BL642" s="18" t="s">
        <v>336</v>
      </c>
      <c r="BM642" s="18" t="s">
        <v>4699</v>
      </c>
    </row>
    <row r="643" spans="2:65" s="1" customFormat="1" ht="31.5" customHeight="1" x14ac:dyDescent="0.3">
      <c r="B643" s="35"/>
      <c r="C643" s="194" t="s">
        <v>962</v>
      </c>
      <c r="D643" s="194" t="s">
        <v>206</v>
      </c>
      <c r="E643" s="195" t="s">
        <v>3917</v>
      </c>
      <c r="F643" s="196" t="s">
        <v>4700</v>
      </c>
      <c r="G643" s="197" t="s">
        <v>461</v>
      </c>
      <c r="H643" s="198">
        <v>2</v>
      </c>
      <c r="I643" s="199"/>
      <c r="J643" s="200">
        <f>ROUND(I643*H643,2)</f>
        <v>0</v>
      </c>
      <c r="K643" s="196" t="s">
        <v>20</v>
      </c>
      <c r="L643" s="55"/>
      <c r="M643" s="201" t="s">
        <v>20</v>
      </c>
      <c r="N643" s="202" t="s">
        <v>49</v>
      </c>
      <c r="O643" s="36"/>
      <c r="P643" s="203">
        <f>O643*H643</f>
        <v>0</v>
      </c>
      <c r="Q643" s="203">
        <v>0</v>
      </c>
      <c r="R643" s="203">
        <f>Q643*H643</f>
        <v>0</v>
      </c>
      <c r="S643" s="203">
        <v>0</v>
      </c>
      <c r="T643" s="204">
        <f>S643*H643</f>
        <v>0</v>
      </c>
      <c r="AR643" s="18" t="s">
        <v>336</v>
      </c>
      <c r="AT643" s="18" t="s">
        <v>206</v>
      </c>
      <c r="AU643" s="18" t="s">
        <v>86</v>
      </c>
      <c r="AY643" s="18" t="s">
        <v>203</v>
      </c>
      <c r="BE643" s="205">
        <f>IF(N643="základní",J643,0)</f>
        <v>0</v>
      </c>
      <c r="BF643" s="205">
        <f>IF(N643="snížená",J643,0)</f>
        <v>0</v>
      </c>
      <c r="BG643" s="205">
        <f>IF(N643="zákl. přenesená",J643,0)</f>
        <v>0</v>
      </c>
      <c r="BH643" s="205">
        <f>IF(N643="sníž. přenesená",J643,0)</f>
        <v>0</v>
      </c>
      <c r="BI643" s="205">
        <f>IF(N643="nulová",J643,0)</f>
        <v>0</v>
      </c>
      <c r="BJ643" s="18" t="s">
        <v>22</v>
      </c>
      <c r="BK643" s="205">
        <f>ROUND(I643*H643,2)</f>
        <v>0</v>
      </c>
      <c r="BL643" s="18" t="s">
        <v>336</v>
      </c>
      <c r="BM643" s="18" t="s">
        <v>4701</v>
      </c>
    </row>
    <row r="644" spans="2:65" s="1" customFormat="1" ht="22.5" customHeight="1" x14ac:dyDescent="0.3">
      <c r="B644" s="35"/>
      <c r="C644" s="194" t="s">
        <v>968</v>
      </c>
      <c r="D644" s="194" t="s">
        <v>206</v>
      </c>
      <c r="E644" s="195" t="s">
        <v>3950</v>
      </c>
      <c r="F644" s="196" t="s">
        <v>3951</v>
      </c>
      <c r="G644" s="197" t="s">
        <v>461</v>
      </c>
      <c r="H644" s="198">
        <v>2</v>
      </c>
      <c r="I644" s="199"/>
      <c r="J644" s="200">
        <f>ROUND(I644*H644,2)</f>
        <v>0</v>
      </c>
      <c r="K644" s="196" t="s">
        <v>20</v>
      </c>
      <c r="L644" s="55"/>
      <c r="M644" s="201" t="s">
        <v>20</v>
      </c>
      <c r="N644" s="202" t="s">
        <v>49</v>
      </c>
      <c r="O644" s="36"/>
      <c r="P644" s="203">
        <f>O644*H644</f>
        <v>0</v>
      </c>
      <c r="Q644" s="203">
        <v>0</v>
      </c>
      <c r="R644" s="203">
        <f>Q644*H644</f>
        <v>0</v>
      </c>
      <c r="S644" s="203">
        <v>0</v>
      </c>
      <c r="T644" s="204">
        <f>S644*H644</f>
        <v>0</v>
      </c>
      <c r="AR644" s="18" t="s">
        <v>336</v>
      </c>
      <c r="AT644" s="18" t="s">
        <v>206</v>
      </c>
      <c r="AU644" s="18" t="s">
        <v>86</v>
      </c>
      <c r="AY644" s="18" t="s">
        <v>203</v>
      </c>
      <c r="BE644" s="205">
        <f>IF(N644="základní",J644,0)</f>
        <v>0</v>
      </c>
      <c r="BF644" s="205">
        <f>IF(N644="snížená",J644,0)</f>
        <v>0</v>
      </c>
      <c r="BG644" s="205">
        <f>IF(N644="zákl. přenesená",J644,0)</f>
        <v>0</v>
      </c>
      <c r="BH644" s="205">
        <f>IF(N644="sníž. přenesená",J644,0)</f>
        <v>0</v>
      </c>
      <c r="BI644" s="205">
        <f>IF(N644="nulová",J644,0)</f>
        <v>0</v>
      </c>
      <c r="BJ644" s="18" t="s">
        <v>22</v>
      </c>
      <c r="BK644" s="205">
        <f>ROUND(I644*H644,2)</f>
        <v>0</v>
      </c>
      <c r="BL644" s="18" t="s">
        <v>336</v>
      </c>
      <c r="BM644" s="18" t="s">
        <v>4702</v>
      </c>
    </row>
    <row r="645" spans="2:65" s="1" customFormat="1" ht="22.5" customHeight="1" x14ac:dyDescent="0.3">
      <c r="B645" s="35"/>
      <c r="C645" s="194" t="s">
        <v>976</v>
      </c>
      <c r="D645" s="194" t="s">
        <v>206</v>
      </c>
      <c r="E645" s="195" t="s">
        <v>1314</v>
      </c>
      <c r="F645" s="196" t="s">
        <v>1315</v>
      </c>
      <c r="G645" s="197" t="s">
        <v>461</v>
      </c>
      <c r="H645" s="198">
        <v>2</v>
      </c>
      <c r="I645" s="199"/>
      <c r="J645" s="200">
        <f>ROUND(I645*H645,2)</f>
        <v>0</v>
      </c>
      <c r="K645" s="196" t="s">
        <v>20</v>
      </c>
      <c r="L645" s="55"/>
      <c r="M645" s="201" t="s">
        <v>20</v>
      </c>
      <c r="N645" s="202" t="s">
        <v>49</v>
      </c>
      <c r="O645" s="36"/>
      <c r="P645" s="203">
        <f>O645*H645</f>
        <v>0</v>
      </c>
      <c r="Q645" s="203">
        <v>0</v>
      </c>
      <c r="R645" s="203">
        <f>Q645*H645</f>
        <v>0</v>
      </c>
      <c r="S645" s="203">
        <v>0</v>
      </c>
      <c r="T645" s="204">
        <f>S645*H645</f>
        <v>0</v>
      </c>
      <c r="AR645" s="18" t="s">
        <v>336</v>
      </c>
      <c r="AT645" s="18" t="s">
        <v>206</v>
      </c>
      <c r="AU645" s="18" t="s">
        <v>86</v>
      </c>
      <c r="AY645" s="18" t="s">
        <v>203</v>
      </c>
      <c r="BE645" s="205">
        <f>IF(N645="základní",J645,0)</f>
        <v>0</v>
      </c>
      <c r="BF645" s="205">
        <f>IF(N645="snížená",J645,0)</f>
        <v>0</v>
      </c>
      <c r="BG645" s="205">
        <f>IF(N645="zákl. přenesená",J645,0)</f>
        <v>0</v>
      </c>
      <c r="BH645" s="205">
        <f>IF(N645="sníž. přenesená",J645,0)</f>
        <v>0</v>
      </c>
      <c r="BI645" s="205">
        <f>IF(N645="nulová",J645,0)</f>
        <v>0</v>
      </c>
      <c r="BJ645" s="18" t="s">
        <v>22</v>
      </c>
      <c r="BK645" s="205">
        <f>ROUND(I645*H645,2)</f>
        <v>0</v>
      </c>
      <c r="BL645" s="18" t="s">
        <v>336</v>
      </c>
      <c r="BM645" s="18" t="s">
        <v>4703</v>
      </c>
    </row>
    <row r="646" spans="2:65" s="11" customFormat="1" ht="29.85" customHeight="1" x14ac:dyDescent="0.3">
      <c r="B646" s="177"/>
      <c r="C646" s="178"/>
      <c r="D646" s="191" t="s">
        <v>77</v>
      </c>
      <c r="E646" s="192" t="s">
        <v>420</v>
      </c>
      <c r="F646" s="192" t="s">
        <v>421</v>
      </c>
      <c r="G646" s="178"/>
      <c r="H646" s="178"/>
      <c r="I646" s="181"/>
      <c r="J646" s="193">
        <f>BK646</f>
        <v>0</v>
      </c>
      <c r="K646" s="178"/>
      <c r="L646" s="183"/>
      <c r="M646" s="184"/>
      <c r="N646" s="185"/>
      <c r="O646" s="185"/>
      <c r="P646" s="186">
        <f>SUM(P647:P649)</f>
        <v>0</v>
      </c>
      <c r="Q646" s="185"/>
      <c r="R646" s="186">
        <f>SUM(R647:R649)</f>
        <v>0</v>
      </c>
      <c r="S646" s="185"/>
      <c r="T646" s="187">
        <f>SUM(T647:T649)</f>
        <v>0</v>
      </c>
      <c r="AR646" s="188" t="s">
        <v>86</v>
      </c>
      <c r="AT646" s="189" t="s">
        <v>77</v>
      </c>
      <c r="AU646" s="189" t="s">
        <v>22</v>
      </c>
      <c r="AY646" s="188" t="s">
        <v>203</v>
      </c>
      <c r="BK646" s="190">
        <f>SUM(BK647:BK649)</f>
        <v>0</v>
      </c>
    </row>
    <row r="647" spans="2:65" s="1" customFormat="1" ht="22.5" customHeight="1" x14ac:dyDescent="0.3">
      <c r="B647" s="35"/>
      <c r="C647" s="194" t="s">
        <v>982</v>
      </c>
      <c r="D647" s="194" t="s">
        <v>206</v>
      </c>
      <c r="E647" s="195" t="s">
        <v>3954</v>
      </c>
      <c r="F647" s="196" t="s">
        <v>3955</v>
      </c>
      <c r="G647" s="197" t="s">
        <v>461</v>
      </c>
      <c r="H647" s="198">
        <v>7</v>
      </c>
      <c r="I647" s="199"/>
      <c r="J647" s="200">
        <f>ROUND(I647*H647,2)</f>
        <v>0</v>
      </c>
      <c r="K647" s="196" t="s">
        <v>20</v>
      </c>
      <c r="L647" s="55"/>
      <c r="M647" s="201" t="s">
        <v>20</v>
      </c>
      <c r="N647" s="202" t="s">
        <v>49</v>
      </c>
      <c r="O647" s="36"/>
      <c r="P647" s="203">
        <f>O647*H647</f>
        <v>0</v>
      </c>
      <c r="Q647" s="203">
        <v>0</v>
      </c>
      <c r="R647" s="203">
        <f>Q647*H647</f>
        <v>0</v>
      </c>
      <c r="S647" s="203">
        <v>0</v>
      </c>
      <c r="T647" s="204">
        <f>S647*H647</f>
        <v>0</v>
      </c>
      <c r="AR647" s="18" t="s">
        <v>336</v>
      </c>
      <c r="AT647" s="18" t="s">
        <v>206</v>
      </c>
      <c r="AU647" s="18" t="s">
        <v>86</v>
      </c>
      <c r="AY647" s="18" t="s">
        <v>203</v>
      </c>
      <c r="BE647" s="205">
        <f>IF(N647="základní",J647,0)</f>
        <v>0</v>
      </c>
      <c r="BF647" s="205">
        <f>IF(N647="snížená",J647,0)</f>
        <v>0</v>
      </c>
      <c r="BG647" s="205">
        <f>IF(N647="zákl. přenesená",J647,0)</f>
        <v>0</v>
      </c>
      <c r="BH647" s="205">
        <f>IF(N647="sníž. přenesená",J647,0)</f>
        <v>0</v>
      </c>
      <c r="BI647" s="205">
        <f>IF(N647="nulová",J647,0)</f>
        <v>0</v>
      </c>
      <c r="BJ647" s="18" t="s">
        <v>22</v>
      </c>
      <c r="BK647" s="205">
        <f>ROUND(I647*H647,2)</f>
        <v>0</v>
      </c>
      <c r="BL647" s="18" t="s">
        <v>336</v>
      </c>
      <c r="BM647" s="18" t="s">
        <v>4704</v>
      </c>
    </row>
    <row r="648" spans="2:65" s="1" customFormat="1" ht="22.5" customHeight="1" x14ac:dyDescent="0.3">
      <c r="B648" s="35"/>
      <c r="C648" s="194" t="s">
        <v>991</v>
      </c>
      <c r="D648" s="194" t="s">
        <v>206</v>
      </c>
      <c r="E648" s="195" t="s">
        <v>3957</v>
      </c>
      <c r="F648" s="196" t="s">
        <v>4705</v>
      </c>
      <c r="G648" s="197" t="s">
        <v>461</v>
      </c>
      <c r="H648" s="198">
        <v>1</v>
      </c>
      <c r="I648" s="199"/>
      <c r="J648" s="200">
        <f>ROUND(I648*H648,2)</f>
        <v>0</v>
      </c>
      <c r="K648" s="196" t="s">
        <v>20</v>
      </c>
      <c r="L648" s="55"/>
      <c r="M648" s="201" t="s">
        <v>20</v>
      </c>
      <c r="N648" s="202" t="s">
        <v>49</v>
      </c>
      <c r="O648" s="36"/>
      <c r="P648" s="203">
        <f>O648*H648</f>
        <v>0</v>
      </c>
      <c r="Q648" s="203">
        <v>0</v>
      </c>
      <c r="R648" s="203">
        <f>Q648*H648</f>
        <v>0</v>
      </c>
      <c r="S648" s="203">
        <v>0</v>
      </c>
      <c r="T648" s="204">
        <f>S648*H648</f>
        <v>0</v>
      </c>
      <c r="AR648" s="18" t="s">
        <v>336</v>
      </c>
      <c r="AT648" s="18" t="s">
        <v>206</v>
      </c>
      <c r="AU648" s="18" t="s">
        <v>86</v>
      </c>
      <c r="AY648" s="18" t="s">
        <v>203</v>
      </c>
      <c r="BE648" s="205">
        <f>IF(N648="základní",J648,0)</f>
        <v>0</v>
      </c>
      <c r="BF648" s="205">
        <f>IF(N648="snížená",J648,0)</f>
        <v>0</v>
      </c>
      <c r="BG648" s="205">
        <f>IF(N648="zákl. přenesená",J648,0)</f>
        <v>0</v>
      </c>
      <c r="BH648" s="205">
        <f>IF(N648="sníž. přenesená",J648,0)</f>
        <v>0</v>
      </c>
      <c r="BI648" s="205">
        <f>IF(N648="nulová",J648,0)</f>
        <v>0</v>
      </c>
      <c r="BJ648" s="18" t="s">
        <v>22</v>
      </c>
      <c r="BK648" s="205">
        <f>ROUND(I648*H648,2)</f>
        <v>0</v>
      </c>
      <c r="BL648" s="18" t="s">
        <v>336</v>
      </c>
      <c r="BM648" s="18" t="s">
        <v>4706</v>
      </c>
    </row>
    <row r="649" spans="2:65" s="1" customFormat="1" ht="22.5" customHeight="1" x14ac:dyDescent="0.3">
      <c r="B649" s="35"/>
      <c r="C649" s="194" t="s">
        <v>996</v>
      </c>
      <c r="D649" s="194" t="s">
        <v>206</v>
      </c>
      <c r="E649" s="195" t="s">
        <v>4177</v>
      </c>
      <c r="F649" s="196" t="s">
        <v>4707</v>
      </c>
      <c r="G649" s="197" t="s">
        <v>461</v>
      </c>
      <c r="H649" s="198">
        <v>1</v>
      </c>
      <c r="I649" s="199"/>
      <c r="J649" s="200">
        <f>ROUND(I649*H649,2)</f>
        <v>0</v>
      </c>
      <c r="K649" s="196" t="s">
        <v>20</v>
      </c>
      <c r="L649" s="55"/>
      <c r="M649" s="201" t="s">
        <v>20</v>
      </c>
      <c r="N649" s="202" t="s">
        <v>49</v>
      </c>
      <c r="O649" s="36"/>
      <c r="P649" s="203">
        <f>O649*H649</f>
        <v>0</v>
      </c>
      <c r="Q649" s="203">
        <v>0</v>
      </c>
      <c r="R649" s="203">
        <f>Q649*H649</f>
        <v>0</v>
      </c>
      <c r="S649" s="203">
        <v>0</v>
      </c>
      <c r="T649" s="204">
        <f>S649*H649</f>
        <v>0</v>
      </c>
      <c r="AR649" s="18" t="s">
        <v>336</v>
      </c>
      <c r="AT649" s="18" t="s">
        <v>206</v>
      </c>
      <c r="AU649" s="18" t="s">
        <v>86</v>
      </c>
      <c r="AY649" s="18" t="s">
        <v>203</v>
      </c>
      <c r="BE649" s="205">
        <f>IF(N649="základní",J649,0)</f>
        <v>0</v>
      </c>
      <c r="BF649" s="205">
        <f>IF(N649="snížená",J649,0)</f>
        <v>0</v>
      </c>
      <c r="BG649" s="205">
        <f>IF(N649="zákl. přenesená",J649,0)</f>
        <v>0</v>
      </c>
      <c r="BH649" s="205">
        <f>IF(N649="sníž. přenesená",J649,0)</f>
        <v>0</v>
      </c>
      <c r="BI649" s="205">
        <f>IF(N649="nulová",J649,0)</f>
        <v>0</v>
      </c>
      <c r="BJ649" s="18" t="s">
        <v>22</v>
      </c>
      <c r="BK649" s="205">
        <f>ROUND(I649*H649,2)</f>
        <v>0</v>
      </c>
      <c r="BL649" s="18" t="s">
        <v>336</v>
      </c>
      <c r="BM649" s="18" t="s">
        <v>4708</v>
      </c>
    </row>
    <row r="650" spans="2:65" s="11" customFormat="1" ht="29.85" customHeight="1" x14ac:dyDescent="0.3">
      <c r="B650" s="177"/>
      <c r="C650" s="178"/>
      <c r="D650" s="191" t="s">
        <v>77</v>
      </c>
      <c r="E650" s="192" t="s">
        <v>1479</v>
      </c>
      <c r="F650" s="192" t="s">
        <v>1480</v>
      </c>
      <c r="G650" s="178"/>
      <c r="H650" s="178"/>
      <c r="I650" s="181"/>
      <c r="J650" s="193">
        <f>BK650</f>
        <v>0</v>
      </c>
      <c r="K650" s="178"/>
      <c r="L650" s="183"/>
      <c r="M650" s="184"/>
      <c r="N650" s="185"/>
      <c r="O650" s="185"/>
      <c r="P650" s="186">
        <f>SUM(P651:P701)</f>
        <v>0</v>
      </c>
      <c r="Q650" s="185"/>
      <c r="R650" s="186">
        <f>SUM(R651:R701)</f>
        <v>4.5385022999999993</v>
      </c>
      <c r="S650" s="185"/>
      <c r="T650" s="187">
        <f>SUM(T651:T701)</f>
        <v>0</v>
      </c>
      <c r="AR650" s="188" t="s">
        <v>86</v>
      </c>
      <c r="AT650" s="189" t="s">
        <v>77</v>
      </c>
      <c r="AU650" s="189" t="s">
        <v>22</v>
      </c>
      <c r="AY650" s="188" t="s">
        <v>203</v>
      </c>
      <c r="BK650" s="190">
        <f>SUM(BK651:BK701)</f>
        <v>0</v>
      </c>
    </row>
    <row r="651" spans="2:65" s="1" customFormat="1" ht="22.5" customHeight="1" x14ac:dyDescent="0.3">
      <c r="B651" s="35"/>
      <c r="C651" s="194" t="s">
        <v>1040</v>
      </c>
      <c r="D651" s="194" t="s">
        <v>206</v>
      </c>
      <c r="E651" s="195" t="s">
        <v>1525</v>
      </c>
      <c r="F651" s="196" t="s">
        <v>4709</v>
      </c>
      <c r="G651" s="197" t="s">
        <v>320</v>
      </c>
      <c r="H651" s="198">
        <v>99.2</v>
      </c>
      <c r="I651" s="199"/>
      <c r="J651" s="200">
        <f>ROUND(I651*H651,2)</f>
        <v>0</v>
      </c>
      <c r="K651" s="196" t="s">
        <v>210</v>
      </c>
      <c r="L651" s="55"/>
      <c r="M651" s="201" t="s">
        <v>20</v>
      </c>
      <c r="N651" s="202" t="s">
        <v>49</v>
      </c>
      <c r="O651" s="36"/>
      <c r="P651" s="203">
        <f>O651*H651</f>
        <v>0</v>
      </c>
      <c r="Q651" s="203">
        <v>3.1E-4</v>
      </c>
      <c r="R651" s="203">
        <f>Q651*H651</f>
        <v>3.0752000000000002E-2</v>
      </c>
      <c r="S651" s="203">
        <v>0</v>
      </c>
      <c r="T651" s="204">
        <f>S651*H651</f>
        <v>0</v>
      </c>
      <c r="AR651" s="18" t="s">
        <v>336</v>
      </c>
      <c r="AT651" s="18" t="s">
        <v>206</v>
      </c>
      <c r="AU651" s="18" t="s">
        <v>86</v>
      </c>
      <c r="AY651" s="18" t="s">
        <v>203</v>
      </c>
      <c r="BE651" s="205">
        <f>IF(N651="základní",J651,0)</f>
        <v>0</v>
      </c>
      <c r="BF651" s="205">
        <f>IF(N651="snížená",J651,0)</f>
        <v>0</v>
      </c>
      <c r="BG651" s="205">
        <f>IF(N651="zákl. přenesená",J651,0)</f>
        <v>0</v>
      </c>
      <c r="BH651" s="205">
        <f>IF(N651="sníž. přenesená",J651,0)</f>
        <v>0</v>
      </c>
      <c r="BI651" s="205">
        <f>IF(N651="nulová",J651,0)</f>
        <v>0</v>
      </c>
      <c r="BJ651" s="18" t="s">
        <v>22</v>
      </c>
      <c r="BK651" s="205">
        <f>ROUND(I651*H651,2)</f>
        <v>0</v>
      </c>
      <c r="BL651" s="18" t="s">
        <v>336</v>
      </c>
      <c r="BM651" s="18" t="s">
        <v>4710</v>
      </c>
    </row>
    <row r="652" spans="2:65" s="12" customFormat="1" x14ac:dyDescent="0.3">
      <c r="B652" s="206"/>
      <c r="C652" s="207"/>
      <c r="D652" s="208" t="s">
        <v>213</v>
      </c>
      <c r="E652" s="209" t="s">
        <v>20</v>
      </c>
      <c r="F652" s="210" t="s">
        <v>3360</v>
      </c>
      <c r="G652" s="207"/>
      <c r="H652" s="211" t="s">
        <v>20</v>
      </c>
      <c r="I652" s="212"/>
      <c r="J652" s="207"/>
      <c r="K652" s="207"/>
      <c r="L652" s="213"/>
      <c r="M652" s="214"/>
      <c r="N652" s="215"/>
      <c r="O652" s="215"/>
      <c r="P652" s="215"/>
      <c r="Q652" s="215"/>
      <c r="R652" s="215"/>
      <c r="S652" s="215"/>
      <c r="T652" s="216"/>
      <c r="AT652" s="217" t="s">
        <v>213</v>
      </c>
      <c r="AU652" s="217" t="s">
        <v>86</v>
      </c>
      <c r="AV652" s="12" t="s">
        <v>22</v>
      </c>
      <c r="AW652" s="12" t="s">
        <v>41</v>
      </c>
      <c r="AX652" s="12" t="s">
        <v>78</v>
      </c>
      <c r="AY652" s="217" t="s">
        <v>203</v>
      </c>
    </row>
    <row r="653" spans="2:65" s="12" customFormat="1" x14ac:dyDescent="0.3">
      <c r="B653" s="206"/>
      <c r="C653" s="207"/>
      <c r="D653" s="208" t="s">
        <v>213</v>
      </c>
      <c r="E653" s="209" t="s">
        <v>20</v>
      </c>
      <c r="F653" s="210" t="s">
        <v>4711</v>
      </c>
      <c r="G653" s="207"/>
      <c r="H653" s="211" t="s">
        <v>20</v>
      </c>
      <c r="I653" s="212"/>
      <c r="J653" s="207"/>
      <c r="K653" s="207"/>
      <c r="L653" s="213"/>
      <c r="M653" s="214"/>
      <c r="N653" s="215"/>
      <c r="O653" s="215"/>
      <c r="P653" s="215"/>
      <c r="Q653" s="215"/>
      <c r="R653" s="215"/>
      <c r="S653" s="215"/>
      <c r="T653" s="216"/>
      <c r="AT653" s="217" t="s">
        <v>213</v>
      </c>
      <c r="AU653" s="217" t="s">
        <v>86</v>
      </c>
      <c r="AV653" s="12" t="s">
        <v>22</v>
      </c>
      <c r="AW653" s="12" t="s">
        <v>41</v>
      </c>
      <c r="AX653" s="12" t="s">
        <v>78</v>
      </c>
      <c r="AY653" s="217" t="s">
        <v>203</v>
      </c>
    </row>
    <row r="654" spans="2:65" s="12" customFormat="1" x14ac:dyDescent="0.3">
      <c r="B654" s="206"/>
      <c r="C654" s="207"/>
      <c r="D654" s="208" t="s">
        <v>213</v>
      </c>
      <c r="E654" s="209" t="s">
        <v>20</v>
      </c>
      <c r="F654" s="210" t="s">
        <v>3056</v>
      </c>
      <c r="G654" s="207"/>
      <c r="H654" s="211" t="s">
        <v>20</v>
      </c>
      <c r="I654" s="212"/>
      <c r="J654" s="207"/>
      <c r="K654" s="207"/>
      <c r="L654" s="213"/>
      <c r="M654" s="214"/>
      <c r="N654" s="215"/>
      <c r="O654" s="215"/>
      <c r="P654" s="215"/>
      <c r="Q654" s="215"/>
      <c r="R654" s="215"/>
      <c r="S654" s="215"/>
      <c r="T654" s="216"/>
      <c r="AT654" s="217" t="s">
        <v>213</v>
      </c>
      <c r="AU654" s="217" t="s">
        <v>86</v>
      </c>
      <c r="AV654" s="12" t="s">
        <v>22</v>
      </c>
      <c r="AW654" s="12" t="s">
        <v>41</v>
      </c>
      <c r="AX654" s="12" t="s">
        <v>78</v>
      </c>
      <c r="AY654" s="217" t="s">
        <v>203</v>
      </c>
    </row>
    <row r="655" spans="2:65" s="13" customFormat="1" x14ac:dyDescent="0.3">
      <c r="B655" s="218"/>
      <c r="C655" s="219"/>
      <c r="D655" s="208" t="s">
        <v>213</v>
      </c>
      <c r="E655" s="220" t="s">
        <v>20</v>
      </c>
      <c r="F655" s="221" t="s">
        <v>4712</v>
      </c>
      <c r="G655" s="219"/>
      <c r="H655" s="222">
        <v>9.5</v>
      </c>
      <c r="I655" s="223"/>
      <c r="J655" s="219"/>
      <c r="K655" s="219"/>
      <c r="L655" s="224"/>
      <c r="M655" s="225"/>
      <c r="N655" s="226"/>
      <c r="O655" s="226"/>
      <c r="P655" s="226"/>
      <c r="Q655" s="226"/>
      <c r="R655" s="226"/>
      <c r="S655" s="226"/>
      <c r="T655" s="227"/>
      <c r="AT655" s="228" t="s">
        <v>213</v>
      </c>
      <c r="AU655" s="228" t="s">
        <v>86</v>
      </c>
      <c r="AV655" s="13" t="s">
        <v>86</v>
      </c>
      <c r="AW655" s="13" t="s">
        <v>41</v>
      </c>
      <c r="AX655" s="13" t="s">
        <v>78</v>
      </c>
      <c r="AY655" s="228" t="s">
        <v>203</v>
      </c>
    </row>
    <row r="656" spans="2:65" s="12" customFormat="1" x14ac:dyDescent="0.3">
      <c r="B656" s="206"/>
      <c r="C656" s="207"/>
      <c r="D656" s="208" t="s">
        <v>213</v>
      </c>
      <c r="E656" s="209" t="s">
        <v>20</v>
      </c>
      <c r="F656" s="210" t="s">
        <v>3059</v>
      </c>
      <c r="G656" s="207"/>
      <c r="H656" s="211" t="s">
        <v>20</v>
      </c>
      <c r="I656" s="212"/>
      <c r="J656" s="207"/>
      <c r="K656" s="207"/>
      <c r="L656" s="213"/>
      <c r="M656" s="214"/>
      <c r="N656" s="215"/>
      <c r="O656" s="215"/>
      <c r="P656" s="215"/>
      <c r="Q656" s="215"/>
      <c r="R656" s="215"/>
      <c r="S656" s="215"/>
      <c r="T656" s="216"/>
      <c r="AT656" s="217" t="s">
        <v>213</v>
      </c>
      <c r="AU656" s="217" t="s">
        <v>86</v>
      </c>
      <c r="AV656" s="12" t="s">
        <v>22</v>
      </c>
      <c r="AW656" s="12" t="s">
        <v>41</v>
      </c>
      <c r="AX656" s="12" t="s">
        <v>78</v>
      </c>
      <c r="AY656" s="217" t="s">
        <v>203</v>
      </c>
    </row>
    <row r="657" spans="2:51" s="13" customFormat="1" x14ac:dyDescent="0.3">
      <c r="B657" s="218"/>
      <c r="C657" s="219"/>
      <c r="D657" s="208" t="s">
        <v>213</v>
      </c>
      <c r="E657" s="220" t="s">
        <v>20</v>
      </c>
      <c r="F657" s="221" t="s">
        <v>4713</v>
      </c>
      <c r="G657" s="219"/>
      <c r="H657" s="222">
        <v>3.8</v>
      </c>
      <c r="I657" s="223"/>
      <c r="J657" s="219"/>
      <c r="K657" s="219"/>
      <c r="L657" s="224"/>
      <c r="M657" s="225"/>
      <c r="N657" s="226"/>
      <c r="O657" s="226"/>
      <c r="P657" s="226"/>
      <c r="Q657" s="226"/>
      <c r="R657" s="226"/>
      <c r="S657" s="226"/>
      <c r="T657" s="227"/>
      <c r="AT657" s="228" t="s">
        <v>213</v>
      </c>
      <c r="AU657" s="228" t="s">
        <v>86</v>
      </c>
      <c r="AV657" s="13" t="s">
        <v>86</v>
      </c>
      <c r="AW657" s="13" t="s">
        <v>41</v>
      </c>
      <c r="AX657" s="13" t="s">
        <v>78</v>
      </c>
      <c r="AY657" s="228" t="s">
        <v>203</v>
      </c>
    </row>
    <row r="658" spans="2:51" s="12" customFormat="1" x14ac:dyDescent="0.3">
      <c r="B658" s="206"/>
      <c r="C658" s="207"/>
      <c r="D658" s="208" t="s">
        <v>213</v>
      </c>
      <c r="E658" s="209" t="s">
        <v>20</v>
      </c>
      <c r="F658" s="210" t="s">
        <v>3062</v>
      </c>
      <c r="G658" s="207"/>
      <c r="H658" s="211" t="s">
        <v>20</v>
      </c>
      <c r="I658" s="212"/>
      <c r="J658" s="207"/>
      <c r="K658" s="207"/>
      <c r="L658" s="213"/>
      <c r="M658" s="214"/>
      <c r="N658" s="215"/>
      <c r="O658" s="215"/>
      <c r="P658" s="215"/>
      <c r="Q658" s="215"/>
      <c r="R658" s="215"/>
      <c r="S658" s="215"/>
      <c r="T658" s="216"/>
      <c r="AT658" s="217" t="s">
        <v>213</v>
      </c>
      <c r="AU658" s="217" t="s">
        <v>86</v>
      </c>
      <c r="AV658" s="12" t="s">
        <v>22</v>
      </c>
      <c r="AW658" s="12" t="s">
        <v>41</v>
      </c>
      <c r="AX658" s="12" t="s">
        <v>78</v>
      </c>
      <c r="AY658" s="217" t="s">
        <v>203</v>
      </c>
    </row>
    <row r="659" spans="2:51" s="13" customFormat="1" x14ac:dyDescent="0.3">
      <c r="B659" s="218"/>
      <c r="C659" s="219"/>
      <c r="D659" s="208" t="s">
        <v>213</v>
      </c>
      <c r="E659" s="220" t="s">
        <v>20</v>
      </c>
      <c r="F659" s="221" t="s">
        <v>4712</v>
      </c>
      <c r="G659" s="219"/>
      <c r="H659" s="222">
        <v>9.5</v>
      </c>
      <c r="I659" s="223"/>
      <c r="J659" s="219"/>
      <c r="K659" s="219"/>
      <c r="L659" s="224"/>
      <c r="M659" s="225"/>
      <c r="N659" s="226"/>
      <c r="O659" s="226"/>
      <c r="P659" s="226"/>
      <c r="Q659" s="226"/>
      <c r="R659" s="226"/>
      <c r="S659" s="226"/>
      <c r="T659" s="227"/>
      <c r="AT659" s="228" t="s">
        <v>213</v>
      </c>
      <c r="AU659" s="228" t="s">
        <v>86</v>
      </c>
      <c r="AV659" s="13" t="s">
        <v>86</v>
      </c>
      <c r="AW659" s="13" t="s">
        <v>41</v>
      </c>
      <c r="AX659" s="13" t="s">
        <v>78</v>
      </c>
      <c r="AY659" s="228" t="s">
        <v>203</v>
      </c>
    </row>
    <row r="660" spans="2:51" s="12" customFormat="1" x14ac:dyDescent="0.3">
      <c r="B660" s="206"/>
      <c r="C660" s="207"/>
      <c r="D660" s="208" t="s">
        <v>213</v>
      </c>
      <c r="E660" s="209" t="s">
        <v>20</v>
      </c>
      <c r="F660" s="210" t="s">
        <v>3065</v>
      </c>
      <c r="G660" s="207"/>
      <c r="H660" s="211" t="s">
        <v>20</v>
      </c>
      <c r="I660" s="212"/>
      <c r="J660" s="207"/>
      <c r="K660" s="207"/>
      <c r="L660" s="213"/>
      <c r="M660" s="214"/>
      <c r="N660" s="215"/>
      <c r="O660" s="215"/>
      <c r="P660" s="215"/>
      <c r="Q660" s="215"/>
      <c r="R660" s="215"/>
      <c r="S660" s="215"/>
      <c r="T660" s="216"/>
      <c r="AT660" s="217" t="s">
        <v>213</v>
      </c>
      <c r="AU660" s="217" t="s">
        <v>86</v>
      </c>
      <c r="AV660" s="12" t="s">
        <v>22</v>
      </c>
      <c r="AW660" s="12" t="s">
        <v>41</v>
      </c>
      <c r="AX660" s="12" t="s">
        <v>78</v>
      </c>
      <c r="AY660" s="217" t="s">
        <v>203</v>
      </c>
    </row>
    <row r="661" spans="2:51" s="13" customFormat="1" x14ac:dyDescent="0.3">
      <c r="B661" s="218"/>
      <c r="C661" s="219"/>
      <c r="D661" s="208" t="s">
        <v>213</v>
      </c>
      <c r="E661" s="220" t="s">
        <v>20</v>
      </c>
      <c r="F661" s="221" t="s">
        <v>4714</v>
      </c>
      <c r="G661" s="219"/>
      <c r="H661" s="222">
        <v>27</v>
      </c>
      <c r="I661" s="223"/>
      <c r="J661" s="219"/>
      <c r="K661" s="219"/>
      <c r="L661" s="224"/>
      <c r="M661" s="225"/>
      <c r="N661" s="226"/>
      <c r="O661" s="226"/>
      <c r="P661" s="226"/>
      <c r="Q661" s="226"/>
      <c r="R661" s="226"/>
      <c r="S661" s="226"/>
      <c r="T661" s="227"/>
      <c r="AT661" s="228" t="s">
        <v>213</v>
      </c>
      <c r="AU661" s="228" t="s">
        <v>86</v>
      </c>
      <c r="AV661" s="13" t="s">
        <v>86</v>
      </c>
      <c r="AW661" s="13" t="s">
        <v>41</v>
      </c>
      <c r="AX661" s="13" t="s">
        <v>78</v>
      </c>
      <c r="AY661" s="228" t="s">
        <v>203</v>
      </c>
    </row>
    <row r="662" spans="2:51" s="12" customFormat="1" x14ac:dyDescent="0.3">
      <c r="B662" s="206"/>
      <c r="C662" s="207"/>
      <c r="D662" s="208" t="s">
        <v>213</v>
      </c>
      <c r="E662" s="209" t="s">
        <v>20</v>
      </c>
      <c r="F662" s="210" t="s">
        <v>3067</v>
      </c>
      <c r="G662" s="207"/>
      <c r="H662" s="211" t="s">
        <v>20</v>
      </c>
      <c r="I662" s="212"/>
      <c r="J662" s="207"/>
      <c r="K662" s="207"/>
      <c r="L662" s="213"/>
      <c r="M662" s="214"/>
      <c r="N662" s="215"/>
      <c r="O662" s="215"/>
      <c r="P662" s="215"/>
      <c r="Q662" s="215"/>
      <c r="R662" s="215"/>
      <c r="S662" s="215"/>
      <c r="T662" s="216"/>
      <c r="AT662" s="217" t="s">
        <v>213</v>
      </c>
      <c r="AU662" s="217" t="s">
        <v>86</v>
      </c>
      <c r="AV662" s="12" t="s">
        <v>22</v>
      </c>
      <c r="AW662" s="12" t="s">
        <v>41</v>
      </c>
      <c r="AX662" s="12" t="s">
        <v>78</v>
      </c>
      <c r="AY662" s="217" t="s">
        <v>203</v>
      </c>
    </row>
    <row r="663" spans="2:51" s="13" customFormat="1" x14ac:dyDescent="0.3">
      <c r="B663" s="218"/>
      <c r="C663" s="219"/>
      <c r="D663" s="208" t="s">
        <v>213</v>
      </c>
      <c r="E663" s="220" t="s">
        <v>20</v>
      </c>
      <c r="F663" s="221" t="s">
        <v>4712</v>
      </c>
      <c r="G663" s="219"/>
      <c r="H663" s="222">
        <v>9.5</v>
      </c>
      <c r="I663" s="223"/>
      <c r="J663" s="219"/>
      <c r="K663" s="219"/>
      <c r="L663" s="224"/>
      <c r="M663" s="225"/>
      <c r="N663" s="226"/>
      <c r="O663" s="226"/>
      <c r="P663" s="226"/>
      <c r="Q663" s="226"/>
      <c r="R663" s="226"/>
      <c r="S663" s="226"/>
      <c r="T663" s="227"/>
      <c r="AT663" s="228" t="s">
        <v>213</v>
      </c>
      <c r="AU663" s="228" t="s">
        <v>86</v>
      </c>
      <c r="AV663" s="13" t="s">
        <v>86</v>
      </c>
      <c r="AW663" s="13" t="s">
        <v>41</v>
      </c>
      <c r="AX663" s="13" t="s">
        <v>78</v>
      </c>
      <c r="AY663" s="228" t="s">
        <v>203</v>
      </c>
    </row>
    <row r="664" spans="2:51" s="12" customFormat="1" x14ac:dyDescent="0.3">
      <c r="B664" s="206"/>
      <c r="C664" s="207"/>
      <c r="D664" s="208" t="s">
        <v>213</v>
      </c>
      <c r="E664" s="209" t="s">
        <v>20</v>
      </c>
      <c r="F664" s="210" t="s">
        <v>3070</v>
      </c>
      <c r="G664" s="207"/>
      <c r="H664" s="211" t="s">
        <v>20</v>
      </c>
      <c r="I664" s="212"/>
      <c r="J664" s="207"/>
      <c r="K664" s="207"/>
      <c r="L664" s="213"/>
      <c r="M664" s="214"/>
      <c r="N664" s="215"/>
      <c r="O664" s="215"/>
      <c r="P664" s="215"/>
      <c r="Q664" s="215"/>
      <c r="R664" s="215"/>
      <c r="S664" s="215"/>
      <c r="T664" s="216"/>
      <c r="AT664" s="217" t="s">
        <v>213</v>
      </c>
      <c r="AU664" s="217" t="s">
        <v>86</v>
      </c>
      <c r="AV664" s="12" t="s">
        <v>22</v>
      </c>
      <c r="AW664" s="12" t="s">
        <v>41</v>
      </c>
      <c r="AX664" s="12" t="s">
        <v>78</v>
      </c>
      <c r="AY664" s="217" t="s">
        <v>203</v>
      </c>
    </row>
    <row r="665" spans="2:51" s="13" customFormat="1" x14ac:dyDescent="0.3">
      <c r="B665" s="218"/>
      <c r="C665" s="219"/>
      <c r="D665" s="208" t="s">
        <v>213</v>
      </c>
      <c r="E665" s="220" t="s">
        <v>20</v>
      </c>
      <c r="F665" s="221" t="s">
        <v>4713</v>
      </c>
      <c r="G665" s="219"/>
      <c r="H665" s="222">
        <v>3.8</v>
      </c>
      <c r="I665" s="223"/>
      <c r="J665" s="219"/>
      <c r="K665" s="219"/>
      <c r="L665" s="224"/>
      <c r="M665" s="225"/>
      <c r="N665" s="226"/>
      <c r="O665" s="226"/>
      <c r="P665" s="226"/>
      <c r="Q665" s="226"/>
      <c r="R665" s="226"/>
      <c r="S665" s="226"/>
      <c r="T665" s="227"/>
      <c r="AT665" s="228" t="s">
        <v>213</v>
      </c>
      <c r="AU665" s="228" t="s">
        <v>86</v>
      </c>
      <c r="AV665" s="13" t="s">
        <v>86</v>
      </c>
      <c r="AW665" s="13" t="s">
        <v>41</v>
      </c>
      <c r="AX665" s="13" t="s">
        <v>78</v>
      </c>
      <c r="AY665" s="228" t="s">
        <v>203</v>
      </c>
    </row>
    <row r="666" spans="2:51" s="12" customFormat="1" x14ac:dyDescent="0.3">
      <c r="B666" s="206"/>
      <c r="C666" s="207"/>
      <c r="D666" s="208" t="s">
        <v>213</v>
      </c>
      <c r="E666" s="209" t="s">
        <v>20</v>
      </c>
      <c r="F666" s="210" t="s">
        <v>3073</v>
      </c>
      <c r="G666" s="207"/>
      <c r="H666" s="211" t="s">
        <v>20</v>
      </c>
      <c r="I666" s="212"/>
      <c r="J666" s="207"/>
      <c r="K666" s="207"/>
      <c r="L666" s="213"/>
      <c r="M666" s="214"/>
      <c r="N666" s="215"/>
      <c r="O666" s="215"/>
      <c r="P666" s="215"/>
      <c r="Q666" s="215"/>
      <c r="R666" s="215"/>
      <c r="S666" s="215"/>
      <c r="T666" s="216"/>
      <c r="AT666" s="217" t="s">
        <v>213</v>
      </c>
      <c r="AU666" s="217" t="s">
        <v>86</v>
      </c>
      <c r="AV666" s="12" t="s">
        <v>22</v>
      </c>
      <c r="AW666" s="12" t="s">
        <v>41</v>
      </c>
      <c r="AX666" s="12" t="s">
        <v>78</v>
      </c>
      <c r="AY666" s="217" t="s">
        <v>203</v>
      </c>
    </row>
    <row r="667" spans="2:51" s="13" customFormat="1" x14ac:dyDescent="0.3">
      <c r="B667" s="218"/>
      <c r="C667" s="219"/>
      <c r="D667" s="208" t="s">
        <v>213</v>
      </c>
      <c r="E667" s="220" t="s">
        <v>20</v>
      </c>
      <c r="F667" s="221" t="s">
        <v>4712</v>
      </c>
      <c r="G667" s="219"/>
      <c r="H667" s="222">
        <v>9.5</v>
      </c>
      <c r="I667" s="223"/>
      <c r="J667" s="219"/>
      <c r="K667" s="219"/>
      <c r="L667" s="224"/>
      <c r="M667" s="225"/>
      <c r="N667" s="226"/>
      <c r="O667" s="226"/>
      <c r="P667" s="226"/>
      <c r="Q667" s="226"/>
      <c r="R667" s="226"/>
      <c r="S667" s="226"/>
      <c r="T667" s="227"/>
      <c r="AT667" s="228" t="s">
        <v>213</v>
      </c>
      <c r="AU667" s="228" t="s">
        <v>86</v>
      </c>
      <c r="AV667" s="13" t="s">
        <v>86</v>
      </c>
      <c r="AW667" s="13" t="s">
        <v>41</v>
      </c>
      <c r="AX667" s="13" t="s">
        <v>78</v>
      </c>
      <c r="AY667" s="228" t="s">
        <v>203</v>
      </c>
    </row>
    <row r="668" spans="2:51" s="12" customFormat="1" x14ac:dyDescent="0.3">
      <c r="B668" s="206"/>
      <c r="C668" s="207"/>
      <c r="D668" s="208" t="s">
        <v>213</v>
      </c>
      <c r="E668" s="209" t="s">
        <v>20</v>
      </c>
      <c r="F668" s="210" t="s">
        <v>3280</v>
      </c>
      <c r="G668" s="207"/>
      <c r="H668" s="211" t="s">
        <v>20</v>
      </c>
      <c r="I668" s="212"/>
      <c r="J668" s="207"/>
      <c r="K668" s="207"/>
      <c r="L668" s="213"/>
      <c r="M668" s="214"/>
      <c r="N668" s="215"/>
      <c r="O668" s="215"/>
      <c r="P668" s="215"/>
      <c r="Q668" s="215"/>
      <c r="R668" s="215"/>
      <c r="S668" s="215"/>
      <c r="T668" s="216"/>
      <c r="AT668" s="217" t="s">
        <v>213</v>
      </c>
      <c r="AU668" s="217" t="s">
        <v>86</v>
      </c>
      <c r="AV668" s="12" t="s">
        <v>22</v>
      </c>
      <c r="AW668" s="12" t="s">
        <v>41</v>
      </c>
      <c r="AX668" s="12" t="s">
        <v>78</v>
      </c>
      <c r="AY668" s="217" t="s">
        <v>203</v>
      </c>
    </row>
    <row r="669" spans="2:51" s="13" customFormat="1" x14ac:dyDescent="0.3">
      <c r="B669" s="218"/>
      <c r="C669" s="219"/>
      <c r="D669" s="208" t="s">
        <v>213</v>
      </c>
      <c r="E669" s="220" t="s">
        <v>20</v>
      </c>
      <c r="F669" s="221" t="s">
        <v>4713</v>
      </c>
      <c r="G669" s="219"/>
      <c r="H669" s="222">
        <v>3.8</v>
      </c>
      <c r="I669" s="223"/>
      <c r="J669" s="219"/>
      <c r="K669" s="219"/>
      <c r="L669" s="224"/>
      <c r="M669" s="225"/>
      <c r="N669" s="226"/>
      <c r="O669" s="226"/>
      <c r="P669" s="226"/>
      <c r="Q669" s="226"/>
      <c r="R669" s="226"/>
      <c r="S669" s="226"/>
      <c r="T669" s="227"/>
      <c r="AT669" s="228" t="s">
        <v>213</v>
      </c>
      <c r="AU669" s="228" t="s">
        <v>86</v>
      </c>
      <c r="AV669" s="13" t="s">
        <v>86</v>
      </c>
      <c r="AW669" s="13" t="s">
        <v>41</v>
      </c>
      <c r="AX669" s="13" t="s">
        <v>78</v>
      </c>
      <c r="AY669" s="228" t="s">
        <v>203</v>
      </c>
    </row>
    <row r="670" spans="2:51" s="12" customFormat="1" x14ac:dyDescent="0.3">
      <c r="B670" s="206"/>
      <c r="C670" s="207"/>
      <c r="D670" s="208" t="s">
        <v>213</v>
      </c>
      <c r="E670" s="209" t="s">
        <v>20</v>
      </c>
      <c r="F670" s="210" t="s">
        <v>3282</v>
      </c>
      <c r="G670" s="207"/>
      <c r="H670" s="211" t="s">
        <v>20</v>
      </c>
      <c r="I670" s="212"/>
      <c r="J670" s="207"/>
      <c r="K670" s="207"/>
      <c r="L670" s="213"/>
      <c r="M670" s="214"/>
      <c r="N670" s="215"/>
      <c r="O670" s="215"/>
      <c r="P670" s="215"/>
      <c r="Q670" s="215"/>
      <c r="R670" s="215"/>
      <c r="S670" s="215"/>
      <c r="T670" s="216"/>
      <c r="AT670" s="217" t="s">
        <v>213</v>
      </c>
      <c r="AU670" s="217" t="s">
        <v>86</v>
      </c>
      <c r="AV670" s="12" t="s">
        <v>22</v>
      </c>
      <c r="AW670" s="12" t="s">
        <v>41</v>
      </c>
      <c r="AX670" s="12" t="s">
        <v>78</v>
      </c>
      <c r="AY670" s="217" t="s">
        <v>203</v>
      </c>
    </row>
    <row r="671" spans="2:51" s="13" customFormat="1" x14ac:dyDescent="0.3">
      <c r="B671" s="218"/>
      <c r="C671" s="219"/>
      <c r="D671" s="208" t="s">
        <v>213</v>
      </c>
      <c r="E671" s="220" t="s">
        <v>20</v>
      </c>
      <c r="F671" s="221" t="s">
        <v>4715</v>
      </c>
      <c r="G671" s="219"/>
      <c r="H671" s="222">
        <v>19</v>
      </c>
      <c r="I671" s="223"/>
      <c r="J671" s="219"/>
      <c r="K671" s="219"/>
      <c r="L671" s="224"/>
      <c r="M671" s="225"/>
      <c r="N671" s="226"/>
      <c r="O671" s="226"/>
      <c r="P671" s="226"/>
      <c r="Q671" s="226"/>
      <c r="R671" s="226"/>
      <c r="S671" s="226"/>
      <c r="T671" s="227"/>
      <c r="AT671" s="228" t="s">
        <v>213</v>
      </c>
      <c r="AU671" s="228" t="s">
        <v>86</v>
      </c>
      <c r="AV671" s="13" t="s">
        <v>86</v>
      </c>
      <c r="AW671" s="13" t="s">
        <v>41</v>
      </c>
      <c r="AX671" s="13" t="s">
        <v>78</v>
      </c>
      <c r="AY671" s="228" t="s">
        <v>203</v>
      </c>
    </row>
    <row r="672" spans="2:51" s="12" customFormat="1" x14ac:dyDescent="0.3">
      <c r="B672" s="206"/>
      <c r="C672" s="207"/>
      <c r="D672" s="208" t="s">
        <v>213</v>
      </c>
      <c r="E672" s="209" t="s">
        <v>20</v>
      </c>
      <c r="F672" s="210" t="s">
        <v>3285</v>
      </c>
      <c r="G672" s="207"/>
      <c r="H672" s="211" t="s">
        <v>20</v>
      </c>
      <c r="I672" s="212"/>
      <c r="J672" s="207"/>
      <c r="K672" s="207"/>
      <c r="L672" s="213"/>
      <c r="M672" s="214"/>
      <c r="N672" s="215"/>
      <c r="O672" s="215"/>
      <c r="P672" s="215"/>
      <c r="Q672" s="215"/>
      <c r="R672" s="215"/>
      <c r="S672" s="215"/>
      <c r="T672" s="216"/>
      <c r="AT672" s="217" t="s">
        <v>213</v>
      </c>
      <c r="AU672" s="217" t="s">
        <v>86</v>
      </c>
      <c r="AV672" s="12" t="s">
        <v>22</v>
      </c>
      <c r="AW672" s="12" t="s">
        <v>41</v>
      </c>
      <c r="AX672" s="12" t="s">
        <v>78</v>
      </c>
      <c r="AY672" s="217" t="s">
        <v>203</v>
      </c>
    </row>
    <row r="673" spans="2:65" s="13" customFormat="1" x14ac:dyDescent="0.3">
      <c r="B673" s="218"/>
      <c r="C673" s="219"/>
      <c r="D673" s="208" t="s">
        <v>213</v>
      </c>
      <c r="E673" s="220" t="s">
        <v>20</v>
      </c>
      <c r="F673" s="221" t="s">
        <v>4713</v>
      </c>
      <c r="G673" s="219"/>
      <c r="H673" s="222">
        <v>3.8</v>
      </c>
      <c r="I673" s="223"/>
      <c r="J673" s="219"/>
      <c r="K673" s="219"/>
      <c r="L673" s="224"/>
      <c r="M673" s="225"/>
      <c r="N673" s="226"/>
      <c r="O673" s="226"/>
      <c r="P673" s="226"/>
      <c r="Q673" s="226"/>
      <c r="R673" s="226"/>
      <c r="S673" s="226"/>
      <c r="T673" s="227"/>
      <c r="AT673" s="228" t="s">
        <v>213</v>
      </c>
      <c r="AU673" s="228" t="s">
        <v>86</v>
      </c>
      <c r="AV673" s="13" t="s">
        <v>86</v>
      </c>
      <c r="AW673" s="13" t="s">
        <v>41</v>
      </c>
      <c r="AX673" s="13" t="s">
        <v>78</v>
      </c>
      <c r="AY673" s="228" t="s">
        <v>203</v>
      </c>
    </row>
    <row r="674" spans="2:65" s="14" customFormat="1" x14ac:dyDescent="0.3">
      <c r="B674" s="229"/>
      <c r="C674" s="230"/>
      <c r="D674" s="231" t="s">
        <v>213</v>
      </c>
      <c r="E674" s="232" t="s">
        <v>20</v>
      </c>
      <c r="F674" s="233" t="s">
        <v>225</v>
      </c>
      <c r="G674" s="230"/>
      <c r="H674" s="234">
        <v>99.2</v>
      </c>
      <c r="I674" s="235"/>
      <c r="J674" s="230"/>
      <c r="K674" s="230"/>
      <c r="L674" s="236"/>
      <c r="M674" s="237"/>
      <c r="N674" s="238"/>
      <c r="O674" s="238"/>
      <c r="P674" s="238"/>
      <c r="Q674" s="238"/>
      <c r="R674" s="238"/>
      <c r="S674" s="238"/>
      <c r="T674" s="239"/>
      <c r="AT674" s="240" t="s">
        <v>213</v>
      </c>
      <c r="AU674" s="240" t="s">
        <v>86</v>
      </c>
      <c r="AV674" s="14" t="s">
        <v>211</v>
      </c>
      <c r="AW674" s="14" t="s">
        <v>41</v>
      </c>
      <c r="AX674" s="14" t="s">
        <v>22</v>
      </c>
      <c r="AY674" s="240" t="s">
        <v>203</v>
      </c>
    </row>
    <row r="675" spans="2:65" s="1" customFormat="1" ht="31.5" customHeight="1" x14ac:dyDescent="0.3">
      <c r="B675" s="35"/>
      <c r="C675" s="194" t="s">
        <v>1053</v>
      </c>
      <c r="D675" s="194" t="s">
        <v>206</v>
      </c>
      <c r="E675" s="195" t="s">
        <v>4716</v>
      </c>
      <c r="F675" s="196" t="s">
        <v>4717</v>
      </c>
      <c r="G675" s="197" t="s">
        <v>209</v>
      </c>
      <c r="H675" s="198">
        <v>263.76499999999999</v>
      </c>
      <c r="I675" s="199"/>
      <c r="J675" s="200">
        <f>ROUND(I675*H675,2)</f>
        <v>0</v>
      </c>
      <c r="K675" s="196" t="s">
        <v>210</v>
      </c>
      <c r="L675" s="55"/>
      <c r="M675" s="201" t="s">
        <v>20</v>
      </c>
      <c r="N675" s="202" t="s">
        <v>49</v>
      </c>
      <c r="O675" s="36"/>
      <c r="P675" s="203">
        <f>O675*H675</f>
        <v>0</v>
      </c>
      <c r="Q675" s="203">
        <v>2.8999999999999998E-3</v>
      </c>
      <c r="R675" s="203">
        <f>Q675*H675</f>
        <v>0.76491849999999995</v>
      </c>
      <c r="S675" s="203">
        <v>0</v>
      </c>
      <c r="T675" s="204">
        <f>S675*H675</f>
        <v>0</v>
      </c>
      <c r="AR675" s="18" t="s">
        <v>336</v>
      </c>
      <c r="AT675" s="18" t="s">
        <v>206</v>
      </c>
      <c r="AU675" s="18" t="s">
        <v>86</v>
      </c>
      <c r="AY675" s="18" t="s">
        <v>203</v>
      </c>
      <c r="BE675" s="205">
        <f>IF(N675="základní",J675,0)</f>
        <v>0</v>
      </c>
      <c r="BF675" s="205">
        <f>IF(N675="snížená",J675,0)</f>
        <v>0</v>
      </c>
      <c r="BG675" s="205">
        <f>IF(N675="zákl. přenesená",J675,0)</f>
        <v>0</v>
      </c>
      <c r="BH675" s="205">
        <f>IF(N675="sníž. přenesená",J675,0)</f>
        <v>0</v>
      </c>
      <c r="BI675" s="205">
        <f>IF(N675="nulová",J675,0)</f>
        <v>0</v>
      </c>
      <c r="BJ675" s="18" t="s">
        <v>22</v>
      </c>
      <c r="BK675" s="205">
        <f>ROUND(I675*H675,2)</f>
        <v>0</v>
      </c>
      <c r="BL675" s="18" t="s">
        <v>336</v>
      </c>
      <c r="BM675" s="18" t="s">
        <v>4718</v>
      </c>
    </row>
    <row r="676" spans="2:65" s="12" customFormat="1" x14ac:dyDescent="0.3">
      <c r="B676" s="206"/>
      <c r="C676" s="207"/>
      <c r="D676" s="208" t="s">
        <v>213</v>
      </c>
      <c r="E676" s="209" t="s">
        <v>20</v>
      </c>
      <c r="F676" s="210" t="s">
        <v>3360</v>
      </c>
      <c r="G676" s="207"/>
      <c r="H676" s="211" t="s">
        <v>20</v>
      </c>
      <c r="I676" s="212"/>
      <c r="J676" s="207"/>
      <c r="K676" s="207"/>
      <c r="L676" s="213"/>
      <c r="M676" s="214"/>
      <c r="N676" s="215"/>
      <c r="O676" s="215"/>
      <c r="P676" s="215"/>
      <c r="Q676" s="215"/>
      <c r="R676" s="215"/>
      <c r="S676" s="215"/>
      <c r="T676" s="216"/>
      <c r="AT676" s="217" t="s">
        <v>213</v>
      </c>
      <c r="AU676" s="217" t="s">
        <v>86</v>
      </c>
      <c r="AV676" s="12" t="s">
        <v>22</v>
      </c>
      <c r="AW676" s="12" t="s">
        <v>41</v>
      </c>
      <c r="AX676" s="12" t="s">
        <v>78</v>
      </c>
      <c r="AY676" s="217" t="s">
        <v>203</v>
      </c>
    </row>
    <row r="677" spans="2:65" s="12" customFormat="1" x14ac:dyDescent="0.3">
      <c r="B677" s="206"/>
      <c r="C677" s="207"/>
      <c r="D677" s="208" t="s">
        <v>213</v>
      </c>
      <c r="E677" s="209" t="s">
        <v>20</v>
      </c>
      <c r="F677" s="210" t="s">
        <v>4719</v>
      </c>
      <c r="G677" s="207"/>
      <c r="H677" s="211" t="s">
        <v>20</v>
      </c>
      <c r="I677" s="212"/>
      <c r="J677" s="207"/>
      <c r="K677" s="207"/>
      <c r="L677" s="213"/>
      <c r="M677" s="214"/>
      <c r="N677" s="215"/>
      <c r="O677" s="215"/>
      <c r="P677" s="215"/>
      <c r="Q677" s="215"/>
      <c r="R677" s="215"/>
      <c r="S677" s="215"/>
      <c r="T677" s="216"/>
      <c r="AT677" s="217" t="s">
        <v>213</v>
      </c>
      <c r="AU677" s="217" t="s">
        <v>86</v>
      </c>
      <c r="AV677" s="12" t="s">
        <v>22</v>
      </c>
      <c r="AW677" s="12" t="s">
        <v>41</v>
      </c>
      <c r="AX677" s="12" t="s">
        <v>78</v>
      </c>
      <c r="AY677" s="217" t="s">
        <v>203</v>
      </c>
    </row>
    <row r="678" spans="2:65" s="12" customFormat="1" x14ac:dyDescent="0.3">
      <c r="B678" s="206"/>
      <c r="C678" s="207"/>
      <c r="D678" s="208" t="s">
        <v>213</v>
      </c>
      <c r="E678" s="209" t="s">
        <v>20</v>
      </c>
      <c r="F678" s="210" t="s">
        <v>3056</v>
      </c>
      <c r="G678" s="207"/>
      <c r="H678" s="211" t="s">
        <v>20</v>
      </c>
      <c r="I678" s="212"/>
      <c r="J678" s="207"/>
      <c r="K678" s="207"/>
      <c r="L678" s="213"/>
      <c r="M678" s="214"/>
      <c r="N678" s="215"/>
      <c r="O678" s="215"/>
      <c r="P678" s="215"/>
      <c r="Q678" s="215"/>
      <c r="R678" s="215"/>
      <c r="S678" s="215"/>
      <c r="T678" s="216"/>
      <c r="AT678" s="217" t="s">
        <v>213</v>
      </c>
      <c r="AU678" s="217" t="s">
        <v>86</v>
      </c>
      <c r="AV678" s="12" t="s">
        <v>22</v>
      </c>
      <c r="AW678" s="12" t="s">
        <v>41</v>
      </c>
      <c r="AX678" s="12" t="s">
        <v>78</v>
      </c>
      <c r="AY678" s="217" t="s">
        <v>203</v>
      </c>
    </row>
    <row r="679" spans="2:65" s="13" customFormat="1" x14ac:dyDescent="0.3">
      <c r="B679" s="218"/>
      <c r="C679" s="219"/>
      <c r="D679" s="208" t="s">
        <v>213</v>
      </c>
      <c r="E679" s="220" t="s">
        <v>20</v>
      </c>
      <c r="F679" s="221" t="s">
        <v>3362</v>
      </c>
      <c r="G679" s="219"/>
      <c r="H679" s="222">
        <v>11.775</v>
      </c>
      <c r="I679" s="223"/>
      <c r="J679" s="219"/>
      <c r="K679" s="219"/>
      <c r="L679" s="224"/>
      <c r="M679" s="225"/>
      <c r="N679" s="226"/>
      <c r="O679" s="226"/>
      <c r="P679" s="226"/>
      <c r="Q679" s="226"/>
      <c r="R679" s="226"/>
      <c r="S679" s="226"/>
      <c r="T679" s="227"/>
      <c r="AT679" s="228" t="s">
        <v>213</v>
      </c>
      <c r="AU679" s="228" t="s">
        <v>86</v>
      </c>
      <c r="AV679" s="13" t="s">
        <v>86</v>
      </c>
      <c r="AW679" s="13" t="s">
        <v>41</v>
      </c>
      <c r="AX679" s="13" t="s">
        <v>78</v>
      </c>
      <c r="AY679" s="228" t="s">
        <v>203</v>
      </c>
    </row>
    <row r="680" spans="2:65" s="12" customFormat="1" x14ac:dyDescent="0.3">
      <c r="B680" s="206"/>
      <c r="C680" s="207"/>
      <c r="D680" s="208" t="s">
        <v>213</v>
      </c>
      <c r="E680" s="209" t="s">
        <v>20</v>
      </c>
      <c r="F680" s="210" t="s">
        <v>3059</v>
      </c>
      <c r="G680" s="207"/>
      <c r="H680" s="211" t="s">
        <v>20</v>
      </c>
      <c r="I680" s="212"/>
      <c r="J680" s="207"/>
      <c r="K680" s="207"/>
      <c r="L680" s="213"/>
      <c r="M680" s="214"/>
      <c r="N680" s="215"/>
      <c r="O680" s="215"/>
      <c r="P680" s="215"/>
      <c r="Q680" s="215"/>
      <c r="R680" s="215"/>
      <c r="S680" s="215"/>
      <c r="T680" s="216"/>
      <c r="AT680" s="217" t="s">
        <v>213</v>
      </c>
      <c r="AU680" s="217" t="s">
        <v>86</v>
      </c>
      <c r="AV680" s="12" t="s">
        <v>22</v>
      </c>
      <c r="AW680" s="12" t="s">
        <v>41</v>
      </c>
      <c r="AX680" s="12" t="s">
        <v>78</v>
      </c>
      <c r="AY680" s="217" t="s">
        <v>203</v>
      </c>
    </row>
    <row r="681" spans="2:65" s="13" customFormat="1" x14ac:dyDescent="0.3">
      <c r="B681" s="218"/>
      <c r="C681" s="219"/>
      <c r="D681" s="208" t="s">
        <v>213</v>
      </c>
      <c r="E681" s="220" t="s">
        <v>20</v>
      </c>
      <c r="F681" s="221" t="s">
        <v>3363</v>
      </c>
      <c r="G681" s="219"/>
      <c r="H681" s="222">
        <v>5.6</v>
      </c>
      <c r="I681" s="223"/>
      <c r="J681" s="219"/>
      <c r="K681" s="219"/>
      <c r="L681" s="224"/>
      <c r="M681" s="225"/>
      <c r="N681" s="226"/>
      <c r="O681" s="226"/>
      <c r="P681" s="226"/>
      <c r="Q681" s="226"/>
      <c r="R681" s="226"/>
      <c r="S681" s="226"/>
      <c r="T681" s="227"/>
      <c r="AT681" s="228" t="s">
        <v>213</v>
      </c>
      <c r="AU681" s="228" t="s">
        <v>86</v>
      </c>
      <c r="AV681" s="13" t="s">
        <v>86</v>
      </c>
      <c r="AW681" s="13" t="s">
        <v>41</v>
      </c>
      <c r="AX681" s="13" t="s">
        <v>78</v>
      </c>
      <c r="AY681" s="228" t="s">
        <v>203</v>
      </c>
    </row>
    <row r="682" spans="2:65" s="12" customFormat="1" x14ac:dyDescent="0.3">
      <c r="B682" s="206"/>
      <c r="C682" s="207"/>
      <c r="D682" s="208" t="s">
        <v>213</v>
      </c>
      <c r="E682" s="209" t="s">
        <v>20</v>
      </c>
      <c r="F682" s="210" t="s">
        <v>3062</v>
      </c>
      <c r="G682" s="207"/>
      <c r="H682" s="211" t="s">
        <v>20</v>
      </c>
      <c r="I682" s="212"/>
      <c r="J682" s="207"/>
      <c r="K682" s="207"/>
      <c r="L682" s="213"/>
      <c r="M682" s="214"/>
      <c r="N682" s="215"/>
      <c r="O682" s="215"/>
      <c r="P682" s="215"/>
      <c r="Q682" s="215"/>
      <c r="R682" s="215"/>
      <c r="S682" s="215"/>
      <c r="T682" s="216"/>
      <c r="AT682" s="217" t="s">
        <v>213</v>
      </c>
      <c r="AU682" s="217" t="s">
        <v>86</v>
      </c>
      <c r="AV682" s="12" t="s">
        <v>22</v>
      </c>
      <c r="AW682" s="12" t="s">
        <v>41</v>
      </c>
      <c r="AX682" s="12" t="s">
        <v>78</v>
      </c>
      <c r="AY682" s="217" t="s">
        <v>203</v>
      </c>
    </row>
    <row r="683" spans="2:65" s="13" customFormat="1" x14ac:dyDescent="0.3">
      <c r="B683" s="218"/>
      <c r="C683" s="219"/>
      <c r="D683" s="208" t="s">
        <v>213</v>
      </c>
      <c r="E683" s="220" t="s">
        <v>20</v>
      </c>
      <c r="F683" s="221" t="s">
        <v>3364</v>
      </c>
      <c r="G683" s="219"/>
      <c r="H683" s="222">
        <v>5.9</v>
      </c>
      <c r="I683" s="223"/>
      <c r="J683" s="219"/>
      <c r="K683" s="219"/>
      <c r="L683" s="224"/>
      <c r="M683" s="225"/>
      <c r="N683" s="226"/>
      <c r="O683" s="226"/>
      <c r="P683" s="226"/>
      <c r="Q683" s="226"/>
      <c r="R683" s="226"/>
      <c r="S683" s="226"/>
      <c r="T683" s="227"/>
      <c r="AT683" s="228" t="s">
        <v>213</v>
      </c>
      <c r="AU683" s="228" t="s">
        <v>86</v>
      </c>
      <c r="AV683" s="13" t="s">
        <v>86</v>
      </c>
      <c r="AW683" s="13" t="s">
        <v>41</v>
      </c>
      <c r="AX683" s="13" t="s">
        <v>78</v>
      </c>
      <c r="AY683" s="228" t="s">
        <v>203</v>
      </c>
    </row>
    <row r="684" spans="2:65" s="12" customFormat="1" x14ac:dyDescent="0.3">
      <c r="B684" s="206"/>
      <c r="C684" s="207"/>
      <c r="D684" s="208" t="s">
        <v>213</v>
      </c>
      <c r="E684" s="209" t="s">
        <v>20</v>
      </c>
      <c r="F684" s="210" t="s">
        <v>3065</v>
      </c>
      <c r="G684" s="207"/>
      <c r="H684" s="211" t="s">
        <v>20</v>
      </c>
      <c r="I684" s="212"/>
      <c r="J684" s="207"/>
      <c r="K684" s="207"/>
      <c r="L684" s="213"/>
      <c r="M684" s="214"/>
      <c r="N684" s="215"/>
      <c r="O684" s="215"/>
      <c r="P684" s="215"/>
      <c r="Q684" s="215"/>
      <c r="R684" s="215"/>
      <c r="S684" s="215"/>
      <c r="T684" s="216"/>
      <c r="AT684" s="217" t="s">
        <v>213</v>
      </c>
      <c r="AU684" s="217" t="s">
        <v>86</v>
      </c>
      <c r="AV684" s="12" t="s">
        <v>22</v>
      </c>
      <c r="AW684" s="12" t="s">
        <v>41</v>
      </c>
      <c r="AX684" s="12" t="s">
        <v>78</v>
      </c>
      <c r="AY684" s="217" t="s">
        <v>203</v>
      </c>
    </row>
    <row r="685" spans="2:65" s="13" customFormat="1" x14ac:dyDescent="0.3">
      <c r="B685" s="218"/>
      <c r="C685" s="219"/>
      <c r="D685" s="208" t="s">
        <v>213</v>
      </c>
      <c r="E685" s="220" t="s">
        <v>20</v>
      </c>
      <c r="F685" s="221" t="s">
        <v>3365</v>
      </c>
      <c r="G685" s="219"/>
      <c r="H685" s="222">
        <v>182.26499999999999</v>
      </c>
      <c r="I685" s="223"/>
      <c r="J685" s="219"/>
      <c r="K685" s="219"/>
      <c r="L685" s="224"/>
      <c r="M685" s="225"/>
      <c r="N685" s="226"/>
      <c r="O685" s="226"/>
      <c r="P685" s="226"/>
      <c r="Q685" s="226"/>
      <c r="R685" s="226"/>
      <c r="S685" s="226"/>
      <c r="T685" s="227"/>
      <c r="AT685" s="228" t="s">
        <v>213</v>
      </c>
      <c r="AU685" s="228" t="s">
        <v>86</v>
      </c>
      <c r="AV685" s="13" t="s">
        <v>86</v>
      </c>
      <c r="AW685" s="13" t="s">
        <v>41</v>
      </c>
      <c r="AX685" s="13" t="s">
        <v>78</v>
      </c>
      <c r="AY685" s="228" t="s">
        <v>203</v>
      </c>
    </row>
    <row r="686" spans="2:65" s="12" customFormat="1" x14ac:dyDescent="0.3">
      <c r="B686" s="206"/>
      <c r="C686" s="207"/>
      <c r="D686" s="208" t="s">
        <v>213</v>
      </c>
      <c r="E686" s="209" t="s">
        <v>20</v>
      </c>
      <c r="F686" s="210" t="s">
        <v>3067</v>
      </c>
      <c r="G686" s="207"/>
      <c r="H686" s="211" t="s">
        <v>20</v>
      </c>
      <c r="I686" s="212"/>
      <c r="J686" s="207"/>
      <c r="K686" s="207"/>
      <c r="L686" s="213"/>
      <c r="M686" s="214"/>
      <c r="N686" s="215"/>
      <c r="O686" s="215"/>
      <c r="P686" s="215"/>
      <c r="Q686" s="215"/>
      <c r="R686" s="215"/>
      <c r="S686" s="215"/>
      <c r="T686" s="216"/>
      <c r="AT686" s="217" t="s">
        <v>213</v>
      </c>
      <c r="AU686" s="217" t="s">
        <v>86</v>
      </c>
      <c r="AV686" s="12" t="s">
        <v>22</v>
      </c>
      <c r="AW686" s="12" t="s">
        <v>41</v>
      </c>
      <c r="AX686" s="12" t="s">
        <v>78</v>
      </c>
      <c r="AY686" s="217" t="s">
        <v>203</v>
      </c>
    </row>
    <row r="687" spans="2:65" s="13" customFormat="1" x14ac:dyDescent="0.3">
      <c r="B687" s="218"/>
      <c r="C687" s="219"/>
      <c r="D687" s="208" t="s">
        <v>213</v>
      </c>
      <c r="E687" s="220" t="s">
        <v>20</v>
      </c>
      <c r="F687" s="221" t="s">
        <v>3364</v>
      </c>
      <c r="G687" s="219"/>
      <c r="H687" s="222">
        <v>5.9</v>
      </c>
      <c r="I687" s="223"/>
      <c r="J687" s="219"/>
      <c r="K687" s="219"/>
      <c r="L687" s="224"/>
      <c r="M687" s="225"/>
      <c r="N687" s="226"/>
      <c r="O687" s="226"/>
      <c r="P687" s="226"/>
      <c r="Q687" s="226"/>
      <c r="R687" s="226"/>
      <c r="S687" s="226"/>
      <c r="T687" s="227"/>
      <c r="AT687" s="228" t="s">
        <v>213</v>
      </c>
      <c r="AU687" s="228" t="s">
        <v>86</v>
      </c>
      <c r="AV687" s="13" t="s">
        <v>86</v>
      </c>
      <c r="AW687" s="13" t="s">
        <v>41</v>
      </c>
      <c r="AX687" s="13" t="s">
        <v>78</v>
      </c>
      <c r="AY687" s="228" t="s">
        <v>203</v>
      </c>
    </row>
    <row r="688" spans="2:65" s="12" customFormat="1" x14ac:dyDescent="0.3">
      <c r="B688" s="206"/>
      <c r="C688" s="207"/>
      <c r="D688" s="208" t="s">
        <v>213</v>
      </c>
      <c r="E688" s="209" t="s">
        <v>20</v>
      </c>
      <c r="F688" s="210" t="s">
        <v>3070</v>
      </c>
      <c r="G688" s="207"/>
      <c r="H688" s="211" t="s">
        <v>20</v>
      </c>
      <c r="I688" s="212"/>
      <c r="J688" s="207"/>
      <c r="K688" s="207"/>
      <c r="L688" s="213"/>
      <c r="M688" s="214"/>
      <c r="N688" s="215"/>
      <c r="O688" s="215"/>
      <c r="P688" s="215"/>
      <c r="Q688" s="215"/>
      <c r="R688" s="215"/>
      <c r="S688" s="215"/>
      <c r="T688" s="216"/>
      <c r="AT688" s="217" t="s">
        <v>213</v>
      </c>
      <c r="AU688" s="217" t="s">
        <v>86</v>
      </c>
      <c r="AV688" s="12" t="s">
        <v>22</v>
      </c>
      <c r="AW688" s="12" t="s">
        <v>41</v>
      </c>
      <c r="AX688" s="12" t="s">
        <v>78</v>
      </c>
      <c r="AY688" s="217" t="s">
        <v>203</v>
      </c>
    </row>
    <row r="689" spans="2:65" s="13" customFormat="1" x14ac:dyDescent="0.3">
      <c r="B689" s="218"/>
      <c r="C689" s="219"/>
      <c r="D689" s="208" t="s">
        <v>213</v>
      </c>
      <c r="E689" s="220" t="s">
        <v>20</v>
      </c>
      <c r="F689" s="221" t="s">
        <v>3366</v>
      </c>
      <c r="G689" s="219"/>
      <c r="H689" s="222">
        <v>13.5</v>
      </c>
      <c r="I689" s="223"/>
      <c r="J689" s="219"/>
      <c r="K689" s="219"/>
      <c r="L689" s="224"/>
      <c r="M689" s="225"/>
      <c r="N689" s="226"/>
      <c r="O689" s="226"/>
      <c r="P689" s="226"/>
      <c r="Q689" s="226"/>
      <c r="R689" s="226"/>
      <c r="S689" s="226"/>
      <c r="T689" s="227"/>
      <c r="AT689" s="228" t="s">
        <v>213</v>
      </c>
      <c r="AU689" s="228" t="s">
        <v>86</v>
      </c>
      <c r="AV689" s="13" t="s">
        <v>86</v>
      </c>
      <c r="AW689" s="13" t="s">
        <v>41</v>
      </c>
      <c r="AX689" s="13" t="s">
        <v>78</v>
      </c>
      <c r="AY689" s="228" t="s">
        <v>203</v>
      </c>
    </row>
    <row r="690" spans="2:65" s="12" customFormat="1" x14ac:dyDescent="0.3">
      <c r="B690" s="206"/>
      <c r="C690" s="207"/>
      <c r="D690" s="208" t="s">
        <v>213</v>
      </c>
      <c r="E690" s="209" t="s">
        <v>20</v>
      </c>
      <c r="F690" s="210" t="s">
        <v>3073</v>
      </c>
      <c r="G690" s="207"/>
      <c r="H690" s="211" t="s">
        <v>20</v>
      </c>
      <c r="I690" s="212"/>
      <c r="J690" s="207"/>
      <c r="K690" s="207"/>
      <c r="L690" s="213"/>
      <c r="M690" s="214"/>
      <c r="N690" s="215"/>
      <c r="O690" s="215"/>
      <c r="P690" s="215"/>
      <c r="Q690" s="215"/>
      <c r="R690" s="215"/>
      <c r="S690" s="215"/>
      <c r="T690" s="216"/>
      <c r="AT690" s="217" t="s">
        <v>213</v>
      </c>
      <c r="AU690" s="217" t="s">
        <v>86</v>
      </c>
      <c r="AV690" s="12" t="s">
        <v>22</v>
      </c>
      <c r="AW690" s="12" t="s">
        <v>41</v>
      </c>
      <c r="AX690" s="12" t="s">
        <v>78</v>
      </c>
      <c r="AY690" s="217" t="s">
        <v>203</v>
      </c>
    </row>
    <row r="691" spans="2:65" s="13" customFormat="1" x14ac:dyDescent="0.3">
      <c r="B691" s="218"/>
      <c r="C691" s="219"/>
      <c r="D691" s="208" t="s">
        <v>213</v>
      </c>
      <c r="E691" s="220" t="s">
        <v>20</v>
      </c>
      <c r="F691" s="221" t="s">
        <v>3362</v>
      </c>
      <c r="G691" s="219"/>
      <c r="H691" s="222">
        <v>11.775</v>
      </c>
      <c r="I691" s="223"/>
      <c r="J691" s="219"/>
      <c r="K691" s="219"/>
      <c r="L691" s="224"/>
      <c r="M691" s="225"/>
      <c r="N691" s="226"/>
      <c r="O691" s="226"/>
      <c r="P691" s="226"/>
      <c r="Q691" s="226"/>
      <c r="R691" s="226"/>
      <c r="S691" s="226"/>
      <c r="T691" s="227"/>
      <c r="AT691" s="228" t="s">
        <v>213</v>
      </c>
      <c r="AU691" s="228" t="s">
        <v>86</v>
      </c>
      <c r="AV691" s="13" t="s">
        <v>86</v>
      </c>
      <c r="AW691" s="13" t="s">
        <v>41</v>
      </c>
      <c r="AX691" s="13" t="s">
        <v>78</v>
      </c>
      <c r="AY691" s="228" t="s">
        <v>203</v>
      </c>
    </row>
    <row r="692" spans="2:65" s="12" customFormat="1" x14ac:dyDescent="0.3">
      <c r="B692" s="206"/>
      <c r="C692" s="207"/>
      <c r="D692" s="208" t="s">
        <v>213</v>
      </c>
      <c r="E692" s="209" t="s">
        <v>20</v>
      </c>
      <c r="F692" s="210" t="s">
        <v>3280</v>
      </c>
      <c r="G692" s="207"/>
      <c r="H692" s="211" t="s">
        <v>20</v>
      </c>
      <c r="I692" s="212"/>
      <c r="J692" s="207"/>
      <c r="K692" s="207"/>
      <c r="L692" s="213"/>
      <c r="M692" s="214"/>
      <c r="N692" s="215"/>
      <c r="O692" s="215"/>
      <c r="P692" s="215"/>
      <c r="Q692" s="215"/>
      <c r="R692" s="215"/>
      <c r="S692" s="215"/>
      <c r="T692" s="216"/>
      <c r="AT692" s="217" t="s">
        <v>213</v>
      </c>
      <c r="AU692" s="217" t="s">
        <v>86</v>
      </c>
      <c r="AV692" s="12" t="s">
        <v>22</v>
      </c>
      <c r="AW692" s="12" t="s">
        <v>41</v>
      </c>
      <c r="AX692" s="12" t="s">
        <v>78</v>
      </c>
      <c r="AY692" s="217" t="s">
        <v>203</v>
      </c>
    </row>
    <row r="693" spans="2:65" s="13" customFormat="1" x14ac:dyDescent="0.3">
      <c r="B693" s="218"/>
      <c r="C693" s="219"/>
      <c r="D693" s="208" t="s">
        <v>213</v>
      </c>
      <c r="E693" s="220" t="s">
        <v>20</v>
      </c>
      <c r="F693" s="221" t="s">
        <v>3367</v>
      </c>
      <c r="G693" s="219"/>
      <c r="H693" s="222">
        <v>8.6</v>
      </c>
      <c r="I693" s="223"/>
      <c r="J693" s="219"/>
      <c r="K693" s="219"/>
      <c r="L693" s="224"/>
      <c r="M693" s="225"/>
      <c r="N693" s="226"/>
      <c r="O693" s="226"/>
      <c r="P693" s="226"/>
      <c r="Q693" s="226"/>
      <c r="R693" s="226"/>
      <c r="S693" s="226"/>
      <c r="T693" s="227"/>
      <c r="AT693" s="228" t="s">
        <v>213</v>
      </c>
      <c r="AU693" s="228" t="s">
        <v>86</v>
      </c>
      <c r="AV693" s="13" t="s">
        <v>86</v>
      </c>
      <c r="AW693" s="13" t="s">
        <v>41</v>
      </c>
      <c r="AX693" s="13" t="s">
        <v>78</v>
      </c>
      <c r="AY693" s="228" t="s">
        <v>203</v>
      </c>
    </row>
    <row r="694" spans="2:65" s="12" customFormat="1" x14ac:dyDescent="0.3">
      <c r="B694" s="206"/>
      <c r="C694" s="207"/>
      <c r="D694" s="208" t="s">
        <v>213</v>
      </c>
      <c r="E694" s="209" t="s">
        <v>20</v>
      </c>
      <c r="F694" s="210" t="s">
        <v>3282</v>
      </c>
      <c r="G694" s="207"/>
      <c r="H694" s="211" t="s">
        <v>20</v>
      </c>
      <c r="I694" s="212"/>
      <c r="J694" s="207"/>
      <c r="K694" s="207"/>
      <c r="L694" s="213"/>
      <c r="M694" s="214"/>
      <c r="N694" s="215"/>
      <c r="O694" s="215"/>
      <c r="P694" s="215"/>
      <c r="Q694" s="215"/>
      <c r="R694" s="215"/>
      <c r="S694" s="215"/>
      <c r="T694" s="216"/>
      <c r="AT694" s="217" t="s">
        <v>213</v>
      </c>
      <c r="AU694" s="217" t="s">
        <v>86</v>
      </c>
      <c r="AV694" s="12" t="s">
        <v>22</v>
      </c>
      <c r="AW694" s="12" t="s">
        <v>41</v>
      </c>
      <c r="AX694" s="12" t="s">
        <v>78</v>
      </c>
      <c r="AY694" s="217" t="s">
        <v>203</v>
      </c>
    </row>
    <row r="695" spans="2:65" s="13" customFormat="1" x14ac:dyDescent="0.3">
      <c r="B695" s="218"/>
      <c r="C695" s="219"/>
      <c r="D695" s="208" t="s">
        <v>213</v>
      </c>
      <c r="E695" s="220" t="s">
        <v>20</v>
      </c>
      <c r="F695" s="221" t="s">
        <v>3368</v>
      </c>
      <c r="G695" s="219"/>
      <c r="H695" s="222">
        <v>9.85</v>
      </c>
      <c r="I695" s="223"/>
      <c r="J695" s="219"/>
      <c r="K695" s="219"/>
      <c r="L695" s="224"/>
      <c r="M695" s="225"/>
      <c r="N695" s="226"/>
      <c r="O695" s="226"/>
      <c r="P695" s="226"/>
      <c r="Q695" s="226"/>
      <c r="R695" s="226"/>
      <c r="S695" s="226"/>
      <c r="T695" s="227"/>
      <c r="AT695" s="228" t="s">
        <v>213</v>
      </c>
      <c r="AU695" s="228" t="s">
        <v>86</v>
      </c>
      <c r="AV695" s="13" t="s">
        <v>86</v>
      </c>
      <c r="AW695" s="13" t="s">
        <v>41</v>
      </c>
      <c r="AX695" s="13" t="s">
        <v>78</v>
      </c>
      <c r="AY695" s="228" t="s">
        <v>203</v>
      </c>
    </row>
    <row r="696" spans="2:65" s="12" customFormat="1" x14ac:dyDescent="0.3">
      <c r="B696" s="206"/>
      <c r="C696" s="207"/>
      <c r="D696" s="208" t="s">
        <v>213</v>
      </c>
      <c r="E696" s="209" t="s">
        <v>20</v>
      </c>
      <c r="F696" s="210" t="s">
        <v>3285</v>
      </c>
      <c r="G696" s="207"/>
      <c r="H696" s="211" t="s">
        <v>20</v>
      </c>
      <c r="I696" s="212"/>
      <c r="J696" s="207"/>
      <c r="K696" s="207"/>
      <c r="L696" s="213"/>
      <c r="M696" s="214"/>
      <c r="N696" s="215"/>
      <c r="O696" s="215"/>
      <c r="P696" s="215"/>
      <c r="Q696" s="215"/>
      <c r="R696" s="215"/>
      <c r="S696" s="215"/>
      <c r="T696" s="216"/>
      <c r="AT696" s="217" t="s">
        <v>213</v>
      </c>
      <c r="AU696" s="217" t="s">
        <v>86</v>
      </c>
      <c r="AV696" s="12" t="s">
        <v>22</v>
      </c>
      <c r="AW696" s="12" t="s">
        <v>41</v>
      </c>
      <c r="AX696" s="12" t="s">
        <v>78</v>
      </c>
      <c r="AY696" s="217" t="s">
        <v>203</v>
      </c>
    </row>
    <row r="697" spans="2:65" s="13" customFormat="1" x14ac:dyDescent="0.3">
      <c r="B697" s="218"/>
      <c r="C697" s="219"/>
      <c r="D697" s="208" t="s">
        <v>213</v>
      </c>
      <c r="E697" s="220" t="s">
        <v>20</v>
      </c>
      <c r="F697" s="221" t="s">
        <v>3367</v>
      </c>
      <c r="G697" s="219"/>
      <c r="H697" s="222">
        <v>8.6</v>
      </c>
      <c r="I697" s="223"/>
      <c r="J697" s="219"/>
      <c r="K697" s="219"/>
      <c r="L697" s="224"/>
      <c r="M697" s="225"/>
      <c r="N697" s="226"/>
      <c r="O697" s="226"/>
      <c r="P697" s="226"/>
      <c r="Q697" s="226"/>
      <c r="R697" s="226"/>
      <c r="S697" s="226"/>
      <c r="T697" s="227"/>
      <c r="AT697" s="228" t="s">
        <v>213</v>
      </c>
      <c r="AU697" s="228" t="s">
        <v>86</v>
      </c>
      <c r="AV697" s="13" t="s">
        <v>86</v>
      </c>
      <c r="AW697" s="13" t="s">
        <v>41</v>
      </c>
      <c r="AX697" s="13" t="s">
        <v>78</v>
      </c>
      <c r="AY697" s="228" t="s">
        <v>203</v>
      </c>
    </row>
    <row r="698" spans="2:65" s="14" customFormat="1" x14ac:dyDescent="0.3">
      <c r="B698" s="229"/>
      <c r="C698" s="230"/>
      <c r="D698" s="231" t="s">
        <v>213</v>
      </c>
      <c r="E698" s="232" t="s">
        <v>20</v>
      </c>
      <c r="F698" s="233" t="s">
        <v>225</v>
      </c>
      <c r="G698" s="230"/>
      <c r="H698" s="234">
        <v>263.76499999999999</v>
      </c>
      <c r="I698" s="235"/>
      <c r="J698" s="230"/>
      <c r="K698" s="230"/>
      <c r="L698" s="236"/>
      <c r="M698" s="237"/>
      <c r="N698" s="238"/>
      <c r="O698" s="238"/>
      <c r="P698" s="238"/>
      <c r="Q698" s="238"/>
      <c r="R698" s="238"/>
      <c r="S698" s="238"/>
      <c r="T698" s="239"/>
      <c r="AT698" s="240" t="s">
        <v>213</v>
      </c>
      <c r="AU698" s="240" t="s">
        <v>86</v>
      </c>
      <c r="AV698" s="14" t="s">
        <v>211</v>
      </c>
      <c r="AW698" s="14" t="s">
        <v>41</v>
      </c>
      <c r="AX698" s="14" t="s">
        <v>22</v>
      </c>
      <c r="AY698" s="240" t="s">
        <v>203</v>
      </c>
    </row>
    <row r="699" spans="2:65" s="1" customFormat="1" ht="22.5" customHeight="1" x14ac:dyDescent="0.3">
      <c r="B699" s="35"/>
      <c r="C699" s="252" t="s">
        <v>1058</v>
      </c>
      <c r="D699" s="252" t="s">
        <v>512</v>
      </c>
      <c r="E699" s="253" t="s">
        <v>4720</v>
      </c>
      <c r="F699" s="254" t="s">
        <v>4721</v>
      </c>
      <c r="G699" s="255" t="s">
        <v>209</v>
      </c>
      <c r="H699" s="256">
        <v>290.142</v>
      </c>
      <c r="I699" s="257"/>
      <c r="J699" s="258">
        <f>ROUND(I699*H699,2)</f>
        <v>0</v>
      </c>
      <c r="K699" s="254" t="s">
        <v>20</v>
      </c>
      <c r="L699" s="259"/>
      <c r="M699" s="260" t="s">
        <v>20</v>
      </c>
      <c r="N699" s="261" t="s">
        <v>49</v>
      </c>
      <c r="O699" s="36"/>
      <c r="P699" s="203">
        <f>O699*H699</f>
        <v>0</v>
      </c>
      <c r="Q699" s="203">
        <v>1.29E-2</v>
      </c>
      <c r="R699" s="203">
        <f>Q699*H699</f>
        <v>3.7428317999999998</v>
      </c>
      <c r="S699" s="203">
        <v>0</v>
      </c>
      <c r="T699" s="204">
        <f>S699*H699</f>
        <v>0</v>
      </c>
      <c r="AR699" s="18" t="s">
        <v>450</v>
      </c>
      <c r="AT699" s="18" t="s">
        <v>512</v>
      </c>
      <c r="AU699" s="18" t="s">
        <v>86</v>
      </c>
      <c r="AY699" s="18" t="s">
        <v>203</v>
      </c>
      <c r="BE699" s="205">
        <f>IF(N699="základní",J699,0)</f>
        <v>0</v>
      </c>
      <c r="BF699" s="205">
        <f>IF(N699="snížená",J699,0)</f>
        <v>0</v>
      </c>
      <c r="BG699" s="205">
        <f>IF(N699="zákl. přenesená",J699,0)</f>
        <v>0</v>
      </c>
      <c r="BH699" s="205">
        <f>IF(N699="sníž. přenesená",J699,0)</f>
        <v>0</v>
      </c>
      <c r="BI699" s="205">
        <f>IF(N699="nulová",J699,0)</f>
        <v>0</v>
      </c>
      <c r="BJ699" s="18" t="s">
        <v>22</v>
      </c>
      <c r="BK699" s="205">
        <f>ROUND(I699*H699,2)</f>
        <v>0</v>
      </c>
      <c r="BL699" s="18" t="s">
        <v>336</v>
      </c>
      <c r="BM699" s="18" t="s">
        <v>4722</v>
      </c>
    </row>
    <row r="700" spans="2:65" s="13" customFormat="1" x14ac:dyDescent="0.3">
      <c r="B700" s="218"/>
      <c r="C700" s="219"/>
      <c r="D700" s="231" t="s">
        <v>213</v>
      </c>
      <c r="E700" s="219"/>
      <c r="F700" s="244" t="s">
        <v>4723</v>
      </c>
      <c r="G700" s="219"/>
      <c r="H700" s="245">
        <v>290.142</v>
      </c>
      <c r="I700" s="223"/>
      <c r="J700" s="219"/>
      <c r="K700" s="219"/>
      <c r="L700" s="224"/>
      <c r="M700" s="225"/>
      <c r="N700" s="226"/>
      <c r="O700" s="226"/>
      <c r="P700" s="226"/>
      <c r="Q700" s="226"/>
      <c r="R700" s="226"/>
      <c r="S700" s="226"/>
      <c r="T700" s="227"/>
      <c r="AT700" s="228" t="s">
        <v>213</v>
      </c>
      <c r="AU700" s="228" t="s">
        <v>86</v>
      </c>
      <c r="AV700" s="13" t="s">
        <v>86</v>
      </c>
      <c r="AW700" s="13" t="s">
        <v>4</v>
      </c>
      <c r="AX700" s="13" t="s">
        <v>22</v>
      </c>
      <c r="AY700" s="228" t="s">
        <v>203</v>
      </c>
    </row>
    <row r="701" spans="2:65" s="1" customFormat="1" ht="31.5" customHeight="1" x14ac:dyDescent="0.3">
      <c r="B701" s="35"/>
      <c r="C701" s="194" t="s">
        <v>1071</v>
      </c>
      <c r="D701" s="194" t="s">
        <v>206</v>
      </c>
      <c r="E701" s="195" t="s">
        <v>1535</v>
      </c>
      <c r="F701" s="196" t="s">
        <v>1536</v>
      </c>
      <c r="G701" s="197" t="s">
        <v>301</v>
      </c>
      <c r="H701" s="198">
        <v>4.5389999999999997</v>
      </c>
      <c r="I701" s="199"/>
      <c r="J701" s="200">
        <f>ROUND(I701*H701,2)</f>
        <v>0</v>
      </c>
      <c r="K701" s="196" t="s">
        <v>210</v>
      </c>
      <c r="L701" s="55"/>
      <c r="M701" s="201" t="s">
        <v>20</v>
      </c>
      <c r="N701" s="202" t="s">
        <v>49</v>
      </c>
      <c r="O701" s="36"/>
      <c r="P701" s="203">
        <f>O701*H701</f>
        <v>0</v>
      </c>
      <c r="Q701" s="203">
        <v>0</v>
      </c>
      <c r="R701" s="203">
        <f>Q701*H701</f>
        <v>0</v>
      </c>
      <c r="S701" s="203">
        <v>0</v>
      </c>
      <c r="T701" s="204">
        <f>S701*H701</f>
        <v>0</v>
      </c>
      <c r="AR701" s="18" t="s">
        <v>336</v>
      </c>
      <c r="AT701" s="18" t="s">
        <v>206</v>
      </c>
      <c r="AU701" s="18" t="s">
        <v>86</v>
      </c>
      <c r="AY701" s="18" t="s">
        <v>203</v>
      </c>
      <c r="BE701" s="205">
        <f>IF(N701="základní",J701,0)</f>
        <v>0</v>
      </c>
      <c r="BF701" s="205">
        <f>IF(N701="snížená",J701,0)</f>
        <v>0</v>
      </c>
      <c r="BG701" s="205">
        <f>IF(N701="zákl. přenesená",J701,0)</f>
        <v>0</v>
      </c>
      <c r="BH701" s="205">
        <f>IF(N701="sníž. přenesená",J701,0)</f>
        <v>0</v>
      </c>
      <c r="BI701" s="205">
        <f>IF(N701="nulová",J701,0)</f>
        <v>0</v>
      </c>
      <c r="BJ701" s="18" t="s">
        <v>22</v>
      </c>
      <c r="BK701" s="205">
        <f>ROUND(I701*H701,2)</f>
        <v>0</v>
      </c>
      <c r="BL701" s="18" t="s">
        <v>336</v>
      </c>
      <c r="BM701" s="18" t="s">
        <v>4724</v>
      </c>
    </row>
    <row r="702" spans="2:65" s="11" customFormat="1" ht="29.85" customHeight="1" x14ac:dyDescent="0.3">
      <c r="B702" s="177"/>
      <c r="C702" s="178"/>
      <c r="D702" s="191" t="s">
        <v>77</v>
      </c>
      <c r="E702" s="192" t="s">
        <v>1538</v>
      </c>
      <c r="F702" s="192" t="s">
        <v>1539</v>
      </c>
      <c r="G702" s="178"/>
      <c r="H702" s="178"/>
      <c r="I702" s="181"/>
      <c r="J702" s="193">
        <f>BK702</f>
        <v>0</v>
      </c>
      <c r="K702" s="178"/>
      <c r="L702" s="183"/>
      <c r="M702" s="184"/>
      <c r="N702" s="185"/>
      <c r="O702" s="185"/>
      <c r="P702" s="186">
        <f>SUM(P703:P717)</f>
        <v>0</v>
      </c>
      <c r="Q702" s="185"/>
      <c r="R702" s="186">
        <f>SUM(R703:R717)</f>
        <v>0.30600000000000005</v>
      </c>
      <c r="S702" s="185"/>
      <c r="T702" s="187">
        <f>SUM(T703:T717)</f>
        <v>0</v>
      </c>
      <c r="AR702" s="188" t="s">
        <v>86</v>
      </c>
      <c r="AT702" s="189" t="s">
        <v>77</v>
      </c>
      <c r="AU702" s="189" t="s">
        <v>22</v>
      </c>
      <c r="AY702" s="188" t="s">
        <v>203</v>
      </c>
      <c r="BK702" s="190">
        <f>SUM(BK703:BK717)</f>
        <v>0</v>
      </c>
    </row>
    <row r="703" spans="2:65" s="1" customFormat="1" ht="22.5" customHeight="1" x14ac:dyDescent="0.3">
      <c r="B703" s="35"/>
      <c r="C703" s="194" t="s">
        <v>1082</v>
      </c>
      <c r="D703" s="194" t="s">
        <v>206</v>
      </c>
      <c r="E703" s="195" t="s">
        <v>4503</v>
      </c>
      <c r="F703" s="196" t="s">
        <v>4504</v>
      </c>
      <c r="G703" s="197" t="s">
        <v>209</v>
      </c>
      <c r="H703" s="198">
        <v>450</v>
      </c>
      <c r="I703" s="199"/>
      <c r="J703" s="200">
        <f>ROUND(I703*H703,2)</f>
        <v>0</v>
      </c>
      <c r="K703" s="196" t="s">
        <v>210</v>
      </c>
      <c r="L703" s="55"/>
      <c r="M703" s="201" t="s">
        <v>20</v>
      </c>
      <c r="N703" s="202" t="s">
        <v>49</v>
      </c>
      <c r="O703" s="36"/>
      <c r="P703" s="203">
        <f>O703*H703</f>
        <v>0</v>
      </c>
      <c r="Q703" s="203">
        <v>0</v>
      </c>
      <c r="R703" s="203">
        <f>Q703*H703</f>
        <v>0</v>
      </c>
      <c r="S703" s="203">
        <v>0</v>
      </c>
      <c r="T703" s="204">
        <f>S703*H703</f>
        <v>0</v>
      </c>
      <c r="AR703" s="18" t="s">
        <v>336</v>
      </c>
      <c r="AT703" s="18" t="s">
        <v>206</v>
      </c>
      <c r="AU703" s="18" t="s">
        <v>86</v>
      </c>
      <c r="AY703" s="18" t="s">
        <v>203</v>
      </c>
      <c r="BE703" s="205">
        <f>IF(N703="základní",J703,0)</f>
        <v>0</v>
      </c>
      <c r="BF703" s="205">
        <f>IF(N703="snížená",J703,0)</f>
        <v>0</v>
      </c>
      <c r="BG703" s="205">
        <f>IF(N703="zákl. přenesená",J703,0)</f>
        <v>0</v>
      </c>
      <c r="BH703" s="205">
        <f>IF(N703="sníž. přenesená",J703,0)</f>
        <v>0</v>
      </c>
      <c r="BI703" s="205">
        <f>IF(N703="nulová",J703,0)</f>
        <v>0</v>
      </c>
      <c r="BJ703" s="18" t="s">
        <v>22</v>
      </c>
      <c r="BK703" s="205">
        <f>ROUND(I703*H703,2)</f>
        <v>0</v>
      </c>
      <c r="BL703" s="18" t="s">
        <v>336</v>
      </c>
      <c r="BM703" s="18" t="s">
        <v>4725</v>
      </c>
    </row>
    <row r="704" spans="2:65" s="12" customFormat="1" x14ac:dyDescent="0.3">
      <c r="B704" s="206"/>
      <c r="C704" s="207"/>
      <c r="D704" s="208" t="s">
        <v>213</v>
      </c>
      <c r="E704" s="209" t="s">
        <v>20</v>
      </c>
      <c r="F704" s="210" t="s">
        <v>4726</v>
      </c>
      <c r="G704" s="207"/>
      <c r="H704" s="211" t="s">
        <v>20</v>
      </c>
      <c r="I704" s="212"/>
      <c r="J704" s="207"/>
      <c r="K704" s="207"/>
      <c r="L704" s="213"/>
      <c r="M704" s="214"/>
      <c r="N704" s="215"/>
      <c r="O704" s="215"/>
      <c r="P704" s="215"/>
      <c r="Q704" s="215"/>
      <c r="R704" s="215"/>
      <c r="S704" s="215"/>
      <c r="T704" s="216"/>
      <c r="AT704" s="217" t="s">
        <v>213</v>
      </c>
      <c r="AU704" s="217" t="s">
        <v>86</v>
      </c>
      <c r="AV704" s="12" t="s">
        <v>22</v>
      </c>
      <c r="AW704" s="12" t="s">
        <v>41</v>
      </c>
      <c r="AX704" s="12" t="s">
        <v>78</v>
      </c>
      <c r="AY704" s="217" t="s">
        <v>203</v>
      </c>
    </row>
    <row r="705" spans="2:65" s="12" customFormat="1" x14ac:dyDescent="0.3">
      <c r="B705" s="206"/>
      <c r="C705" s="207"/>
      <c r="D705" s="208" t="s">
        <v>213</v>
      </c>
      <c r="E705" s="209" t="s">
        <v>20</v>
      </c>
      <c r="F705" s="210" t="s">
        <v>4727</v>
      </c>
      <c r="G705" s="207"/>
      <c r="H705" s="211" t="s">
        <v>20</v>
      </c>
      <c r="I705" s="212"/>
      <c r="J705" s="207"/>
      <c r="K705" s="207"/>
      <c r="L705" s="213"/>
      <c r="M705" s="214"/>
      <c r="N705" s="215"/>
      <c r="O705" s="215"/>
      <c r="P705" s="215"/>
      <c r="Q705" s="215"/>
      <c r="R705" s="215"/>
      <c r="S705" s="215"/>
      <c r="T705" s="216"/>
      <c r="AT705" s="217" t="s">
        <v>213</v>
      </c>
      <c r="AU705" s="217" t="s">
        <v>86</v>
      </c>
      <c r="AV705" s="12" t="s">
        <v>22</v>
      </c>
      <c r="AW705" s="12" t="s">
        <v>41</v>
      </c>
      <c r="AX705" s="12" t="s">
        <v>78</v>
      </c>
      <c r="AY705" s="217" t="s">
        <v>203</v>
      </c>
    </row>
    <row r="706" spans="2:65" s="13" customFormat="1" x14ac:dyDescent="0.3">
      <c r="B706" s="218"/>
      <c r="C706" s="219"/>
      <c r="D706" s="208" t="s">
        <v>213</v>
      </c>
      <c r="E706" s="220" t="s">
        <v>20</v>
      </c>
      <c r="F706" s="221" t="s">
        <v>4728</v>
      </c>
      <c r="G706" s="219"/>
      <c r="H706" s="222">
        <v>450</v>
      </c>
      <c r="I706" s="223"/>
      <c r="J706" s="219"/>
      <c r="K706" s="219"/>
      <c r="L706" s="224"/>
      <c r="M706" s="225"/>
      <c r="N706" s="226"/>
      <c r="O706" s="226"/>
      <c r="P706" s="226"/>
      <c r="Q706" s="226"/>
      <c r="R706" s="226"/>
      <c r="S706" s="226"/>
      <c r="T706" s="227"/>
      <c r="AT706" s="228" t="s">
        <v>213</v>
      </c>
      <c r="AU706" s="228" t="s">
        <v>86</v>
      </c>
      <c r="AV706" s="13" t="s">
        <v>86</v>
      </c>
      <c r="AW706" s="13" t="s">
        <v>41</v>
      </c>
      <c r="AX706" s="13" t="s">
        <v>78</v>
      </c>
      <c r="AY706" s="228" t="s">
        <v>203</v>
      </c>
    </row>
    <row r="707" spans="2:65" s="14" customFormat="1" x14ac:dyDescent="0.3">
      <c r="B707" s="229"/>
      <c r="C707" s="230"/>
      <c r="D707" s="231" t="s">
        <v>213</v>
      </c>
      <c r="E707" s="232" t="s">
        <v>20</v>
      </c>
      <c r="F707" s="233" t="s">
        <v>225</v>
      </c>
      <c r="G707" s="230"/>
      <c r="H707" s="234">
        <v>450</v>
      </c>
      <c r="I707" s="235"/>
      <c r="J707" s="230"/>
      <c r="K707" s="230"/>
      <c r="L707" s="236"/>
      <c r="M707" s="237"/>
      <c r="N707" s="238"/>
      <c r="O707" s="238"/>
      <c r="P707" s="238"/>
      <c r="Q707" s="238"/>
      <c r="R707" s="238"/>
      <c r="S707" s="238"/>
      <c r="T707" s="239"/>
      <c r="AT707" s="240" t="s">
        <v>213</v>
      </c>
      <c r="AU707" s="240" t="s">
        <v>86</v>
      </c>
      <c r="AV707" s="14" t="s">
        <v>211</v>
      </c>
      <c r="AW707" s="14" t="s">
        <v>41</v>
      </c>
      <c r="AX707" s="14" t="s">
        <v>22</v>
      </c>
      <c r="AY707" s="240" t="s">
        <v>203</v>
      </c>
    </row>
    <row r="708" spans="2:65" s="1" customFormat="1" ht="22.5" customHeight="1" x14ac:dyDescent="0.3">
      <c r="B708" s="35"/>
      <c r="C708" s="194" t="s">
        <v>1088</v>
      </c>
      <c r="D708" s="194" t="s">
        <v>206</v>
      </c>
      <c r="E708" s="195" t="s">
        <v>4507</v>
      </c>
      <c r="F708" s="196" t="s">
        <v>4508</v>
      </c>
      <c r="G708" s="197" t="s">
        <v>209</v>
      </c>
      <c r="H708" s="198">
        <v>900</v>
      </c>
      <c r="I708" s="199"/>
      <c r="J708" s="200">
        <f>ROUND(I708*H708,2)</f>
        <v>0</v>
      </c>
      <c r="K708" s="196" t="s">
        <v>210</v>
      </c>
      <c r="L708" s="55"/>
      <c r="M708" s="201" t="s">
        <v>20</v>
      </c>
      <c r="N708" s="202" t="s">
        <v>49</v>
      </c>
      <c r="O708" s="36"/>
      <c r="P708" s="203">
        <f>O708*H708</f>
        <v>0</v>
      </c>
      <c r="Q708" s="203">
        <v>1.7000000000000001E-4</v>
      </c>
      <c r="R708" s="203">
        <f>Q708*H708</f>
        <v>0.15300000000000002</v>
      </c>
      <c r="S708" s="203">
        <v>0</v>
      </c>
      <c r="T708" s="204">
        <f>S708*H708</f>
        <v>0</v>
      </c>
      <c r="AR708" s="18" t="s">
        <v>336</v>
      </c>
      <c r="AT708" s="18" t="s">
        <v>206</v>
      </c>
      <c r="AU708" s="18" t="s">
        <v>86</v>
      </c>
      <c r="AY708" s="18" t="s">
        <v>203</v>
      </c>
      <c r="BE708" s="205">
        <f>IF(N708="základní",J708,0)</f>
        <v>0</v>
      </c>
      <c r="BF708" s="205">
        <f>IF(N708="snížená",J708,0)</f>
        <v>0</v>
      </c>
      <c r="BG708" s="205">
        <f>IF(N708="zákl. přenesená",J708,0)</f>
        <v>0</v>
      </c>
      <c r="BH708" s="205">
        <f>IF(N708="sníž. přenesená",J708,0)</f>
        <v>0</v>
      </c>
      <c r="BI708" s="205">
        <f>IF(N708="nulová",J708,0)</f>
        <v>0</v>
      </c>
      <c r="BJ708" s="18" t="s">
        <v>22</v>
      </c>
      <c r="BK708" s="205">
        <f>ROUND(I708*H708,2)</f>
        <v>0</v>
      </c>
      <c r="BL708" s="18" t="s">
        <v>336</v>
      </c>
      <c r="BM708" s="18" t="s">
        <v>4729</v>
      </c>
    </row>
    <row r="709" spans="2:65" s="12" customFormat="1" x14ac:dyDescent="0.3">
      <c r="B709" s="206"/>
      <c r="C709" s="207"/>
      <c r="D709" s="208" t="s">
        <v>213</v>
      </c>
      <c r="E709" s="209" t="s">
        <v>20</v>
      </c>
      <c r="F709" s="210" t="s">
        <v>4726</v>
      </c>
      <c r="G709" s="207"/>
      <c r="H709" s="211" t="s">
        <v>20</v>
      </c>
      <c r="I709" s="212"/>
      <c r="J709" s="207"/>
      <c r="K709" s="207"/>
      <c r="L709" s="213"/>
      <c r="M709" s="214"/>
      <c r="N709" s="215"/>
      <c r="O709" s="215"/>
      <c r="P709" s="215"/>
      <c r="Q709" s="215"/>
      <c r="R709" s="215"/>
      <c r="S709" s="215"/>
      <c r="T709" s="216"/>
      <c r="AT709" s="217" t="s">
        <v>213</v>
      </c>
      <c r="AU709" s="217" t="s">
        <v>86</v>
      </c>
      <c r="AV709" s="12" t="s">
        <v>22</v>
      </c>
      <c r="AW709" s="12" t="s">
        <v>41</v>
      </c>
      <c r="AX709" s="12" t="s">
        <v>78</v>
      </c>
      <c r="AY709" s="217" t="s">
        <v>203</v>
      </c>
    </row>
    <row r="710" spans="2:65" s="12" customFormat="1" x14ac:dyDescent="0.3">
      <c r="B710" s="206"/>
      <c r="C710" s="207"/>
      <c r="D710" s="208" t="s">
        <v>213</v>
      </c>
      <c r="E710" s="209" t="s">
        <v>20</v>
      </c>
      <c r="F710" s="210" t="s">
        <v>4730</v>
      </c>
      <c r="G710" s="207"/>
      <c r="H710" s="211" t="s">
        <v>20</v>
      </c>
      <c r="I710" s="212"/>
      <c r="J710" s="207"/>
      <c r="K710" s="207"/>
      <c r="L710" s="213"/>
      <c r="M710" s="214"/>
      <c r="N710" s="215"/>
      <c r="O710" s="215"/>
      <c r="P710" s="215"/>
      <c r="Q710" s="215"/>
      <c r="R710" s="215"/>
      <c r="S710" s="215"/>
      <c r="T710" s="216"/>
      <c r="AT710" s="217" t="s">
        <v>213</v>
      </c>
      <c r="AU710" s="217" t="s">
        <v>86</v>
      </c>
      <c r="AV710" s="12" t="s">
        <v>22</v>
      </c>
      <c r="AW710" s="12" t="s">
        <v>41</v>
      </c>
      <c r="AX710" s="12" t="s">
        <v>78</v>
      </c>
      <c r="AY710" s="217" t="s">
        <v>203</v>
      </c>
    </row>
    <row r="711" spans="2:65" s="13" customFormat="1" x14ac:dyDescent="0.3">
      <c r="B711" s="218"/>
      <c r="C711" s="219"/>
      <c r="D711" s="208" t="s">
        <v>213</v>
      </c>
      <c r="E711" s="220" t="s">
        <v>20</v>
      </c>
      <c r="F711" s="221" t="s">
        <v>4731</v>
      </c>
      <c r="G711" s="219"/>
      <c r="H711" s="222">
        <v>900</v>
      </c>
      <c r="I711" s="223"/>
      <c r="J711" s="219"/>
      <c r="K711" s="219"/>
      <c r="L711" s="224"/>
      <c r="M711" s="225"/>
      <c r="N711" s="226"/>
      <c r="O711" s="226"/>
      <c r="P711" s="226"/>
      <c r="Q711" s="226"/>
      <c r="R711" s="226"/>
      <c r="S711" s="226"/>
      <c r="T711" s="227"/>
      <c r="AT711" s="228" t="s">
        <v>213</v>
      </c>
      <c r="AU711" s="228" t="s">
        <v>86</v>
      </c>
      <c r="AV711" s="13" t="s">
        <v>86</v>
      </c>
      <c r="AW711" s="13" t="s">
        <v>41</v>
      </c>
      <c r="AX711" s="13" t="s">
        <v>78</v>
      </c>
      <c r="AY711" s="228" t="s">
        <v>203</v>
      </c>
    </row>
    <row r="712" spans="2:65" s="14" customFormat="1" x14ac:dyDescent="0.3">
      <c r="B712" s="229"/>
      <c r="C712" s="230"/>
      <c r="D712" s="231" t="s">
        <v>213</v>
      </c>
      <c r="E712" s="232" t="s">
        <v>20</v>
      </c>
      <c r="F712" s="233" t="s">
        <v>225</v>
      </c>
      <c r="G712" s="230"/>
      <c r="H712" s="234">
        <v>900</v>
      </c>
      <c r="I712" s="235"/>
      <c r="J712" s="230"/>
      <c r="K712" s="230"/>
      <c r="L712" s="236"/>
      <c r="M712" s="237"/>
      <c r="N712" s="238"/>
      <c r="O712" s="238"/>
      <c r="P712" s="238"/>
      <c r="Q712" s="238"/>
      <c r="R712" s="238"/>
      <c r="S712" s="238"/>
      <c r="T712" s="239"/>
      <c r="AT712" s="240" t="s">
        <v>213</v>
      </c>
      <c r="AU712" s="240" t="s">
        <v>86</v>
      </c>
      <c r="AV712" s="14" t="s">
        <v>211</v>
      </c>
      <c r="AW712" s="14" t="s">
        <v>41</v>
      </c>
      <c r="AX712" s="14" t="s">
        <v>22</v>
      </c>
      <c r="AY712" s="240" t="s">
        <v>203</v>
      </c>
    </row>
    <row r="713" spans="2:65" s="1" customFormat="1" ht="31.5" customHeight="1" x14ac:dyDescent="0.3">
      <c r="B713" s="35"/>
      <c r="C713" s="194" t="s">
        <v>1101</v>
      </c>
      <c r="D713" s="194" t="s">
        <v>206</v>
      </c>
      <c r="E713" s="195" t="s">
        <v>4512</v>
      </c>
      <c r="F713" s="196" t="s">
        <v>4513</v>
      </c>
      <c r="G713" s="197" t="s">
        <v>209</v>
      </c>
      <c r="H713" s="198">
        <v>900</v>
      </c>
      <c r="I713" s="199"/>
      <c r="J713" s="200">
        <f>ROUND(I713*H713,2)</f>
        <v>0</v>
      </c>
      <c r="K713" s="196" t="s">
        <v>210</v>
      </c>
      <c r="L713" s="55"/>
      <c r="M713" s="201" t="s">
        <v>20</v>
      </c>
      <c r="N713" s="202" t="s">
        <v>49</v>
      </c>
      <c r="O713" s="36"/>
      <c r="P713" s="203">
        <f>O713*H713</f>
        <v>0</v>
      </c>
      <c r="Q713" s="203">
        <v>1.7000000000000001E-4</v>
      </c>
      <c r="R713" s="203">
        <f>Q713*H713</f>
        <v>0.15300000000000002</v>
      </c>
      <c r="S713" s="203">
        <v>0</v>
      </c>
      <c r="T713" s="204">
        <f>S713*H713</f>
        <v>0</v>
      </c>
      <c r="AR713" s="18" t="s">
        <v>336</v>
      </c>
      <c r="AT713" s="18" t="s">
        <v>206</v>
      </c>
      <c r="AU713" s="18" t="s">
        <v>86</v>
      </c>
      <c r="AY713" s="18" t="s">
        <v>203</v>
      </c>
      <c r="BE713" s="205">
        <f>IF(N713="základní",J713,0)</f>
        <v>0</v>
      </c>
      <c r="BF713" s="205">
        <f>IF(N713="snížená",J713,0)</f>
        <v>0</v>
      </c>
      <c r="BG713" s="205">
        <f>IF(N713="zákl. přenesená",J713,0)</f>
        <v>0</v>
      </c>
      <c r="BH713" s="205">
        <f>IF(N713="sníž. přenesená",J713,0)</f>
        <v>0</v>
      </c>
      <c r="BI713" s="205">
        <f>IF(N713="nulová",J713,0)</f>
        <v>0</v>
      </c>
      <c r="BJ713" s="18" t="s">
        <v>22</v>
      </c>
      <c r="BK713" s="205">
        <f>ROUND(I713*H713,2)</f>
        <v>0</v>
      </c>
      <c r="BL713" s="18" t="s">
        <v>336</v>
      </c>
      <c r="BM713" s="18" t="s">
        <v>4732</v>
      </c>
    </row>
    <row r="714" spans="2:65" s="12" customFormat="1" x14ac:dyDescent="0.3">
      <c r="B714" s="206"/>
      <c r="C714" s="207"/>
      <c r="D714" s="208" t="s">
        <v>213</v>
      </c>
      <c r="E714" s="209" t="s">
        <v>20</v>
      </c>
      <c r="F714" s="210" t="s">
        <v>4726</v>
      </c>
      <c r="G714" s="207"/>
      <c r="H714" s="211" t="s">
        <v>20</v>
      </c>
      <c r="I714" s="212"/>
      <c r="J714" s="207"/>
      <c r="K714" s="207"/>
      <c r="L714" s="213"/>
      <c r="M714" s="214"/>
      <c r="N714" s="215"/>
      <c r="O714" s="215"/>
      <c r="P714" s="215"/>
      <c r="Q714" s="215"/>
      <c r="R714" s="215"/>
      <c r="S714" s="215"/>
      <c r="T714" s="216"/>
      <c r="AT714" s="217" t="s">
        <v>213</v>
      </c>
      <c r="AU714" s="217" t="s">
        <v>86</v>
      </c>
      <c r="AV714" s="12" t="s">
        <v>22</v>
      </c>
      <c r="AW714" s="12" t="s">
        <v>41</v>
      </c>
      <c r="AX714" s="12" t="s">
        <v>78</v>
      </c>
      <c r="AY714" s="217" t="s">
        <v>203</v>
      </c>
    </row>
    <row r="715" spans="2:65" s="12" customFormat="1" x14ac:dyDescent="0.3">
      <c r="B715" s="206"/>
      <c r="C715" s="207"/>
      <c r="D715" s="208" t="s">
        <v>213</v>
      </c>
      <c r="E715" s="209" t="s">
        <v>20</v>
      </c>
      <c r="F715" s="210" t="s">
        <v>4733</v>
      </c>
      <c r="G715" s="207"/>
      <c r="H715" s="211" t="s">
        <v>20</v>
      </c>
      <c r="I715" s="212"/>
      <c r="J715" s="207"/>
      <c r="K715" s="207"/>
      <c r="L715" s="213"/>
      <c r="M715" s="214"/>
      <c r="N715" s="215"/>
      <c r="O715" s="215"/>
      <c r="P715" s="215"/>
      <c r="Q715" s="215"/>
      <c r="R715" s="215"/>
      <c r="S715" s="215"/>
      <c r="T715" s="216"/>
      <c r="AT715" s="217" t="s">
        <v>213</v>
      </c>
      <c r="AU715" s="217" t="s">
        <v>86</v>
      </c>
      <c r="AV715" s="12" t="s">
        <v>22</v>
      </c>
      <c r="AW715" s="12" t="s">
        <v>41</v>
      </c>
      <c r="AX715" s="12" t="s">
        <v>78</v>
      </c>
      <c r="AY715" s="217" t="s">
        <v>203</v>
      </c>
    </row>
    <row r="716" spans="2:65" s="13" customFormat="1" x14ac:dyDescent="0.3">
      <c r="B716" s="218"/>
      <c r="C716" s="219"/>
      <c r="D716" s="208" t="s">
        <v>213</v>
      </c>
      <c r="E716" s="220" t="s">
        <v>20</v>
      </c>
      <c r="F716" s="221" t="s">
        <v>4731</v>
      </c>
      <c r="G716" s="219"/>
      <c r="H716" s="222">
        <v>900</v>
      </c>
      <c r="I716" s="223"/>
      <c r="J716" s="219"/>
      <c r="K716" s="219"/>
      <c r="L716" s="224"/>
      <c r="M716" s="225"/>
      <c r="N716" s="226"/>
      <c r="O716" s="226"/>
      <c r="P716" s="226"/>
      <c r="Q716" s="226"/>
      <c r="R716" s="226"/>
      <c r="S716" s="226"/>
      <c r="T716" s="227"/>
      <c r="AT716" s="228" t="s">
        <v>213</v>
      </c>
      <c r="AU716" s="228" t="s">
        <v>86</v>
      </c>
      <c r="AV716" s="13" t="s">
        <v>86</v>
      </c>
      <c r="AW716" s="13" t="s">
        <v>41</v>
      </c>
      <c r="AX716" s="13" t="s">
        <v>78</v>
      </c>
      <c r="AY716" s="228" t="s">
        <v>203</v>
      </c>
    </row>
    <row r="717" spans="2:65" s="14" customFormat="1" x14ac:dyDescent="0.3">
      <c r="B717" s="229"/>
      <c r="C717" s="230"/>
      <c r="D717" s="208" t="s">
        <v>213</v>
      </c>
      <c r="E717" s="241" t="s">
        <v>20</v>
      </c>
      <c r="F717" s="242" t="s">
        <v>225</v>
      </c>
      <c r="G717" s="230"/>
      <c r="H717" s="243">
        <v>900</v>
      </c>
      <c r="I717" s="235"/>
      <c r="J717" s="230"/>
      <c r="K717" s="230"/>
      <c r="L717" s="236"/>
      <c r="M717" s="237"/>
      <c r="N717" s="238"/>
      <c r="O717" s="238"/>
      <c r="P717" s="238"/>
      <c r="Q717" s="238"/>
      <c r="R717" s="238"/>
      <c r="S717" s="238"/>
      <c r="T717" s="239"/>
      <c r="AT717" s="240" t="s">
        <v>213</v>
      </c>
      <c r="AU717" s="240" t="s">
        <v>86</v>
      </c>
      <c r="AV717" s="14" t="s">
        <v>211</v>
      </c>
      <c r="AW717" s="14" t="s">
        <v>41</v>
      </c>
      <c r="AX717" s="14" t="s">
        <v>22</v>
      </c>
      <c r="AY717" s="240" t="s">
        <v>203</v>
      </c>
    </row>
    <row r="718" spans="2:65" s="11" customFormat="1" ht="29.85" customHeight="1" x14ac:dyDescent="0.3">
      <c r="B718" s="177"/>
      <c r="C718" s="178"/>
      <c r="D718" s="191" t="s">
        <v>77</v>
      </c>
      <c r="E718" s="192" t="s">
        <v>1552</v>
      </c>
      <c r="F718" s="192" t="s">
        <v>1553</v>
      </c>
      <c r="G718" s="178"/>
      <c r="H718" s="178"/>
      <c r="I718" s="181"/>
      <c r="J718" s="193">
        <f>BK718</f>
        <v>0</v>
      </c>
      <c r="K718" s="178"/>
      <c r="L718" s="183"/>
      <c r="M718" s="184"/>
      <c r="N718" s="185"/>
      <c r="O718" s="185"/>
      <c r="P718" s="186">
        <f>SUM(P719:P728)</f>
        <v>0</v>
      </c>
      <c r="Q718" s="185"/>
      <c r="R718" s="186">
        <f>SUM(R719:R728)</f>
        <v>1.5651499999999999E-2</v>
      </c>
      <c r="S718" s="185"/>
      <c r="T718" s="187">
        <f>SUM(T719:T728)</f>
        <v>0</v>
      </c>
      <c r="AR718" s="188" t="s">
        <v>86</v>
      </c>
      <c r="AT718" s="189" t="s">
        <v>77</v>
      </c>
      <c r="AU718" s="189" t="s">
        <v>22</v>
      </c>
      <c r="AY718" s="188" t="s">
        <v>203</v>
      </c>
      <c r="BK718" s="190">
        <f>SUM(BK719:BK728)</f>
        <v>0</v>
      </c>
    </row>
    <row r="719" spans="2:65" s="1" customFormat="1" ht="22.5" customHeight="1" x14ac:dyDescent="0.3">
      <c r="B719" s="35"/>
      <c r="C719" s="194" t="s">
        <v>1109</v>
      </c>
      <c r="D719" s="194" t="s">
        <v>206</v>
      </c>
      <c r="E719" s="195" t="s">
        <v>1555</v>
      </c>
      <c r="F719" s="196" t="s">
        <v>1556</v>
      </c>
      <c r="G719" s="197" t="s">
        <v>209</v>
      </c>
      <c r="H719" s="198">
        <v>34.024999999999999</v>
      </c>
      <c r="I719" s="199"/>
      <c r="J719" s="200">
        <f>ROUND(I719*H719,2)</f>
        <v>0</v>
      </c>
      <c r="K719" s="196" t="s">
        <v>210</v>
      </c>
      <c r="L719" s="55"/>
      <c r="M719" s="201" t="s">
        <v>20</v>
      </c>
      <c r="N719" s="202" t="s">
        <v>49</v>
      </c>
      <c r="O719" s="36"/>
      <c r="P719" s="203">
        <f>O719*H719</f>
        <v>0</v>
      </c>
      <c r="Q719" s="203">
        <v>2.0000000000000001E-4</v>
      </c>
      <c r="R719" s="203">
        <f>Q719*H719</f>
        <v>6.8050000000000003E-3</v>
      </c>
      <c r="S719" s="203">
        <v>0</v>
      </c>
      <c r="T719" s="204">
        <f>S719*H719</f>
        <v>0</v>
      </c>
      <c r="AR719" s="18" t="s">
        <v>336</v>
      </c>
      <c r="AT719" s="18" t="s">
        <v>206</v>
      </c>
      <c r="AU719" s="18" t="s">
        <v>86</v>
      </c>
      <c r="AY719" s="18" t="s">
        <v>203</v>
      </c>
      <c r="BE719" s="205">
        <f>IF(N719="základní",J719,0)</f>
        <v>0</v>
      </c>
      <c r="BF719" s="205">
        <f>IF(N719="snížená",J719,0)</f>
        <v>0</v>
      </c>
      <c r="BG719" s="205">
        <f>IF(N719="zákl. přenesená",J719,0)</f>
        <v>0</v>
      </c>
      <c r="BH719" s="205">
        <f>IF(N719="sníž. přenesená",J719,0)</f>
        <v>0</v>
      </c>
      <c r="BI719" s="205">
        <f>IF(N719="nulová",J719,0)</f>
        <v>0</v>
      </c>
      <c r="BJ719" s="18" t="s">
        <v>22</v>
      </c>
      <c r="BK719" s="205">
        <f>ROUND(I719*H719,2)</f>
        <v>0</v>
      </c>
      <c r="BL719" s="18" t="s">
        <v>336</v>
      </c>
      <c r="BM719" s="18" t="s">
        <v>4734</v>
      </c>
    </row>
    <row r="720" spans="2:65" s="12" customFormat="1" x14ac:dyDescent="0.3">
      <c r="B720" s="206"/>
      <c r="C720" s="207"/>
      <c r="D720" s="208" t="s">
        <v>213</v>
      </c>
      <c r="E720" s="209" t="s">
        <v>20</v>
      </c>
      <c r="F720" s="210" t="s">
        <v>4735</v>
      </c>
      <c r="G720" s="207"/>
      <c r="H720" s="211" t="s">
        <v>20</v>
      </c>
      <c r="I720" s="212"/>
      <c r="J720" s="207"/>
      <c r="K720" s="207"/>
      <c r="L720" s="213"/>
      <c r="M720" s="214"/>
      <c r="N720" s="215"/>
      <c r="O720" s="215"/>
      <c r="P720" s="215"/>
      <c r="Q720" s="215"/>
      <c r="R720" s="215"/>
      <c r="S720" s="215"/>
      <c r="T720" s="216"/>
      <c r="AT720" s="217" t="s">
        <v>213</v>
      </c>
      <c r="AU720" s="217" t="s">
        <v>86</v>
      </c>
      <c r="AV720" s="12" t="s">
        <v>22</v>
      </c>
      <c r="AW720" s="12" t="s">
        <v>41</v>
      </c>
      <c r="AX720" s="12" t="s">
        <v>78</v>
      </c>
      <c r="AY720" s="217" t="s">
        <v>203</v>
      </c>
    </row>
    <row r="721" spans="2:65" s="12" customFormat="1" x14ac:dyDescent="0.3">
      <c r="B721" s="206"/>
      <c r="C721" s="207"/>
      <c r="D721" s="208" t="s">
        <v>213</v>
      </c>
      <c r="E721" s="209" t="s">
        <v>20</v>
      </c>
      <c r="F721" s="210" t="s">
        <v>4182</v>
      </c>
      <c r="G721" s="207"/>
      <c r="H721" s="211" t="s">
        <v>20</v>
      </c>
      <c r="I721" s="212"/>
      <c r="J721" s="207"/>
      <c r="K721" s="207"/>
      <c r="L721" s="213"/>
      <c r="M721" s="214"/>
      <c r="N721" s="215"/>
      <c r="O721" s="215"/>
      <c r="P721" s="215"/>
      <c r="Q721" s="215"/>
      <c r="R721" s="215"/>
      <c r="S721" s="215"/>
      <c r="T721" s="216"/>
      <c r="AT721" s="217" t="s">
        <v>213</v>
      </c>
      <c r="AU721" s="217" t="s">
        <v>86</v>
      </c>
      <c r="AV721" s="12" t="s">
        <v>22</v>
      </c>
      <c r="AW721" s="12" t="s">
        <v>41</v>
      </c>
      <c r="AX721" s="12" t="s">
        <v>78</v>
      </c>
      <c r="AY721" s="217" t="s">
        <v>203</v>
      </c>
    </row>
    <row r="722" spans="2:65" s="13" customFormat="1" x14ac:dyDescent="0.3">
      <c r="B722" s="218"/>
      <c r="C722" s="219"/>
      <c r="D722" s="208" t="s">
        <v>213</v>
      </c>
      <c r="E722" s="220" t="s">
        <v>20</v>
      </c>
      <c r="F722" s="221" t="s">
        <v>3966</v>
      </c>
      <c r="G722" s="219"/>
      <c r="H722" s="222">
        <v>34.024999999999999</v>
      </c>
      <c r="I722" s="223"/>
      <c r="J722" s="219"/>
      <c r="K722" s="219"/>
      <c r="L722" s="224"/>
      <c r="M722" s="225"/>
      <c r="N722" s="226"/>
      <c r="O722" s="226"/>
      <c r="P722" s="226"/>
      <c r="Q722" s="226"/>
      <c r="R722" s="226"/>
      <c r="S722" s="226"/>
      <c r="T722" s="227"/>
      <c r="AT722" s="228" t="s">
        <v>213</v>
      </c>
      <c r="AU722" s="228" t="s">
        <v>86</v>
      </c>
      <c r="AV722" s="13" t="s">
        <v>86</v>
      </c>
      <c r="AW722" s="13" t="s">
        <v>41</v>
      </c>
      <c r="AX722" s="13" t="s">
        <v>78</v>
      </c>
      <c r="AY722" s="228" t="s">
        <v>203</v>
      </c>
    </row>
    <row r="723" spans="2:65" s="14" customFormat="1" x14ac:dyDescent="0.3">
      <c r="B723" s="229"/>
      <c r="C723" s="230"/>
      <c r="D723" s="231" t="s">
        <v>213</v>
      </c>
      <c r="E723" s="232" t="s">
        <v>20</v>
      </c>
      <c r="F723" s="233" t="s">
        <v>225</v>
      </c>
      <c r="G723" s="230"/>
      <c r="H723" s="234">
        <v>34.024999999999999</v>
      </c>
      <c r="I723" s="235"/>
      <c r="J723" s="230"/>
      <c r="K723" s="230"/>
      <c r="L723" s="236"/>
      <c r="M723" s="237"/>
      <c r="N723" s="238"/>
      <c r="O723" s="238"/>
      <c r="P723" s="238"/>
      <c r="Q723" s="238"/>
      <c r="R723" s="238"/>
      <c r="S723" s="238"/>
      <c r="T723" s="239"/>
      <c r="AT723" s="240" t="s">
        <v>213</v>
      </c>
      <c r="AU723" s="240" t="s">
        <v>86</v>
      </c>
      <c r="AV723" s="14" t="s">
        <v>211</v>
      </c>
      <c r="AW723" s="14" t="s">
        <v>41</v>
      </c>
      <c r="AX723" s="14" t="s">
        <v>22</v>
      </c>
      <c r="AY723" s="240" t="s">
        <v>203</v>
      </c>
    </row>
    <row r="724" spans="2:65" s="1" customFormat="1" ht="31.5" customHeight="1" x14ac:dyDescent="0.3">
      <c r="B724" s="35"/>
      <c r="C724" s="194" t="s">
        <v>1116</v>
      </c>
      <c r="D724" s="194" t="s">
        <v>206</v>
      </c>
      <c r="E724" s="195" t="s">
        <v>1587</v>
      </c>
      <c r="F724" s="196" t="s">
        <v>1588</v>
      </c>
      <c r="G724" s="197" t="s">
        <v>209</v>
      </c>
      <c r="H724" s="198">
        <v>34.024999999999999</v>
      </c>
      <c r="I724" s="199"/>
      <c r="J724" s="200">
        <f>ROUND(I724*H724,2)</f>
        <v>0</v>
      </c>
      <c r="K724" s="196" t="s">
        <v>210</v>
      </c>
      <c r="L724" s="55"/>
      <c r="M724" s="201" t="s">
        <v>20</v>
      </c>
      <c r="N724" s="202" t="s">
        <v>49</v>
      </c>
      <c r="O724" s="36"/>
      <c r="P724" s="203">
        <f>O724*H724</f>
        <v>0</v>
      </c>
      <c r="Q724" s="203">
        <v>2.5999999999999998E-4</v>
      </c>
      <c r="R724" s="203">
        <f>Q724*H724</f>
        <v>8.8464999999999985E-3</v>
      </c>
      <c r="S724" s="203">
        <v>0</v>
      </c>
      <c r="T724" s="204">
        <f>S724*H724</f>
        <v>0</v>
      </c>
      <c r="AR724" s="18" t="s">
        <v>336</v>
      </c>
      <c r="AT724" s="18" t="s">
        <v>206</v>
      </c>
      <c r="AU724" s="18" t="s">
        <v>86</v>
      </c>
      <c r="AY724" s="18" t="s">
        <v>203</v>
      </c>
      <c r="BE724" s="205">
        <f>IF(N724="základní",J724,0)</f>
        <v>0</v>
      </c>
      <c r="BF724" s="205">
        <f>IF(N724="snížená",J724,0)</f>
        <v>0</v>
      </c>
      <c r="BG724" s="205">
        <f>IF(N724="zákl. přenesená",J724,0)</f>
        <v>0</v>
      </c>
      <c r="BH724" s="205">
        <f>IF(N724="sníž. přenesená",J724,0)</f>
        <v>0</v>
      </c>
      <c r="BI724" s="205">
        <f>IF(N724="nulová",J724,0)</f>
        <v>0</v>
      </c>
      <c r="BJ724" s="18" t="s">
        <v>22</v>
      </c>
      <c r="BK724" s="205">
        <f>ROUND(I724*H724,2)</f>
        <v>0</v>
      </c>
      <c r="BL724" s="18" t="s">
        <v>336</v>
      </c>
      <c r="BM724" s="18" t="s">
        <v>4736</v>
      </c>
    </row>
    <row r="725" spans="2:65" s="12" customFormat="1" x14ac:dyDescent="0.3">
      <c r="B725" s="206"/>
      <c r="C725" s="207"/>
      <c r="D725" s="208" t="s">
        <v>213</v>
      </c>
      <c r="E725" s="209" t="s">
        <v>20</v>
      </c>
      <c r="F725" s="210" t="s">
        <v>4735</v>
      </c>
      <c r="G725" s="207"/>
      <c r="H725" s="211" t="s">
        <v>20</v>
      </c>
      <c r="I725" s="212"/>
      <c r="J725" s="207"/>
      <c r="K725" s="207"/>
      <c r="L725" s="213"/>
      <c r="M725" s="214"/>
      <c r="N725" s="215"/>
      <c r="O725" s="215"/>
      <c r="P725" s="215"/>
      <c r="Q725" s="215"/>
      <c r="R725" s="215"/>
      <c r="S725" s="215"/>
      <c r="T725" s="216"/>
      <c r="AT725" s="217" t="s">
        <v>213</v>
      </c>
      <c r="AU725" s="217" t="s">
        <v>86</v>
      </c>
      <c r="AV725" s="12" t="s">
        <v>22</v>
      </c>
      <c r="AW725" s="12" t="s">
        <v>41</v>
      </c>
      <c r="AX725" s="12" t="s">
        <v>78</v>
      </c>
      <c r="AY725" s="217" t="s">
        <v>203</v>
      </c>
    </row>
    <row r="726" spans="2:65" s="12" customFormat="1" x14ac:dyDescent="0.3">
      <c r="B726" s="206"/>
      <c r="C726" s="207"/>
      <c r="D726" s="208" t="s">
        <v>213</v>
      </c>
      <c r="E726" s="209" t="s">
        <v>20</v>
      </c>
      <c r="F726" s="210" t="s">
        <v>4184</v>
      </c>
      <c r="G726" s="207"/>
      <c r="H726" s="211" t="s">
        <v>20</v>
      </c>
      <c r="I726" s="212"/>
      <c r="J726" s="207"/>
      <c r="K726" s="207"/>
      <c r="L726" s="213"/>
      <c r="M726" s="214"/>
      <c r="N726" s="215"/>
      <c r="O726" s="215"/>
      <c r="P726" s="215"/>
      <c r="Q726" s="215"/>
      <c r="R726" s="215"/>
      <c r="S726" s="215"/>
      <c r="T726" s="216"/>
      <c r="AT726" s="217" t="s">
        <v>213</v>
      </c>
      <c r="AU726" s="217" t="s">
        <v>86</v>
      </c>
      <c r="AV726" s="12" t="s">
        <v>22</v>
      </c>
      <c r="AW726" s="12" t="s">
        <v>41</v>
      </c>
      <c r="AX726" s="12" t="s">
        <v>78</v>
      </c>
      <c r="AY726" s="217" t="s">
        <v>203</v>
      </c>
    </row>
    <row r="727" spans="2:65" s="13" customFormat="1" x14ac:dyDescent="0.3">
      <c r="B727" s="218"/>
      <c r="C727" s="219"/>
      <c r="D727" s="208" t="s">
        <v>213</v>
      </c>
      <c r="E727" s="220" t="s">
        <v>20</v>
      </c>
      <c r="F727" s="221" t="s">
        <v>3966</v>
      </c>
      <c r="G727" s="219"/>
      <c r="H727" s="222">
        <v>34.024999999999999</v>
      </c>
      <c r="I727" s="223"/>
      <c r="J727" s="219"/>
      <c r="K727" s="219"/>
      <c r="L727" s="224"/>
      <c r="M727" s="225"/>
      <c r="N727" s="226"/>
      <c r="O727" s="226"/>
      <c r="P727" s="226"/>
      <c r="Q727" s="226"/>
      <c r="R727" s="226"/>
      <c r="S727" s="226"/>
      <c r="T727" s="227"/>
      <c r="AT727" s="228" t="s">
        <v>213</v>
      </c>
      <c r="AU727" s="228" t="s">
        <v>86</v>
      </c>
      <c r="AV727" s="13" t="s">
        <v>86</v>
      </c>
      <c r="AW727" s="13" t="s">
        <v>41</v>
      </c>
      <c r="AX727" s="13" t="s">
        <v>78</v>
      </c>
      <c r="AY727" s="228" t="s">
        <v>203</v>
      </c>
    </row>
    <row r="728" spans="2:65" s="14" customFormat="1" x14ac:dyDescent="0.3">
      <c r="B728" s="229"/>
      <c r="C728" s="230"/>
      <c r="D728" s="208" t="s">
        <v>213</v>
      </c>
      <c r="E728" s="241" t="s">
        <v>20</v>
      </c>
      <c r="F728" s="242" t="s">
        <v>225</v>
      </c>
      <c r="G728" s="230"/>
      <c r="H728" s="243">
        <v>34.024999999999999</v>
      </c>
      <c r="I728" s="235"/>
      <c r="J728" s="230"/>
      <c r="K728" s="230"/>
      <c r="L728" s="236"/>
      <c r="M728" s="265"/>
      <c r="N728" s="266"/>
      <c r="O728" s="266"/>
      <c r="P728" s="266"/>
      <c r="Q728" s="266"/>
      <c r="R728" s="266"/>
      <c r="S728" s="266"/>
      <c r="T728" s="267"/>
      <c r="AT728" s="240" t="s">
        <v>213</v>
      </c>
      <c r="AU728" s="240" t="s">
        <v>86</v>
      </c>
      <c r="AV728" s="14" t="s">
        <v>211</v>
      </c>
      <c r="AW728" s="14" t="s">
        <v>41</v>
      </c>
      <c r="AX728" s="14" t="s">
        <v>22</v>
      </c>
      <c r="AY728" s="240" t="s">
        <v>203</v>
      </c>
    </row>
    <row r="729" spans="2:65" s="1" customFormat="1" ht="6.95" customHeight="1" x14ac:dyDescent="0.3">
      <c r="B729" s="50"/>
      <c r="C729" s="51"/>
      <c r="D729" s="51"/>
      <c r="E729" s="51"/>
      <c r="F729" s="51"/>
      <c r="G729" s="51"/>
      <c r="H729" s="51"/>
      <c r="I729" s="138"/>
      <c r="J729" s="51"/>
      <c r="K729" s="51"/>
      <c r="L729" s="55"/>
    </row>
  </sheetData>
  <sheetProtection password="CC35" sheet="1" objects="1" scenarios="1" formatColumns="0" formatRows="0" sort="0" autoFilter="0"/>
  <autoFilter ref="C103:K103"/>
  <mergeCells count="15">
    <mergeCell ref="E94:H94"/>
    <mergeCell ref="E92:H92"/>
    <mergeCell ref="E96:H96"/>
    <mergeCell ref="G1:H1"/>
    <mergeCell ref="L2:V2"/>
    <mergeCell ref="E49:H49"/>
    <mergeCell ref="E53:H53"/>
    <mergeCell ref="E51:H51"/>
    <mergeCell ref="E55:H55"/>
    <mergeCell ref="E90:H90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103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5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146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2943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4737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ROUND(J89,2)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ROUND(SUM(BE89:BE94), 2)</f>
        <v>0</v>
      </c>
      <c r="G34" s="36"/>
      <c r="H34" s="36"/>
      <c r="I34" s="130">
        <v>0.21</v>
      </c>
      <c r="J34" s="129">
        <f>ROUND(ROUND((SUM(BE89:BE94)),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ROUND(SUM(BF89:BF94), 2)</f>
        <v>0</v>
      </c>
      <c r="G35" s="36"/>
      <c r="H35" s="36"/>
      <c r="I35" s="130">
        <v>0.15</v>
      </c>
      <c r="J35" s="129">
        <f>ROUND(ROUND((SUM(BF89:BF94)),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ROUND(SUM(BG89:BG94),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ROUND(SUM(BH89:BH94),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ROUND(SUM(BI89:BI94),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2943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02.5 - ZTI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J89</f>
        <v>0</v>
      </c>
      <c r="K64" s="39"/>
      <c r="AU64" s="18" t="s">
        <v>175</v>
      </c>
    </row>
    <row r="65" spans="2:12" s="8" customFormat="1" ht="24.95" customHeight="1" x14ac:dyDescent="0.3">
      <c r="B65" s="148"/>
      <c r="C65" s="149"/>
      <c r="D65" s="150" t="s">
        <v>4738</v>
      </c>
      <c r="E65" s="151"/>
      <c r="F65" s="151"/>
      <c r="G65" s="151"/>
      <c r="H65" s="151"/>
      <c r="I65" s="152"/>
      <c r="J65" s="153">
        <f>J90</f>
        <v>0</v>
      </c>
      <c r="K65" s="154"/>
    </row>
    <row r="66" spans="2:12" s="1" customFormat="1" ht="21.75" customHeight="1" x14ac:dyDescent="0.3">
      <c r="B66" s="35"/>
      <c r="C66" s="36"/>
      <c r="D66" s="36"/>
      <c r="E66" s="36"/>
      <c r="F66" s="36"/>
      <c r="G66" s="36"/>
      <c r="H66" s="36"/>
      <c r="I66" s="117"/>
      <c r="J66" s="36"/>
      <c r="K66" s="39"/>
    </row>
    <row r="67" spans="2:12" s="1" customFormat="1" ht="6.95" customHeight="1" x14ac:dyDescent="0.3">
      <c r="B67" s="50"/>
      <c r="C67" s="51"/>
      <c r="D67" s="51"/>
      <c r="E67" s="51"/>
      <c r="F67" s="51"/>
      <c r="G67" s="51"/>
      <c r="H67" s="51"/>
      <c r="I67" s="138"/>
      <c r="J67" s="51"/>
      <c r="K67" s="52"/>
    </row>
    <row r="71" spans="2:12" s="1" customFormat="1" ht="6.95" customHeight="1" x14ac:dyDescent="0.3">
      <c r="B71" s="53"/>
      <c r="C71" s="54"/>
      <c r="D71" s="54"/>
      <c r="E71" s="54"/>
      <c r="F71" s="54"/>
      <c r="G71" s="54"/>
      <c r="H71" s="54"/>
      <c r="I71" s="141"/>
      <c r="J71" s="54"/>
      <c r="K71" s="54"/>
      <c r="L71" s="55"/>
    </row>
    <row r="72" spans="2:12" s="1" customFormat="1" ht="36.950000000000003" customHeight="1" x14ac:dyDescent="0.3">
      <c r="B72" s="35"/>
      <c r="C72" s="56" t="s">
        <v>187</v>
      </c>
      <c r="D72" s="57"/>
      <c r="E72" s="57"/>
      <c r="F72" s="57"/>
      <c r="G72" s="57"/>
      <c r="H72" s="57"/>
      <c r="I72" s="162"/>
      <c r="J72" s="57"/>
      <c r="K72" s="57"/>
      <c r="L72" s="55"/>
    </row>
    <row r="73" spans="2:12" s="1" customFormat="1" ht="6.95" customHeight="1" x14ac:dyDescent="0.3">
      <c r="B73" s="35"/>
      <c r="C73" s="57"/>
      <c r="D73" s="57"/>
      <c r="E73" s="57"/>
      <c r="F73" s="57"/>
      <c r="G73" s="57"/>
      <c r="H73" s="57"/>
      <c r="I73" s="162"/>
      <c r="J73" s="57"/>
      <c r="K73" s="57"/>
      <c r="L73" s="55"/>
    </row>
    <row r="74" spans="2:12" s="1" customFormat="1" ht="14.45" customHeight="1" x14ac:dyDescent="0.3">
      <c r="B74" s="35"/>
      <c r="C74" s="59" t="s">
        <v>16</v>
      </c>
      <c r="D74" s="57"/>
      <c r="E74" s="57"/>
      <c r="F74" s="57"/>
      <c r="G74" s="57"/>
      <c r="H74" s="57"/>
      <c r="I74" s="162"/>
      <c r="J74" s="57"/>
      <c r="K74" s="57"/>
      <c r="L74" s="55"/>
    </row>
    <row r="75" spans="2:12" s="1" customFormat="1" ht="22.5" customHeight="1" x14ac:dyDescent="0.3">
      <c r="B75" s="35"/>
      <c r="C75" s="57"/>
      <c r="D75" s="57"/>
      <c r="E75" s="407" t="str">
        <f>E7</f>
        <v>Revitalizace objektu D, Krajské zdravotní a.s. MNÚL</v>
      </c>
      <c r="F75" s="378"/>
      <c r="G75" s="378"/>
      <c r="H75" s="378"/>
      <c r="I75" s="162"/>
      <c r="J75" s="57"/>
      <c r="K75" s="57"/>
      <c r="L75" s="55"/>
    </row>
    <row r="76" spans="2:12" ht="15" x14ac:dyDescent="0.3">
      <c r="B76" s="22"/>
      <c r="C76" s="59" t="s">
        <v>167</v>
      </c>
      <c r="D76" s="163"/>
      <c r="E76" s="163"/>
      <c r="F76" s="163"/>
      <c r="G76" s="163"/>
      <c r="H76" s="163"/>
      <c r="J76" s="163"/>
      <c r="K76" s="163"/>
      <c r="L76" s="164"/>
    </row>
    <row r="77" spans="2:12" ht="22.5" customHeight="1" x14ac:dyDescent="0.3">
      <c r="B77" s="22"/>
      <c r="C77" s="163"/>
      <c r="D77" s="163"/>
      <c r="E77" s="407" t="s">
        <v>2943</v>
      </c>
      <c r="F77" s="410"/>
      <c r="G77" s="410"/>
      <c r="H77" s="410"/>
      <c r="J77" s="163"/>
      <c r="K77" s="163"/>
      <c r="L77" s="164"/>
    </row>
    <row r="78" spans="2:12" ht="15" x14ac:dyDescent="0.3">
      <c r="B78" s="22"/>
      <c r="C78" s="59" t="s">
        <v>169</v>
      </c>
      <c r="D78" s="163"/>
      <c r="E78" s="163"/>
      <c r="F78" s="163"/>
      <c r="G78" s="163"/>
      <c r="H78" s="163"/>
      <c r="J78" s="163"/>
      <c r="K78" s="163"/>
      <c r="L78" s="164"/>
    </row>
    <row r="79" spans="2:12" s="1" customFormat="1" ht="22.5" customHeight="1" x14ac:dyDescent="0.3">
      <c r="B79" s="35"/>
      <c r="C79" s="57"/>
      <c r="D79" s="57"/>
      <c r="E79" s="409" t="s">
        <v>468</v>
      </c>
      <c r="F79" s="378"/>
      <c r="G79" s="378"/>
      <c r="H79" s="378"/>
      <c r="I79" s="162"/>
      <c r="J79" s="57"/>
      <c r="K79" s="57"/>
      <c r="L79" s="55"/>
    </row>
    <row r="80" spans="2:12" s="1" customFormat="1" ht="14.45" customHeight="1" x14ac:dyDescent="0.3">
      <c r="B80" s="35"/>
      <c r="C80" s="59" t="s">
        <v>1596</v>
      </c>
      <c r="D80" s="57"/>
      <c r="E80" s="57"/>
      <c r="F80" s="57"/>
      <c r="G80" s="57"/>
      <c r="H80" s="57"/>
      <c r="I80" s="162"/>
      <c r="J80" s="57"/>
      <c r="K80" s="57"/>
      <c r="L80" s="55"/>
    </row>
    <row r="81" spans="2:65" s="1" customFormat="1" ht="23.25" customHeight="1" x14ac:dyDescent="0.3">
      <c r="B81" s="35"/>
      <c r="C81" s="57"/>
      <c r="D81" s="57"/>
      <c r="E81" s="375" t="str">
        <f>E13</f>
        <v>02.5 - ZTI</v>
      </c>
      <c r="F81" s="378"/>
      <c r="G81" s="378"/>
      <c r="H81" s="378"/>
      <c r="I81" s="162"/>
      <c r="J81" s="57"/>
      <c r="K81" s="57"/>
      <c r="L81" s="55"/>
    </row>
    <row r="82" spans="2:65" s="1" customFormat="1" ht="6.95" customHeight="1" x14ac:dyDescent="0.3">
      <c r="B82" s="35"/>
      <c r="C82" s="57"/>
      <c r="D82" s="57"/>
      <c r="E82" s="57"/>
      <c r="F82" s="57"/>
      <c r="G82" s="57"/>
      <c r="H82" s="57"/>
      <c r="I82" s="162"/>
      <c r="J82" s="57"/>
      <c r="K82" s="57"/>
      <c r="L82" s="55"/>
    </row>
    <row r="83" spans="2:65" s="1" customFormat="1" ht="18" customHeight="1" x14ac:dyDescent="0.3">
      <c r="B83" s="35"/>
      <c r="C83" s="59" t="s">
        <v>23</v>
      </c>
      <c r="D83" s="57"/>
      <c r="E83" s="57"/>
      <c r="F83" s="165" t="str">
        <f>F16</f>
        <v>Sociální péče 3316 /12A, 401 13 Ústí nad Labem</v>
      </c>
      <c r="G83" s="57"/>
      <c r="H83" s="57"/>
      <c r="I83" s="166" t="s">
        <v>25</v>
      </c>
      <c r="J83" s="67" t="str">
        <f>IF(J16="","",J16)</f>
        <v>27. 9. 2016</v>
      </c>
      <c r="K83" s="57"/>
      <c r="L83" s="55"/>
    </row>
    <row r="84" spans="2:65" s="1" customFormat="1" ht="6.95" customHeight="1" x14ac:dyDescent="0.3">
      <c r="B84" s="35"/>
      <c r="C84" s="57"/>
      <c r="D84" s="57"/>
      <c r="E84" s="57"/>
      <c r="F84" s="57"/>
      <c r="G84" s="57"/>
      <c r="H84" s="57"/>
      <c r="I84" s="162"/>
      <c r="J84" s="57"/>
      <c r="K84" s="57"/>
      <c r="L84" s="55"/>
    </row>
    <row r="85" spans="2:65" s="1" customFormat="1" ht="15" x14ac:dyDescent="0.3">
      <c r="B85" s="35"/>
      <c r="C85" s="59" t="s">
        <v>29</v>
      </c>
      <c r="D85" s="57"/>
      <c r="E85" s="57"/>
      <c r="F85" s="165" t="str">
        <f>E19</f>
        <v>Krajská zdravotní a.s.</v>
      </c>
      <c r="G85" s="57"/>
      <c r="H85" s="57"/>
      <c r="I85" s="166" t="s">
        <v>37</v>
      </c>
      <c r="J85" s="165" t="str">
        <f>E25</f>
        <v>Statika - Dynamika, s.r.o.</v>
      </c>
      <c r="K85" s="57"/>
      <c r="L85" s="55"/>
    </row>
    <row r="86" spans="2:65" s="1" customFormat="1" ht="14.45" customHeight="1" x14ac:dyDescent="0.3">
      <c r="B86" s="35"/>
      <c r="C86" s="59" t="s">
        <v>35</v>
      </c>
      <c r="D86" s="57"/>
      <c r="E86" s="57"/>
      <c r="F86" s="165" t="str">
        <f>IF(E22="","",E22)</f>
        <v/>
      </c>
      <c r="G86" s="57"/>
      <c r="H86" s="57"/>
      <c r="I86" s="162"/>
      <c r="J86" s="57"/>
      <c r="K86" s="57"/>
      <c r="L86" s="55"/>
    </row>
    <row r="87" spans="2:65" s="1" customFormat="1" ht="10.35" customHeight="1" x14ac:dyDescent="0.3">
      <c r="B87" s="35"/>
      <c r="C87" s="57"/>
      <c r="D87" s="57"/>
      <c r="E87" s="57"/>
      <c r="F87" s="57"/>
      <c r="G87" s="57"/>
      <c r="H87" s="57"/>
      <c r="I87" s="162"/>
      <c r="J87" s="57"/>
      <c r="K87" s="57"/>
      <c r="L87" s="55"/>
    </row>
    <row r="88" spans="2:65" s="10" customFormat="1" ht="29.25" customHeight="1" x14ac:dyDescent="0.3">
      <c r="B88" s="167"/>
      <c r="C88" s="168" t="s">
        <v>188</v>
      </c>
      <c r="D88" s="169" t="s">
        <v>63</v>
      </c>
      <c r="E88" s="169" t="s">
        <v>59</v>
      </c>
      <c r="F88" s="169" t="s">
        <v>189</v>
      </c>
      <c r="G88" s="169" t="s">
        <v>190</v>
      </c>
      <c r="H88" s="169" t="s">
        <v>191</v>
      </c>
      <c r="I88" s="170" t="s">
        <v>192</v>
      </c>
      <c r="J88" s="169" t="s">
        <v>173</v>
      </c>
      <c r="K88" s="171" t="s">
        <v>193</v>
      </c>
      <c r="L88" s="172"/>
      <c r="M88" s="76" t="s">
        <v>194</v>
      </c>
      <c r="N88" s="77" t="s">
        <v>48</v>
      </c>
      <c r="O88" s="77" t="s">
        <v>195</v>
      </c>
      <c r="P88" s="77" t="s">
        <v>196</v>
      </c>
      <c r="Q88" s="77" t="s">
        <v>197</v>
      </c>
      <c r="R88" s="77" t="s">
        <v>198</v>
      </c>
      <c r="S88" s="77" t="s">
        <v>199</v>
      </c>
      <c r="T88" s="78" t="s">
        <v>200</v>
      </c>
    </row>
    <row r="89" spans="2:65" s="1" customFormat="1" ht="29.25" customHeight="1" x14ac:dyDescent="0.35">
      <c r="B89" s="35"/>
      <c r="C89" s="82" t="s">
        <v>174</v>
      </c>
      <c r="D89" s="57"/>
      <c r="E89" s="57"/>
      <c r="F89" s="57"/>
      <c r="G89" s="57"/>
      <c r="H89" s="57"/>
      <c r="I89" s="162"/>
      <c r="J89" s="173">
        <f>BK89</f>
        <v>0</v>
      </c>
      <c r="K89" s="57"/>
      <c r="L89" s="55"/>
      <c r="M89" s="79"/>
      <c r="N89" s="80"/>
      <c r="O89" s="80"/>
      <c r="P89" s="174">
        <f>P90</f>
        <v>0</v>
      </c>
      <c r="Q89" s="80"/>
      <c r="R89" s="174">
        <f>R90</f>
        <v>0</v>
      </c>
      <c r="S89" s="80"/>
      <c r="T89" s="175">
        <f>T90</f>
        <v>0</v>
      </c>
      <c r="AT89" s="18" t="s">
        <v>77</v>
      </c>
      <c r="AU89" s="18" t="s">
        <v>175</v>
      </c>
      <c r="BK89" s="176">
        <f>BK90</f>
        <v>0</v>
      </c>
    </row>
    <row r="90" spans="2:65" s="11" customFormat="1" ht="37.35" customHeight="1" x14ac:dyDescent="0.35">
      <c r="B90" s="177"/>
      <c r="C90" s="178"/>
      <c r="D90" s="191" t="s">
        <v>77</v>
      </c>
      <c r="E90" s="246" t="s">
        <v>1605</v>
      </c>
      <c r="F90" s="246" t="s">
        <v>4739</v>
      </c>
      <c r="G90" s="178"/>
      <c r="H90" s="178"/>
      <c r="I90" s="181"/>
      <c r="J90" s="247">
        <f>BK90</f>
        <v>0</v>
      </c>
      <c r="K90" s="178"/>
      <c r="L90" s="183"/>
      <c r="M90" s="184"/>
      <c r="N90" s="185"/>
      <c r="O90" s="185"/>
      <c r="P90" s="186">
        <f>SUM(P91:P94)</f>
        <v>0</v>
      </c>
      <c r="Q90" s="185"/>
      <c r="R90" s="186">
        <f>SUM(R91:R94)</f>
        <v>0</v>
      </c>
      <c r="S90" s="185"/>
      <c r="T90" s="187">
        <f>SUM(T91:T94)</f>
        <v>0</v>
      </c>
      <c r="AR90" s="188" t="s">
        <v>22</v>
      </c>
      <c r="AT90" s="189" t="s">
        <v>77</v>
      </c>
      <c r="AU90" s="189" t="s">
        <v>78</v>
      </c>
      <c r="AY90" s="188" t="s">
        <v>203</v>
      </c>
      <c r="BK90" s="190">
        <f>SUM(BK91:BK94)</f>
        <v>0</v>
      </c>
    </row>
    <row r="91" spans="2:65" s="1" customFormat="1" ht="22.5" customHeight="1" x14ac:dyDescent="0.3">
      <c r="B91" s="35"/>
      <c r="C91" s="194" t="s">
        <v>22</v>
      </c>
      <c r="D91" s="194" t="s">
        <v>206</v>
      </c>
      <c r="E91" s="195" t="s">
        <v>4740</v>
      </c>
      <c r="F91" s="196" t="s">
        <v>4741</v>
      </c>
      <c r="G91" s="197" t="s">
        <v>417</v>
      </c>
      <c r="H91" s="198">
        <v>43</v>
      </c>
      <c r="I91" s="199"/>
      <c r="J91" s="200">
        <f>ROUND(I91*H91,2)</f>
        <v>0</v>
      </c>
      <c r="K91" s="196" t="s">
        <v>20</v>
      </c>
      <c r="L91" s="55"/>
      <c r="M91" s="201" t="s">
        <v>20</v>
      </c>
      <c r="N91" s="202" t="s">
        <v>49</v>
      </c>
      <c r="O91" s="36"/>
      <c r="P91" s="203">
        <f>O91*H91</f>
        <v>0</v>
      </c>
      <c r="Q91" s="203">
        <v>0</v>
      </c>
      <c r="R91" s="203">
        <f>Q91*H91</f>
        <v>0</v>
      </c>
      <c r="S91" s="203">
        <v>0</v>
      </c>
      <c r="T91" s="204">
        <f>S91*H91</f>
        <v>0</v>
      </c>
      <c r="AR91" s="18" t="s">
        <v>211</v>
      </c>
      <c r="AT91" s="18" t="s">
        <v>206</v>
      </c>
      <c r="AU91" s="18" t="s">
        <v>22</v>
      </c>
      <c r="AY91" s="18" t="s">
        <v>203</v>
      </c>
      <c r="BE91" s="205">
        <f>IF(N91="základní",J91,0)</f>
        <v>0</v>
      </c>
      <c r="BF91" s="205">
        <f>IF(N91="snížená",J91,0)</f>
        <v>0</v>
      </c>
      <c r="BG91" s="205">
        <f>IF(N91="zákl. přenesená",J91,0)</f>
        <v>0</v>
      </c>
      <c r="BH91" s="205">
        <f>IF(N91="sníž. přenesená",J91,0)</f>
        <v>0</v>
      </c>
      <c r="BI91" s="205">
        <f>IF(N91="nulová",J91,0)</f>
        <v>0</v>
      </c>
      <c r="BJ91" s="18" t="s">
        <v>22</v>
      </c>
      <c r="BK91" s="205">
        <f>ROUND(I91*H91,2)</f>
        <v>0</v>
      </c>
      <c r="BL91" s="18" t="s">
        <v>211</v>
      </c>
      <c r="BM91" s="18" t="s">
        <v>4742</v>
      </c>
    </row>
    <row r="92" spans="2:65" s="1" customFormat="1" ht="22.5" customHeight="1" x14ac:dyDescent="0.3">
      <c r="B92" s="35"/>
      <c r="C92" s="194" t="s">
        <v>86</v>
      </c>
      <c r="D92" s="194" t="s">
        <v>206</v>
      </c>
      <c r="E92" s="195" t="s">
        <v>4743</v>
      </c>
      <c r="F92" s="196" t="s">
        <v>4744</v>
      </c>
      <c r="G92" s="197" t="s">
        <v>417</v>
      </c>
      <c r="H92" s="198">
        <v>43</v>
      </c>
      <c r="I92" s="199"/>
      <c r="J92" s="200">
        <f>ROUND(I92*H92,2)</f>
        <v>0</v>
      </c>
      <c r="K92" s="196" t="s">
        <v>20</v>
      </c>
      <c r="L92" s="55"/>
      <c r="M92" s="201" t="s">
        <v>20</v>
      </c>
      <c r="N92" s="202" t="s">
        <v>49</v>
      </c>
      <c r="O92" s="36"/>
      <c r="P92" s="203">
        <f>O92*H92</f>
        <v>0</v>
      </c>
      <c r="Q92" s="203">
        <v>0</v>
      </c>
      <c r="R92" s="203">
        <f>Q92*H92</f>
        <v>0</v>
      </c>
      <c r="S92" s="203">
        <v>0</v>
      </c>
      <c r="T92" s="204">
        <f>S92*H92</f>
        <v>0</v>
      </c>
      <c r="AR92" s="18" t="s">
        <v>211</v>
      </c>
      <c r="AT92" s="18" t="s">
        <v>206</v>
      </c>
      <c r="AU92" s="18" t="s">
        <v>22</v>
      </c>
      <c r="AY92" s="18" t="s">
        <v>203</v>
      </c>
      <c r="BE92" s="205">
        <f>IF(N92="základní",J92,0)</f>
        <v>0</v>
      </c>
      <c r="BF92" s="205">
        <f>IF(N92="snížená",J92,0)</f>
        <v>0</v>
      </c>
      <c r="BG92" s="205">
        <f>IF(N92="zákl. přenesená",J92,0)</f>
        <v>0</v>
      </c>
      <c r="BH92" s="205">
        <f>IF(N92="sníž. přenesená",J92,0)</f>
        <v>0</v>
      </c>
      <c r="BI92" s="205">
        <f>IF(N92="nulová",J92,0)</f>
        <v>0</v>
      </c>
      <c r="BJ92" s="18" t="s">
        <v>22</v>
      </c>
      <c r="BK92" s="205">
        <f>ROUND(I92*H92,2)</f>
        <v>0</v>
      </c>
      <c r="BL92" s="18" t="s">
        <v>211</v>
      </c>
      <c r="BM92" s="18" t="s">
        <v>4745</v>
      </c>
    </row>
    <row r="93" spans="2:65" s="1" customFormat="1" ht="22.5" customHeight="1" x14ac:dyDescent="0.3">
      <c r="B93" s="35"/>
      <c r="C93" s="194" t="s">
        <v>94</v>
      </c>
      <c r="D93" s="194" t="s">
        <v>206</v>
      </c>
      <c r="E93" s="195" t="s">
        <v>4746</v>
      </c>
      <c r="F93" s="196" t="s">
        <v>4747</v>
      </c>
      <c r="G93" s="197" t="s">
        <v>417</v>
      </c>
      <c r="H93" s="198">
        <v>86</v>
      </c>
      <c r="I93" s="199"/>
      <c r="J93" s="200">
        <f>ROUND(I93*H93,2)</f>
        <v>0</v>
      </c>
      <c r="K93" s="196" t="s">
        <v>20</v>
      </c>
      <c r="L93" s="55"/>
      <c r="M93" s="201" t="s">
        <v>20</v>
      </c>
      <c r="N93" s="202" t="s">
        <v>49</v>
      </c>
      <c r="O93" s="36"/>
      <c r="P93" s="203">
        <f>O93*H93</f>
        <v>0</v>
      </c>
      <c r="Q93" s="203">
        <v>0</v>
      </c>
      <c r="R93" s="203">
        <f>Q93*H93</f>
        <v>0</v>
      </c>
      <c r="S93" s="203">
        <v>0</v>
      </c>
      <c r="T93" s="204">
        <f>S93*H93</f>
        <v>0</v>
      </c>
      <c r="AR93" s="18" t="s">
        <v>211</v>
      </c>
      <c r="AT93" s="18" t="s">
        <v>206</v>
      </c>
      <c r="AU93" s="18" t="s">
        <v>22</v>
      </c>
      <c r="AY93" s="18" t="s">
        <v>203</v>
      </c>
      <c r="BE93" s="205">
        <f>IF(N93="základní",J93,0)</f>
        <v>0</v>
      </c>
      <c r="BF93" s="205">
        <f>IF(N93="snížená",J93,0)</f>
        <v>0</v>
      </c>
      <c r="BG93" s="205">
        <f>IF(N93="zákl. přenesená",J93,0)</f>
        <v>0</v>
      </c>
      <c r="BH93" s="205">
        <f>IF(N93="sníž. přenesená",J93,0)</f>
        <v>0</v>
      </c>
      <c r="BI93" s="205">
        <f>IF(N93="nulová",J93,0)</f>
        <v>0</v>
      </c>
      <c r="BJ93" s="18" t="s">
        <v>22</v>
      </c>
      <c r="BK93" s="205">
        <f>ROUND(I93*H93,2)</f>
        <v>0</v>
      </c>
      <c r="BL93" s="18" t="s">
        <v>211</v>
      </c>
      <c r="BM93" s="18" t="s">
        <v>4748</v>
      </c>
    </row>
    <row r="94" spans="2:65" s="1" customFormat="1" ht="22.5" customHeight="1" x14ac:dyDescent="0.3">
      <c r="B94" s="35"/>
      <c r="C94" s="194" t="s">
        <v>211</v>
      </c>
      <c r="D94" s="194" t="s">
        <v>206</v>
      </c>
      <c r="E94" s="195" t="s">
        <v>4749</v>
      </c>
      <c r="F94" s="196" t="s">
        <v>1688</v>
      </c>
      <c r="G94" s="197" t="s">
        <v>461</v>
      </c>
      <c r="H94" s="198">
        <v>1</v>
      </c>
      <c r="I94" s="199"/>
      <c r="J94" s="200">
        <f>ROUND(I94*H94,2)</f>
        <v>0</v>
      </c>
      <c r="K94" s="196" t="s">
        <v>20</v>
      </c>
      <c r="L94" s="55"/>
      <c r="M94" s="201" t="s">
        <v>20</v>
      </c>
      <c r="N94" s="248" t="s">
        <v>49</v>
      </c>
      <c r="O94" s="249"/>
      <c r="P94" s="250">
        <f>O94*H94</f>
        <v>0</v>
      </c>
      <c r="Q94" s="250">
        <v>0</v>
      </c>
      <c r="R94" s="250">
        <f>Q94*H94</f>
        <v>0</v>
      </c>
      <c r="S94" s="250">
        <v>0</v>
      </c>
      <c r="T94" s="251">
        <f>S94*H94</f>
        <v>0</v>
      </c>
      <c r="AR94" s="18" t="s">
        <v>211</v>
      </c>
      <c r="AT94" s="18" t="s">
        <v>206</v>
      </c>
      <c r="AU94" s="18" t="s">
        <v>22</v>
      </c>
      <c r="AY94" s="18" t="s">
        <v>203</v>
      </c>
      <c r="BE94" s="205">
        <f>IF(N94="základní",J94,0)</f>
        <v>0</v>
      </c>
      <c r="BF94" s="205">
        <f>IF(N94="snížená",J94,0)</f>
        <v>0</v>
      </c>
      <c r="BG94" s="205">
        <f>IF(N94="zákl. přenesená",J94,0)</f>
        <v>0</v>
      </c>
      <c r="BH94" s="205">
        <f>IF(N94="sníž. přenesená",J94,0)</f>
        <v>0</v>
      </c>
      <c r="BI94" s="205">
        <f>IF(N94="nulová",J94,0)</f>
        <v>0</v>
      </c>
      <c r="BJ94" s="18" t="s">
        <v>22</v>
      </c>
      <c r="BK94" s="205">
        <f>ROUND(I94*H94,2)</f>
        <v>0</v>
      </c>
      <c r="BL94" s="18" t="s">
        <v>211</v>
      </c>
      <c r="BM94" s="18" t="s">
        <v>4750</v>
      </c>
    </row>
    <row r="95" spans="2:65" s="1" customFormat="1" ht="6.95" customHeight="1" x14ac:dyDescent="0.3">
      <c r="B95" s="50"/>
      <c r="C95" s="51"/>
      <c r="D95" s="51"/>
      <c r="E95" s="51"/>
      <c r="F95" s="51"/>
      <c r="G95" s="51"/>
      <c r="H95" s="51"/>
      <c r="I95" s="138"/>
      <c r="J95" s="51"/>
      <c r="K95" s="51"/>
      <c r="L95" s="55"/>
    </row>
  </sheetData>
  <sheetProtection password="CC35" sheet="1" objects="1" scenarios="1" formatColumns="0" formatRows="0" sort="0" autoFilter="0"/>
  <autoFilter ref="C88:K88"/>
  <mergeCells count="15">
    <mergeCell ref="E79:H79"/>
    <mergeCell ref="E77:H77"/>
    <mergeCell ref="E81:H81"/>
    <mergeCell ref="G1:H1"/>
    <mergeCell ref="L2:V2"/>
    <mergeCell ref="E49:H49"/>
    <mergeCell ref="E53:H53"/>
    <mergeCell ref="E51:H51"/>
    <mergeCell ref="E55:H55"/>
    <mergeCell ref="E75:H75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88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7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147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2943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4751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ROUND(J90,2)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ROUND(SUM(BE90:BE106), 2)</f>
        <v>0</v>
      </c>
      <c r="G34" s="36"/>
      <c r="H34" s="36"/>
      <c r="I34" s="130">
        <v>0.21</v>
      </c>
      <c r="J34" s="129">
        <f>ROUND(ROUND((SUM(BE90:BE106)),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ROUND(SUM(BF90:BF106), 2)</f>
        <v>0</v>
      </c>
      <c r="G35" s="36"/>
      <c r="H35" s="36"/>
      <c r="I35" s="130">
        <v>0.15</v>
      </c>
      <c r="J35" s="129">
        <f>ROUND(ROUND((SUM(BF90:BF106)),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ROUND(SUM(BG90:BG106),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ROUND(SUM(BH90:BH106),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ROUND(SUM(BI90:BI106),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2943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02.6 - Chlazení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J90</f>
        <v>0</v>
      </c>
      <c r="K64" s="39"/>
      <c r="AU64" s="18" t="s">
        <v>175</v>
      </c>
    </row>
    <row r="65" spans="2:12" s="8" customFormat="1" ht="24.95" customHeight="1" x14ac:dyDescent="0.3">
      <c r="B65" s="148"/>
      <c r="C65" s="149"/>
      <c r="D65" s="150" t="s">
        <v>4752</v>
      </c>
      <c r="E65" s="151"/>
      <c r="F65" s="151"/>
      <c r="G65" s="151"/>
      <c r="H65" s="151"/>
      <c r="I65" s="152"/>
      <c r="J65" s="153">
        <f>J91</f>
        <v>0</v>
      </c>
      <c r="K65" s="154"/>
    </row>
    <row r="66" spans="2:12" s="8" customFormat="1" ht="24.95" customHeight="1" x14ac:dyDescent="0.3">
      <c r="B66" s="148"/>
      <c r="C66" s="149"/>
      <c r="D66" s="150" t="s">
        <v>4753</v>
      </c>
      <c r="E66" s="151"/>
      <c r="F66" s="151"/>
      <c r="G66" s="151"/>
      <c r="H66" s="151"/>
      <c r="I66" s="152"/>
      <c r="J66" s="153">
        <f>J100</f>
        <v>0</v>
      </c>
      <c r="K66" s="154"/>
    </row>
    <row r="67" spans="2:12" s="1" customFormat="1" ht="21.75" customHeight="1" x14ac:dyDescent="0.3">
      <c r="B67" s="35"/>
      <c r="C67" s="36"/>
      <c r="D67" s="36"/>
      <c r="E67" s="36"/>
      <c r="F67" s="36"/>
      <c r="G67" s="36"/>
      <c r="H67" s="36"/>
      <c r="I67" s="117"/>
      <c r="J67" s="36"/>
      <c r="K67" s="39"/>
    </row>
    <row r="68" spans="2:12" s="1" customFormat="1" ht="6.95" customHeight="1" x14ac:dyDescent="0.3">
      <c r="B68" s="50"/>
      <c r="C68" s="51"/>
      <c r="D68" s="51"/>
      <c r="E68" s="51"/>
      <c r="F68" s="51"/>
      <c r="G68" s="51"/>
      <c r="H68" s="51"/>
      <c r="I68" s="138"/>
      <c r="J68" s="51"/>
      <c r="K68" s="52"/>
    </row>
    <row r="72" spans="2:12" s="1" customFormat="1" ht="6.95" customHeight="1" x14ac:dyDescent="0.3">
      <c r="B72" s="53"/>
      <c r="C72" s="54"/>
      <c r="D72" s="54"/>
      <c r="E72" s="54"/>
      <c r="F72" s="54"/>
      <c r="G72" s="54"/>
      <c r="H72" s="54"/>
      <c r="I72" s="141"/>
      <c r="J72" s="54"/>
      <c r="K72" s="54"/>
      <c r="L72" s="55"/>
    </row>
    <row r="73" spans="2:12" s="1" customFormat="1" ht="36.950000000000003" customHeight="1" x14ac:dyDescent="0.3">
      <c r="B73" s="35"/>
      <c r="C73" s="56" t="s">
        <v>187</v>
      </c>
      <c r="D73" s="57"/>
      <c r="E73" s="57"/>
      <c r="F73" s="57"/>
      <c r="G73" s="57"/>
      <c r="H73" s="57"/>
      <c r="I73" s="162"/>
      <c r="J73" s="57"/>
      <c r="K73" s="57"/>
      <c r="L73" s="55"/>
    </row>
    <row r="74" spans="2:12" s="1" customFormat="1" ht="6.95" customHeight="1" x14ac:dyDescent="0.3">
      <c r="B74" s="35"/>
      <c r="C74" s="57"/>
      <c r="D74" s="57"/>
      <c r="E74" s="57"/>
      <c r="F74" s="57"/>
      <c r="G74" s="57"/>
      <c r="H74" s="57"/>
      <c r="I74" s="162"/>
      <c r="J74" s="57"/>
      <c r="K74" s="57"/>
      <c r="L74" s="55"/>
    </row>
    <row r="75" spans="2:12" s="1" customFormat="1" ht="14.45" customHeight="1" x14ac:dyDescent="0.3">
      <c r="B75" s="35"/>
      <c r="C75" s="59" t="s">
        <v>16</v>
      </c>
      <c r="D75" s="57"/>
      <c r="E75" s="57"/>
      <c r="F75" s="57"/>
      <c r="G75" s="57"/>
      <c r="H75" s="57"/>
      <c r="I75" s="162"/>
      <c r="J75" s="57"/>
      <c r="K75" s="57"/>
      <c r="L75" s="55"/>
    </row>
    <row r="76" spans="2:12" s="1" customFormat="1" ht="22.5" customHeight="1" x14ac:dyDescent="0.3">
      <c r="B76" s="35"/>
      <c r="C76" s="57"/>
      <c r="D76" s="57"/>
      <c r="E76" s="407" t="str">
        <f>E7</f>
        <v>Revitalizace objektu D, Krajské zdravotní a.s. MNÚL</v>
      </c>
      <c r="F76" s="378"/>
      <c r="G76" s="378"/>
      <c r="H76" s="378"/>
      <c r="I76" s="162"/>
      <c r="J76" s="57"/>
      <c r="K76" s="57"/>
      <c r="L76" s="55"/>
    </row>
    <row r="77" spans="2:12" ht="15" x14ac:dyDescent="0.3">
      <c r="B77" s="22"/>
      <c r="C77" s="59" t="s">
        <v>167</v>
      </c>
      <c r="D77" s="163"/>
      <c r="E77" s="163"/>
      <c r="F77" s="163"/>
      <c r="G77" s="163"/>
      <c r="H77" s="163"/>
      <c r="J77" s="163"/>
      <c r="K77" s="163"/>
      <c r="L77" s="164"/>
    </row>
    <row r="78" spans="2:12" ht="22.5" customHeight="1" x14ac:dyDescent="0.3">
      <c r="B78" s="22"/>
      <c r="C78" s="163"/>
      <c r="D78" s="163"/>
      <c r="E78" s="407" t="s">
        <v>2943</v>
      </c>
      <c r="F78" s="410"/>
      <c r="G78" s="410"/>
      <c r="H78" s="410"/>
      <c r="J78" s="163"/>
      <c r="K78" s="163"/>
      <c r="L78" s="164"/>
    </row>
    <row r="79" spans="2:12" ht="15" x14ac:dyDescent="0.3">
      <c r="B79" s="22"/>
      <c r="C79" s="59" t="s">
        <v>169</v>
      </c>
      <c r="D79" s="163"/>
      <c r="E79" s="163"/>
      <c r="F79" s="163"/>
      <c r="G79" s="163"/>
      <c r="H79" s="163"/>
      <c r="J79" s="163"/>
      <c r="K79" s="163"/>
      <c r="L79" s="164"/>
    </row>
    <row r="80" spans="2:12" s="1" customFormat="1" ht="22.5" customHeight="1" x14ac:dyDescent="0.3">
      <c r="B80" s="35"/>
      <c r="C80" s="57"/>
      <c r="D80" s="57"/>
      <c r="E80" s="409" t="s">
        <v>468</v>
      </c>
      <c r="F80" s="378"/>
      <c r="G80" s="378"/>
      <c r="H80" s="378"/>
      <c r="I80" s="162"/>
      <c r="J80" s="57"/>
      <c r="K80" s="57"/>
      <c r="L80" s="55"/>
    </row>
    <row r="81" spans="2:65" s="1" customFormat="1" ht="14.45" customHeight="1" x14ac:dyDescent="0.3">
      <c r="B81" s="35"/>
      <c r="C81" s="59" t="s">
        <v>1596</v>
      </c>
      <c r="D81" s="57"/>
      <c r="E81" s="57"/>
      <c r="F81" s="57"/>
      <c r="G81" s="57"/>
      <c r="H81" s="57"/>
      <c r="I81" s="162"/>
      <c r="J81" s="57"/>
      <c r="K81" s="57"/>
      <c r="L81" s="55"/>
    </row>
    <row r="82" spans="2:65" s="1" customFormat="1" ht="23.25" customHeight="1" x14ac:dyDescent="0.3">
      <c r="B82" s="35"/>
      <c r="C82" s="57"/>
      <c r="D82" s="57"/>
      <c r="E82" s="375" t="str">
        <f>E13</f>
        <v>02.6 - Chlazení</v>
      </c>
      <c r="F82" s="378"/>
      <c r="G82" s="378"/>
      <c r="H82" s="378"/>
      <c r="I82" s="162"/>
      <c r="J82" s="57"/>
      <c r="K82" s="57"/>
      <c r="L82" s="55"/>
    </row>
    <row r="83" spans="2:65" s="1" customFormat="1" ht="6.95" customHeight="1" x14ac:dyDescent="0.3">
      <c r="B83" s="35"/>
      <c r="C83" s="57"/>
      <c r="D83" s="57"/>
      <c r="E83" s="57"/>
      <c r="F83" s="57"/>
      <c r="G83" s="57"/>
      <c r="H83" s="57"/>
      <c r="I83" s="162"/>
      <c r="J83" s="57"/>
      <c r="K83" s="57"/>
      <c r="L83" s="55"/>
    </row>
    <row r="84" spans="2:65" s="1" customFormat="1" ht="18" customHeight="1" x14ac:dyDescent="0.3">
      <c r="B84" s="35"/>
      <c r="C84" s="59" t="s">
        <v>23</v>
      </c>
      <c r="D84" s="57"/>
      <c r="E84" s="57"/>
      <c r="F84" s="165" t="str">
        <f>F16</f>
        <v>Sociální péče 3316 /12A, 401 13 Ústí nad Labem</v>
      </c>
      <c r="G84" s="57"/>
      <c r="H84" s="57"/>
      <c r="I84" s="166" t="s">
        <v>25</v>
      </c>
      <c r="J84" s="67" t="str">
        <f>IF(J16="","",J16)</f>
        <v>27. 9. 2016</v>
      </c>
      <c r="K84" s="57"/>
      <c r="L84" s="55"/>
    </row>
    <row r="85" spans="2:65" s="1" customFormat="1" ht="6.95" customHeight="1" x14ac:dyDescent="0.3">
      <c r="B85" s="35"/>
      <c r="C85" s="57"/>
      <c r="D85" s="57"/>
      <c r="E85" s="57"/>
      <c r="F85" s="57"/>
      <c r="G85" s="57"/>
      <c r="H85" s="57"/>
      <c r="I85" s="162"/>
      <c r="J85" s="57"/>
      <c r="K85" s="57"/>
      <c r="L85" s="55"/>
    </row>
    <row r="86" spans="2:65" s="1" customFormat="1" ht="15" x14ac:dyDescent="0.3">
      <c r="B86" s="35"/>
      <c r="C86" s="59" t="s">
        <v>29</v>
      </c>
      <c r="D86" s="57"/>
      <c r="E86" s="57"/>
      <c r="F86" s="165" t="str">
        <f>E19</f>
        <v>Krajská zdravotní a.s.</v>
      </c>
      <c r="G86" s="57"/>
      <c r="H86" s="57"/>
      <c r="I86" s="166" t="s">
        <v>37</v>
      </c>
      <c r="J86" s="165" t="str">
        <f>E25</f>
        <v>Statika - Dynamika, s.r.o.</v>
      </c>
      <c r="K86" s="57"/>
      <c r="L86" s="55"/>
    </row>
    <row r="87" spans="2:65" s="1" customFormat="1" ht="14.45" customHeight="1" x14ac:dyDescent="0.3">
      <c r="B87" s="35"/>
      <c r="C87" s="59" t="s">
        <v>35</v>
      </c>
      <c r="D87" s="57"/>
      <c r="E87" s="57"/>
      <c r="F87" s="165" t="str">
        <f>IF(E22="","",E22)</f>
        <v/>
      </c>
      <c r="G87" s="57"/>
      <c r="H87" s="57"/>
      <c r="I87" s="162"/>
      <c r="J87" s="57"/>
      <c r="K87" s="57"/>
      <c r="L87" s="55"/>
    </row>
    <row r="88" spans="2:65" s="1" customFormat="1" ht="10.35" customHeight="1" x14ac:dyDescent="0.3">
      <c r="B88" s="35"/>
      <c r="C88" s="57"/>
      <c r="D88" s="57"/>
      <c r="E88" s="57"/>
      <c r="F88" s="57"/>
      <c r="G88" s="57"/>
      <c r="H88" s="57"/>
      <c r="I88" s="162"/>
      <c r="J88" s="57"/>
      <c r="K88" s="57"/>
      <c r="L88" s="55"/>
    </row>
    <row r="89" spans="2:65" s="10" customFormat="1" ht="29.25" customHeight="1" x14ac:dyDescent="0.3">
      <c r="B89" s="167"/>
      <c r="C89" s="168" t="s">
        <v>188</v>
      </c>
      <c r="D89" s="169" t="s">
        <v>63</v>
      </c>
      <c r="E89" s="169" t="s">
        <v>59</v>
      </c>
      <c r="F89" s="169" t="s">
        <v>189</v>
      </c>
      <c r="G89" s="169" t="s">
        <v>190</v>
      </c>
      <c r="H89" s="169" t="s">
        <v>191</v>
      </c>
      <c r="I89" s="170" t="s">
        <v>192</v>
      </c>
      <c r="J89" s="169" t="s">
        <v>173</v>
      </c>
      <c r="K89" s="171" t="s">
        <v>193</v>
      </c>
      <c r="L89" s="172"/>
      <c r="M89" s="76" t="s">
        <v>194</v>
      </c>
      <c r="N89" s="77" t="s">
        <v>48</v>
      </c>
      <c r="O89" s="77" t="s">
        <v>195</v>
      </c>
      <c r="P89" s="77" t="s">
        <v>196</v>
      </c>
      <c r="Q89" s="77" t="s">
        <v>197</v>
      </c>
      <c r="R89" s="77" t="s">
        <v>198</v>
      </c>
      <c r="S89" s="77" t="s">
        <v>199</v>
      </c>
      <c r="T89" s="78" t="s">
        <v>200</v>
      </c>
    </row>
    <row r="90" spans="2:65" s="1" customFormat="1" ht="29.25" customHeight="1" x14ac:dyDescent="0.35">
      <c r="B90" s="35"/>
      <c r="C90" s="82" t="s">
        <v>174</v>
      </c>
      <c r="D90" s="57"/>
      <c r="E90" s="57"/>
      <c r="F90" s="57"/>
      <c r="G90" s="57"/>
      <c r="H90" s="57"/>
      <c r="I90" s="162"/>
      <c r="J90" s="173">
        <f>BK90</f>
        <v>0</v>
      </c>
      <c r="K90" s="57"/>
      <c r="L90" s="55"/>
      <c r="M90" s="79"/>
      <c r="N90" s="80"/>
      <c r="O90" s="80"/>
      <c r="P90" s="174">
        <f>P91+P100</f>
        <v>0</v>
      </c>
      <c r="Q90" s="80"/>
      <c r="R90" s="174">
        <f>R91+R100</f>
        <v>0</v>
      </c>
      <c r="S90" s="80"/>
      <c r="T90" s="175">
        <f>T91+T100</f>
        <v>0</v>
      </c>
      <c r="AT90" s="18" t="s">
        <v>77</v>
      </c>
      <c r="AU90" s="18" t="s">
        <v>175</v>
      </c>
      <c r="BK90" s="176">
        <f>BK91+BK100</f>
        <v>0</v>
      </c>
    </row>
    <row r="91" spans="2:65" s="11" customFormat="1" ht="37.35" customHeight="1" x14ac:dyDescent="0.35">
      <c r="B91" s="177"/>
      <c r="C91" s="178"/>
      <c r="D91" s="191" t="s">
        <v>77</v>
      </c>
      <c r="E91" s="246" t="s">
        <v>1605</v>
      </c>
      <c r="F91" s="246" t="s">
        <v>4754</v>
      </c>
      <c r="G91" s="178"/>
      <c r="H91" s="178"/>
      <c r="I91" s="181"/>
      <c r="J91" s="247">
        <f>BK91</f>
        <v>0</v>
      </c>
      <c r="K91" s="178"/>
      <c r="L91" s="183"/>
      <c r="M91" s="184"/>
      <c r="N91" s="185"/>
      <c r="O91" s="185"/>
      <c r="P91" s="186">
        <f>SUM(P92:P99)</f>
        <v>0</v>
      </c>
      <c r="Q91" s="185"/>
      <c r="R91" s="186">
        <f>SUM(R92:R99)</f>
        <v>0</v>
      </c>
      <c r="S91" s="185"/>
      <c r="T91" s="187">
        <f>SUM(T92:T99)</f>
        <v>0</v>
      </c>
      <c r="AR91" s="188" t="s">
        <v>22</v>
      </c>
      <c r="AT91" s="189" t="s">
        <v>77</v>
      </c>
      <c r="AU91" s="189" t="s">
        <v>78</v>
      </c>
      <c r="AY91" s="188" t="s">
        <v>203</v>
      </c>
      <c r="BK91" s="190">
        <f>SUM(BK92:BK99)</f>
        <v>0</v>
      </c>
    </row>
    <row r="92" spans="2:65" s="1" customFormat="1" ht="22.5" customHeight="1" x14ac:dyDescent="0.3">
      <c r="B92" s="35"/>
      <c r="C92" s="194" t="s">
        <v>22</v>
      </c>
      <c r="D92" s="194" t="s">
        <v>206</v>
      </c>
      <c r="E92" s="195" t="s">
        <v>4755</v>
      </c>
      <c r="F92" s="196" t="s">
        <v>4756</v>
      </c>
      <c r="G92" s="197" t="s">
        <v>461</v>
      </c>
      <c r="H92" s="198">
        <v>24</v>
      </c>
      <c r="I92" s="199"/>
      <c r="J92" s="200">
        <f t="shared" ref="J92:J99" si="0">ROUND(I92*H92,2)</f>
        <v>0</v>
      </c>
      <c r="K92" s="196" t="s">
        <v>20</v>
      </c>
      <c r="L92" s="55"/>
      <c r="M92" s="201" t="s">
        <v>20</v>
      </c>
      <c r="N92" s="202" t="s">
        <v>49</v>
      </c>
      <c r="O92" s="36"/>
      <c r="P92" s="203">
        <f t="shared" ref="P92:P99" si="1">O92*H92</f>
        <v>0</v>
      </c>
      <c r="Q92" s="203">
        <v>0</v>
      </c>
      <c r="R92" s="203">
        <f t="shared" ref="R92:R99" si="2">Q92*H92</f>
        <v>0</v>
      </c>
      <c r="S92" s="203">
        <v>0</v>
      </c>
      <c r="T92" s="204">
        <f t="shared" ref="T92:T99" si="3">S92*H92</f>
        <v>0</v>
      </c>
      <c r="AR92" s="18" t="s">
        <v>211</v>
      </c>
      <c r="AT92" s="18" t="s">
        <v>206</v>
      </c>
      <c r="AU92" s="18" t="s">
        <v>22</v>
      </c>
      <c r="AY92" s="18" t="s">
        <v>203</v>
      </c>
      <c r="BE92" s="205">
        <f t="shared" ref="BE92:BE99" si="4">IF(N92="základní",J92,0)</f>
        <v>0</v>
      </c>
      <c r="BF92" s="205">
        <f t="shared" ref="BF92:BF99" si="5">IF(N92="snížená",J92,0)</f>
        <v>0</v>
      </c>
      <c r="BG92" s="205">
        <f t="shared" ref="BG92:BG99" si="6">IF(N92="zákl. přenesená",J92,0)</f>
        <v>0</v>
      </c>
      <c r="BH92" s="205">
        <f t="shared" ref="BH92:BH99" si="7">IF(N92="sníž. přenesená",J92,0)</f>
        <v>0</v>
      </c>
      <c r="BI92" s="205">
        <f t="shared" ref="BI92:BI99" si="8">IF(N92="nulová",J92,0)</f>
        <v>0</v>
      </c>
      <c r="BJ92" s="18" t="s">
        <v>22</v>
      </c>
      <c r="BK92" s="205">
        <f t="shared" ref="BK92:BK99" si="9">ROUND(I92*H92,2)</f>
        <v>0</v>
      </c>
      <c r="BL92" s="18" t="s">
        <v>211</v>
      </c>
      <c r="BM92" s="18" t="s">
        <v>4757</v>
      </c>
    </row>
    <row r="93" spans="2:65" s="1" customFormat="1" ht="22.5" customHeight="1" x14ac:dyDescent="0.3">
      <c r="B93" s="35"/>
      <c r="C93" s="194" t="s">
        <v>86</v>
      </c>
      <c r="D93" s="194" t="s">
        <v>206</v>
      </c>
      <c r="E93" s="195" t="s">
        <v>4758</v>
      </c>
      <c r="F93" s="196" t="s">
        <v>4759</v>
      </c>
      <c r="G93" s="197" t="s">
        <v>461</v>
      </c>
      <c r="H93" s="198">
        <v>24</v>
      </c>
      <c r="I93" s="199"/>
      <c r="J93" s="200">
        <f t="shared" si="0"/>
        <v>0</v>
      </c>
      <c r="K93" s="196" t="s">
        <v>20</v>
      </c>
      <c r="L93" s="55"/>
      <c r="M93" s="201" t="s">
        <v>20</v>
      </c>
      <c r="N93" s="202" t="s">
        <v>49</v>
      </c>
      <c r="O93" s="36"/>
      <c r="P93" s="203">
        <f t="shared" si="1"/>
        <v>0</v>
      </c>
      <c r="Q93" s="203">
        <v>0</v>
      </c>
      <c r="R93" s="203">
        <f t="shared" si="2"/>
        <v>0</v>
      </c>
      <c r="S93" s="203">
        <v>0</v>
      </c>
      <c r="T93" s="204">
        <f t="shared" si="3"/>
        <v>0</v>
      </c>
      <c r="AR93" s="18" t="s">
        <v>211</v>
      </c>
      <c r="AT93" s="18" t="s">
        <v>206</v>
      </c>
      <c r="AU93" s="18" t="s">
        <v>22</v>
      </c>
      <c r="AY93" s="18" t="s">
        <v>203</v>
      </c>
      <c r="BE93" s="205">
        <f t="shared" si="4"/>
        <v>0</v>
      </c>
      <c r="BF93" s="205">
        <f t="shared" si="5"/>
        <v>0</v>
      </c>
      <c r="BG93" s="205">
        <f t="shared" si="6"/>
        <v>0</v>
      </c>
      <c r="BH93" s="205">
        <f t="shared" si="7"/>
        <v>0</v>
      </c>
      <c r="BI93" s="205">
        <f t="shared" si="8"/>
        <v>0</v>
      </c>
      <c r="BJ93" s="18" t="s">
        <v>22</v>
      </c>
      <c r="BK93" s="205">
        <f t="shared" si="9"/>
        <v>0</v>
      </c>
      <c r="BL93" s="18" t="s">
        <v>211</v>
      </c>
      <c r="BM93" s="18" t="s">
        <v>4760</v>
      </c>
    </row>
    <row r="94" spans="2:65" s="1" customFormat="1" ht="22.5" customHeight="1" x14ac:dyDescent="0.3">
      <c r="B94" s="35"/>
      <c r="C94" s="194" t="s">
        <v>94</v>
      </c>
      <c r="D94" s="194" t="s">
        <v>206</v>
      </c>
      <c r="E94" s="195" t="s">
        <v>4761</v>
      </c>
      <c r="F94" s="196" t="s">
        <v>2068</v>
      </c>
      <c r="G94" s="197" t="s">
        <v>461</v>
      </c>
      <c r="H94" s="198">
        <v>5</v>
      </c>
      <c r="I94" s="199"/>
      <c r="J94" s="200">
        <f t="shared" si="0"/>
        <v>0</v>
      </c>
      <c r="K94" s="196" t="s">
        <v>20</v>
      </c>
      <c r="L94" s="55"/>
      <c r="M94" s="201" t="s">
        <v>20</v>
      </c>
      <c r="N94" s="202" t="s">
        <v>49</v>
      </c>
      <c r="O94" s="36"/>
      <c r="P94" s="203">
        <f t="shared" si="1"/>
        <v>0</v>
      </c>
      <c r="Q94" s="203">
        <v>0</v>
      </c>
      <c r="R94" s="203">
        <f t="shared" si="2"/>
        <v>0</v>
      </c>
      <c r="S94" s="203">
        <v>0</v>
      </c>
      <c r="T94" s="204">
        <f t="shared" si="3"/>
        <v>0</v>
      </c>
      <c r="AR94" s="18" t="s">
        <v>211</v>
      </c>
      <c r="AT94" s="18" t="s">
        <v>206</v>
      </c>
      <c r="AU94" s="18" t="s">
        <v>22</v>
      </c>
      <c r="AY94" s="18" t="s">
        <v>203</v>
      </c>
      <c r="BE94" s="205">
        <f t="shared" si="4"/>
        <v>0</v>
      </c>
      <c r="BF94" s="205">
        <f t="shared" si="5"/>
        <v>0</v>
      </c>
      <c r="BG94" s="205">
        <f t="shared" si="6"/>
        <v>0</v>
      </c>
      <c r="BH94" s="205">
        <f t="shared" si="7"/>
        <v>0</v>
      </c>
      <c r="BI94" s="205">
        <f t="shared" si="8"/>
        <v>0</v>
      </c>
      <c r="BJ94" s="18" t="s">
        <v>22</v>
      </c>
      <c r="BK94" s="205">
        <f t="shared" si="9"/>
        <v>0</v>
      </c>
      <c r="BL94" s="18" t="s">
        <v>211</v>
      </c>
      <c r="BM94" s="18" t="s">
        <v>4762</v>
      </c>
    </row>
    <row r="95" spans="2:65" s="1" customFormat="1" ht="22.5" customHeight="1" x14ac:dyDescent="0.3">
      <c r="B95" s="35"/>
      <c r="C95" s="194" t="s">
        <v>211</v>
      </c>
      <c r="D95" s="194" t="s">
        <v>206</v>
      </c>
      <c r="E95" s="195" t="s">
        <v>4763</v>
      </c>
      <c r="F95" s="196" t="s">
        <v>2071</v>
      </c>
      <c r="G95" s="197" t="s">
        <v>461</v>
      </c>
      <c r="H95" s="198">
        <v>48</v>
      </c>
      <c r="I95" s="199"/>
      <c r="J95" s="200">
        <f t="shared" si="0"/>
        <v>0</v>
      </c>
      <c r="K95" s="196" t="s">
        <v>20</v>
      </c>
      <c r="L95" s="55"/>
      <c r="M95" s="201" t="s">
        <v>20</v>
      </c>
      <c r="N95" s="202" t="s">
        <v>49</v>
      </c>
      <c r="O95" s="36"/>
      <c r="P95" s="203">
        <f t="shared" si="1"/>
        <v>0</v>
      </c>
      <c r="Q95" s="203">
        <v>0</v>
      </c>
      <c r="R95" s="203">
        <f t="shared" si="2"/>
        <v>0</v>
      </c>
      <c r="S95" s="203">
        <v>0</v>
      </c>
      <c r="T95" s="204">
        <f t="shared" si="3"/>
        <v>0</v>
      </c>
      <c r="AR95" s="18" t="s">
        <v>211</v>
      </c>
      <c r="AT95" s="18" t="s">
        <v>206</v>
      </c>
      <c r="AU95" s="18" t="s">
        <v>22</v>
      </c>
      <c r="AY95" s="18" t="s">
        <v>203</v>
      </c>
      <c r="BE95" s="205">
        <f t="shared" si="4"/>
        <v>0</v>
      </c>
      <c r="BF95" s="205">
        <f t="shared" si="5"/>
        <v>0</v>
      </c>
      <c r="BG95" s="205">
        <f t="shared" si="6"/>
        <v>0</v>
      </c>
      <c r="BH95" s="205">
        <f t="shared" si="7"/>
        <v>0</v>
      </c>
      <c r="BI95" s="205">
        <f t="shared" si="8"/>
        <v>0</v>
      </c>
      <c r="BJ95" s="18" t="s">
        <v>22</v>
      </c>
      <c r="BK95" s="205">
        <f t="shared" si="9"/>
        <v>0</v>
      </c>
      <c r="BL95" s="18" t="s">
        <v>211</v>
      </c>
      <c r="BM95" s="18" t="s">
        <v>4764</v>
      </c>
    </row>
    <row r="96" spans="2:65" s="1" customFormat="1" ht="22.5" customHeight="1" x14ac:dyDescent="0.3">
      <c r="B96" s="35"/>
      <c r="C96" s="194" t="s">
        <v>247</v>
      </c>
      <c r="D96" s="194" t="s">
        <v>206</v>
      </c>
      <c r="E96" s="195" t="s">
        <v>4765</v>
      </c>
      <c r="F96" s="196" t="s">
        <v>2074</v>
      </c>
      <c r="G96" s="197" t="s">
        <v>461</v>
      </c>
      <c r="H96" s="198">
        <v>48</v>
      </c>
      <c r="I96" s="199"/>
      <c r="J96" s="200">
        <f t="shared" si="0"/>
        <v>0</v>
      </c>
      <c r="K96" s="196" t="s">
        <v>20</v>
      </c>
      <c r="L96" s="55"/>
      <c r="M96" s="201" t="s">
        <v>20</v>
      </c>
      <c r="N96" s="202" t="s">
        <v>49</v>
      </c>
      <c r="O96" s="36"/>
      <c r="P96" s="203">
        <f t="shared" si="1"/>
        <v>0</v>
      </c>
      <c r="Q96" s="203">
        <v>0</v>
      </c>
      <c r="R96" s="203">
        <f t="shared" si="2"/>
        <v>0</v>
      </c>
      <c r="S96" s="203">
        <v>0</v>
      </c>
      <c r="T96" s="204">
        <f t="shared" si="3"/>
        <v>0</v>
      </c>
      <c r="AR96" s="18" t="s">
        <v>211</v>
      </c>
      <c r="AT96" s="18" t="s">
        <v>206</v>
      </c>
      <c r="AU96" s="18" t="s">
        <v>22</v>
      </c>
      <c r="AY96" s="18" t="s">
        <v>203</v>
      </c>
      <c r="BE96" s="205">
        <f t="shared" si="4"/>
        <v>0</v>
      </c>
      <c r="BF96" s="205">
        <f t="shared" si="5"/>
        <v>0</v>
      </c>
      <c r="BG96" s="205">
        <f t="shared" si="6"/>
        <v>0</v>
      </c>
      <c r="BH96" s="205">
        <f t="shared" si="7"/>
        <v>0</v>
      </c>
      <c r="BI96" s="205">
        <f t="shared" si="8"/>
        <v>0</v>
      </c>
      <c r="BJ96" s="18" t="s">
        <v>22</v>
      </c>
      <c r="BK96" s="205">
        <f t="shared" si="9"/>
        <v>0</v>
      </c>
      <c r="BL96" s="18" t="s">
        <v>211</v>
      </c>
      <c r="BM96" s="18" t="s">
        <v>4766</v>
      </c>
    </row>
    <row r="97" spans="2:65" s="1" customFormat="1" ht="22.5" customHeight="1" x14ac:dyDescent="0.3">
      <c r="B97" s="35"/>
      <c r="C97" s="194" t="s">
        <v>267</v>
      </c>
      <c r="D97" s="194" t="s">
        <v>206</v>
      </c>
      <c r="E97" s="195" t="s">
        <v>4767</v>
      </c>
      <c r="F97" s="196" t="s">
        <v>4768</v>
      </c>
      <c r="G97" s="197" t="s">
        <v>461</v>
      </c>
      <c r="H97" s="198">
        <v>6</v>
      </c>
      <c r="I97" s="199"/>
      <c r="J97" s="200">
        <f t="shared" si="0"/>
        <v>0</v>
      </c>
      <c r="K97" s="196" t="s">
        <v>20</v>
      </c>
      <c r="L97" s="55"/>
      <c r="M97" s="201" t="s">
        <v>20</v>
      </c>
      <c r="N97" s="202" t="s">
        <v>49</v>
      </c>
      <c r="O97" s="36"/>
      <c r="P97" s="203">
        <f t="shared" si="1"/>
        <v>0</v>
      </c>
      <c r="Q97" s="203">
        <v>0</v>
      </c>
      <c r="R97" s="203">
        <f t="shared" si="2"/>
        <v>0</v>
      </c>
      <c r="S97" s="203">
        <v>0</v>
      </c>
      <c r="T97" s="204">
        <f t="shared" si="3"/>
        <v>0</v>
      </c>
      <c r="AR97" s="18" t="s">
        <v>211</v>
      </c>
      <c r="AT97" s="18" t="s">
        <v>206</v>
      </c>
      <c r="AU97" s="18" t="s">
        <v>22</v>
      </c>
      <c r="AY97" s="18" t="s">
        <v>203</v>
      </c>
      <c r="BE97" s="205">
        <f t="shared" si="4"/>
        <v>0</v>
      </c>
      <c r="BF97" s="205">
        <f t="shared" si="5"/>
        <v>0</v>
      </c>
      <c r="BG97" s="205">
        <f t="shared" si="6"/>
        <v>0</v>
      </c>
      <c r="BH97" s="205">
        <f t="shared" si="7"/>
        <v>0</v>
      </c>
      <c r="BI97" s="205">
        <f t="shared" si="8"/>
        <v>0</v>
      </c>
      <c r="BJ97" s="18" t="s">
        <v>22</v>
      </c>
      <c r="BK97" s="205">
        <f t="shared" si="9"/>
        <v>0</v>
      </c>
      <c r="BL97" s="18" t="s">
        <v>211</v>
      </c>
      <c r="BM97" s="18" t="s">
        <v>4769</v>
      </c>
    </row>
    <row r="98" spans="2:65" s="1" customFormat="1" ht="22.5" customHeight="1" x14ac:dyDescent="0.3">
      <c r="B98" s="35"/>
      <c r="C98" s="194" t="s">
        <v>277</v>
      </c>
      <c r="D98" s="194" t="s">
        <v>206</v>
      </c>
      <c r="E98" s="195" t="s">
        <v>4770</v>
      </c>
      <c r="F98" s="196" t="s">
        <v>4771</v>
      </c>
      <c r="G98" s="197" t="s">
        <v>461</v>
      </c>
      <c r="H98" s="198">
        <v>3</v>
      </c>
      <c r="I98" s="199"/>
      <c r="J98" s="200">
        <f t="shared" si="0"/>
        <v>0</v>
      </c>
      <c r="K98" s="196" t="s">
        <v>20</v>
      </c>
      <c r="L98" s="55"/>
      <c r="M98" s="201" t="s">
        <v>20</v>
      </c>
      <c r="N98" s="202" t="s">
        <v>49</v>
      </c>
      <c r="O98" s="36"/>
      <c r="P98" s="203">
        <f t="shared" si="1"/>
        <v>0</v>
      </c>
      <c r="Q98" s="203">
        <v>0</v>
      </c>
      <c r="R98" s="203">
        <f t="shared" si="2"/>
        <v>0</v>
      </c>
      <c r="S98" s="203">
        <v>0</v>
      </c>
      <c r="T98" s="204">
        <f t="shared" si="3"/>
        <v>0</v>
      </c>
      <c r="AR98" s="18" t="s">
        <v>211</v>
      </c>
      <c r="AT98" s="18" t="s">
        <v>206</v>
      </c>
      <c r="AU98" s="18" t="s">
        <v>22</v>
      </c>
      <c r="AY98" s="18" t="s">
        <v>203</v>
      </c>
      <c r="BE98" s="205">
        <f t="shared" si="4"/>
        <v>0</v>
      </c>
      <c r="BF98" s="205">
        <f t="shared" si="5"/>
        <v>0</v>
      </c>
      <c r="BG98" s="205">
        <f t="shared" si="6"/>
        <v>0</v>
      </c>
      <c r="BH98" s="205">
        <f t="shared" si="7"/>
        <v>0</v>
      </c>
      <c r="BI98" s="205">
        <f t="shared" si="8"/>
        <v>0</v>
      </c>
      <c r="BJ98" s="18" t="s">
        <v>22</v>
      </c>
      <c r="BK98" s="205">
        <f t="shared" si="9"/>
        <v>0</v>
      </c>
      <c r="BL98" s="18" t="s">
        <v>211</v>
      </c>
      <c r="BM98" s="18" t="s">
        <v>4772</v>
      </c>
    </row>
    <row r="99" spans="2:65" s="1" customFormat="1" ht="22.5" customHeight="1" x14ac:dyDescent="0.3">
      <c r="B99" s="35"/>
      <c r="C99" s="194" t="s">
        <v>283</v>
      </c>
      <c r="D99" s="194" t="s">
        <v>206</v>
      </c>
      <c r="E99" s="195" t="s">
        <v>4749</v>
      </c>
      <c r="F99" s="196" t="s">
        <v>1688</v>
      </c>
      <c r="G99" s="197" t="s">
        <v>461</v>
      </c>
      <c r="H99" s="198">
        <v>1</v>
      </c>
      <c r="I99" s="199"/>
      <c r="J99" s="200">
        <f t="shared" si="0"/>
        <v>0</v>
      </c>
      <c r="K99" s="196" t="s">
        <v>20</v>
      </c>
      <c r="L99" s="55"/>
      <c r="M99" s="201" t="s">
        <v>20</v>
      </c>
      <c r="N99" s="202" t="s">
        <v>49</v>
      </c>
      <c r="O99" s="36"/>
      <c r="P99" s="203">
        <f t="shared" si="1"/>
        <v>0</v>
      </c>
      <c r="Q99" s="203">
        <v>0</v>
      </c>
      <c r="R99" s="203">
        <f t="shared" si="2"/>
        <v>0</v>
      </c>
      <c r="S99" s="203">
        <v>0</v>
      </c>
      <c r="T99" s="204">
        <f t="shared" si="3"/>
        <v>0</v>
      </c>
      <c r="AR99" s="18" t="s">
        <v>211</v>
      </c>
      <c r="AT99" s="18" t="s">
        <v>206</v>
      </c>
      <c r="AU99" s="18" t="s">
        <v>22</v>
      </c>
      <c r="AY99" s="18" t="s">
        <v>203</v>
      </c>
      <c r="BE99" s="205">
        <f t="shared" si="4"/>
        <v>0</v>
      </c>
      <c r="BF99" s="205">
        <f t="shared" si="5"/>
        <v>0</v>
      </c>
      <c r="BG99" s="205">
        <f t="shared" si="6"/>
        <v>0</v>
      </c>
      <c r="BH99" s="205">
        <f t="shared" si="7"/>
        <v>0</v>
      </c>
      <c r="BI99" s="205">
        <f t="shared" si="8"/>
        <v>0</v>
      </c>
      <c r="BJ99" s="18" t="s">
        <v>22</v>
      </c>
      <c r="BK99" s="205">
        <f t="shared" si="9"/>
        <v>0</v>
      </c>
      <c r="BL99" s="18" t="s">
        <v>211</v>
      </c>
      <c r="BM99" s="18" t="s">
        <v>4773</v>
      </c>
    </row>
    <row r="100" spans="2:65" s="11" customFormat="1" ht="37.35" customHeight="1" x14ac:dyDescent="0.35">
      <c r="B100" s="177"/>
      <c r="C100" s="178"/>
      <c r="D100" s="191" t="s">
        <v>77</v>
      </c>
      <c r="E100" s="246" t="s">
        <v>2006</v>
      </c>
      <c r="F100" s="246" t="s">
        <v>4774</v>
      </c>
      <c r="G100" s="178"/>
      <c r="H100" s="178"/>
      <c r="I100" s="181"/>
      <c r="J100" s="247">
        <f>BK100</f>
        <v>0</v>
      </c>
      <c r="K100" s="178"/>
      <c r="L100" s="183"/>
      <c r="M100" s="184"/>
      <c r="N100" s="185"/>
      <c r="O100" s="185"/>
      <c r="P100" s="186">
        <f>SUM(P101:P106)</f>
        <v>0</v>
      </c>
      <c r="Q100" s="185"/>
      <c r="R100" s="186">
        <f>SUM(R101:R106)</f>
        <v>0</v>
      </c>
      <c r="S100" s="185"/>
      <c r="T100" s="187">
        <f>SUM(T101:T106)</f>
        <v>0</v>
      </c>
      <c r="AR100" s="188" t="s">
        <v>22</v>
      </c>
      <c r="AT100" s="189" t="s">
        <v>77</v>
      </c>
      <c r="AU100" s="189" t="s">
        <v>78</v>
      </c>
      <c r="AY100" s="188" t="s">
        <v>203</v>
      </c>
      <c r="BK100" s="190">
        <f>SUM(BK101:BK106)</f>
        <v>0</v>
      </c>
    </row>
    <row r="101" spans="2:65" s="1" customFormat="1" ht="22.5" customHeight="1" x14ac:dyDescent="0.3">
      <c r="B101" s="35"/>
      <c r="C101" s="194" t="s">
        <v>204</v>
      </c>
      <c r="D101" s="194" t="s">
        <v>206</v>
      </c>
      <c r="E101" s="195" t="s">
        <v>4775</v>
      </c>
      <c r="F101" s="196" t="s">
        <v>4776</v>
      </c>
      <c r="G101" s="197" t="s">
        <v>461</v>
      </c>
      <c r="H101" s="198">
        <v>6</v>
      </c>
      <c r="I101" s="199"/>
      <c r="J101" s="200">
        <f t="shared" ref="J101:J106" si="10">ROUND(I101*H101,2)</f>
        <v>0</v>
      </c>
      <c r="K101" s="196" t="s">
        <v>20</v>
      </c>
      <c r="L101" s="55"/>
      <c r="M101" s="201" t="s">
        <v>20</v>
      </c>
      <c r="N101" s="202" t="s">
        <v>49</v>
      </c>
      <c r="O101" s="36"/>
      <c r="P101" s="203">
        <f t="shared" ref="P101:P106" si="11">O101*H101</f>
        <v>0</v>
      </c>
      <c r="Q101" s="203">
        <v>0</v>
      </c>
      <c r="R101" s="203">
        <f t="shared" ref="R101:R106" si="12">Q101*H101</f>
        <v>0</v>
      </c>
      <c r="S101" s="203">
        <v>0</v>
      </c>
      <c r="T101" s="204">
        <f t="shared" ref="T101:T106" si="13">S101*H101</f>
        <v>0</v>
      </c>
      <c r="AR101" s="18" t="s">
        <v>211</v>
      </c>
      <c r="AT101" s="18" t="s">
        <v>206</v>
      </c>
      <c r="AU101" s="18" t="s">
        <v>22</v>
      </c>
      <c r="AY101" s="18" t="s">
        <v>203</v>
      </c>
      <c r="BE101" s="205">
        <f t="shared" ref="BE101:BE106" si="14">IF(N101="základní",J101,0)</f>
        <v>0</v>
      </c>
      <c r="BF101" s="205">
        <f t="shared" ref="BF101:BF106" si="15">IF(N101="snížená",J101,0)</f>
        <v>0</v>
      </c>
      <c r="BG101" s="205">
        <f t="shared" ref="BG101:BG106" si="16">IF(N101="zákl. přenesená",J101,0)</f>
        <v>0</v>
      </c>
      <c r="BH101" s="205">
        <f t="shared" ref="BH101:BH106" si="17">IF(N101="sníž. přenesená",J101,0)</f>
        <v>0</v>
      </c>
      <c r="BI101" s="205">
        <f t="shared" ref="BI101:BI106" si="18">IF(N101="nulová",J101,0)</f>
        <v>0</v>
      </c>
      <c r="BJ101" s="18" t="s">
        <v>22</v>
      </c>
      <c r="BK101" s="205">
        <f t="shared" ref="BK101:BK106" si="19">ROUND(I101*H101,2)</f>
        <v>0</v>
      </c>
      <c r="BL101" s="18" t="s">
        <v>211</v>
      </c>
      <c r="BM101" s="18" t="s">
        <v>4777</v>
      </c>
    </row>
    <row r="102" spans="2:65" s="1" customFormat="1" ht="22.5" customHeight="1" x14ac:dyDescent="0.3">
      <c r="B102" s="35"/>
      <c r="C102" s="194" t="s">
        <v>27</v>
      </c>
      <c r="D102" s="194" t="s">
        <v>206</v>
      </c>
      <c r="E102" s="195" t="s">
        <v>4778</v>
      </c>
      <c r="F102" s="196" t="s">
        <v>1964</v>
      </c>
      <c r="G102" s="197" t="s">
        <v>461</v>
      </c>
      <c r="H102" s="198">
        <v>6</v>
      </c>
      <c r="I102" s="199"/>
      <c r="J102" s="200">
        <f t="shared" si="10"/>
        <v>0</v>
      </c>
      <c r="K102" s="196" t="s">
        <v>20</v>
      </c>
      <c r="L102" s="55"/>
      <c r="M102" s="201" t="s">
        <v>20</v>
      </c>
      <c r="N102" s="202" t="s">
        <v>49</v>
      </c>
      <c r="O102" s="36"/>
      <c r="P102" s="203">
        <f t="shared" si="11"/>
        <v>0</v>
      </c>
      <c r="Q102" s="203">
        <v>0</v>
      </c>
      <c r="R102" s="203">
        <f t="shared" si="12"/>
        <v>0</v>
      </c>
      <c r="S102" s="203">
        <v>0</v>
      </c>
      <c r="T102" s="204">
        <f t="shared" si="13"/>
        <v>0</v>
      </c>
      <c r="AR102" s="18" t="s">
        <v>211</v>
      </c>
      <c r="AT102" s="18" t="s">
        <v>206</v>
      </c>
      <c r="AU102" s="18" t="s">
        <v>22</v>
      </c>
      <c r="AY102" s="18" t="s">
        <v>203</v>
      </c>
      <c r="BE102" s="205">
        <f t="shared" si="14"/>
        <v>0</v>
      </c>
      <c r="BF102" s="205">
        <f t="shared" si="15"/>
        <v>0</v>
      </c>
      <c r="BG102" s="205">
        <f t="shared" si="16"/>
        <v>0</v>
      </c>
      <c r="BH102" s="205">
        <f t="shared" si="17"/>
        <v>0</v>
      </c>
      <c r="BI102" s="205">
        <f t="shared" si="18"/>
        <v>0</v>
      </c>
      <c r="BJ102" s="18" t="s">
        <v>22</v>
      </c>
      <c r="BK102" s="205">
        <f t="shared" si="19"/>
        <v>0</v>
      </c>
      <c r="BL102" s="18" t="s">
        <v>211</v>
      </c>
      <c r="BM102" s="18" t="s">
        <v>4779</v>
      </c>
    </row>
    <row r="103" spans="2:65" s="1" customFormat="1" ht="22.5" customHeight="1" x14ac:dyDescent="0.3">
      <c r="B103" s="35"/>
      <c r="C103" s="194" t="s">
        <v>298</v>
      </c>
      <c r="D103" s="194" t="s">
        <v>206</v>
      </c>
      <c r="E103" s="195" t="s">
        <v>4780</v>
      </c>
      <c r="F103" s="196" t="s">
        <v>4781</v>
      </c>
      <c r="G103" s="197" t="s">
        <v>461</v>
      </c>
      <c r="H103" s="198">
        <v>6</v>
      </c>
      <c r="I103" s="199"/>
      <c r="J103" s="200">
        <f t="shared" si="10"/>
        <v>0</v>
      </c>
      <c r="K103" s="196" t="s">
        <v>20</v>
      </c>
      <c r="L103" s="55"/>
      <c r="M103" s="201" t="s">
        <v>20</v>
      </c>
      <c r="N103" s="202" t="s">
        <v>49</v>
      </c>
      <c r="O103" s="36"/>
      <c r="P103" s="203">
        <f t="shared" si="11"/>
        <v>0</v>
      </c>
      <c r="Q103" s="203">
        <v>0</v>
      </c>
      <c r="R103" s="203">
        <f t="shared" si="12"/>
        <v>0</v>
      </c>
      <c r="S103" s="203">
        <v>0</v>
      </c>
      <c r="T103" s="204">
        <f t="shared" si="13"/>
        <v>0</v>
      </c>
      <c r="AR103" s="18" t="s">
        <v>211</v>
      </c>
      <c r="AT103" s="18" t="s">
        <v>206</v>
      </c>
      <c r="AU103" s="18" t="s">
        <v>22</v>
      </c>
      <c r="AY103" s="18" t="s">
        <v>203</v>
      </c>
      <c r="BE103" s="205">
        <f t="shared" si="14"/>
        <v>0</v>
      </c>
      <c r="BF103" s="205">
        <f t="shared" si="15"/>
        <v>0</v>
      </c>
      <c r="BG103" s="205">
        <f t="shared" si="16"/>
        <v>0</v>
      </c>
      <c r="BH103" s="205">
        <f t="shared" si="17"/>
        <v>0</v>
      </c>
      <c r="BI103" s="205">
        <f t="shared" si="18"/>
        <v>0</v>
      </c>
      <c r="BJ103" s="18" t="s">
        <v>22</v>
      </c>
      <c r="BK103" s="205">
        <f t="shared" si="19"/>
        <v>0</v>
      </c>
      <c r="BL103" s="18" t="s">
        <v>211</v>
      </c>
      <c r="BM103" s="18" t="s">
        <v>4782</v>
      </c>
    </row>
    <row r="104" spans="2:65" s="1" customFormat="1" ht="22.5" customHeight="1" x14ac:dyDescent="0.3">
      <c r="B104" s="35"/>
      <c r="C104" s="194" t="s">
        <v>305</v>
      </c>
      <c r="D104" s="194" t="s">
        <v>206</v>
      </c>
      <c r="E104" s="195" t="s">
        <v>4783</v>
      </c>
      <c r="F104" s="196" t="s">
        <v>4784</v>
      </c>
      <c r="G104" s="197" t="s">
        <v>461</v>
      </c>
      <c r="H104" s="198">
        <v>6</v>
      </c>
      <c r="I104" s="199"/>
      <c r="J104" s="200">
        <f t="shared" si="10"/>
        <v>0</v>
      </c>
      <c r="K104" s="196" t="s">
        <v>20</v>
      </c>
      <c r="L104" s="55"/>
      <c r="M104" s="201" t="s">
        <v>20</v>
      </c>
      <c r="N104" s="202" t="s">
        <v>49</v>
      </c>
      <c r="O104" s="36"/>
      <c r="P104" s="203">
        <f t="shared" si="11"/>
        <v>0</v>
      </c>
      <c r="Q104" s="203">
        <v>0</v>
      </c>
      <c r="R104" s="203">
        <f t="shared" si="12"/>
        <v>0</v>
      </c>
      <c r="S104" s="203">
        <v>0</v>
      </c>
      <c r="T104" s="204">
        <f t="shared" si="13"/>
        <v>0</v>
      </c>
      <c r="AR104" s="18" t="s">
        <v>211</v>
      </c>
      <c r="AT104" s="18" t="s">
        <v>206</v>
      </c>
      <c r="AU104" s="18" t="s">
        <v>22</v>
      </c>
      <c r="AY104" s="18" t="s">
        <v>203</v>
      </c>
      <c r="BE104" s="205">
        <f t="shared" si="14"/>
        <v>0</v>
      </c>
      <c r="BF104" s="205">
        <f t="shared" si="15"/>
        <v>0</v>
      </c>
      <c r="BG104" s="205">
        <f t="shared" si="16"/>
        <v>0</v>
      </c>
      <c r="BH104" s="205">
        <f t="shared" si="17"/>
        <v>0</v>
      </c>
      <c r="BI104" s="205">
        <f t="shared" si="18"/>
        <v>0</v>
      </c>
      <c r="BJ104" s="18" t="s">
        <v>22</v>
      </c>
      <c r="BK104" s="205">
        <f t="shared" si="19"/>
        <v>0</v>
      </c>
      <c r="BL104" s="18" t="s">
        <v>211</v>
      </c>
      <c r="BM104" s="18" t="s">
        <v>4785</v>
      </c>
    </row>
    <row r="105" spans="2:65" s="1" customFormat="1" ht="22.5" customHeight="1" x14ac:dyDescent="0.3">
      <c r="B105" s="35"/>
      <c r="C105" s="194" t="s">
        <v>311</v>
      </c>
      <c r="D105" s="194" t="s">
        <v>206</v>
      </c>
      <c r="E105" s="195" t="s">
        <v>4786</v>
      </c>
      <c r="F105" s="196" t="s">
        <v>2250</v>
      </c>
      <c r="G105" s="197" t="s">
        <v>461</v>
      </c>
      <c r="H105" s="198">
        <v>6</v>
      </c>
      <c r="I105" s="199"/>
      <c r="J105" s="200">
        <f t="shared" si="10"/>
        <v>0</v>
      </c>
      <c r="K105" s="196" t="s">
        <v>20</v>
      </c>
      <c r="L105" s="55"/>
      <c r="M105" s="201" t="s">
        <v>20</v>
      </c>
      <c r="N105" s="202" t="s">
        <v>49</v>
      </c>
      <c r="O105" s="36"/>
      <c r="P105" s="203">
        <f t="shared" si="11"/>
        <v>0</v>
      </c>
      <c r="Q105" s="203">
        <v>0</v>
      </c>
      <c r="R105" s="203">
        <f t="shared" si="12"/>
        <v>0</v>
      </c>
      <c r="S105" s="203">
        <v>0</v>
      </c>
      <c r="T105" s="204">
        <f t="shared" si="13"/>
        <v>0</v>
      </c>
      <c r="AR105" s="18" t="s">
        <v>211</v>
      </c>
      <c r="AT105" s="18" t="s">
        <v>206</v>
      </c>
      <c r="AU105" s="18" t="s">
        <v>22</v>
      </c>
      <c r="AY105" s="18" t="s">
        <v>203</v>
      </c>
      <c r="BE105" s="205">
        <f t="shared" si="14"/>
        <v>0</v>
      </c>
      <c r="BF105" s="205">
        <f t="shared" si="15"/>
        <v>0</v>
      </c>
      <c r="BG105" s="205">
        <f t="shared" si="16"/>
        <v>0</v>
      </c>
      <c r="BH105" s="205">
        <f t="shared" si="17"/>
        <v>0</v>
      </c>
      <c r="BI105" s="205">
        <f t="shared" si="18"/>
        <v>0</v>
      </c>
      <c r="BJ105" s="18" t="s">
        <v>22</v>
      </c>
      <c r="BK105" s="205">
        <f t="shared" si="19"/>
        <v>0</v>
      </c>
      <c r="BL105" s="18" t="s">
        <v>211</v>
      </c>
      <c r="BM105" s="18" t="s">
        <v>4787</v>
      </c>
    </row>
    <row r="106" spans="2:65" s="1" customFormat="1" ht="22.5" customHeight="1" x14ac:dyDescent="0.3">
      <c r="B106" s="35"/>
      <c r="C106" s="194" t="s">
        <v>317</v>
      </c>
      <c r="D106" s="194" t="s">
        <v>206</v>
      </c>
      <c r="E106" s="195" t="s">
        <v>4788</v>
      </c>
      <c r="F106" s="196" t="s">
        <v>1708</v>
      </c>
      <c r="G106" s="197" t="s">
        <v>461</v>
      </c>
      <c r="H106" s="198">
        <v>1</v>
      </c>
      <c r="I106" s="199"/>
      <c r="J106" s="200">
        <f t="shared" si="10"/>
        <v>0</v>
      </c>
      <c r="K106" s="196" t="s">
        <v>20</v>
      </c>
      <c r="L106" s="55"/>
      <c r="M106" s="201" t="s">
        <v>20</v>
      </c>
      <c r="N106" s="248" t="s">
        <v>49</v>
      </c>
      <c r="O106" s="249"/>
      <c r="P106" s="250">
        <f t="shared" si="11"/>
        <v>0</v>
      </c>
      <c r="Q106" s="250">
        <v>0</v>
      </c>
      <c r="R106" s="250">
        <f t="shared" si="12"/>
        <v>0</v>
      </c>
      <c r="S106" s="250">
        <v>0</v>
      </c>
      <c r="T106" s="251">
        <f t="shared" si="13"/>
        <v>0</v>
      </c>
      <c r="AR106" s="18" t="s">
        <v>211</v>
      </c>
      <c r="AT106" s="18" t="s">
        <v>206</v>
      </c>
      <c r="AU106" s="18" t="s">
        <v>22</v>
      </c>
      <c r="AY106" s="18" t="s">
        <v>203</v>
      </c>
      <c r="BE106" s="205">
        <f t="shared" si="14"/>
        <v>0</v>
      </c>
      <c r="BF106" s="205">
        <f t="shared" si="15"/>
        <v>0</v>
      </c>
      <c r="BG106" s="205">
        <f t="shared" si="16"/>
        <v>0</v>
      </c>
      <c r="BH106" s="205">
        <f t="shared" si="17"/>
        <v>0</v>
      </c>
      <c r="BI106" s="205">
        <f t="shared" si="18"/>
        <v>0</v>
      </c>
      <c r="BJ106" s="18" t="s">
        <v>22</v>
      </c>
      <c r="BK106" s="205">
        <f t="shared" si="19"/>
        <v>0</v>
      </c>
      <c r="BL106" s="18" t="s">
        <v>211</v>
      </c>
      <c r="BM106" s="18" t="s">
        <v>4789</v>
      </c>
    </row>
    <row r="107" spans="2:65" s="1" customFormat="1" ht="6.95" customHeight="1" x14ac:dyDescent="0.3">
      <c r="B107" s="50"/>
      <c r="C107" s="51"/>
      <c r="D107" s="51"/>
      <c r="E107" s="51"/>
      <c r="F107" s="51"/>
      <c r="G107" s="51"/>
      <c r="H107" s="51"/>
      <c r="I107" s="138"/>
      <c r="J107" s="51"/>
      <c r="K107" s="51"/>
      <c r="L107" s="55"/>
    </row>
  </sheetData>
  <sheetProtection password="CC35" sheet="1" objects="1" scenarios="1" formatColumns="0" formatRows="0" sort="0" autoFilter="0"/>
  <autoFilter ref="C89:K89"/>
  <mergeCells count="15">
    <mergeCell ref="E80:H80"/>
    <mergeCell ref="E78:H78"/>
    <mergeCell ref="E82:H82"/>
    <mergeCell ref="G1:H1"/>
    <mergeCell ref="L2:V2"/>
    <mergeCell ref="E49:H49"/>
    <mergeCell ref="E53:H53"/>
    <mergeCell ref="E51:H51"/>
    <mergeCell ref="E55:H55"/>
    <mergeCell ref="E76:H76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89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4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148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2943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4790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ROUND(J99,2)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ROUND(SUM(BE99:BE163), 2)</f>
        <v>0</v>
      </c>
      <c r="G34" s="36"/>
      <c r="H34" s="36"/>
      <c r="I34" s="130">
        <v>0.21</v>
      </c>
      <c r="J34" s="129">
        <f>ROUND(ROUND((SUM(BE99:BE163)),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ROUND(SUM(BF99:BF163), 2)</f>
        <v>0</v>
      </c>
      <c r="G35" s="36"/>
      <c r="H35" s="36"/>
      <c r="I35" s="130">
        <v>0.15</v>
      </c>
      <c r="J35" s="129">
        <f>ROUND(ROUND((SUM(BF99:BF163)),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ROUND(SUM(BG99:BG163),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ROUND(SUM(BH99:BH163),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ROUND(SUM(BI99:BI163),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2943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02.7 - Vzduchotechnika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J99</f>
        <v>0</v>
      </c>
      <c r="K64" s="39"/>
      <c r="AU64" s="18" t="s">
        <v>175</v>
      </c>
    </row>
    <row r="65" spans="2:11" s="8" customFormat="1" ht="24.95" customHeight="1" x14ac:dyDescent="0.3">
      <c r="B65" s="148"/>
      <c r="C65" s="149"/>
      <c r="D65" s="150" t="s">
        <v>4791</v>
      </c>
      <c r="E65" s="151"/>
      <c r="F65" s="151"/>
      <c r="G65" s="151"/>
      <c r="H65" s="151"/>
      <c r="I65" s="152"/>
      <c r="J65" s="153">
        <f>J100</f>
        <v>0</v>
      </c>
      <c r="K65" s="154"/>
    </row>
    <row r="66" spans="2:11" s="8" customFormat="1" ht="24.95" customHeight="1" x14ac:dyDescent="0.3">
      <c r="B66" s="148"/>
      <c r="C66" s="149"/>
      <c r="D66" s="150" t="s">
        <v>4792</v>
      </c>
      <c r="E66" s="151"/>
      <c r="F66" s="151"/>
      <c r="G66" s="151"/>
      <c r="H66" s="151"/>
      <c r="I66" s="152"/>
      <c r="J66" s="153">
        <f>J108</f>
        <v>0</v>
      </c>
      <c r="K66" s="154"/>
    </row>
    <row r="67" spans="2:11" s="8" customFormat="1" ht="24.95" customHeight="1" x14ac:dyDescent="0.3">
      <c r="B67" s="148"/>
      <c r="C67" s="149"/>
      <c r="D67" s="150" t="s">
        <v>4793</v>
      </c>
      <c r="E67" s="151"/>
      <c r="F67" s="151"/>
      <c r="G67" s="151"/>
      <c r="H67" s="151"/>
      <c r="I67" s="152"/>
      <c r="J67" s="153">
        <f>J111</f>
        <v>0</v>
      </c>
      <c r="K67" s="154"/>
    </row>
    <row r="68" spans="2:11" s="8" customFormat="1" ht="24.95" customHeight="1" x14ac:dyDescent="0.3">
      <c r="B68" s="148"/>
      <c r="C68" s="149"/>
      <c r="D68" s="150" t="s">
        <v>4794</v>
      </c>
      <c r="E68" s="151"/>
      <c r="F68" s="151"/>
      <c r="G68" s="151"/>
      <c r="H68" s="151"/>
      <c r="I68" s="152"/>
      <c r="J68" s="153">
        <f>J115</f>
        <v>0</v>
      </c>
      <c r="K68" s="154"/>
    </row>
    <row r="69" spans="2:11" s="9" customFormat="1" ht="19.899999999999999" customHeight="1" x14ac:dyDescent="0.3">
      <c r="B69" s="155"/>
      <c r="C69" s="156"/>
      <c r="D69" s="157" t="s">
        <v>4795</v>
      </c>
      <c r="E69" s="158"/>
      <c r="F69" s="158"/>
      <c r="G69" s="158"/>
      <c r="H69" s="158"/>
      <c r="I69" s="159"/>
      <c r="J69" s="160">
        <f>J116</f>
        <v>0</v>
      </c>
      <c r="K69" s="161"/>
    </row>
    <row r="70" spans="2:11" s="9" customFormat="1" ht="19.899999999999999" customHeight="1" x14ac:dyDescent="0.3">
      <c r="B70" s="155"/>
      <c r="C70" s="156"/>
      <c r="D70" s="157" t="s">
        <v>4796</v>
      </c>
      <c r="E70" s="158"/>
      <c r="F70" s="158"/>
      <c r="G70" s="158"/>
      <c r="H70" s="158"/>
      <c r="I70" s="159"/>
      <c r="J70" s="160">
        <f>J120</f>
        <v>0</v>
      </c>
      <c r="K70" s="161"/>
    </row>
    <row r="71" spans="2:11" s="9" customFormat="1" ht="19.899999999999999" customHeight="1" x14ac:dyDescent="0.3">
      <c r="B71" s="155"/>
      <c r="C71" s="156"/>
      <c r="D71" s="157" t="s">
        <v>4797</v>
      </c>
      <c r="E71" s="158"/>
      <c r="F71" s="158"/>
      <c r="G71" s="158"/>
      <c r="H71" s="158"/>
      <c r="I71" s="159"/>
      <c r="J71" s="160">
        <f>J127</f>
        <v>0</v>
      </c>
      <c r="K71" s="161"/>
    </row>
    <row r="72" spans="2:11" s="9" customFormat="1" ht="19.899999999999999" customHeight="1" x14ac:dyDescent="0.3">
      <c r="B72" s="155"/>
      <c r="C72" s="156"/>
      <c r="D72" s="157" t="s">
        <v>4798</v>
      </c>
      <c r="E72" s="158"/>
      <c r="F72" s="158"/>
      <c r="G72" s="158"/>
      <c r="H72" s="158"/>
      <c r="I72" s="159"/>
      <c r="J72" s="160">
        <f>J133</f>
        <v>0</v>
      </c>
      <c r="K72" s="161"/>
    </row>
    <row r="73" spans="2:11" s="8" customFormat="1" ht="24.95" customHeight="1" x14ac:dyDescent="0.3">
      <c r="B73" s="148"/>
      <c r="C73" s="149"/>
      <c r="D73" s="150" t="s">
        <v>4799</v>
      </c>
      <c r="E73" s="151"/>
      <c r="F73" s="151"/>
      <c r="G73" s="151"/>
      <c r="H73" s="151"/>
      <c r="I73" s="152"/>
      <c r="J73" s="153">
        <f>J138</f>
        <v>0</v>
      </c>
      <c r="K73" s="154"/>
    </row>
    <row r="74" spans="2:11" s="8" customFormat="1" ht="24.95" customHeight="1" x14ac:dyDescent="0.3">
      <c r="B74" s="148"/>
      <c r="C74" s="149"/>
      <c r="D74" s="150" t="s">
        <v>4800</v>
      </c>
      <c r="E74" s="151"/>
      <c r="F74" s="151"/>
      <c r="G74" s="151"/>
      <c r="H74" s="151"/>
      <c r="I74" s="152"/>
      <c r="J74" s="153">
        <f>J148</f>
        <v>0</v>
      </c>
      <c r="K74" s="154"/>
    </row>
    <row r="75" spans="2:11" s="8" customFormat="1" ht="24.95" customHeight="1" x14ac:dyDescent="0.3">
      <c r="B75" s="148"/>
      <c r="C75" s="149"/>
      <c r="D75" s="150" t="s">
        <v>4801</v>
      </c>
      <c r="E75" s="151"/>
      <c r="F75" s="151"/>
      <c r="G75" s="151"/>
      <c r="H75" s="151"/>
      <c r="I75" s="152"/>
      <c r="J75" s="153">
        <f>J152</f>
        <v>0</v>
      </c>
      <c r="K75" s="154"/>
    </row>
    <row r="76" spans="2:11" s="1" customFormat="1" ht="21.75" customHeight="1" x14ac:dyDescent="0.3">
      <c r="B76" s="35"/>
      <c r="C76" s="36"/>
      <c r="D76" s="36"/>
      <c r="E76" s="36"/>
      <c r="F76" s="36"/>
      <c r="G76" s="36"/>
      <c r="H76" s="36"/>
      <c r="I76" s="117"/>
      <c r="J76" s="36"/>
      <c r="K76" s="39"/>
    </row>
    <row r="77" spans="2:11" s="1" customFormat="1" ht="6.95" customHeight="1" x14ac:dyDescent="0.3">
      <c r="B77" s="50"/>
      <c r="C77" s="51"/>
      <c r="D77" s="51"/>
      <c r="E77" s="51"/>
      <c r="F77" s="51"/>
      <c r="G77" s="51"/>
      <c r="H77" s="51"/>
      <c r="I77" s="138"/>
      <c r="J77" s="51"/>
      <c r="K77" s="52"/>
    </row>
    <row r="81" spans="2:12" s="1" customFormat="1" ht="6.95" customHeight="1" x14ac:dyDescent="0.3">
      <c r="B81" s="53"/>
      <c r="C81" s="54"/>
      <c r="D81" s="54"/>
      <c r="E81" s="54"/>
      <c r="F81" s="54"/>
      <c r="G81" s="54"/>
      <c r="H81" s="54"/>
      <c r="I81" s="141"/>
      <c r="J81" s="54"/>
      <c r="K81" s="54"/>
      <c r="L81" s="55"/>
    </row>
    <row r="82" spans="2:12" s="1" customFormat="1" ht="36.950000000000003" customHeight="1" x14ac:dyDescent="0.3">
      <c r="B82" s="35"/>
      <c r="C82" s="56" t="s">
        <v>187</v>
      </c>
      <c r="D82" s="57"/>
      <c r="E82" s="57"/>
      <c r="F82" s="57"/>
      <c r="G82" s="57"/>
      <c r="H82" s="57"/>
      <c r="I82" s="162"/>
      <c r="J82" s="57"/>
      <c r="K82" s="57"/>
      <c r="L82" s="55"/>
    </row>
    <row r="83" spans="2:12" s="1" customFormat="1" ht="6.95" customHeight="1" x14ac:dyDescent="0.3">
      <c r="B83" s="35"/>
      <c r="C83" s="57"/>
      <c r="D83" s="57"/>
      <c r="E83" s="57"/>
      <c r="F83" s="57"/>
      <c r="G83" s="57"/>
      <c r="H83" s="57"/>
      <c r="I83" s="162"/>
      <c r="J83" s="57"/>
      <c r="K83" s="57"/>
      <c r="L83" s="55"/>
    </row>
    <row r="84" spans="2:12" s="1" customFormat="1" ht="14.45" customHeight="1" x14ac:dyDescent="0.3">
      <c r="B84" s="35"/>
      <c r="C84" s="59" t="s">
        <v>16</v>
      </c>
      <c r="D84" s="57"/>
      <c r="E84" s="57"/>
      <c r="F84" s="57"/>
      <c r="G84" s="57"/>
      <c r="H84" s="57"/>
      <c r="I84" s="162"/>
      <c r="J84" s="57"/>
      <c r="K84" s="57"/>
      <c r="L84" s="55"/>
    </row>
    <row r="85" spans="2:12" s="1" customFormat="1" ht="22.5" customHeight="1" x14ac:dyDescent="0.3">
      <c r="B85" s="35"/>
      <c r="C85" s="57"/>
      <c r="D85" s="57"/>
      <c r="E85" s="407" t="str">
        <f>E7</f>
        <v>Revitalizace objektu D, Krajské zdravotní a.s. MNÚL</v>
      </c>
      <c r="F85" s="378"/>
      <c r="G85" s="378"/>
      <c r="H85" s="378"/>
      <c r="I85" s="162"/>
      <c r="J85" s="57"/>
      <c r="K85" s="57"/>
      <c r="L85" s="55"/>
    </row>
    <row r="86" spans="2:12" ht="15" x14ac:dyDescent="0.3">
      <c r="B86" s="22"/>
      <c r="C86" s="59" t="s">
        <v>167</v>
      </c>
      <c r="D86" s="163"/>
      <c r="E86" s="163"/>
      <c r="F86" s="163"/>
      <c r="G86" s="163"/>
      <c r="H86" s="163"/>
      <c r="J86" s="163"/>
      <c r="K86" s="163"/>
      <c r="L86" s="164"/>
    </row>
    <row r="87" spans="2:12" ht="22.5" customHeight="1" x14ac:dyDescent="0.3">
      <c r="B87" s="22"/>
      <c r="C87" s="163"/>
      <c r="D87" s="163"/>
      <c r="E87" s="407" t="s">
        <v>2943</v>
      </c>
      <c r="F87" s="410"/>
      <c r="G87" s="410"/>
      <c r="H87" s="410"/>
      <c r="J87" s="163"/>
      <c r="K87" s="163"/>
      <c r="L87" s="164"/>
    </row>
    <row r="88" spans="2:12" ht="15" x14ac:dyDescent="0.3">
      <c r="B88" s="22"/>
      <c r="C88" s="59" t="s">
        <v>169</v>
      </c>
      <c r="D88" s="163"/>
      <c r="E88" s="163"/>
      <c r="F88" s="163"/>
      <c r="G88" s="163"/>
      <c r="H88" s="163"/>
      <c r="J88" s="163"/>
      <c r="K88" s="163"/>
      <c r="L88" s="164"/>
    </row>
    <row r="89" spans="2:12" s="1" customFormat="1" ht="22.5" customHeight="1" x14ac:dyDescent="0.3">
      <c r="B89" s="35"/>
      <c r="C89" s="57"/>
      <c r="D89" s="57"/>
      <c r="E89" s="409" t="s">
        <v>468</v>
      </c>
      <c r="F89" s="378"/>
      <c r="G89" s="378"/>
      <c r="H89" s="378"/>
      <c r="I89" s="162"/>
      <c r="J89" s="57"/>
      <c r="K89" s="57"/>
      <c r="L89" s="55"/>
    </row>
    <row r="90" spans="2:12" s="1" customFormat="1" ht="14.45" customHeight="1" x14ac:dyDescent="0.3">
      <c r="B90" s="35"/>
      <c r="C90" s="59" t="s">
        <v>1596</v>
      </c>
      <c r="D90" s="57"/>
      <c r="E90" s="57"/>
      <c r="F90" s="57"/>
      <c r="G90" s="57"/>
      <c r="H90" s="57"/>
      <c r="I90" s="162"/>
      <c r="J90" s="57"/>
      <c r="K90" s="57"/>
      <c r="L90" s="55"/>
    </row>
    <row r="91" spans="2:12" s="1" customFormat="1" ht="23.25" customHeight="1" x14ac:dyDescent="0.3">
      <c r="B91" s="35"/>
      <c r="C91" s="57"/>
      <c r="D91" s="57"/>
      <c r="E91" s="375" t="str">
        <f>E13</f>
        <v>02.7 - Vzduchotechnika</v>
      </c>
      <c r="F91" s="378"/>
      <c r="G91" s="378"/>
      <c r="H91" s="378"/>
      <c r="I91" s="162"/>
      <c r="J91" s="57"/>
      <c r="K91" s="57"/>
      <c r="L91" s="55"/>
    </row>
    <row r="92" spans="2:12" s="1" customFormat="1" ht="6.95" customHeight="1" x14ac:dyDescent="0.3">
      <c r="B92" s="35"/>
      <c r="C92" s="57"/>
      <c r="D92" s="57"/>
      <c r="E92" s="57"/>
      <c r="F92" s="57"/>
      <c r="G92" s="57"/>
      <c r="H92" s="57"/>
      <c r="I92" s="162"/>
      <c r="J92" s="57"/>
      <c r="K92" s="57"/>
      <c r="L92" s="55"/>
    </row>
    <row r="93" spans="2:12" s="1" customFormat="1" ht="18" customHeight="1" x14ac:dyDescent="0.3">
      <c r="B93" s="35"/>
      <c r="C93" s="59" t="s">
        <v>23</v>
      </c>
      <c r="D93" s="57"/>
      <c r="E93" s="57"/>
      <c r="F93" s="165" t="str">
        <f>F16</f>
        <v>Sociální péče 3316 /12A, 401 13 Ústí nad Labem</v>
      </c>
      <c r="G93" s="57"/>
      <c r="H93" s="57"/>
      <c r="I93" s="166" t="s">
        <v>25</v>
      </c>
      <c r="J93" s="67" t="str">
        <f>IF(J16="","",J16)</f>
        <v>27. 9. 2016</v>
      </c>
      <c r="K93" s="57"/>
      <c r="L93" s="55"/>
    </row>
    <row r="94" spans="2:12" s="1" customFormat="1" ht="6.95" customHeight="1" x14ac:dyDescent="0.3">
      <c r="B94" s="35"/>
      <c r="C94" s="57"/>
      <c r="D94" s="57"/>
      <c r="E94" s="57"/>
      <c r="F94" s="57"/>
      <c r="G94" s="57"/>
      <c r="H94" s="57"/>
      <c r="I94" s="162"/>
      <c r="J94" s="57"/>
      <c r="K94" s="57"/>
      <c r="L94" s="55"/>
    </row>
    <row r="95" spans="2:12" s="1" customFormat="1" ht="15" x14ac:dyDescent="0.3">
      <c r="B95" s="35"/>
      <c r="C95" s="59" t="s">
        <v>29</v>
      </c>
      <c r="D95" s="57"/>
      <c r="E95" s="57"/>
      <c r="F95" s="165" t="str">
        <f>E19</f>
        <v>Krajská zdravotní a.s.</v>
      </c>
      <c r="G95" s="57"/>
      <c r="H95" s="57"/>
      <c r="I95" s="166" t="s">
        <v>37</v>
      </c>
      <c r="J95" s="165" t="str">
        <f>E25</f>
        <v>Statika - Dynamika, s.r.o.</v>
      </c>
      <c r="K95" s="57"/>
      <c r="L95" s="55"/>
    </row>
    <row r="96" spans="2:12" s="1" customFormat="1" ht="14.45" customHeight="1" x14ac:dyDescent="0.3">
      <c r="B96" s="35"/>
      <c r="C96" s="59" t="s">
        <v>35</v>
      </c>
      <c r="D96" s="57"/>
      <c r="E96" s="57"/>
      <c r="F96" s="165" t="str">
        <f>IF(E22="","",E22)</f>
        <v/>
      </c>
      <c r="G96" s="57"/>
      <c r="H96" s="57"/>
      <c r="I96" s="162"/>
      <c r="J96" s="57"/>
      <c r="K96" s="57"/>
      <c r="L96" s="55"/>
    </row>
    <row r="97" spans="2:65" s="1" customFormat="1" ht="10.35" customHeight="1" x14ac:dyDescent="0.3">
      <c r="B97" s="35"/>
      <c r="C97" s="57"/>
      <c r="D97" s="57"/>
      <c r="E97" s="57"/>
      <c r="F97" s="57"/>
      <c r="G97" s="57"/>
      <c r="H97" s="57"/>
      <c r="I97" s="162"/>
      <c r="J97" s="57"/>
      <c r="K97" s="57"/>
      <c r="L97" s="55"/>
    </row>
    <row r="98" spans="2:65" s="10" customFormat="1" ht="29.25" customHeight="1" x14ac:dyDescent="0.3">
      <c r="B98" s="167"/>
      <c r="C98" s="168" t="s">
        <v>188</v>
      </c>
      <c r="D98" s="169" t="s">
        <v>63</v>
      </c>
      <c r="E98" s="169" t="s">
        <v>59</v>
      </c>
      <c r="F98" s="169" t="s">
        <v>189</v>
      </c>
      <c r="G98" s="169" t="s">
        <v>190</v>
      </c>
      <c r="H98" s="169" t="s">
        <v>191</v>
      </c>
      <c r="I98" s="170" t="s">
        <v>192</v>
      </c>
      <c r="J98" s="169" t="s">
        <v>173</v>
      </c>
      <c r="K98" s="171" t="s">
        <v>193</v>
      </c>
      <c r="L98" s="172"/>
      <c r="M98" s="76" t="s">
        <v>194</v>
      </c>
      <c r="N98" s="77" t="s">
        <v>48</v>
      </c>
      <c r="O98" s="77" t="s">
        <v>195</v>
      </c>
      <c r="P98" s="77" t="s">
        <v>196</v>
      </c>
      <c r="Q98" s="77" t="s">
        <v>197</v>
      </c>
      <c r="R98" s="77" t="s">
        <v>198</v>
      </c>
      <c r="S98" s="77" t="s">
        <v>199</v>
      </c>
      <c r="T98" s="78" t="s">
        <v>200</v>
      </c>
    </row>
    <row r="99" spans="2:65" s="1" customFormat="1" ht="29.25" customHeight="1" x14ac:dyDescent="0.35">
      <c r="B99" s="35"/>
      <c r="C99" s="82" t="s">
        <v>174</v>
      </c>
      <c r="D99" s="57"/>
      <c r="E99" s="57"/>
      <c r="F99" s="57"/>
      <c r="G99" s="57"/>
      <c r="H99" s="57"/>
      <c r="I99" s="162"/>
      <c r="J99" s="173">
        <f>BK99</f>
        <v>0</v>
      </c>
      <c r="K99" s="57"/>
      <c r="L99" s="55"/>
      <c r="M99" s="79"/>
      <c r="N99" s="80"/>
      <c r="O99" s="80"/>
      <c r="P99" s="174">
        <f>P100+P108+P111+P115+P138+P148+P152</f>
        <v>0</v>
      </c>
      <c r="Q99" s="80"/>
      <c r="R99" s="174">
        <f>R100+R108+R111+R115+R138+R148+R152</f>
        <v>0</v>
      </c>
      <c r="S99" s="80"/>
      <c r="T99" s="175">
        <f>T100+T108+T111+T115+T138+T148+T152</f>
        <v>0</v>
      </c>
      <c r="AT99" s="18" t="s">
        <v>77</v>
      </c>
      <c r="AU99" s="18" t="s">
        <v>175</v>
      </c>
      <c r="BK99" s="176">
        <f>BK100+BK108+BK111+BK115+BK138+BK148+BK152</f>
        <v>0</v>
      </c>
    </row>
    <row r="100" spans="2:65" s="11" customFormat="1" ht="37.35" customHeight="1" x14ac:dyDescent="0.35">
      <c r="B100" s="177"/>
      <c r="C100" s="178"/>
      <c r="D100" s="191" t="s">
        <v>77</v>
      </c>
      <c r="E100" s="246" t="s">
        <v>4802</v>
      </c>
      <c r="F100" s="246" t="s">
        <v>4803</v>
      </c>
      <c r="G100" s="178"/>
      <c r="H100" s="178"/>
      <c r="I100" s="181"/>
      <c r="J100" s="247">
        <f>BK100</f>
        <v>0</v>
      </c>
      <c r="K100" s="178"/>
      <c r="L100" s="183"/>
      <c r="M100" s="184"/>
      <c r="N100" s="185"/>
      <c r="O100" s="185"/>
      <c r="P100" s="186">
        <f>SUM(P101:P107)</f>
        <v>0</v>
      </c>
      <c r="Q100" s="185"/>
      <c r="R100" s="186">
        <f>SUM(R101:R107)</f>
        <v>0</v>
      </c>
      <c r="S100" s="185"/>
      <c r="T100" s="187">
        <f>SUM(T101:T107)</f>
        <v>0</v>
      </c>
      <c r="AR100" s="188" t="s">
        <v>22</v>
      </c>
      <c r="AT100" s="189" t="s">
        <v>77</v>
      </c>
      <c r="AU100" s="189" t="s">
        <v>78</v>
      </c>
      <c r="AY100" s="188" t="s">
        <v>203</v>
      </c>
      <c r="BK100" s="190">
        <f>SUM(BK101:BK107)</f>
        <v>0</v>
      </c>
    </row>
    <row r="101" spans="2:65" s="1" customFormat="1" ht="22.5" customHeight="1" x14ac:dyDescent="0.3">
      <c r="B101" s="35"/>
      <c r="C101" s="194" t="s">
        <v>22</v>
      </c>
      <c r="D101" s="194" t="s">
        <v>206</v>
      </c>
      <c r="E101" s="195" t="s">
        <v>2266</v>
      </c>
      <c r="F101" s="196" t="s">
        <v>4804</v>
      </c>
      <c r="G101" s="197" t="s">
        <v>2268</v>
      </c>
      <c r="H101" s="198">
        <v>1</v>
      </c>
      <c r="I101" s="199"/>
      <c r="J101" s="200">
        <f t="shared" ref="J101:J107" si="0">ROUND(I101*H101,2)</f>
        <v>0</v>
      </c>
      <c r="K101" s="196" t="s">
        <v>20</v>
      </c>
      <c r="L101" s="55"/>
      <c r="M101" s="201" t="s">
        <v>20</v>
      </c>
      <c r="N101" s="202" t="s">
        <v>49</v>
      </c>
      <c r="O101" s="36"/>
      <c r="P101" s="203">
        <f t="shared" ref="P101:P107" si="1">O101*H101</f>
        <v>0</v>
      </c>
      <c r="Q101" s="203">
        <v>0</v>
      </c>
      <c r="R101" s="203">
        <f t="shared" ref="R101:R107" si="2">Q101*H101</f>
        <v>0</v>
      </c>
      <c r="S101" s="203">
        <v>0</v>
      </c>
      <c r="T101" s="204">
        <f t="shared" ref="T101:T107" si="3">S101*H101</f>
        <v>0</v>
      </c>
      <c r="AR101" s="18" t="s">
        <v>211</v>
      </c>
      <c r="AT101" s="18" t="s">
        <v>206</v>
      </c>
      <c r="AU101" s="18" t="s">
        <v>22</v>
      </c>
      <c r="AY101" s="18" t="s">
        <v>203</v>
      </c>
      <c r="BE101" s="205">
        <f t="shared" ref="BE101:BE107" si="4">IF(N101="základní",J101,0)</f>
        <v>0</v>
      </c>
      <c r="BF101" s="205">
        <f t="shared" ref="BF101:BF107" si="5">IF(N101="snížená",J101,0)</f>
        <v>0</v>
      </c>
      <c r="BG101" s="205">
        <f t="shared" ref="BG101:BG107" si="6">IF(N101="zákl. přenesená",J101,0)</f>
        <v>0</v>
      </c>
      <c r="BH101" s="205">
        <f t="shared" ref="BH101:BH107" si="7">IF(N101="sníž. přenesená",J101,0)</f>
        <v>0</v>
      </c>
      <c r="BI101" s="205">
        <f t="shared" ref="BI101:BI107" si="8">IF(N101="nulová",J101,0)</f>
        <v>0</v>
      </c>
      <c r="BJ101" s="18" t="s">
        <v>22</v>
      </c>
      <c r="BK101" s="205">
        <f t="shared" ref="BK101:BK107" si="9">ROUND(I101*H101,2)</f>
        <v>0</v>
      </c>
      <c r="BL101" s="18" t="s">
        <v>211</v>
      </c>
      <c r="BM101" s="18" t="s">
        <v>4805</v>
      </c>
    </row>
    <row r="102" spans="2:65" s="1" customFormat="1" ht="22.5" customHeight="1" x14ac:dyDescent="0.3">
      <c r="B102" s="35"/>
      <c r="C102" s="194" t="s">
        <v>86</v>
      </c>
      <c r="D102" s="194" t="s">
        <v>206</v>
      </c>
      <c r="E102" s="195" t="s">
        <v>2279</v>
      </c>
      <c r="F102" s="196" t="s">
        <v>4806</v>
      </c>
      <c r="G102" s="197" t="s">
        <v>2268</v>
      </c>
      <c r="H102" s="198">
        <v>1</v>
      </c>
      <c r="I102" s="199"/>
      <c r="J102" s="200">
        <f t="shared" si="0"/>
        <v>0</v>
      </c>
      <c r="K102" s="196" t="s">
        <v>20</v>
      </c>
      <c r="L102" s="55"/>
      <c r="M102" s="201" t="s">
        <v>20</v>
      </c>
      <c r="N102" s="202" t="s">
        <v>49</v>
      </c>
      <c r="O102" s="3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AR102" s="18" t="s">
        <v>211</v>
      </c>
      <c r="AT102" s="18" t="s">
        <v>206</v>
      </c>
      <c r="AU102" s="18" t="s">
        <v>22</v>
      </c>
      <c r="AY102" s="18" t="s">
        <v>203</v>
      </c>
      <c r="BE102" s="205">
        <f t="shared" si="4"/>
        <v>0</v>
      </c>
      <c r="BF102" s="205">
        <f t="shared" si="5"/>
        <v>0</v>
      </c>
      <c r="BG102" s="205">
        <f t="shared" si="6"/>
        <v>0</v>
      </c>
      <c r="BH102" s="205">
        <f t="shared" si="7"/>
        <v>0</v>
      </c>
      <c r="BI102" s="205">
        <f t="shared" si="8"/>
        <v>0</v>
      </c>
      <c r="BJ102" s="18" t="s">
        <v>22</v>
      </c>
      <c r="BK102" s="205">
        <f t="shared" si="9"/>
        <v>0</v>
      </c>
      <c r="BL102" s="18" t="s">
        <v>211</v>
      </c>
      <c r="BM102" s="18" t="s">
        <v>4807</v>
      </c>
    </row>
    <row r="103" spans="2:65" s="1" customFormat="1" ht="22.5" customHeight="1" x14ac:dyDescent="0.3">
      <c r="B103" s="35"/>
      <c r="C103" s="194" t="s">
        <v>94</v>
      </c>
      <c r="D103" s="194" t="s">
        <v>206</v>
      </c>
      <c r="E103" s="195" t="s">
        <v>2282</v>
      </c>
      <c r="F103" s="196" t="s">
        <v>4808</v>
      </c>
      <c r="G103" s="197" t="s">
        <v>2268</v>
      </c>
      <c r="H103" s="198">
        <v>1</v>
      </c>
      <c r="I103" s="199"/>
      <c r="J103" s="200">
        <f t="shared" si="0"/>
        <v>0</v>
      </c>
      <c r="K103" s="196" t="s">
        <v>20</v>
      </c>
      <c r="L103" s="55"/>
      <c r="M103" s="201" t="s">
        <v>20</v>
      </c>
      <c r="N103" s="202" t="s">
        <v>49</v>
      </c>
      <c r="O103" s="3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AR103" s="18" t="s">
        <v>211</v>
      </c>
      <c r="AT103" s="18" t="s">
        <v>206</v>
      </c>
      <c r="AU103" s="18" t="s">
        <v>22</v>
      </c>
      <c r="AY103" s="18" t="s">
        <v>203</v>
      </c>
      <c r="BE103" s="205">
        <f t="shared" si="4"/>
        <v>0</v>
      </c>
      <c r="BF103" s="205">
        <f t="shared" si="5"/>
        <v>0</v>
      </c>
      <c r="BG103" s="205">
        <f t="shared" si="6"/>
        <v>0</v>
      </c>
      <c r="BH103" s="205">
        <f t="shared" si="7"/>
        <v>0</v>
      </c>
      <c r="BI103" s="205">
        <f t="shared" si="8"/>
        <v>0</v>
      </c>
      <c r="BJ103" s="18" t="s">
        <v>22</v>
      </c>
      <c r="BK103" s="205">
        <f t="shared" si="9"/>
        <v>0</v>
      </c>
      <c r="BL103" s="18" t="s">
        <v>211</v>
      </c>
      <c r="BM103" s="18" t="s">
        <v>4809</v>
      </c>
    </row>
    <row r="104" spans="2:65" s="1" customFormat="1" ht="22.5" customHeight="1" x14ac:dyDescent="0.3">
      <c r="B104" s="35"/>
      <c r="C104" s="194" t="s">
        <v>211</v>
      </c>
      <c r="D104" s="194" t="s">
        <v>206</v>
      </c>
      <c r="E104" s="195" t="s">
        <v>4810</v>
      </c>
      <c r="F104" s="196" t="s">
        <v>4811</v>
      </c>
      <c r="G104" s="197" t="s">
        <v>2268</v>
      </c>
      <c r="H104" s="198">
        <v>3</v>
      </c>
      <c r="I104" s="199"/>
      <c r="J104" s="200">
        <f t="shared" si="0"/>
        <v>0</v>
      </c>
      <c r="K104" s="196" t="s">
        <v>20</v>
      </c>
      <c r="L104" s="55"/>
      <c r="M104" s="201" t="s">
        <v>20</v>
      </c>
      <c r="N104" s="202" t="s">
        <v>49</v>
      </c>
      <c r="O104" s="3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AR104" s="18" t="s">
        <v>211</v>
      </c>
      <c r="AT104" s="18" t="s">
        <v>206</v>
      </c>
      <c r="AU104" s="18" t="s">
        <v>22</v>
      </c>
      <c r="AY104" s="18" t="s">
        <v>203</v>
      </c>
      <c r="BE104" s="205">
        <f t="shared" si="4"/>
        <v>0</v>
      </c>
      <c r="BF104" s="205">
        <f t="shared" si="5"/>
        <v>0</v>
      </c>
      <c r="BG104" s="205">
        <f t="shared" si="6"/>
        <v>0</v>
      </c>
      <c r="BH104" s="205">
        <f t="shared" si="7"/>
        <v>0</v>
      </c>
      <c r="BI104" s="205">
        <f t="shared" si="8"/>
        <v>0</v>
      </c>
      <c r="BJ104" s="18" t="s">
        <v>22</v>
      </c>
      <c r="BK104" s="205">
        <f t="shared" si="9"/>
        <v>0</v>
      </c>
      <c r="BL104" s="18" t="s">
        <v>211</v>
      </c>
      <c r="BM104" s="18" t="s">
        <v>4812</v>
      </c>
    </row>
    <row r="105" spans="2:65" s="1" customFormat="1" ht="22.5" customHeight="1" x14ac:dyDescent="0.3">
      <c r="B105" s="35"/>
      <c r="C105" s="194" t="s">
        <v>247</v>
      </c>
      <c r="D105" s="194" t="s">
        <v>206</v>
      </c>
      <c r="E105" s="195" t="s">
        <v>2288</v>
      </c>
      <c r="F105" s="196" t="s">
        <v>4813</v>
      </c>
      <c r="G105" s="197" t="s">
        <v>2268</v>
      </c>
      <c r="H105" s="198">
        <v>2</v>
      </c>
      <c r="I105" s="199"/>
      <c r="J105" s="200">
        <f t="shared" si="0"/>
        <v>0</v>
      </c>
      <c r="K105" s="196" t="s">
        <v>20</v>
      </c>
      <c r="L105" s="55"/>
      <c r="M105" s="201" t="s">
        <v>20</v>
      </c>
      <c r="N105" s="202" t="s">
        <v>49</v>
      </c>
      <c r="O105" s="3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AR105" s="18" t="s">
        <v>211</v>
      </c>
      <c r="AT105" s="18" t="s">
        <v>206</v>
      </c>
      <c r="AU105" s="18" t="s">
        <v>22</v>
      </c>
      <c r="AY105" s="18" t="s">
        <v>203</v>
      </c>
      <c r="BE105" s="205">
        <f t="shared" si="4"/>
        <v>0</v>
      </c>
      <c r="BF105" s="205">
        <f t="shared" si="5"/>
        <v>0</v>
      </c>
      <c r="BG105" s="205">
        <f t="shared" si="6"/>
        <v>0</v>
      </c>
      <c r="BH105" s="205">
        <f t="shared" si="7"/>
        <v>0</v>
      </c>
      <c r="BI105" s="205">
        <f t="shared" si="8"/>
        <v>0</v>
      </c>
      <c r="BJ105" s="18" t="s">
        <v>22</v>
      </c>
      <c r="BK105" s="205">
        <f t="shared" si="9"/>
        <v>0</v>
      </c>
      <c r="BL105" s="18" t="s">
        <v>211</v>
      </c>
      <c r="BM105" s="18" t="s">
        <v>4814</v>
      </c>
    </row>
    <row r="106" spans="2:65" s="1" customFormat="1" ht="22.5" customHeight="1" x14ac:dyDescent="0.3">
      <c r="B106" s="35"/>
      <c r="C106" s="194" t="s">
        <v>267</v>
      </c>
      <c r="D106" s="194" t="s">
        <v>206</v>
      </c>
      <c r="E106" s="195" t="s">
        <v>2291</v>
      </c>
      <c r="F106" s="196" t="s">
        <v>4815</v>
      </c>
      <c r="G106" s="197" t="s">
        <v>2268</v>
      </c>
      <c r="H106" s="198">
        <v>8</v>
      </c>
      <c r="I106" s="199"/>
      <c r="J106" s="200">
        <f t="shared" si="0"/>
        <v>0</v>
      </c>
      <c r="K106" s="196" t="s">
        <v>20</v>
      </c>
      <c r="L106" s="55"/>
      <c r="M106" s="201" t="s">
        <v>20</v>
      </c>
      <c r="N106" s="202" t="s">
        <v>49</v>
      </c>
      <c r="O106" s="3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AR106" s="18" t="s">
        <v>211</v>
      </c>
      <c r="AT106" s="18" t="s">
        <v>206</v>
      </c>
      <c r="AU106" s="18" t="s">
        <v>22</v>
      </c>
      <c r="AY106" s="18" t="s">
        <v>203</v>
      </c>
      <c r="BE106" s="205">
        <f t="shared" si="4"/>
        <v>0</v>
      </c>
      <c r="BF106" s="205">
        <f t="shared" si="5"/>
        <v>0</v>
      </c>
      <c r="BG106" s="205">
        <f t="shared" si="6"/>
        <v>0</v>
      </c>
      <c r="BH106" s="205">
        <f t="shared" si="7"/>
        <v>0</v>
      </c>
      <c r="BI106" s="205">
        <f t="shared" si="8"/>
        <v>0</v>
      </c>
      <c r="BJ106" s="18" t="s">
        <v>22</v>
      </c>
      <c r="BK106" s="205">
        <f t="shared" si="9"/>
        <v>0</v>
      </c>
      <c r="BL106" s="18" t="s">
        <v>211</v>
      </c>
      <c r="BM106" s="18" t="s">
        <v>4816</v>
      </c>
    </row>
    <row r="107" spans="2:65" s="1" customFormat="1" ht="22.5" customHeight="1" x14ac:dyDescent="0.3">
      <c r="B107" s="35"/>
      <c r="C107" s="194" t="s">
        <v>277</v>
      </c>
      <c r="D107" s="194" t="s">
        <v>206</v>
      </c>
      <c r="E107" s="195" t="s">
        <v>2306</v>
      </c>
      <c r="F107" s="196" t="s">
        <v>4817</v>
      </c>
      <c r="G107" s="197" t="s">
        <v>209</v>
      </c>
      <c r="H107" s="198">
        <v>16</v>
      </c>
      <c r="I107" s="199"/>
      <c r="J107" s="200">
        <f t="shared" si="0"/>
        <v>0</v>
      </c>
      <c r="K107" s="196" t="s">
        <v>20</v>
      </c>
      <c r="L107" s="55"/>
      <c r="M107" s="201" t="s">
        <v>20</v>
      </c>
      <c r="N107" s="202" t="s">
        <v>49</v>
      </c>
      <c r="O107" s="3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AR107" s="18" t="s">
        <v>211</v>
      </c>
      <c r="AT107" s="18" t="s">
        <v>206</v>
      </c>
      <c r="AU107" s="18" t="s">
        <v>22</v>
      </c>
      <c r="AY107" s="18" t="s">
        <v>203</v>
      </c>
      <c r="BE107" s="205">
        <f t="shared" si="4"/>
        <v>0</v>
      </c>
      <c r="BF107" s="205">
        <f t="shared" si="5"/>
        <v>0</v>
      </c>
      <c r="BG107" s="205">
        <f t="shared" si="6"/>
        <v>0</v>
      </c>
      <c r="BH107" s="205">
        <f t="shared" si="7"/>
        <v>0</v>
      </c>
      <c r="BI107" s="205">
        <f t="shared" si="8"/>
        <v>0</v>
      </c>
      <c r="BJ107" s="18" t="s">
        <v>22</v>
      </c>
      <c r="BK107" s="205">
        <f t="shared" si="9"/>
        <v>0</v>
      </c>
      <c r="BL107" s="18" t="s">
        <v>211</v>
      </c>
      <c r="BM107" s="18" t="s">
        <v>4818</v>
      </c>
    </row>
    <row r="108" spans="2:65" s="11" customFormat="1" ht="37.35" customHeight="1" x14ac:dyDescent="0.35">
      <c r="B108" s="177"/>
      <c r="C108" s="178"/>
      <c r="D108" s="191" t="s">
        <v>77</v>
      </c>
      <c r="E108" s="246" t="s">
        <v>4819</v>
      </c>
      <c r="F108" s="246" t="s">
        <v>4820</v>
      </c>
      <c r="G108" s="178"/>
      <c r="H108" s="178"/>
      <c r="I108" s="181"/>
      <c r="J108" s="247">
        <f>BK108</f>
        <v>0</v>
      </c>
      <c r="K108" s="178"/>
      <c r="L108" s="183"/>
      <c r="M108" s="184"/>
      <c r="N108" s="185"/>
      <c r="O108" s="185"/>
      <c r="P108" s="186">
        <f>SUM(P109:P110)</f>
        <v>0</v>
      </c>
      <c r="Q108" s="185"/>
      <c r="R108" s="186">
        <f>SUM(R109:R110)</f>
        <v>0</v>
      </c>
      <c r="S108" s="185"/>
      <c r="T108" s="187">
        <f>SUM(T109:T110)</f>
        <v>0</v>
      </c>
      <c r="AR108" s="188" t="s">
        <v>22</v>
      </c>
      <c r="AT108" s="189" t="s">
        <v>77</v>
      </c>
      <c r="AU108" s="189" t="s">
        <v>78</v>
      </c>
      <c r="AY108" s="188" t="s">
        <v>203</v>
      </c>
      <c r="BK108" s="190">
        <f>SUM(BK109:BK110)</f>
        <v>0</v>
      </c>
    </row>
    <row r="109" spans="2:65" s="1" customFormat="1" ht="22.5" customHeight="1" x14ac:dyDescent="0.3">
      <c r="B109" s="35"/>
      <c r="C109" s="194" t="s">
        <v>283</v>
      </c>
      <c r="D109" s="194" t="s">
        <v>206</v>
      </c>
      <c r="E109" s="195" t="s">
        <v>2322</v>
      </c>
      <c r="F109" s="196" t="s">
        <v>4821</v>
      </c>
      <c r="G109" s="197" t="s">
        <v>320</v>
      </c>
      <c r="H109" s="198">
        <v>2</v>
      </c>
      <c r="I109" s="199"/>
      <c r="J109" s="200">
        <f>ROUND(I109*H109,2)</f>
        <v>0</v>
      </c>
      <c r="K109" s="196" t="s">
        <v>20</v>
      </c>
      <c r="L109" s="55"/>
      <c r="M109" s="201" t="s">
        <v>20</v>
      </c>
      <c r="N109" s="202" t="s">
        <v>49</v>
      </c>
      <c r="O109" s="36"/>
      <c r="P109" s="203">
        <f>O109*H109</f>
        <v>0</v>
      </c>
      <c r="Q109" s="203">
        <v>0</v>
      </c>
      <c r="R109" s="203">
        <f>Q109*H109</f>
        <v>0</v>
      </c>
      <c r="S109" s="203">
        <v>0</v>
      </c>
      <c r="T109" s="204">
        <f>S109*H109</f>
        <v>0</v>
      </c>
      <c r="AR109" s="18" t="s">
        <v>211</v>
      </c>
      <c r="AT109" s="18" t="s">
        <v>206</v>
      </c>
      <c r="AU109" s="18" t="s">
        <v>22</v>
      </c>
      <c r="AY109" s="18" t="s">
        <v>203</v>
      </c>
      <c r="BE109" s="205">
        <f>IF(N109="základní",J109,0)</f>
        <v>0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8" t="s">
        <v>22</v>
      </c>
      <c r="BK109" s="205">
        <f>ROUND(I109*H109,2)</f>
        <v>0</v>
      </c>
      <c r="BL109" s="18" t="s">
        <v>211</v>
      </c>
      <c r="BM109" s="18" t="s">
        <v>4822</v>
      </c>
    </row>
    <row r="110" spans="2:65" s="1" customFormat="1" ht="22.5" customHeight="1" x14ac:dyDescent="0.3">
      <c r="B110" s="35"/>
      <c r="C110" s="194" t="s">
        <v>204</v>
      </c>
      <c r="D110" s="194" t="s">
        <v>206</v>
      </c>
      <c r="E110" s="195" t="s">
        <v>2330</v>
      </c>
      <c r="F110" s="196" t="s">
        <v>4821</v>
      </c>
      <c r="G110" s="197" t="s">
        <v>320</v>
      </c>
      <c r="H110" s="198">
        <v>3</v>
      </c>
      <c r="I110" s="199"/>
      <c r="J110" s="200">
        <f>ROUND(I110*H110,2)</f>
        <v>0</v>
      </c>
      <c r="K110" s="196" t="s">
        <v>20</v>
      </c>
      <c r="L110" s="55"/>
      <c r="M110" s="201" t="s">
        <v>20</v>
      </c>
      <c r="N110" s="202" t="s">
        <v>49</v>
      </c>
      <c r="O110" s="3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AR110" s="18" t="s">
        <v>211</v>
      </c>
      <c r="AT110" s="18" t="s">
        <v>206</v>
      </c>
      <c r="AU110" s="18" t="s">
        <v>22</v>
      </c>
      <c r="AY110" s="18" t="s">
        <v>203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8" t="s">
        <v>22</v>
      </c>
      <c r="BK110" s="205">
        <f>ROUND(I110*H110,2)</f>
        <v>0</v>
      </c>
      <c r="BL110" s="18" t="s">
        <v>211</v>
      </c>
      <c r="BM110" s="18" t="s">
        <v>4823</v>
      </c>
    </row>
    <row r="111" spans="2:65" s="11" customFormat="1" ht="37.35" customHeight="1" x14ac:dyDescent="0.35">
      <c r="B111" s="177"/>
      <c r="C111" s="178"/>
      <c r="D111" s="191" t="s">
        <v>77</v>
      </c>
      <c r="E111" s="246" t="s">
        <v>4824</v>
      </c>
      <c r="F111" s="246" t="s">
        <v>4825</v>
      </c>
      <c r="G111" s="178"/>
      <c r="H111" s="178"/>
      <c r="I111" s="181"/>
      <c r="J111" s="247">
        <f>BK111</f>
        <v>0</v>
      </c>
      <c r="K111" s="178"/>
      <c r="L111" s="183"/>
      <c r="M111" s="184"/>
      <c r="N111" s="185"/>
      <c r="O111" s="185"/>
      <c r="P111" s="186">
        <f>SUM(P112:P114)</f>
        <v>0</v>
      </c>
      <c r="Q111" s="185"/>
      <c r="R111" s="186">
        <f>SUM(R112:R114)</f>
        <v>0</v>
      </c>
      <c r="S111" s="185"/>
      <c r="T111" s="187">
        <f>SUM(T112:T114)</f>
        <v>0</v>
      </c>
      <c r="AR111" s="188" t="s">
        <v>22</v>
      </c>
      <c r="AT111" s="189" t="s">
        <v>77</v>
      </c>
      <c r="AU111" s="189" t="s">
        <v>78</v>
      </c>
      <c r="AY111" s="188" t="s">
        <v>203</v>
      </c>
      <c r="BK111" s="190">
        <f>SUM(BK112:BK114)</f>
        <v>0</v>
      </c>
    </row>
    <row r="112" spans="2:65" s="1" customFormat="1" ht="22.5" customHeight="1" x14ac:dyDescent="0.3">
      <c r="B112" s="35"/>
      <c r="C112" s="194" t="s">
        <v>27</v>
      </c>
      <c r="D112" s="194" t="s">
        <v>206</v>
      </c>
      <c r="E112" s="195" t="s">
        <v>2359</v>
      </c>
      <c r="F112" s="196" t="s">
        <v>4826</v>
      </c>
      <c r="G112" s="197" t="s">
        <v>209</v>
      </c>
      <c r="H112" s="198">
        <v>100</v>
      </c>
      <c r="I112" s="199"/>
      <c r="J112" s="200">
        <f>ROUND(I112*H112,2)</f>
        <v>0</v>
      </c>
      <c r="K112" s="196" t="s">
        <v>20</v>
      </c>
      <c r="L112" s="55"/>
      <c r="M112" s="201" t="s">
        <v>20</v>
      </c>
      <c r="N112" s="202" t="s">
        <v>49</v>
      </c>
      <c r="O112" s="36"/>
      <c r="P112" s="203">
        <f>O112*H112</f>
        <v>0</v>
      </c>
      <c r="Q112" s="203">
        <v>0</v>
      </c>
      <c r="R112" s="203">
        <f>Q112*H112</f>
        <v>0</v>
      </c>
      <c r="S112" s="203">
        <v>0</v>
      </c>
      <c r="T112" s="204">
        <f>S112*H112</f>
        <v>0</v>
      </c>
      <c r="AR112" s="18" t="s">
        <v>211</v>
      </c>
      <c r="AT112" s="18" t="s">
        <v>206</v>
      </c>
      <c r="AU112" s="18" t="s">
        <v>22</v>
      </c>
      <c r="AY112" s="18" t="s">
        <v>203</v>
      </c>
      <c r="BE112" s="205">
        <f>IF(N112="základní",J112,0)</f>
        <v>0</v>
      </c>
      <c r="BF112" s="205">
        <f>IF(N112="snížená",J112,0)</f>
        <v>0</v>
      </c>
      <c r="BG112" s="205">
        <f>IF(N112="zákl. přenesená",J112,0)</f>
        <v>0</v>
      </c>
      <c r="BH112" s="205">
        <f>IF(N112="sníž. přenesená",J112,0)</f>
        <v>0</v>
      </c>
      <c r="BI112" s="205">
        <f>IF(N112="nulová",J112,0)</f>
        <v>0</v>
      </c>
      <c r="BJ112" s="18" t="s">
        <v>22</v>
      </c>
      <c r="BK112" s="205">
        <f>ROUND(I112*H112,2)</f>
        <v>0</v>
      </c>
      <c r="BL112" s="18" t="s">
        <v>211</v>
      </c>
      <c r="BM112" s="18" t="s">
        <v>4827</v>
      </c>
    </row>
    <row r="113" spans="2:65" s="1" customFormat="1" ht="22.5" customHeight="1" x14ac:dyDescent="0.3">
      <c r="B113" s="35"/>
      <c r="C113" s="194" t="s">
        <v>298</v>
      </c>
      <c r="D113" s="194" t="s">
        <v>206</v>
      </c>
      <c r="E113" s="195" t="s">
        <v>2362</v>
      </c>
      <c r="F113" s="196" t="s">
        <v>4828</v>
      </c>
      <c r="G113" s="197" t="s">
        <v>209</v>
      </c>
      <c r="H113" s="198">
        <v>40</v>
      </c>
      <c r="I113" s="199"/>
      <c r="J113" s="200">
        <f>ROUND(I113*H113,2)</f>
        <v>0</v>
      </c>
      <c r="K113" s="196" t="s">
        <v>20</v>
      </c>
      <c r="L113" s="55"/>
      <c r="M113" s="201" t="s">
        <v>20</v>
      </c>
      <c r="N113" s="202" t="s">
        <v>49</v>
      </c>
      <c r="O113" s="36"/>
      <c r="P113" s="203">
        <f>O113*H113</f>
        <v>0</v>
      </c>
      <c r="Q113" s="203">
        <v>0</v>
      </c>
      <c r="R113" s="203">
        <f>Q113*H113</f>
        <v>0</v>
      </c>
      <c r="S113" s="203">
        <v>0</v>
      </c>
      <c r="T113" s="204">
        <f>S113*H113</f>
        <v>0</v>
      </c>
      <c r="AR113" s="18" t="s">
        <v>211</v>
      </c>
      <c r="AT113" s="18" t="s">
        <v>206</v>
      </c>
      <c r="AU113" s="18" t="s">
        <v>22</v>
      </c>
      <c r="AY113" s="18" t="s">
        <v>203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8" t="s">
        <v>22</v>
      </c>
      <c r="BK113" s="205">
        <f>ROUND(I113*H113,2)</f>
        <v>0</v>
      </c>
      <c r="BL113" s="18" t="s">
        <v>211</v>
      </c>
      <c r="BM113" s="18" t="s">
        <v>4829</v>
      </c>
    </row>
    <row r="114" spans="2:65" s="1" customFormat="1" ht="22.5" customHeight="1" x14ac:dyDescent="0.3">
      <c r="B114" s="35"/>
      <c r="C114" s="194" t="s">
        <v>305</v>
      </c>
      <c r="D114" s="194" t="s">
        <v>206</v>
      </c>
      <c r="E114" s="195" t="s">
        <v>2364</v>
      </c>
      <c r="F114" s="196" t="s">
        <v>4830</v>
      </c>
      <c r="G114" s="197" t="s">
        <v>209</v>
      </c>
      <c r="H114" s="198">
        <v>42</v>
      </c>
      <c r="I114" s="199"/>
      <c r="J114" s="200">
        <f>ROUND(I114*H114,2)</f>
        <v>0</v>
      </c>
      <c r="K114" s="196" t="s">
        <v>20</v>
      </c>
      <c r="L114" s="55"/>
      <c r="M114" s="201" t="s">
        <v>20</v>
      </c>
      <c r="N114" s="202" t="s">
        <v>49</v>
      </c>
      <c r="O114" s="36"/>
      <c r="P114" s="203">
        <f>O114*H114</f>
        <v>0</v>
      </c>
      <c r="Q114" s="203">
        <v>0</v>
      </c>
      <c r="R114" s="203">
        <f>Q114*H114</f>
        <v>0</v>
      </c>
      <c r="S114" s="203">
        <v>0</v>
      </c>
      <c r="T114" s="204">
        <f>S114*H114</f>
        <v>0</v>
      </c>
      <c r="AR114" s="18" t="s">
        <v>211</v>
      </c>
      <c r="AT114" s="18" t="s">
        <v>206</v>
      </c>
      <c r="AU114" s="18" t="s">
        <v>22</v>
      </c>
      <c r="AY114" s="18" t="s">
        <v>203</v>
      </c>
      <c r="BE114" s="205">
        <f>IF(N114="základní",J114,0)</f>
        <v>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8" t="s">
        <v>22</v>
      </c>
      <c r="BK114" s="205">
        <f>ROUND(I114*H114,2)</f>
        <v>0</v>
      </c>
      <c r="BL114" s="18" t="s">
        <v>211</v>
      </c>
      <c r="BM114" s="18" t="s">
        <v>4831</v>
      </c>
    </row>
    <row r="115" spans="2:65" s="11" customFormat="1" ht="37.35" customHeight="1" x14ac:dyDescent="0.35">
      <c r="B115" s="177"/>
      <c r="C115" s="178"/>
      <c r="D115" s="179" t="s">
        <v>77</v>
      </c>
      <c r="E115" s="180" t="s">
        <v>4832</v>
      </c>
      <c r="F115" s="180" t="s">
        <v>4833</v>
      </c>
      <c r="G115" s="178"/>
      <c r="H115" s="178"/>
      <c r="I115" s="181"/>
      <c r="J115" s="182">
        <f>BK115</f>
        <v>0</v>
      </c>
      <c r="K115" s="178"/>
      <c r="L115" s="183"/>
      <c r="M115" s="184"/>
      <c r="N115" s="185"/>
      <c r="O115" s="185"/>
      <c r="P115" s="186">
        <f>P116+P120+P127+P133</f>
        <v>0</v>
      </c>
      <c r="Q115" s="185"/>
      <c r="R115" s="186">
        <f>R116+R120+R127+R133</f>
        <v>0</v>
      </c>
      <c r="S115" s="185"/>
      <c r="T115" s="187">
        <f>T116+T120+T127+T133</f>
        <v>0</v>
      </c>
      <c r="AR115" s="188" t="s">
        <v>22</v>
      </c>
      <c r="AT115" s="189" t="s">
        <v>77</v>
      </c>
      <c r="AU115" s="189" t="s">
        <v>78</v>
      </c>
      <c r="AY115" s="188" t="s">
        <v>203</v>
      </c>
      <c r="BK115" s="190">
        <f>BK116+BK120+BK127+BK133</f>
        <v>0</v>
      </c>
    </row>
    <row r="116" spans="2:65" s="11" customFormat="1" ht="19.899999999999999" customHeight="1" x14ac:dyDescent="0.3">
      <c r="B116" s="177"/>
      <c r="C116" s="178"/>
      <c r="D116" s="191" t="s">
        <v>77</v>
      </c>
      <c r="E116" s="192" t="s">
        <v>4834</v>
      </c>
      <c r="F116" s="192" t="s">
        <v>1605</v>
      </c>
      <c r="G116" s="178"/>
      <c r="H116" s="178"/>
      <c r="I116" s="181"/>
      <c r="J116" s="193">
        <f>BK116</f>
        <v>0</v>
      </c>
      <c r="K116" s="178"/>
      <c r="L116" s="183"/>
      <c r="M116" s="184"/>
      <c r="N116" s="185"/>
      <c r="O116" s="185"/>
      <c r="P116" s="186">
        <f>SUM(P117:P119)</f>
        <v>0</v>
      </c>
      <c r="Q116" s="185"/>
      <c r="R116" s="186">
        <f>SUM(R117:R119)</f>
        <v>0</v>
      </c>
      <c r="S116" s="185"/>
      <c r="T116" s="187">
        <f>SUM(T117:T119)</f>
        <v>0</v>
      </c>
      <c r="AR116" s="188" t="s">
        <v>22</v>
      </c>
      <c r="AT116" s="189" t="s">
        <v>77</v>
      </c>
      <c r="AU116" s="189" t="s">
        <v>22</v>
      </c>
      <c r="AY116" s="188" t="s">
        <v>203</v>
      </c>
      <c r="BK116" s="190">
        <f>SUM(BK117:BK119)</f>
        <v>0</v>
      </c>
    </row>
    <row r="117" spans="2:65" s="1" customFormat="1" ht="22.5" customHeight="1" x14ac:dyDescent="0.3">
      <c r="B117" s="35"/>
      <c r="C117" s="194" t="s">
        <v>311</v>
      </c>
      <c r="D117" s="194" t="s">
        <v>206</v>
      </c>
      <c r="E117" s="195" t="s">
        <v>2375</v>
      </c>
      <c r="F117" s="196" t="s">
        <v>4835</v>
      </c>
      <c r="G117" s="197" t="s">
        <v>2268</v>
      </c>
      <c r="H117" s="198">
        <v>2</v>
      </c>
      <c r="I117" s="199"/>
      <c r="J117" s="200">
        <f>ROUND(I117*H117,2)</f>
        <v>0</v>
      </c>
      <c r="K117" s="196" t="s">
        <v>20</v>
      </c>
      <c r="L117" s="55"/>
      <c r="M117" s="201" t="s">
        <v>20</v>
      </c>
      <c r="N117" s="202" t="s">
        <v>49</v>
      </c>
      <c r="O117" s="36"/>
      <c r="P117" s="203">
        <f>O117*H117</f>
        <v>0</v>
      </c>
      <c r="Q117" s="203">
        <v>0</v>
      </c>
      <c r="R117" s="203">
        <f>Q117*H117</f>
        <v>0</v>
      </c>
      <c r="S117" s="203">
        <v>0</v>
      </c>
      <c r="T117" s="204">
        <f>S117*H117</f>
        <v>0</v>
      </c>
      <c r="AR117" s="18" t="s">
        <v>211</v>
      </c>
      <c r="AT117" s="18" t="s">
        <v>206</v>
      </c>
      <c r="AU117" s="18" t="s">
        <v>86</v>
      </c>
      <c r="AY117" s="18" t="s">
        <v>203</v>
      </c>
      <c r="BE117" s="205">
        <f>IF(N117="základní",J117,0)</f>
        <v>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8" t="s">
        <v>22</v>
      </c>
      <c r="BK117" s="205">
        <f>ROUND(I117*H117,2)</f>
        <v>0</v>
      </c>
      <c r="BL117" s="18" t="s">
        <v>211</v>
      </c>
      <c r="BM117" s="18" t="s">
        <v>4836</v>
      </c>
    </row>
    <row r="118" spans="2:65" s="1" customFormat="1" ht="22.5" customHeight="1" x14ac:dyDescent="0.3">
      <c r="B118" s="35"/>
      <c r="C118" s="194" t="s">
        <v>317</v>
      </c>
      <c r="D118" s="194" t="s">
        <v>206</v>
      </c>
      <c r="E118" s="195" t="s">
        <v>2385</v>
      </c>
      <c r="F118" s="196" t="s">
        <v>4837</v>
      </c>
      <c r="G118" s="197" t="s">
        <v>2268</v>
      </c>
      <c r="H118" s="198">
        <v>1</v>
      </c>
      <c r="I118" s="199"/>
      <c r="J118" s="200">
        <f>ROUND(I118*H118,2)</f>
        <v>0</v>
      </c>
      <c r="K118" s="196" t="s">
        <v>20</v>
      </c>
      <c r="L118" s="55"/>
      <c r="M118" s="201" t="s">
        <v>20</v>
      </c>
      <c r="N118" s="202" t="s">
        <v>49</v>
      </c>
      <c r="O118" s="36"/>
      <c r="P118" s="203">
        <f>O118*H118</f>
        <v>0</v>
      </c>
      <c r="Q118" s="203">
        <v>0</v>
      </c>
      <c r="R118" s="203">
        <f>Q118*H118</f>
        <v>0</v>
      </c>
      <c r="S118" s="203">
        <v>0</v>
      </c>
      <c r="T118" s="204">
        <f>S118*H118</f>
        <v>0</v>
      </c>
      <c r="AR118" s="18" t="s">
        <v>211</v>
      </c>
      <c r="AT118" s="18" t="s">
        <v>206</v>
      </c>
      <c r="AU118" s="18" t="s">
        <v>86</v>
      </c>
      <c r="AY118" s="18" t="s">
        <v>203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8" t="s">
        <v>22</v>
      </c>
      <c r="BK118" s="205">
        <f>ROUND(I118*H118,2)</f>
        <v>0</v>
      </c>
      <c r="BL118" s="18" t="s">
        <v>211</v>
      </c>
      <c r="BM118" s="18" t="s">
        <v>4838</v>
      </c>
    </row>
    <row r="119" spans="2:65" s="1" customFormat="1" ht="22.5" customHeight="1" x14ac:dyDescent="0.3">
      <c r="B119" s="35"/>
      <c r="C119" s="194" t="s">
        <v>8</v>
      </c>
      <c r="D119" s="194" t="s">
        <v>206</v>
      </c>
      <c r="E119" s="195" t="s">
        <v>2388</v>
      </c>
      <c r="F119" s="196" t="s">
        <v>4839</v>
      </c>
      <c r="G119" s="197" t="s">
        <v>2268</v>
      </c>
      <c r="H119" s="198">
        <v>1</v>
      </c>
      <c r="I119" s="199"/>
      <c r="J119" s="200">
        <f>ROUND(I119*H119,2)</f>
        <v>0</v>
      </c>
      <c r="K119" s="196" t="s">
        <v>20</v>
      </c>
      <c r="L119" s="55"/>
      <c r="M119" s="201" t="s">
        <v>20</v>
      </c>
      <c r="N119" s="202" t="s">
        <v>49</v>
      </c>
      <c r="O119" s="36"/>
      <c r="P119" s="203">
        <f>O119*H119</f>
        <v>0</v>
      </c>
      <c r="Q119" s="203">
        <v>0</v>
      </c>
      <c r="R119" s="203">
        <f>Q119*H119</f>
        <v>0</v>
      </c>
      <c r="S119" s="203">
        <v>0</v>
      </c>
      <c r="T119" s="204">
        <f>S119*H119</f>
        <v>0</v>
      </c>
      <c r="AR119" s="18" t="s">
        <v>211</v>
      </c>
      <c r="AT119" s="18" t="s">
        <v>206</v>
      </c>
      <c r="AU119" s="18" t="s">
        <v>86</v>
      </c>
      <c r="AY119" s="18" t="s">
        <v>203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8" t="s">
        <v>22</v>
      </c>
      <c r="BK119" s="205">
        <f>ROUND(I119*H119,2)</f>
        <v>0</v>
      </c>
      <c r="BL119" s="18" t="s">
        <v>211</v>
      </c>
      <c r="BM119" s="18" t="s">
        <v>4840</v>
      </c>
    </row>
    <row r="120" spans="2:65" s="11" customFormat="1" ht="29.85" customHeight="1" x14ac:dyDescent="0.3">
      <c r="B120" s="177"/>
      <c r="C120" s="178"/>
      <c r="D120" s="191" t="s">
        <v>77</v>
      </c>
      <c r="E120" s="192" t="s">
        <v>4841</v>
      </c>
      <c r="F120" s="192" t="s">
        <v>2006</v>
      </c>
      <c r="G120" s="178"/>
      <c r="H120" s="178"/>
      <c r="I120" s="181"/>
      <c r="J120" s="193">
        <f>BK120</f>
        <v>0</v>
      </c>
      <c r="K120" s="178"/>
      <c r="L120" s="183"/>
      <c r="M120" s="184"/>
      <c r="N120" s="185"/>
      <c r="O120" s="185"/>
      <c r="P120" s="186">
        <f>SUM(P121:P126)</f>
        <v>0</v>
      </c>
      <c r="Q120" s="185"/>
      <c r="R120" s="186">
        <f>SUM(R121:R126)</f>
        <v>0</v>
      </c>
      <c r="S120" s="185"/>
      <c r="T120" s="187">
        <f>SUM(T121:T126)</f>
        <v>0</v>
      </c>
      <c r="AR120" s="188" t="s">
        <v>22</v>
      </c>
      <c r="AT120" s="189" t="s">
        <v>77</v>
      </c>
      <c r="AU120" s="189" t="s">
        <v>22</v>
      </c>
      <c r="AY120" s="188" t="s">
        <v>203</v>
      </c>
      <c r="BK120" s="190">
        <f>SUM(BK121:BK126)</f>
        <v>0</v>
      </c>
    </row>
    <row r="121" spans="2:65" s="1" customFormat="1" ht="22.5" customHeight="1" x14ac:dyDescent="0.3">
      <c r="B121" s="35"/>
      <c r="C121" s="194" t="s">
        <v>336</v>
      </c>
      <c r="D121" s="194" t="s">
        <v>206</v>
      </c>
      <c r="E121" s="195" t="s">
        <v>2391</v>
      </c>
      <c r="F121" s="196" t="s">
        <v>4842</v>
      </c>
      <c r="G121" s="197" t="s">
        <v>2268</v>
      </c>
      <c r="H121" s="198">
        <v>3</v>
      </c>
      <c r="I121" s="199"/>
      <c r="J121" s="200">
        <f t="shared" ref="J121:J126" si="10">ROUND(I121*H121,2)</f>
        <v>0</v>
      </c>
      <c r="K121" s="196" t="s">
        <v>20</v>
      </c>
      <c r="L121" s="55"/>
      <c r="M121" s="201" t="s">
        <v>20</v>
      </c>
      <c r="N121" s="202" t="s">
        <v>49</v>
      </c>
      <c r="O121" s="36"/>
      <c r="P121" s="203">
        <f t="shared" ref="P121:P126" si="11">O121*H121</f>
        <v>0</v>
      </c>
      <c r="Q121" s="203">
        <v>0</v>
      </c>
      <c r="R121" s="203">
        <f t="shared" ref="R121:R126" si="12">Q121*H121</f>
        <v>0</v>
      </c>
      <c r="S121" s="203">
        <v>0</v>
      </c>
      <c r="T121" s="204">
        <f t="shared" ref="T121:T126" si="13">S121*H121</f>
        <v>0</v>
      </c>
      <c r="AR121" s="18" t="s">
        <v>211</v>
      </c>
      <c r="AT121" s="18" t="s">
        <v>206</v>
      </c>
      <c r="AU121" s="18" t="s">
        <v>86</v>
      </c>
      <c r="AY121" s="18" t="s">
        <v>203</v>
      </c>
      <c r="BE121" s="205">
        <f t="shared" ref="BE121:BE126" si="14">IF(N121="základní",J121,0)</f>
        <v>0</v>
      </c>
      <c r="BF121" s="205">
        <f t="shared" ref="BF121:BF126" si="15">IF(N121="snížená",J121,0)</f>
        <v>0</v>
      </c>
      <c r="BG121" s="205">
        <f t="shared" ref="BG121:BG126" si="16">IF(N121="zákl. přenesená",J121,0)</f>
        <v>0</v>
      </c>
      <c r="BH121" s="205">
        <f t="shared" ref="BH121:BH126" si="17">IF(N121="sníž. přenesená",J121,0)</f>
        <v>0</v>
      </c>
      <c r="BI121" s="205">
        <f t="shared" ref="BI121:BI126" si="18">IF(N121="nulová",J121,0)</f>
        <v>0</v>
      </c>
      <c r="BJ121" s="18" t="s">
        <v>22</v>
      </c>
      <c r="BK121" s="205">
        <f t="shared" ref="BK121:BK126" si="19">ROUND(I121*H121,2)</f>
        <v>0</v>
      </c>
      <c r="BL121" s="18" t="s">
        <v>211</v>
      </c>
      <c r="BM121" s="18" t="s">
        <v>4843</v>
      </c>
    </row>
    <row r="122" spans="2:65" s="1" customFormat="1" ht="22.5" customHeight="1" x14ac:dyDescent="0.3">
      <c r="B122" s="35"/>
      <c r="C122" s="194" t="s">
        <v>340</v>
      </c>
      <c r="D122" s="194" t="s">
        <v>206</v>
      </c>
      <c r="E122" s="195" t="s">
        <v>2394</v>
      </c>
      <c r="F122" s="196" t="s">
        <v>4844</v>
      </c>
      <c r="G122" s="197" t="s">
        <v>2268</v>
      </c>
      <c r="H122" s="198">
        <v>1</v>
      </c>
      <c r="I122" s="199"/>
      <c r="J122" s="200">
        <f t="shared" si="10"/>
        <v>0</v>
      </c>
      <c r="K122" s="196" t="s">
        <v>20</v>
      </c>
      <c r="L122" s="55"/>
      <c r="M122" s="201" t="s">
        <v>20</v>
      </c>
      <c r="N122" s="202" t="s">
        <v>49</v>
      </c>
      <c r="O122" s="36"/>
      <c r="P122" s="203">
        <f t="shared" si="11"/>
        <v>0</v>
      </c>
      <c r="Q122" s="203">
        <v>0</v>
      </c>
      <c r="R122" s="203">
        <f t="shared" si="12"/>
        <v>0</v>
      </c>
      <c r="S122" s="203">
        <v>0</v>
      </c>
      <c r="T122" s="204">
        <f t="shared" si="13"/>
        <v>0</v>
      </c>
      <c r="AR122" s="18" t="s">
        <v>211</v>
      </c>
      <c r="AT122" s="18" t="s">
        <v>206</v>
      </c>
      <c r="AU122" s="18" t="s">
        <v>86</v>
      </c>
      <c r="AY122" s="18" t="s">
        <v>203</v>
      </c>
      <c r="BE122" s="205">
        <f t="shared" si="14"/>
        <v>0</v>
      </c>
      <c r="BF122" s="205">
        <f t="shared" si="15"/>
        <v>0</v>
      </c>
      <c r="BG122" s="205">
        <f t="shared" si="16"/>
        <v>0</v>
      </c>
      <c r="BH122" s="205">
        <f t="shared" si="17"/>
        <v>0</v>
      </c>
      <c r="BI122" s="205">
        <f t="shared" si="18"/>
        <v>0</v>
      </c>
      <c r="BJ122" s="18" t="s">
        <v>22</v>
      </c>
      <c r="BK122" s="205">
        <f t="shared" si="19"/>
        <v>0</v>
      </c>
      <c r="BL122" s="18" t="s">
        <v>211</v>
      </c>
      <c r="BM122" s="18" t="s">
        <v>4845</v>
      </c>
    </row>
    <row r="123" spans="2:65" s="1" customFormat="1" ht="22.5" customHeight="1" x14ac:dyDescent="0.3">
      <c r="B123" s="35"/>
      <c r="C123" s="194" t="s">
        <v>344</v>
      </c>
      <c r="D123" s="194" t="s">
        <v>206</v>
      </c>
      <c r="E123" s="195" t="s">
        <v>2397</v>
      </c>
      <c r="F123" s="196" t="s">
        <v>4846</v>
      </c>
      <c r="G123" s="197" t="s">
        <v>2268</v>
      </c>
      <c r="H123" s="198">
        <v>1</v>
      </c>
      <c r="I123" s="199"/>
      <c r="J123" s="200">
        <f t="shared" si="10"/>
        <v>0</v>
      </c>
      <c r="K123" s="196" t="s">
        <v>20</v>
      </c>
      <c r="L123" s="55"/>
      <c r="M123" s="201" t="s">
        <v>20</v>
      </c>
      <c r="N123" s="202" t="s">
        <v>49</v>
      </c>
      <c r="O123" s="36"/>
      <c r="P123" s="203">
        <f t="shared" si="11"/>
        <v>0</v>
      </c>
      <c r="Q123" s="203">
        <v>0</v>
      </c>
      <c r="R123" s="203">
        <f t="shared" si="12"/>
        <v>0</v>
      </c>
      <c r="S123" s="203">
        <v>0</v>
      </c>
      <c r="T123" s="204">
        <f t="shared" si="13"/>
        <v>0</v>
      </c>
      <c r="AR123" s="18" t="s">
        <v>211</v>
      </c>
      <c r="AT123" s="18" t="s">
        <v>206</v>
      </c>
      <c r="AU123" s="18" t="s">
        <v>86</v>
      </c>
      <c r="AY123" s="18" t="s">
        <v>203</v>
      </c>
      <c r="BE123" s="205">
        <f t="shared" si="14"/>
        <v>0</v>
      </c>
      <c r="BF123" s="205">
        <f t="shared" si="15"/>
        <v>0</v>
      </c>
      <c r="BG123" s="205">
        <f t="shared" si="16"/>
        <v>0</v>
      </c>
      <c r="BH123" s="205">
        <f t="shared" si="17"/>
        <v>0</v>
      </c>
      <c r="BI123" s="205">
        <f t="shared" si="18"/>
        <v>0</v>
      </c>
      <c r="BJ123" s="18" t="s">
        <v>22</v>
      </c>
      <c r="BK123" s="205">
        <f t="shared" si="19"/>
        <v>0</v>
      </c>
      <c r="BL123" s="18" t="s">
        <v>211</v>
      </c>
      <c r="BM123" s="18" t="s">
        <v>4847</v>
      </c>
    </row>
    <row r="124" spans="2:65" s="1" customFormat="1" ht="22.5" customHeight="1" x14ac:dyDescent="0.3">
      <c r="B124" s="35"/>
      <c r="C124" s="194" t="s">
        <v>348</v>
      </c>
      <c r="D124" s="194" t="s">
        <v>206</v>
      </c>
      <c r="E124" s="195" t="s">
        <v>2399</v>
      </c>
      <c r="F124" s="196" t="s">
        <v>4848</v>
      </c>
      <c r="G124" s="197" t="s">
        <v>2268</v>
      </c>
      <c r="H124" s="198">
        <v>1</v>
      </c>
      <c r="I124" s="199"/>
      <c r="J124" s="200">
        <f t="shared" si="10"/>
        <v>0</v>
      </c>
      <c r="K124" s="196" t="s">
        <v>20</v>
      </c>
      <c r="L124" s="55"/>
      <c r="M124" s="201" t="s">
        <v>20</v>
      </c>
      <c r="N124" s="202" t="s">
        <v>49</v>
      </c>
      <c r="O124" s="36"/>
      <c r="P124" s="203">
        <f t="shared" si="11"/>
        <v>0</v>
      </c>
      <c r="Q124" s="203">
        <v>0</v>
      </c>
      <c r="R124" s="203">
        <f t="shared" si="12"/>
        <v>0</v>
      </c>
      <c r="S124" s="203">
        <v>0</v>
      </c>
      <c r="T124" s="204">
        <f t="shared" si="13"/>
        <v>0</v>
      </c>
      <c r="AR124" s="18" t="s">
        <v>211</v>
      </c>
      <c r="AT124" s="18" t="s">
        <v>206</v>
      </c>
      <c r="AU124" s="18" t="s">
        <v>86</v>
      </c>
      <c r="AY124" s="18" t="s">
        <v>203</v>
      </c>
      <c r="BE124" s="205">
        <f t="shared" si="14"/>
        <v>0</v>
      </c>
      <c r="BF124" s="205">
        <f t="shared" si="15"/>
        <v>0</v>
      </c>
      <c r="BG124" s="205">
        <f t="shared" si="16"/>
        <v>0</v>
      </c>
      <c r="BH124" s="205">
        <f t="shared" si="17"/>
        <v>0</v>
      </c>
      <c r="BI124" s="205">
        <f t="shared" si="18"/>
        <v>0</v>
      </c>
      <c r="BJ124" s="18" t="s">
        <v>22</v>
      </c>
      <c r="BK124" s="205">
        <f t="shared" si="19"/>
        <v>0</v>
      </c>
      <c r="BL124" s="18" t="s">
        <v>211</v>
      </c>
      <c r="BM124" s="18" t="s">
        <v>4849</v>
      </c>
    </row>
    <row r="125" spans="2:65" s="1" customFormat="1" ht="22.5" customHeight="1" x14ac:dyDescent="0.3">
      <c r="B125" s="35"/>
      <c r="C125" s="194" t="s">
        <v>353</v>
      </c>
      <c r="D125" s="194" t="s">
        <v>206</v>
      </c>
      <c r="E125" s="195" t="s">
        <v>2402</v>
      </c>
      <c r="F125" s="196" t="s">
        <v>4850</v>
      </c>
      <c r="G125" s="197" t="s">
        <v>2268</v>
      </c>
      <c r="H125" s="198">
        <v>1</v>
      </c>
      <c r="I125" s="199"/>
      <c r="J125" s="200">
        <f t="shared" si="10"/>
        <v>0</v>
      </c>
      <c r="K125" s="196" t="s">
        <v>20</v>
      </c>
      <c r="L125" s="55"/>
      <c r="M125" s="201" t="s">
        <v>20</v>
      </c>
      <c r="N125" s="202" t="s">
        <v>49</v>
      </c>
      <c r="O125" s="36"/>
      <c r="P125" s="203">
        <f t="shared" si="11"/>
        <v>0</v>
      </c>
      <c r="Q125" s="203">
        <v>0</v>
      </c>
      <c r="R125" s="203">
        <f t="shared" si="12"/>
        <v>0</v>
      </c>
      <c r="S125" s="203">
        <v>0</v>
      </c>
      <c r="T125" s="204">
        <f t="shared" si="13"/>
        <v>0</v>
      </c>
      <c r="AR125" s="18" t="s">
        <v>211</v>
      </c>
      <c r="AT125" s="18" t="s">
        <v>206</v>
      </c>
      <c r="AU125" s="18" t="s">
        <v>86</v>
      </c>
      <c r="AY125" s="18" t="s">
        <v>203</v>
      </c>
      <c r="BE125" s="205">
        <f t="shared" si="14"/>
        <v>0</v>
      </c>
      <c r="BF125" s="205">
        <f t="shared" si="15"/>
        <v>0</v>
      </c>
      <c r="BG125" s="205">
        <f t="shared" si="16"/>
        <v>0</v>
      </c>
      <c r="BH125" s="205">
        <f t="shared" si="17"/>
        <v>0</v>
      </c>
      <c r="BI125" s="205">
        <f t="shared" si="18"/>
        <v>0</v>
      </c>
      <c r="BJ125" s="18" t="s">
        <v>22</v>
      </c>
      <c r="BK125" s="205">
        <f t="shared" si="19"/>
        <v>0</v>
      </c>
      <c r="BL125" s="18" t="s">
        <v>211</v>
      </c>
      <c r="BM125" s="18" t="s">
        <v>4851</v>
      </c>
    </row>
    <row r="126" spans="2:65" s="1" customFormat="1" ht="22.5" customHeight="1" x14ac:dyDescent="0.3">
      <c r="B126" s="35"/>
      <c r="C126" s="194" t="s">
        <v>7</v>
      </c>
      <c r="D126" s="194" t="s">
        <v>206</v>
      </c>
      <c r="E126" s="195" t="s">
        <v>2405</v>
      </c>
      <c r="F126" s="196" t="s">
        <v>4852</v>
      </c>
      <c r="G126" s="197" t="s">
        <v>2268</v>
      </c>
      <c r="H126" s="198">
        <v>4</v>
      </c>
      <c r="I126" s="199"/>
      <c r="J126" s="200">
        <f t="shared" si="10"/>
        <v>0</v>
      </c>
      <c r="K126" s="196" t="s">
        <v>20</v>
      </c>
      <c r="L126" s="55"/>
      <c r="M126" s="201" t="s">
        <v>20</v>
      </c>
      <c r="N126" s="202" t="s">
        <v>49</v>
      </c>
      <c r="O126" s="36"/>
      <c r="P126" s="203">
        <f t="shared" si="11"/>
        <v>0</v>
      </c>
      <c r="Q126" s="203">
        <v>0</v>
      </c>
      <c r="R126" s="203">
        <f t="shared" si="12"/>
        <v>0</v>
      </c>
      <c r="S126" s="203">
        <v>0</v>
      </c>
      <c r="T126" s="204">
        <f t="shared" si="13"/>
        <v>0</v>
      </c>
      <c r="AR126" s="18" t="s">
        <v>211</v>
      </c>
      <c r="AT126" s="18" t="s">
        <v>206</v>
      </c>
      <c r="AU126" s="18" t="s">
        <v>86</v>
      </c>
      <c r="AY126" s="18" t="s">
        <v>203</v>
      </c>
      <c r="BE126" s="205">
        <f t="shared" si="14"/>
        <v>0</v>
      </c>
      <c r="BF126" s="205">
        <f t="shared" si="15"/>
        <v>0</v>
      </c>
      <c r="BG126" s="205">
        <f t="shared" si="16"/>
        <v>0</v>
      </c>
      <c r="BH126" s="205">
        <f t="shared" si="17"/>
        <v>0</v>
      </c>
      <c r="BI126" s="205">
        <f t="shared" si="18"/>
        <v>0</v>
      </c>
      <c r="BJ126" s="18" t="s">
        <v>22</v>
      </c>
      <c r="BK126" s="205">
        <f t="shared" si="19"/>
        <v>0</v>
      </c>
      <c r="BL126" s="18" t="s">
        <v>211</v>
      </c>
      <c r="BM126" s="18" t="s">
        <v>4853</v>
      </c>
    </row>
    <row r="127" spans="2:65" s="11" customFormat="1" ht="29.85" customHeight="1" x14ac:dyDescent="0.3">
      <c r="B127" s="177"/>
      <c r="C127" s="178"/>
      <c r="D127" s="191" t="s">
        <v>77</v>
      </c>
      <c r="E127" s="192" t="s">
        <v>4854</v>
      </c>
      <c r="F127" s="192" t="s">
        <v>1617</v>
      </c>
      <c r="G127" s="178"/>
      <c r="H127" s="178"/>
      <c r="I127" s="181"/>
      <c r="J127" s="193">
        <f>BK127</f>
        <v>0</v>
      </c>
      <c r="K127" s="178"/>
      <c r="L127" s="183"/>
      <c r="M127" s="184"/>
      <c r="N127" s="185"/>
      <c r="O127" s="185"/>
      <c r="P127" s="186">
        <f>SUM(P128:P132)</f>
        <v>0</v>
      </c>
      <c r="Q127" s="185"/>
      <c r="R127" s="186">
        <f>SUM(R128:R132)</f>
        <v>0</v>
      </c>
      <c r="S127" s="185"/>
      <c r="T127" s="187">
        <f>SUM(T128:T132)</f>
        <v>0</v>
      </c>
      <c r="AR127" s="188" t="s">
        <v>22</v>
      </c>
      <c r="AT127" s="189" t="s">
        <v>77</v>
      </c>
      <c r="AU127" s="189" t="s">
        <v>22</v>
      </c>
      <c r="AY127" s="188" t="s">
        <v>203</v>
      </c>
      <c r="BK127" s="190">
        <f>SUM(BK128:BK132)</f>
        <v>0</v>
      </c>
    </row>
    <row r="128" spans="2:65" s="1" customFormat="1" ht="22.5" customHeight="1" x14ac:dyDescent="0.3">
      <c r="B128" s="35"/>
      <c r="C128" s="194" t="s">
        <v>366</v>
      </c>
      <c r="D128" s="194" t="s">
        <v>206</v>
      </c>
      <c r="E128" s="195" t="s">
        <v>2407</v>
      </c>
      <c r="F128" s="196" t="s">
        <v>4842</v>
      </c>
      <c r="G128" s="197" t="s">
        <v>2268</v>
      </c>
      <c r="H128" s="198">
        <v>7</v>
      </c>
      <c r="I128" s="199"/>
      <c r="J128" s="200">
        <f>ROUND(I128*H128,2)</f>
        <v>0</v>
      </c>
      <c r="K128" s="196" t="s">
        <v>20</v>
      </c>
      <c r="L128" s="55"/>
      <c r="M128" s="201" t="s">
        <v>20</v>
      </c>
      <c r="N128" s="202" t="s">
        <v>49</v>
      </c>
      <c r="O128" s="36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AR128" s="18" t="s">
        <v>211</v>
      </c>
      <c r="AT128" s="18" t="s">
        <v>206</v>
      </c>
      <c r="AU128" s="18" t="s">
        <v>86</v>
      </c>
      <c r="AY128" s="18" t="s">
        <v>203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8" t="s">
        <v>22</v>
      </c>
      <c r="BK128" s="205">
        <f>ROUND(I128*H128,2)</f>
        <v>0</v>
      </c>
      <c r="BL128" s="18" t="s">
        <v>211</v>
      </c>
      <c r="BM128" s="18" t="s">
        <v>4855</v>
      </c>
    </row>
    <row r="129" spans="2:65" s="1" customFormat="1" ht="22.5" customHeight="1" x14ac:dyDescent="0.3">
      <c r="B129" s="35"/>
      <c r="C129" s="194" t="s">
        <v>375</v>
      </c>
      <c r="D129" s="194" t="s">
        <v>206</v>
      </c>
      <c r="E129" s="195" t="s">
        <v>4856</v>
      </c>
      <c r="F129" s="196" t="s">
        <v>4857</v>
      </c>
      <c r="G129" s="197" t="s">
        <v>2268</v>
      </c>
      <c r="H129" s="198">
        <v>1</v>
      </c>
      <c r="I129" s="199"/>
      <c r="J129" s="200">
        <f>ROUND(I129*H129,2)</f>
        <v>0</v>
      </c>
      <c r="K129" s="196" t="s">
        <v>20</v>
      </c>
      <c r="L129" s="55"/>
      <c r="M129" s="201" t="s">
        <v>20</v>
      </c>
      <c r="N129" s="202" t="s">
        <v>49</v>
      </c>
      <c r="O129" s="36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AR129" s="18" t="s">
        <v>211</v>
      </c>
      <c r="AT129" s="18" t="s">
        <v>206</v>
      </c>
      <c r="AU129" s="18" t="s">
        <v>86</v>
      </c>
      <c r="AY129" s="18" t="s">
        <v>203</v>
      </c>
      <c r="BE129" s="205">
        <f>IF(N129="základní",J129,0)</f>
        <v>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8" t="s">
        <v>22</v>
      </c>
      <c r="BK129" s="205">
        <f>ROUND(I129*H129,2)</f>
        <v>0</v>
      </c>
      <c r="BL129" s="18" t="s">
        <v>211</v>
      </c>
      <c r="BM129" s="18" t="s">
        <v>4858</v>
      </c>
    </row>
    <row r="130" spans="2:65" s="1" customFormat="1" ht="22.5" customHeight="1" x14ac:dyDescent="0.3">
      <c r="B130" s="35"/>
      <c r="C130" s="194" t="s">
        <v>382</v>
      </c>
      <c r="D130" s="194" t="s">
        <v>206</v>
      </c>
      <c r="E130" s="195" t="s">
        <v>4859</v>
      </c>
      <c r="F130" s="196" t="s">
        <v>4852</v>
      </c>
      <c r="G130" s="197" t="s">
        <v>2268</v>
      </c>
      <c r="H130" s="198">
        <v>1</v>
      </c>
      <c r="I130" s="199"/>
      <c r="J130" s="200">
        <f>ROUND(I130*H130,2)</f>
        <v>0</v>
      </c>
      <c r="K130" s="196" t="s">
        <v>20</v>
      </c>
      <c r="L130" s="55"/>
      <c r="M130" s="201" t="s">
        <v>20</v>
      </c>
      <c r="N130" s="202" t="s">
        <v>49</v>
      </c>
      <c r="O130" s="3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AR130" s="18" t="s">
        <v>211</v>
      </c>
      <c r="AT130" s="18" t="s">
        <v>206</v>
      </c>
      <c r="AU130" s="18" t="s">
        <v>86</v>
      </c>
      <c r="AY130" s="18" t="s">
        <v>203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8" t="s">
        <v>22</v>
      </c>
      <c r="BK130" s="205">
        <f>ROUND(I130*H130,2)</f>
        <v>0</v>
      </c>
      <c r="BL130" s="18" t="s">
        <v>211</v>
      </c>
      <c r="BM130" s="18" t="s">
        <v>4860</v>
      </c>
    </row>
    <row r="131" spans="2:65" s="1" customFormat="1" ht="22.5" customHeight="1" x14ac:dyDescent="0.3">
      <c r="B131" s="35"/>
      <c r="C131" s="194" t="s">
        <v>390</v>
      </c>
      <c r="D131" s="194" t="s">
        <v>206</v>
      </c>
      <c r="E131" s="195" t="s">
        <v>4861</v>
      </c>
      <c r="F131" s="196" t="s">
        <v>4862</v>
      </c>
      <c r="G131" s="197" t="s">
        <v>2268</v>
      </c>
      <c r="H131" s="198">
        <v>3</v>
      </c>
      <c r="I131" s="199"/>
      <c r="J131" s="200">
        <f>ROUND(I131*H131,2)</f>
        <v>0</v>
      </c>
      <c r="K131" s="196" t="s">
        <v>20</v>
      </c>
      <c r="L131" s="55"/>
      <c r="M131" s="201" t="s">
        <v>20</v>
      </c>
      <c r="N131" s="202" t="s">
        <v>49</v>
      </c>
      <c r="O131" s="36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AR131" s="18" t="s">
        <v>211</v>
      </c>
      <c r="AT131" s="18" t="s">
        <v>206</v>
      </c>
      <c r="AU131" s="18" t="s">
        <v>86</v>
      </c>
      <c r="AY131" s="18" t="s">
        <v>203</v>
      </c>
      <c r="BE131" s="205">
        <f>IF(N131="základní",J131,0)</f>
        <v>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8" t="s">
        <v>22</v>
      </c>
      <c r="BK131" s="205">
        <f>ROUND(I131*H131,2)</f>
        <v>0</v>
      </c>
      <c r="BL131" s="18" t="s">
        <v>211</v>
      </c>
      <c r="BM131" s="18" t="s">
        <v>4863</v>
      </c>
    </row>
    <row r="132" spans="2:65" s="1" customFormat="1" ht="22.5" customHeight="1" x14ac:dyDescent="0.3">
      <c r="B132" s="35"/>
      <c r="C132" s="194" t="s">
        <v>399</v>
      </c>
      <c r="D132" s="194" t="s">
        <v>206</v>
      </c>
      <c r="E132" s="195" t="s">
        <v>4864</v>
      </c>
      <c r="F132" s="196" t="s">
        <v>4865</v>
      </c>
      <c r="G132" s="197" t="s">
        <v>2268</v>
      </c>
      <c r="H132" s="198">
        <v>1</v>
      </c>
      <c r="I132" s="199"/>
      <c r="J132" s="200">
        <f>ROUND(I132*H132,2)</f>
        <v>0</v>
      </c>
      <c r="K132" s="196" t="s">
        <v>20</v>
      </c>
      <c r="L132" s="55"/>
      <c r="M132" s="201" t="s">
        <v>20</v>
      </c>
      <c r="N132" s="202" t="s">
        <v>49</v>
      </c>
      <c r="O132" s="3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AR132" s="18" t="s">
        <v>211</v>
      </c>
      <c r="AT132" s="18" t="s">
        <v>206</v>
      </c>
      <c r="AU132" s="18" t="s">
        <v>86</v>
      </c>
      <c r="AY132" s="18" t="s">
        <v>203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8" t="s">
        <v>22</v>
      </c>
      <c r="BK132" s="205">
        <f>ROUND(I132*H132,2)</f>
        <v>0</v>
      </c>
      <c r="BL132" s="18" t="s">
        <v>211</v>
      </c>
      <c r="BM132" s="18" t="s">
        <v>4866</v>
      </c>
    </row>
    <row r="133" spans="2:65" s="11" customFormat="1" ht="29.85" customHeight="1" x14ac:dyDescent="0.3">
      <c r="B133" s="177"/>
      <c r="C133" s="178"/>
      <c r="D133" s="191" t="s">
        <v>77</v>
      </c>
      <c r="E133" s="192" t="s">
        <v>4867</v>
      </c>
      <c r="F133" s="192" t="s">
        <v>1746</v>
      </c>
      <c r="G133" s="178"/>
      <c r="H133" s="178"/>
      <c r="I133" s="181"/>
      <c r="J133" s="193">
        <f>BK133</f>
        <v>0</v>
      </c>
      <c r="K133" s="178"/>
      <c r="L133" s="183"/>
      <c r="M133" s="184"/>
      <c r="N133" s="185"/>
      <c r="O133" s="185"/>
      <c r="P133" s="186">
        <f>SUM(P134:P137)</f>
        <v>0</v>
      </c>
      <c r="Q133" s="185"/>
      <c r="R133" s="186">
        <f>SUM(R134:R137)</f>
        <v>0</v>
      </c>
      <c r="S133" s="185"/>
      <c r="T133" s="187">
        <f>SUM(T134:T137)</f>
        <v>0</v>
      </c>
      <c r="AR133" s="188" t="s">
        <v>22</v>
      </c>
      <c r="AT133" s="189" t="s">
        <v>77</v>
      </c>
      <c r="AU133" s="189" t="s">
        <v>22</v>
      </c>
      <c r="AY133" s="188" t="s">
        <v>203</v>
      </c>
      <c r="BK133" s="190">
        <f>SUM(BK134:BK137)</f>
        <v>0</v>
      </c>
    </row>
    <row r="134" spans="2:65" s="1" customFormat="1" ht="22.5" customHeight="1" x14ac:dyDescent="0.3">
      <c r="B134" s="35"/>
      <c r="C134" s="194" t="s">
        <v>406</v>
      </c>
      <c r="D134" s="194" t="s">
        <v>206</v>
      </c>
      <c r="E134" s="195" t="s">
        <v>4868</v>
      </c>
      <c r="F134" s="196" t="s">
        <v>4862</v>
      </c>
      <c r="G134" s="197" t="s">
        <v>2268</v>
      </c>
      <c r="H134" s="198">
        <v>1</v>
      </c>
      <c r="I134" s="199"/>
      <c r="J134" s="200">
        <f>ROUND(I134*H134,2)</f>
        <v>0</v>
      </c>
      <c r="K134" s="196" t="s">
        <v>20</v>
      </c>
      <c r="L134" s="55"/>
      <c r="M134" s="201" t="s">
        <v>20</v>
      </c>
      <c r="N134" s="202" t="s">
        <v>49</v>
      </c>
      <c r="O134" s="36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AR134" s="18" t="s">
        <v>211</v>
      </c>
      <c r="AT134" s="18" t="s">
        <v>206</v>
      </c>
      <c r="AU134" s="18" t="s">
        <v>86</v>
      </c>
      <c r="AY134" s="18" t="s">
        <v>203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8" t="s">
        <v>22</v>
      </c>
      <c r="BK134" s="205">
        <f>ROUND(I134*H134,2)</f>
        <v>0</v>
      </c>
      <c r="BL134" s="18" t="s">
        <v>211</v>
      </c>
      <c r="BM134" s="18" t="s">
        <v>4869</v>
      </c>
    </row>
    <row r="135" spans="2:65" s="1" customFormat="1" ht="22.5" customHeight="1" x14ac:dyDescent="0.3">
      <c r="B135" s="35"/>
      <c r="C135" s="194" t="s">
        <v>414</v>
      </c>
      <c r="D135" s="194" t="s">
        <v>206</v>
      </c>
      <c r="E135" s="195" t="s">
        <v>4870</v>
      </c>
      <c r="F135" s="196" t="s">
        <v>4871</v>
      </c>
      <c r="G135" s="197" t="s">
        <v>2268</v>
      </c>
      <c r="H135" s="198">
        <v>29</v>
      </c>
      <c r="I135" s="199"/>
      <c r="J135" s="200">
        <f>ROUND(I135*H135,2)</f>
        <v>0</v>
      </c>
      <c r="K135" s="196" t="s">
        <v>20</v>
      </c>
      <c r="L135" s="55"/>
      <c r="M135" s="201" t="s">
        <v>20</v>
      </c>
      <c r="N135" s="202" t="s">
        <v>49</v>
      </c>
      <c r="O135" s="36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AR135" s="18" t="s">
        <v>211</v>
      </c>
      <c r="AT135" s="18" t="s">
        <v>206</v>
      </c>
      <c r="AU135" s="18" t="s">
        <v>86</v>
      </c>
      <c r="AY135" s="18" t="s">
        <v>203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8" t="s">
        <v>22</v>
      </c>
      <c r="BK135" s="205">
        <f>ROUND(I135*H135,2)</f>
        <v>0</v>
      </c>
      <c r="BL135" s="18" t="s">
        <v>211</v>
      </c>
      <c r="BM135" s="18" t="s">
        <v>4872</v>
      </c>
    </row>
    <row r="136" spans="2:65" s="1" customFormat="1" ht="22.5" customHeight="1" x14ac:dyDescent="0.3">
      <c r="B136" s="35"/>
      <c r="C136" s="194" t="s">
        <v>422</v>
      </c>
      <c r="D136" s="194" t="s">
        <v>206</v>
      </c>
      <c r="E136" s="195" t="s">
        <v>4873</v>
      </c>
      <c r="F136" s="196" t="s">
        <v>4874</v>
      </c>
      <c r="G136" s="197" t="s">
        <v>209</v>
      </c>
      <c r="H136" s="198">
        <v>11</v>
      </c>
      <c r="I136" s="199"/>
      <c r="J136" s="200">
        <f>ROUND(I136*H136,2)</f>
        <v>0</v>
      </c>
      <c r="K136" s="196" t="s">
        <v>20</v>
      </c>
      <c r="L136" s="55"/>
      <c r="M136" s="201" t="s">
        <v>20</v>
      </c>
      <c r="N136" s="202" t="s">
        <v>49</v>
      </c>
      <c r="O136" s="36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AR136" s="18" t="s">
        <v>211</v>
      </c>
      <c r="AT136" s="18" t="s">
        <v>206</v>
      </c>
      <c r="AU136" s="18" t="s">
        <v>86</v>
      </c>
      <c r="AY136" s="18" t="s">
        <v>203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8" t="s">
        <v>22</v>
      </c>
      <c r="BK136" s="205">
        <f>ROUND(I136*H136,2)</f>
        <v>0</v>
      </c>
      <c r="BL136" s="18" t="s">
        <v>211</v>
      </c>
      <c r="BM136" s="18" t="s">
        <v>4875</v>
      </c>
    </row>
    <row r="137" spans="2:65" s="1" customFormat="1" ht="22.5" customHeight="1" x14ac:dyDescent="0.3">
      <c r="B137" s="35"/>
      <c r="C137" s="194" t="s">
        <v>427</v>
      </c>
      <c r="D137" s="194" t="s">
        <v>206</v>
      </c>
      <c r="E137" s="195" t="s">
        <v>4876</v>
      </c>
      <c r="F137" s="196" t="s">
        <v>4877</v>
      </c>
      <c r="G137" s="197" t="s">
        <v>209</v>
      </c>
      <c r="H137" s="198">
        <v>17</v>
      </c>
      <c r="I137" s="199"/>
      <c r="J137" s="200">
        <f>ROUND(I137*H137,2)</f>
        <v>0</v>
      </c>
      <c r="K137" s="196" t="s">
        <v>20</v>
      </c>
      <c r="L137" s="55"/>
      <c r="M137" s="201" t="s">
        <v>20</v>
      </c>
      <c r="N137" s="202" t="s">
        <v>49</v>
      </c>
      <c r="O137" s="36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AR137" s="18" t="s">
        <v>211</v>
      </c>
      <c r="AT137" s="18" t="s">
        <v>206</v>
      </c>
      <c r="AU137" s="18" t="s">
        <v>86</v>
      </c>
      <c r="AY137" s="18" t="s">
        <v>203</v>
      </c>
      <c r="BE137" s="205">
        <f>IF(N137="základní",J137,0)</f>
        <v>0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8" t="s">
        <v>22</v>
      </c>
      <c r="BK137" s="205">
        <f>ROUND(I137*H137,2)</f>
        <v>0</v>
      </c>
      <c r="BL137" s="18" t="s">
        <v>211</v>
      </c>
      <c r="BM137" s="18" t="s">
        <v>4878</v>
      </c>
    </row>
    <row r="138" spans="2:65" s="11" customFormat="1" ht="37.35" customHeight="1" x14ac:dyDescent="0.35">
      <c r="B138" s="177"/>
      <c r="C138" s="178"/>
      <c r="D138" s="191" t="s">
        <v>77</v>
      </c>
      <c r="E138" s="246" t="s">
        <v>4879</v>
      </c>
      <c r="F138" s="246" t="s">
        <v>4880</v>
      </c>
      <c r="G138" s="178"/>
      <c r="H138" s="178"/>
      <c r="I138" s="181"/>
      <c r="J138" s="247">
        <f>BK138</f>
        <v>0</v>
      </c>
      <c r="K138" s="178"/>
      <c r="L138" s="183"/>
      <c r="M138" s="184"/>
      <c r="N138" s="185"/>
      <c r="O138" s="185"/>
      <c r="P138" s="186">
        <f>SUM(P139:P147)</f>
        <v>0</v>
      </c>
      <c r="Q138" s="185"/>
      <c r="R138" s="186">
        <f>SUM(R139:R147)</f>
        <v>0</v>
      </c>
      <c r="S138" s="185"/>
      <c r="T138" s="187">
        <f>SUM(T139:T147)</f>
        <v>0</v>
      </c>
      <c r="AR138" s="188" t="s">
        <v>22</v>
      </c>
      <c r="AT138" s="189" t="s">
        <v>77</v>
      </c>
      <c r="AU138" s="189" t="s">
        <v>78</v>
      </c>
      <c r="AY138" s="188" t="s">
        <v>203</v>
      </c>
      <c r="BK138" s="190">
        <f>SUM(BK139:BK147)</f>
        <v>0</v>
      </c>
    </row>
    <row r="139" spans="2:65" s="1" customFormat="1" ht="22.5" customHeight="1" x14ac:dyDescent="0.3">
      <c r="B139" s="35"/>
      <c r="C139" s="194" t="s">
        <v>443</v>
      </c>
      <c r="D139" s="194" t="s">
        <v>206</v>
      </c>
      <c r="E139" s="195" t="s">
        <v>2414</v>
      </c>
      <c r="F139" s="196" t="s">
        <v>4881</v>
      </c>
      <c r="G139" s="197" t="s">
        <v>2268</v>
      </c>
      <c r="H139" s="198">
        <v>5</v>
      </c>
      <c r="I139" s="199"/>
      <c r="J139" s="200">
        <f>ROUND(I139*H139,2)</f>
        <v>0</v>
      </c>
      <c r="K139" s="196" t="s">
        <v>20</v>
      </c>
      <c r="L139" s="55"/>
      <c r="M139" s="201" t="s">
        <v>20</v>
      </c>
      <c r="N139" s="202" t="s">
        <v>49</v>
      </c>
      <c r="O139" s="3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AR139" s="18" t="s">
        <v>211</v>
      </c>
      <c r="AT139" s="18" t="s">
        <v>206</v>
      </c>
      <c r="AU139" s="18" t="s">
        <v>22</v>
      </c>
      <c r="AY139" s="18" t="s">
        <v>203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8" t="s">
        <v>22</v>
      </c>
      <c r="BK139" s="205">
        <f>ROUND(I139*H139,2)</f>
        <v>0</v>
      </c>
      <c r="BL139" s="18" t="s">
        <v>211</v>
      </c>
      <c r="BM139" s="18" t="s">
        <v>4882</v>
      </c>
    </row>
    <row r="140" spans="2:65" s="1" customFormat="1" ht="22.5" customHeight="1" x14ac:dyDescent="0.3">
      <c r="B140" s="35"/>
      <c r="C140" s="194" t="s">
        <v>450</v>
      </c>
      <c r="D140" s="194" t="s">
        <v>206</v>
      </c>
      <c r="E140" s="195" t="s">
        <v>2422</v>
      </c>
      <c r="F140" s="196" t="s">
        <v>4883</v>
      </c>
      <c r="G140" s="197" t="s">
        <v>2268</v>
      </c>
      <c r="H140" s="198">
        <v>5</v>
      </c>
      <c r="I140" s="199"/>
      <c r="J140" s="200">
        <f>ROUND(I140*H140,2)</f>
        <v>0</v>
      </c>
      <c r="K140" s="196" t="s">
        <v>20</v>
      </c>
      <c r="L140" s="55"/>
      <c r="M140" s="201" t="s">
        <v>20</v>
      </c>
      <c r="N140" s="202" t="s">
        <v>49</v>
      </c>
      <c r="O140" s="3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AR140" s="18" t="s">
        <v>211</v>
      </c>
      <c r="AT140" s="18" t="s">
        <v>206</v>
      </c>
      <c r="AU140" s="18" t="s">
        <v>22</v>
      </c>
      <c r="AY140" s="18" t="s">
        <v>203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8" t="s">
        <v>22</v>
      </c>
      <c r="BK140" s="205">
        <f>ROUND(I140*H140,2)</f>
        <v>0</v>
      </c>
      <c r="BL140" s="18" t="s">
        <v>211</v>
      </c>
      <c r="BM140" s="18" t="s">
        <v>4884</v>
      </c>
    </row>
    <row r="141" spans="2:65" s="1" customFormat="1" ht="22.5" customHeight="1" x14ac:dyDescent="0.3">
      <c r="B141" s="35"/>
      <c r="C141" s="194" t="s">
        <v>458</v>
      </c>
      <c r="D141" s="194" t="s">
        <v>206</v>
      </c>
      <c r="E141" s="195" t="s">
        <v>2425</v>
      </c>
      <c r="F141" s="196" t="s">
        <v>4885</v>
      </c>
      <c r="G141" s="197" t="s">
        <v>2565</v>
      </c>
      <c r="H141" s="198">
        <v>5</v>
      </c>
      <c r="I141" s="199"/>
      <c r="J141" s="200">
        <f>ROUND(I141*H141,2)</f>
        <v>0</v>
      </c>
      <c r="K141" s="196" t="s">
        <v>20</v>
      </c>
      <c r="L141" s="55"/>
      <c r="M141" s="201" t="s">
        <v>20</v>
      </c>
      <c r="N141" s="202" t="s">
        <v>49</v>
      </c>
      <c r="O141" s="36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AR141" s="18" t="s">
        <v>211</v>
      </c>
      <c r="AT141" s="18" t="s">
        <v>206</v>
      </c>
      <c r="AU141" s="18" t="s">
        <v>22</v>
      </c>
      <c r="AY141" s="18" t="s">
        <v>203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8" t="s">
        <v>22</v>
      </c>
      <c r="BK141" s="205">
        <f>ROUND(I141*H141,2)</f>
        <v>0</v>
      </c>
      <c r="BL141" s="18" t="s">
        <v>211</v>
      </c>
      <c r="BM141" s="18" t="s">
        <v>4886</v>
      </c>
    </row>
    <row r="142" spans="2:65" s="1" customFormat="1" ht="22.5" customHeight="1" x14ac:dyDescent="0.3">
      <c r="B142" s="35"/>
      <c r="C142" s="194" t="s">
        <v>464</v>
      </c>
      <c r="D142" s="194" t="s">
        <v>206</v>
      </c>
      <c r="E142" s="195" t="s">
        <v>2427</v>
      </c>
      <c r="F142" s="196" t="s">
        <v>4887</v>
      </c>
      <c r="G142" s="197" t="s">
        <v>20</v>
      </c>
      <c r="H142" s="198">
        <v>0</v>
      </c>
      <c r="I142" s="199"/>
      <c r="J142" s="200">
        <f>ROUND(I142*H142,2)</f>
        <v>0</v>
      </c>
      <c r="K142" s="196" t="s">
        <v>20</v>
      </c>
      <c r="L142" s="55"/>
      <c r="M142" s="201" t="s">
        <v>20</v>
      </c>
      <c r="N142" s="202" t="s">
        <v>49</v>
      </c>
      <c r="O142" s="36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AR142" s="18" t="s">
        <v>211</v>
      </c>
      <c r="AT142" s="18" t="s">
        <v>206</v>
      </c>
      <c r="AU142" s="18" t="s">
        <v>22</v>
      </c>
      <c r="AY142" s="18" t="s">
        <v>203</v>
      </c>
      <c r="BE142" s="205">
        <f>IF(N142="základní",J142,0)</f>
        <v>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8" t="s">
        <v>22</v>
      </c>
      <c r="BK142" s="205">
        <f>ROUND(I142*H142,2)</f>
        <v>0</v>
      </c>
      <c r="BL142" s="18" t="s">
        <v>211</v>
      </c>
      <c r="BM142" s="18" t="s">
        <v>4888</v>
      </c>
    </row>
    <row r="143" spans="2:65" s="12" customFormat="1" x14ac:dyDescent="0.3">
      <c r="B143" s="206"/>
      <c r="C143" s="207"/>
      <c r="D143" s="208" t="s">
        <v>213</v>
      </c>
      <c r="E143" s="209" t="s">
        <v>20</v>
      </c>
      <c r="F143" s="210" t="s">
        <v>4889</v>
      </c>
      <c r="G143" s="207"/>
      <c r="H143" s="211" t="s">
        <v>20</v>
      </c>
      <c r="I143" s="212"/>
      <c r="J143" s="207"/>
      <c r="K143" s="207"/>
      <c r="L143" s="213"/>
      <c r="M143" s="214"/>
      <c r="N143" s="215"/>
      <c r="O143" s="215"/>
      <c r="P143" s="215"/>
      <c r="Q143" s="215"/>
      <c r="R143" s="215"/>
      <c r="S143" s="215"/>
      <c r="T143" s="216"/>
      <c r="AT143" s="217" t="s">
        <v>213</v>
      </c>
      <c r="AU143" s="217" t="s">
        <v>22</v>
      </c>
      <c r="AV143" s="12" t="s">
        <v>22</v>
      </c>
      <c r="AW143" s="12" t="s">
        <v>41</v>
      </c>
      <c r="AX143" s="12" t="s">
        <v>78</v>
      </c>
      <c r="AY143" s="217" t="s">
        <v>203</v>
      </c>
    </row>
    <row r="144" spans="2:65" s="14" customFormat="1" x14ac:dyDescent="0.3">
      <c r="B144" s="229"/>
      <c r="C144" s="230"/>
      <c r="D144" s="231" t="s">
        <v>213</v>
      </c>
      <c r="E144" s="232" t="s">
        <v>20</v>
      </c>
      <c r="F144" s="233" t="s">
        <v>225</v>
      </c>
      <c r="G144" s="230"/>
      <c r="H144" s="234">
        <v>0</v>
      </c>
      <c r="I144" s="235"/>
      <c r="J144" s="230"/>
      <c r="K144" s="230"/>
      <c r="L144" s="236"/>
      <c r="M144" s="237"/>
      <c r="N144" s="238"/>
      <c r="O144" s="238"/>
      <c r="P144" s="238"/>
      <c r="Q144" s="238"/>
      <c r="R144" s="238"/>
      <c r="S144" s="238"/>
      <c r="T144" s="239"/>
      <c r="AT144" s="240" t="s">
        <v>213</v>
      </c>
      <c r="AU144" s="240" t="s">
        <v>22</v>
      </c>
      <c r="AV144" s="14" t="s">
        <v>211</v>
      </c>
      <c r="AW144" s="14" t="s">
        <v>41</v>
      </c>
      <c r="AX144" s="14" t="s">
        <v>22</v>
      </c>
      <c r="AY144" s="240" t="s">
        <v>203</v>
      </c>
    </row>
    <row r="145" spans="2:65" s="1" customFormat="1" ht="22.5" customHeight="1" x14ac:dyDescent="0.3">
      <c r="B145" s="35"/>
      <c r="C145" s="194" t="s">
        <v>706</v>
      </c>
      <c r="D145" s="194" t="s">
        <v>206</v>
      </c>
      <c r="E145" s="195" t="s">
        <v>2429</v>
      </c>
      <c r="F145" s="196" t="s">
        <v>4890</v>
      </c>
      <c r="G145" s="197" t="s">
        <v>2570</v>
      </c>
      <c r="H145" s="198">
        <v>50</v>
      </c>
      <c r="I145" s="199"/>
      <c r="J145" s="200">
        <f>ROUND(I145*H145,2)</f>
        <v>0</v>
      </c>
      <c r="K145" s="196" t="s">
        <v>20</v>
      </c>
      <c r="L145" s="55"/>
      <c r="M145" s="201" t="s">
        <v>20</v>
      </c>
      <c r="N145" s="202" t="s">
        <v>49</v>
      </c>
      <c r="O145" s="36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AR145" s="18" t="s">
        <v>211</v>
      </c>
      <c r="AT145" s="18" t="s">
        <v>206</v>
      </c>
      <c r="AU145" s="18" t="s">
        <v>22</v>
      </c>
      <c r="AY145" s="18" t="s">
        <v>203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8" t="s">
        <v>22</v>
      </c>
      <c r="BK145" s="205">
        <f>ROUND(I145*H145,2)</f>
        <v>0</v>
      </c>
      <c r="BL145" s="18" t="s">
        <v>211</v>
      </c>
      <c r="BM145" s="18" t="s">
        <v>4891</v>
      </c>
    </row>
    <row r="146" spans="2:65" s="1" customFormat="1" ht="22.5" customHeight="1" x14ac:dyDescent="0.3">
      <c r="B146" s="35"/>
      <c r="C146" s="194" t="s">
        <v>710</v>
      </c>
      <c r="D146" s="194" t="s">
        <v>206</v>
      </c>
      <c r="E146" s="195" t="s">
        <v>2431</v>
      </c>
      <c r="F146" s="196" t="s">
        <v>4892</v>
      </c>
      <c r="G146" s="197" t="s">
        <v>2802</v>
      </c>
      <c r="H146" s="198">
        <v>50</v>
      </c>
      <c r="I146" s="199"/>
      <c r="J146" s="200">
        <f>ROUND(I146*H146,2)</f>
        <v>0</v>
      </c>
      <c r="K146" s="196" t="s">
        <v>20</v>
      </c>
      <c r="L146" s="55"/>
      <c r="M146" s="201" t="s">
        <v>20</v>
      </c>
      <c r="N146" s="202" t="s">
        <v>49</v>
      </c>
      <c r="O146" s="36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AR146" s="18" t="s">
        <v>211</v>
      </c>
      <c r="AT146" s="18" t="s">
        <v>206</v>
      </c>
      <c r="AU146" s="18" t="s">
        <v>22</v>
      </c>
      <c r="AY146" s="18" t="s">
        <v>203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8" t="s">
        <v>22</v>
      </c>
      <c r="BK146" s="205">
        <f>ROUND(I146*H146,2)</f>
        <v>0</v>
      </c>
      <c r="BL146" s="18" t="s">
        <v>211</v>
      </c>
      <c r="BM146" s="18" t="s">
        <v>4893</v>
      </c>
    </row>
    <row r="147" spans="2:65" s="1" customFormat="1" ht="22.5" customHeight="1" x14ac:dyDescent="0.3">
      <c r="B147" s="35"/>
      <c r="C147" s="194" t="s">
        <v>714</v>
      </c>
      <c r="D147" s="194" t="s">
        <v>206</v>
      </c>
      <c r="E147" s="195" t="s">
        <v>2433</v>
      </c>
      <c r="F147" s="196" t="s">
        <v>4894</v>
      </c>
      <c r="G147" s="197" t="s">
        <v>2802</v>
      </c>
      <c r="H147" s="198">
        <v>12</v>
      </c>
      <c r="I147" s="199"/>
      <c r="J147" s="200">
        <f>ROUND(I147*H147,2)</f>
        <v>0</v>
      </c>
      <c r="K147" s="196" t="s">
        <v>20</v>
      </c>
      <c r="L147" s="55"/>
      <c r="M147" s="201" t="s">
        <v>20</v>
      </c>
      <c r="N147" s="202" t="s">
        <v>49</v>
      </c>
      <c r="O147" s="36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AR147" s="18" t="s">
        <v>211</v>
      </c>
      <c r="AT147" s="18" t="s">
        <v>206</v>
      </c>
      <c r="AU147" s="18" t="s">
        <v>22</v>
      </c>
      <c r="AY147" s="18" t="s">
        <v>203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8" t="s">
        <v>22</v>
      </c>
      <c r="BK147" s="205">
        <f>ROUND(I147*H147,2)</f>
        <v>0</v>
      </c>
      <c r="BL147" s="18" t="s">
        <v>211</v>
      </c>
      <c r="BM147" s="18" t="s">
        <v>4895</v>
      </c>
    </row>
    <row r="148" spans="2:65" s="11" customFormat="1" ht="37.35" customHeight="1" x14ac:dyDescent="0.35">
      <c r="B148" s="177"/>
      <c r="C148" s="178"/>
      <c r="D148" s="191" t="s">
        <v>77</v>
      </c>
      <c r="E148" s="246" t="s">
        <v>4896</v>
      </c>
      <c r="F148" s="246" t="s">
        <v>4897</v>
      </c>
      <c r="G148" s="178"/>
      <c r="H148" s="178"/>
      <c r="I148" s="181"/>
      <c r="J148" s="247">
        <f>BK148</f>
        <v>0</v>
      </c>
      <c r="K148" s="178"/>
      <c r="L148" s="183"/>
      <c r="M148" s="184"/>
      <c r="N148" s="185"/>
      <c r="O148" s="185"/>
      <c r="P148" s="186">
        <f>SUM(P149:P151)</f>
        <v>0</v>
      </c>
      <c r="Q148" s="185"/>
      <c r="R148" s="186">
        <f>SUM(R149:R151)</f>
        <v>0</v>
      </c>
      <c r="S148" s="185"/>
      <c r="T148" s="187">
        <f>SUM(T149:T151)</f>
        <v>0</v>
      </c>
      <c r="AR148" s="188" t="s">
        <v>22</v>
      </c>
      <c r="AT148" s="189" t="s">
        <v>77</v>
      </c>
      <c r="AU148" s="189" t="s">
        <v>78</v>
      </c>
      <c r="AY148" s="188" t="s">
        <v>203</v>
      </c>
      <c r="BK148" s="190">
        <f>SUM(BK149:BK151)</f>
        <v>0</v>
      </c>
    </row>
    <row r="149" spans="2:65" s="1" customFormat="1" ht="22.5" customHeight="1" x14ac:dyDescent="0.3">
      <c r="B149" s="35"/>
      <c r="C149" s="194" t="s">
        <v>718</v>
      </c>
      <c r="D149" s="194" t="s">
        <v>206</v>
      </c>
      <c r="E149" s="195" t="s">
        <v>2446</v>
      </c>
      <c r="F149" s="196" t="s">
        <v>4898</v>
      </c>
      <c r="G149" s="197" t="s">
        <v>2268</v>
      </c>
      <c r="H149" s="198">
        <v>3</v>
      </c>
      <c r="I149" s="199"/>
      <c r="J149" s="200">
        <f>ROUND(I149*H149,2)</f>
        <v>0</v>
      </c>
      <c r="K149" s="196" t="s">
        <v>20</v>
      </c>
      <c r="L149" s="55"/>
      <c r="M149" s="201" t="s">
        <v>20</v>
      </c>
      <c r="N149" s="202" t="s">
        <v>49</v>
      </c>
      <c r="O149" s="36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AR149" s="18" t="s">
        <v>211</v>
      </c>
      <c r="AT149" s="18" t="s">
        <v>206</v>
      </c>
      <c r="AU149" s="18" t="s">
        <v>22</v>
      </c>
      <c r="AY149" s="18" t="s">
        <v>203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8" t="s">
        <v>22</v>
      </c>
      <c r="BK149" s="205">
        <f>ROUND(I149*H149,2)</f>
        <v>0</v>
      </c>
      <c r="BL149" s="18" t="s">
        <v>211</v>
      </c>
      <c r="BM149" s="18" t="s">
        <v>4899</v>
      </c>
    </row>
    <row r="150" spans="2:65" s="1" customFormat="1" ht="22.5" customHeight="1" x14ac:dyDescent="0.3">
      <c r="B150" s="35"/>
      <c r="C150" s="194" t="s">
        <v>722</v>
      </c>
      <c r="D150" s="194" t="s">
        <v>206</v>
      </c>
      <c r="E150" s="195" t="s">
        <v>2451</v>
      </c>
      <c r="F150" s="196" t="s">
        <v>4900</v>
      </c>
      <c r="G150" s="197" t="s">
        <v>209</v>
      </c>
      <c r="H150" s="198">
        <v>20</v>
      </c>
      <c r="I150" s="199"/>
      <c r="J150" s="200">
        <f>ROUND(I150*H150,2)</f>
        <v>0</v>
      </c>
      <c r="K150" s="196" t="s">
        <v>20</v>
      </c>
      <c r="L150" s="55"/>
      <c r="M150" s="201" t="s">
        <v>20</v>
      </c>
      <c r="N150" s="202" t="s">
        <v>49</v>
      </c>
      <c r="O150" s="36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AR150" s="18" t="s">
        <v>211</v>
      </c>
      <c r="AT150" s="18" t="s">
        <v>206</v>
      </c>
      <c r="AU150" s="18" t="s">
        <v>22</v>
      </c>
      <c r="AY150" s="18" t="s">
        <v>203</v>
      </c>
      <c r="BE150" s="205">
        <f>IF(N150="základní",J150,0)</f>
        <v>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8" t="s">
        <v>22</v>
      </c>
      <c r="BK150" s="205">
        <f>ROUND(I150*H150,2)</f>
        <v>0</v>
      </c>
      <c r="BL150" s="18" t="s">
        <v>211</v>
      </c>
      <c r="BM150" s="18" t="s">
        <v>4901</v>
      </c>
    </row>
    <row r="151" spans="2:65" s="1" customFormat="1" ht="22.5" customHeight="1" x14ac:dyDescent="0.3">
      <c r="B151" s="35"/>
      <c r="C151" s="194" t="s">
        <v>726</v>
      </c>
      <c r="D151" s="194" t="s">
        <v>206</v>
      </c>
      <c r="E151" s="195" t="s">
        <v>2454</v>
      </c>
      <c r="F151" s="196" t="s">
        <v>4871</v>
      </c>
      <c r="G151" s="197" t="s">
        <v>2268</v>
      </c>
      <c r="H151" s="198">
        <v>3</v>
      </c>
      <c r="I151" s="199"/>
      <c r="J151" s="200">
        <f>ROUND(I151*H151,2)</f>
        <v>0</v>
      </c>
      <c r="K151" s="196" t="s">
        <v>20</v>
      </c>
      <c r="L151" s="55"/>
      <c r="M151" s="201" t="s">
        <v>20</v>
      </c>
      <c r="N151" s="202" t="s">
        <v>49</v>
      </c>
      <c r="O151" s="36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AR151" s="18" t="s">
        <v>211</v>
      </c>
      <c r="AT151" s="18" t="s">
        <v>206</v>
      </c>
      <c r="AU151" s="18" t="s">
        <v>22</v>
      </c>
      <c r="AY151" s="18" t="s">
        <v>203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8" t="s">
        <v>22</v>
      </c>
      <c r="BK151" s="205">
        <f>ROUND(I151*H151,2)</f>
        <v>0</v>
      </c>
      <c r="BL151" s="18" t="s">
        <v>211</v>
      </c>
      <c r="BM151" s="18" t="s">
        <v>4902</v>
      </c>
    </row>
    <row r="152" spans="2:65" s="11" customFormat="1" ht="37.35" customHeight="1" x14ac:dyDescent="0.35">
      <c r="B152" s="177"/>
      <c r="C152" s="178"/>
      <c r="D152" s="191" t="s">
        <v>77</v>
      </c>
      <c r="E152" s="246" t="s">
        <v>4903</v>
      </c>
      <c r="F152" s="246" t="s">
        <v>2567</v>
      </c>
      <c r="G152" s="178"/>
      <c r="H152" s="178"/>
      <c r="I152" s="181"/>
      <c r="J152" s="247">
        <f>BK152</f>
        <v>0</v>
      </c>
      <c r="K152" s="178"/>
      <c r="L152" s="183"/>
      <c r="M152" s="184"/>
      <c r="N152" s="185"/>
      <c r="O152" s="185"/>
      <c r="P152" s="186">
        <f>SUM(P153:P163)</f>
        <v>0</v>
      </c>
      <c r="Q152" s="185"/>
      <c r="R152" s="186">
        <f>SUM(R153:R163)</f>
        <v>0</v>
      </c>
      <c r="S152" s="185"/>
      <c r="T152" s="187">
        <f>SUM(T153:T163)</f>
        <v>0</v>
      </c>
      <c r="AR152" s="188" t="s">
        <v>22</v>
      </c>
      <c r="AT152" s="189" t="s">
        <v>77</v>
      </c>
      <c r="AU152" s="189" t="s">
        <v>78</v>
      </c>
      <c r="AY152" s="188" t="s">
        <v>203</v>
      </c>
      <c r="BK152" s="190">
        <f>SUM(BK153:BK163)</f>
        <v>0</v>
      </c>
    </row>
    <row r="153" spans="2:65" s="1" customFormat="1" ht="22.5" customHeight="1" x14ac:dyDescent="0.3">
      <c r="B153" s="35"/>
      <c r="C153" s="194" t="s">
        <v>730</v>
      </c>
      <c r="D153" s="194" t="s">
        <v>206</v>
      </c>
      <c r="E153" s="195" t="s">
        <v>4904</v>
      </c>
      <c r="F153" s="196" t="s">
        <v>2569</v>
      </c>
      <c r="G153" s="197" t="s">
        <v>2570</v>
      </c>
      <c r="H153" s="198">
        <v>50</v>
      </c>
      <c r="I153" s="199"/>
      <c r="J153" s="200">
        <f t="shared" ref="J153:J163" si="20">ROUND(I153*H153,2)</f>
        <v>0</v>
      </c>
      <c r="K153" s="196" t="s">
        <v>20</v>
      </c>
      <c r="L153" s="55"/>
      <c r="M153" s="201" t="s">
        <v>20</v>
      </c>
      <c r="N153" s="202" t="s">
        <v>49</v>
      </c>
      <c r="O153" s="36"/>
      <c r="P153" s="203">
        <f t="shared" ref="P153:P163" si="21">O153*H153</f>
        <v>0</v>
      </c>
      <c r="Q153" s="203">
        <v>0</v>
      </c>
      <c r="R153" s="203">
        <f t="shared" ref="R153:R163" si="22">Q153*H153</f>
        <v>0</v>
      </c>
      <c r="S153" s="203">
        <v>0</v>
      </c>
      <c r="T153" s="204">
        <f t="shared" ref="T153:T163" si="23">S153*H153</f>
        <v>0</v>
      </c>
      <c r="AR153" s="18" t="s">
        <v>211</v>
      </c>
      <c r="AT153" s="18" t="s">
        <v>206</v>
      </c>
      <c r="AU153" s="18" t="s">
        <v>22</v>
      </c>
      <c r="AY153" s="18" t="s">
        <v>203</v>
      </c>
      <c r="BE153" s="205">
        <f t="shared" ref="BE153:BE163" si="24">IF(N153="základní",J153,0)</f>
        <v>0</v>
      </c>
      <c r="BF153" s="205">
        <f t="shared" ref="BF153:BF163" si="25">IF(N153="snížená",J153,0)</f>
        <v>0</v>
      </c>
      <c r="BG153" s="205">
        <f t="shared" ref="BG153:BG163" si="26">IF(N153="zákl. přenesená",J153,0)</f>
        <v>0</v>
      </c>
      <c r="BH153" s="205">
        <f t="shared" ref="BH153:BH163" si="27">IF(N153="sníž. přenesená",J153,0)</f>
        <v>0</v>
      </c>
      <c r="BI153" s="205">
        <f t="shared" ref="BI153:BI163" si="28">IF(N153="nulová",J153,0)</f>
        <v>0</v>
      </c>
      <c r="BJ153" s="18" t="s">
        <v>22</v>
      </c>
      <c r="BK153" s="205">
        <f t="shared" ref="BK153:BK163" si="29">ROUND(I153*H153,2)</f>
        <v>0</v>
      </c>
      <c r="BL153" s="18" t="s">
        <v>211</v>
      </c>
      <c r="BM153" s="18" t="s">
        <v>4905</v>
      </c>
    </row>
    <row r="154" spans="2:65" s="1" customFormat="1" ht="22.5" customHeight="1" x14ac:dyDescent="0.3">
      <c r="B154" s="35"/>
      <c r="C154" s="194" t="s">
        <v>740</v>
      </c>
      <c r="D154" s="194" t="s">
        <v>206</v>
      </c>
      <c r="E154" s="195" t="s">
        <v>4906</v>
      </c>
      <c r="F154" s="196" t="s">
        <v>2573</v>
      </c>
      <c r="G154" s="197" t="s">
        <v>2570</v>
      </c>
      <c r="H154" s="198">
        <v>150</v>
      </c>
      <c r="I154" s="199"/>
      <c r="J154" s="200">
        <f t="shared" si="20"/>
        <v>0</v>
      </c>
      <c r="K154" s="196" t="s">
        <v>20</v>
      </c>
      <c r="L154" s="55"/>
      <c r="M154" s="201" t="s">
        <v>20</v>
      </c>
      <c r="N154" s="202" t="s">
        <v>49</v>
      </c>
      <c r="O154" s="36"/>
      <c r="P154" s="203">
        <f t="shared" si="21"/>
        <v>0</v>
      </c>
      <c r="Q154" s="203">
        <v>0</v>
      </c>
      <c r="R154" s="203">
        <f t="shared" si="22"/>
        <v>0</v>
      </c>
      <c r="S154" s="203">
        <v>0</v>
      </c>
      <c r="T154" s="204">
        <f t="shared" si="23"/>
        <v>0</v>
      </c>
      <c r="AR154" s="18" t="s">
        <v>211</v>
      </c>
      <c r="AT154" s="18" t="s">
        <v>206</v>
      </c>
      <c r="AU154" s="18" t="s">
        <v>22</v>
      </c>
      <c r="AY154" s="18" t="s">
        <v>203</v>
      </c>
      <c r="BE154" s="205">
        <f t="shared" si="24"/>
        <v>0</v>
      </c>
      <c r="BF154" s="205">
        <f t="shared" si="25"/>
        <v>0</v>
      </c>
      <c r="BG154" s="205">
        <f t="shared" si="26"/>
        <v>0</v>
      </c>
      <c r="BH154" s="205">
        <f t="shared" si="27"/>
        <v>0</v>
      </c>
      <c r="BI154" s="205">
        <f t="shared" si="28"/>
        <v>0</v>
      </c>
      <c r="BJ154" s="18" t="s">
        <v>22</v>
      </c>
      <c r="BK154" s="205">
        <f t="shared" si="29"/>
        <v>0</v>
      </c>
      <c r="BL154" s="18" t="s">
        <v>211</v>
      </c>
      <c r="BM154" s="18" t="s">
        <v>4907</v>
      </c>
    </row>
    <row r="155" spans="2:65" s="1" customFormat="1" ht="22.5" customHeight="1" x14ac:dyDescent="0.3">
      <c r="B155" s="35"/>
      <c r="C155" s="194" t="s">
        <v>748</v>
      </c>
      <c r="D155" s="194" t="s">
        <v>206</v>
      </c>
      <c r="E155" s="195" t="s">
        <v>2575</v>
      </c>
      <c r="F155" s="196" t="s">
        <v>2576</v>
      </c>
      <c r="G155" s="197" t="s">
        <v>2577</v>
      </c>
      <c r="H155" s="198">
        <v>1</v>
      </c>
      <c r="I155" s="199"/>
      <c r="J155" s="200">
        <f t="shared" si="20"/>
        <v>0</v>
      </c>
      <c r="K155" s="196" t="s">
        <v>20</v>
      </c>
      <c r="L155" s="55"/>
      <c r="M155" s="201" t="s">
        <v>20</v>
      </c>
      <c r="N155" s="202" t="s">
        <v>49</v>
      </c>
      <c r="O155" s="36"/>
      <c r="P155" s="203">
        <f t="shared" si="21"/>
        <v>0</v>
      </c>
      <c r="Q155" s="203">
        <v>0</v>
      </c>
      <c r="R155" s="203">
        <f t="shared" si="22"/>
        <v>0</v>
      </c>
      <c r="S155" s="203">
        <v>0</v>
      </c>
      <c r="T155" s="204">
        <f t="shared" si="23"/>
        <v>0</v>
      </c>
      <c r="AR155" s="18" t="s">
        <v>211</v>
      </c>
      <c r="AT155" s="18" t="s">
        <v>206</v>
      </c>
      <c r="AU155" s="18" t="s">
        <v>22</v>
      </c>
      <c r="AY155" s="18" t="s">
        <v>203</v>
      </c>
      <c r="BE155" s="205">
        <f t="shared" si="24"/>
        <v>0</v>
      </c>
      <c r="BF155" s="205">
        <f t="shared" si="25"/>
        <v>0</v>
      </c>
      <c r="BG155" s="205">
        <f t="shared" si="26"/>
        <v>0</v>
      </c>
      <c r="BH155" s="205">
        <f t="shared" si="27"/>
        <v>0</v>
      </c>
      <c r="BI155" s="205">
        <f t="shared" si="28"/>
        <v>0</v>
      </c>
      <c r="BJ155" s="18" t="s">
        <v>22</v>
      </c>
      <c r="BK155" s="205">
        <f t="shared" si="29"/>
        <v>0</v>
      </c>
      <c r="BL155" s="18" t="s">
        <v>211</v>
      </c>
      <c r="BM155" s="18" t="s">
        <v>4908</v>
      </c>
    </row>
    <row r="156" spans="2:65" s="1" customFormat="1" ht="22.5" customHeight="1" x14ac:dyDescent="0.3">
      <c r="B156" s="35"/>
      <c r="C156" s="194" t="s">
        <v>752</v>
      </c>
      <c r="D156" s="194" t="s">
        <v>206</v>
      </c>
      <c r="E156" s="195" t="s">
        <v>2579</v>
      </c>
      <c r="F156" s="196" t="s">
        <v>2580</v>
      </c>
      <c r="G156" s="197" t="s">
        <v>2577</v>
      </c>
      <c r="H156" s="198">
        <v>1</v>
      </c>
      <c r="I156" s="199"/>
      <c r="J156" s="200">
        <f t="shared" si="20"/>
        <v>0</v>
      </c>
      <c r="K156" s="196" t="s">
        <v>20</v>
      </c>
      <c r="L156" s="55"/>
      <c r="M156" s="201" t="s">
        <v>20</v>
      </c>
      <c r="N156" s="202" t="s">
        <v>49</v>
      </c>
      <c r="O156" s="36"/>
      <c r="P156" s="203">
        <f t="shared" si="21"/>
        <v>0</v>
      </c>
      <c r="Q156" s="203">
        <v>0</v>
      </c>
      <c r="R156" s="203">
        <f t="shared" si="22"/>
        <v>0</v>
      </c>
      <c r="S156" s="203">
        <v>0</v>
      </c>
      <c r="T156" s="204">
        <f t="shared" si="23"/>
        <v>0</v>
      </c>
      <c r="AR156" s="18" t="s">
        <v>211</v>
      </c>
      <c r="AT156" s="18" t="s">
        <v>206</v>
      </c>
      <c r="AU156" s="18" t="s">
        <v>22</v>
      </c>
      <c r="AY156" s="18" t="s">
        <v>203</v>
      </c>
      <c r="BE156" s="205">
        <f t="shared" si="24"/>
        <v>0</v>
      </c>
      <c r="BF156" s="205">
        <f t="shared" si="25"/>
        <v>0</v>
      </c>
      <c r="BG156" s="205">
        <f t="shared" si="26"/>
        <v>0</v>
      </c>
      <c r="BH156" s="205">
        <f t="shared" si="27"/>
        <v>0</v>
      </c>
      <c r="BI156" s="205">
        <f t="shared" si="28"/>
        <v>0</v>
      </c>
      <c r="BJ156" s="18" t="s">
        <v>22</v>
      </c>
      <c r="BK156" s="205">
        <f t="shared" si="29"/>
        <v>0</v>
      </c>
      <c r="BL156" s="18" t="s">
        <v>211</v>
      </c>
      <c r="BM156" s="18" t="s">
        <v>4909</v>
      </c>
    </row>
    <row r="157" spans="2:65" s="1" customFormat="1" ht="22.5" customHeight="1" x14ac:dyDescent="0.3">
      <c r="B157" s="35"/>
      <c r="C157" s="194" t="s">
        <v>762</v>
      </c>
      <c r="D157" s="194" t="s">
        <v>206</v>
      </c>
      <c r="E157" s="195" t="s">
        <v>4910</v>
      </c>
      <c r="F157" s="196" t="s">
        <v>2583</v>
      </c>
      <c r="G157" s="197" t="s">
        <v>2577</v>
      </c>
      <c r="H157" s="198">
        <v>0</v>
      </c>
      <c r="I157" s="199"/>
      <c r="J157" s="200">
        <f t="shared" si="20"/>
        <v>0</v>
      </c>
      <c r="K157" s="196" t="s">
        <v>20</v>
      </c>
      <c r="L157" s="55"/>
      <c r="M157" s="201" t="s">
        <v>20</v>
      </c>
      <c r="N157" s="202" t="s">
        <v>49</v>
      </c>
      <c r="O157" s="36"/>
      <c r="P157" s="203">
        <f t="shared" si="21"/>
        <v>0</v>
      </c>
      <c r="Q157" s="203">
        <v>0</v>
      </c>
      <c r="R157" s="203">
        <f t="shared" si="22"/>
        <v>0</v>
      </c>
      <c r="S157" s="203">
        <v>0</v>
      </c>
      <c r="T157" s="204">
        <f t="shared" si="23"/>
        <v>0</v>
      </c>
      <c r="AR157" s="18" t="s">
        <v>211</v>
      </c>
      <c r="AT157" s="18" t="s">
        <v>206</v>
      </c>
      <c r="AU157" s="18" t="s">
        <v>22</v>
      </c>
      <c r="AY157" s="18" t="s">
        <v>203</v>
      </c>
      <c r="BE157" s="205">
        <f t="shared" si="24"/>
        <v>0</v>
      </c>
      <c r="BF157" s="205">
        <f t="shared" si="25"/>
        <v>0</v>
      </c>
      <c r="BG157" s="205">
        <f t="shared" si="26"/>
        <v>0</v>
      </c>
      <c r="BH157" s="205">
        <f t="shared" si="27"/>
        <v>0</v>
      </c>
      <c r="BI157" s="205">
        <f t="shared" si="28"/>
        <v>0</v>
      </c>
      <c r="BJ157" s="18" t="s">
        <v>22</v>
      </c>
      <c r="BK157" s="205">
        <f t="shared" si="29"/>
        <v>0</v>
      </c>
      <c r="BL157" s="18" t="s">
        <v>211</v>
      </c>
      <c r="BM157" s="18" t="s">
        <v>4911</v>
      </c>
    </row>
    <row r="158" spans="2:65" s="1" customFormat="1" ht="22.5" customHeight="1" x14ac:dyDescent="0.3">
      <c r="B158" s="35"/>
      <c r="C158" s="194" t="s">
        <v>769</v>
      </c>
      <c r="D158" s="194" t="s">
        <v>206</v>
      </c>
      <c r="E158" s="195" t="s">
        <v>4912</v>
      </c>
      <c r="F158" s="196" t="s">
        <v>2586</v>
      </c>
      <c r="G158" s="197" t="s">
        <v>2577</v>
      </c>
      <c r="H158" s="198">
        <v>1</v>
      </c>
      <c r="I158" s="199"/>
      <c r="J158" s="200">
        <f t="shared" si="20"/>
        <v>0</v>
      </c>
      <c r="K158" s="196" t="s">
        <v>20</v>
      </c>
      <c r="L158" s="55"/>
      <c r="M158" s="201" t="s">
        <v>20</v>
      </c>
      <c r="N158" s="202" t="s">
        <v>49</v>
      </c>
      <c r="O158" s="36"/>
      <c r="P158" s="203">
        <f t="shared" si="21"/>
        <v>0</v>
      </c>
      <c r="Q158" s="203">
        <v>0</v>
      </c>
      <c r="R158" s="203">
        <f t="shared" si="22"/>
        <v>0</v>
      </c>
      <c r="S158" s="203">
        <v>0</v>
      </c>
      <c r="T158" s="204">
        <f t="shared" si="23"/>
        <v>0</v>
      </c>
      <c r="AR158" s="18" t="s">
        <v>211</v>
      </c>
      <c r="AT158" s="18" t="s">
        <v>206</v>
      </c>
      <c r="AU158" s="18" t="s">
        <v>22</v>
      </c>
      <c r="AY158" s="18" t="s">
        <v>203</v>
      </c>
      <c r="BE158" s="205">
        <f t="shared" si="24"/>
        <v>0</v>
      </c>
      <c r="BF158" s="205">
        <f t="shared" si="25"/>
        <v>0</v>
      </c>
      <c r="BG158" s="205">
        <f t="shared" si="26"/>
        <v>0</v>
      </c>
      <c r="BH158" s="205">
        <f t="shared" si="27"/>
        <v>0</v>
      </c>
      <c r="BI158" s="205">
        <f t="shared" si="28"/>
        <v>0</v>
      </c>
      <c r="BJ158" s="18" t="s">
        <v>22</v>
      </c>
      <c r="BK158" s="205">
        <f t="shared" si="29"/>
        <v>0</v>
      </c>
      <c r="BL158" s="18" t="s">
        <v>211</v>
      </c>
      <c r="BM158" s="18" t="s">
        <v>4913</v>
      </c>
    </row>
    <row r="159" spans="2:65" s="1" customFormat="1" ht="22.5" customHeight="1" x14ac:dyDescent="0.3">
      <c r="B159" s="35"/>
      <c r="C159" s="194" t="s">
        <v>774</v>
      </c>
      <c r="D159" s="194" t="s">
        <v>206</v>
      </c>
      <c r="E159" s="195" t="s">
        <v>4914</v>
      </c>
      <c r="F159" s="196" t="s">
        <v>163</v>
      </c>
      <c r="G159" s="197" t="s">
        <v>2577</v>
      </c>
      <c r="H159" s="198">
        <v>1</v>
      </c>
      <c r="I159" s="199"/>
      <c r="J159" s="200">
        <f t="shared" si="20"/>
        <v>0</v>
      </c>
      <c r="K159" s="196" t="s">
        <v>20</v>
      </c>
      <c r="L159" s="55"/>
      <c r="M159" s="201" t="s">
        <v>20</v>
      </c>
      <c r="N159" s="202" t="s">
        <v>49</v>
      </c>
      <c r="O159" s="36"/>
      <c r="P159" s="203">
        <f t="shared" si="21"/>
        <v>0</v>
      </c>
      <c r="Q159" s="203">
        <v>0</v>
      </c>
      <c r="R159" s="203">
        <f t="shared" si="22"/>
        <v>0</v>
      </c>
      <c r="S159" s="203">
        <v>0</v>
      </c>
      <c r="T159" s="204">
        <f t="shared" si="23"/>
        <v>0</v>
      </c>
      <c r="AR159" s="18" t="s">
        <v>211</v>
      </c>
      <c r="AT159" s="18" t="s">
        <v>206</v>
      </c>
      <c r="AU159" s="18" t="s">
        <v>22</v>
      </c>
      <c r="AY159" s="18" t="s">
        <v>203</v>
      </c>
      <c r="BE159" s="205">
        <f t="shared" si="24"/>
        <v>0</v>
      </c>
      <c r="BF159" s="205">
        <f t="shared" si="25"/>
        <v>0</v>
      </c>
      <c r="BG159" s="205">
        <f t="shared" si="26"/>
        <v>0</v>
      </c>
      <c r="BH159" s="205">
        <f t="shared" si="27"/>
        <v>0</v>
      </c>
      <c r="BI159" s="205">
        <f t="shared" si="28"/>
        <v>0</v>
      </c>
      <c r="BJ159" s="18" t="s">
        <v>22</v>
      </c>
      <c r="BK159" s="205">
        <f t="shared" si="29"/>
        <v>0</v>
      </c>
      <c r="BL159" s="18" t="s">
        <v>211</v>
      </c>
      <c r="BM159" s="18" t="s">
        <v>4915</v>
      </c>
    </row>
    <row r="160" spans="2:65" s="1" customFormat="1" ht="22.5" customHeight="1" x14ac:dyDescent="0.3">
      <c r="B160" s="35"/>
      <c r="C160" s="194" t="s">
        <v>781</v>
      </c>
      <c r="D160" s="194" t="s">
        <v>206</v>
      </c>
      <c r="E160" s="195" t="s">
        <v>4916</v>
      </c>
      <c r="F160" s="196" t="s">
        <v>2591</v>
      </c>
      <c r="G160" s="197" t="s">
        <v>2577</v>
      </c>
      <c r="H160" s="198">
        <v>1</v>
      </c>
      <c r="I160" s="199"/>
      <c r="J160" s="200">
        <f t="shared" si="20"/>
        <v>0</v>
      </c>
      <c r="K160" s="196" t="s">
        <v>20</v>
      </c>
      <c r="L160" s="55"/>
      <c r="M160" s="201" t="s">
        <v>20</v>
      </c>
      <c r="N160" s="202" t="s">
        <v>49</v>
      </c>
      <c r="O160" s="36"/>
      <c r="P160" s="203">
        <f t="shared" si="21"/>
        <v>0</v>
      </c>
      <c r="Q160" s="203">
        <v>0</v>
      </c>
      <c r="R160" s="203">
        <f t="shared" si="22"/>
        <v>0</v>
      </c>
      <c r="S160" s="203">
        <v>0</v>
      </c>
      <c r="T160" s="204">
        <f t="shared" si="23"/>
        <v>0</v>
      </c>
      <c r="AR160" s="18" t="s">
        <v>211</v>
      </c>
      <c r="AT160" s="18" t="s">
        <v>206</v>
      </c>
      <c r="AU160" s="18" t="s">
        <v>22</v>
      </c>
      <c r="AY160" s="18" t="s">
        <v>203</v>
      </c>
      <c r="BE160" s="205">
        <f t="shared" si="24"/>
        <v>0</v>
      </c>
      <c r="BF160" s="205">
        <f t="shared" si="25"/>
        <v>0</v>
      </c>
      <c r="BG160" s="205">
        <f t="shared" si="26"/>
        <v>0</v>
      </c>
      <c r="BH160" s="205">
        <f t="shared" si="27"/>
        <v>0</v>
      </c>
      <c r="BI160" s="205">
        <f t="shared" si="28"/>
        <v>0</v>
      </c>
      <c r="BJ160" s="18" t="s">
        <v>22</v>
      </c>
      <c r="BK160" s="205">
        <f t="shared" si="29"/>
        <v>0</v>
      </c>
      <c r="BL160" s="18" t="s">
        <v>211</v>
      </c>
      <c r="BM160" s="18" t="s">
        <v>4917</v>
      </c>
    </row>
    <row r="161" spans="2:65" s="1" customFormat="1" ht="22.5" customHeight="1" x14ac:dyDescent="0.3">
      <c r="B161" s="35"/>
      <c r="C161" s="194" t="s">
        <v>786</v>
      </c>
      <c r="D161" s="194" t="s">
        <v>206</v>
      </c>
      <c r="E161" s="195" t="s">
        <v>4918</v>
      </c>
      <c r="F161" s="196" t="s">
        <v>2594</v>
      </c>
      <c r="G161" s="197" t="s">
        <v>2577</v>
      </c>
      <c r="H161" s="198">
        <v>1</v>
      </c>
      <c r="I161" s="199"/>
      <c r="J161" s="200">
        <f t="shared" si="20"/>
        <v>0</v>
      </c>
      <c r="K161" s="196" t="s">
        <v>20</v>
      </c>
      <c r="L161" s="55"/>
      <c r="M161" s="201" t="s">
        <v>20</v>
      </c>
      <c r="N161" s="202" t="s">
        <v>49</v>
      </c>
      <c r="O161" s="36"/>
      <c r="P161" s="203">
        <f t="shared" si="21"/>
        <v>0</v>
      </c>
      <c r="Q161" s="203">
        <v>0</v>
      </c>
      <c r="R161" s="203">
        <f t="shared" si="22"/>
        <v>0</v>
      </c>
      <c r="S161" s="203">
        <v>0</v>
      </c>
      <c r="T161" s="204">
        <f t="shared" si="23"/>
        <v>0</v>
      </c>
      <c r="AR161" s="18" t="s">
        <v>211</v>
      </c>
      <c r="AT161" s="18" t="s">
        <v>206</v>
      </c>
      <c r="AU161" s="18" t="s">
        <v>22</v>
      </c>
      <c r="AY161" s="18" t="s">
        <v>203</v>
      </c>
      <c r="BE161" s="205">
        <f t="shared" si="24"/>
        <v>0</v>
      </c>
      <c r="BF161" s="205">
        <f t="shared" si="25"/>
        <v>0</v>
      </c>
      <c r="BG161" s="205">
        <f t="shared" si="26"/>
        <v>0</v>
      </c>
      <c r="BH161" s="205">
        <f t="shared" si="27"/>
        <v>0</v>
      </c>
      <c r="BI161" s="205">
        <f t="shared" si="28"/>
        <v>0</v>
      </c>
      <c r="BJ161" s="18" t="s">
        <v>22</v>
      </c>
      <c r="BK161" s="205">
        <f t="shared" si="29"/>
        <v>0</v>
      </c>
      <c r="BL161" s="18" t="s">
        <v>211</v>
      </c>
      <c r="BM161" s="18" t="s">
        <v>4919</v>
      </c>
    </row>
    <row r="162" spans="2:65" s="1" customFormat="1" ht="31.5" customHeight="1" x14ac:dyDescent="0.3">
      <c r="B162" s="35"/>
      <c r="C162" s="194" t="s">
        <v>791</v>
      </c>
      <c r="D162" s="194" t="s">
        <v>206</v>
      </c>
      <c r="E162" s="195" t="s">
        <v>2596</v>
      </c>
      <c r="F162" s="196" t="s">
        <v>2597</v>
      </c>
      <c r="G162" s="197" t="s">
        <v>2577</v>
      </c>
      <c r="H162" s="198">
        <v>1</v>
      </c>
      <c r="I162" s="199"/>
      <c r="J162" s="200">
        <f t="shared" si="20"/>
        <v>0</v>
      </c>
      <c r="K162" s="196" t="s">
        <v>20</v>
      </c>
      <c r="L162" s="55"/>
      <c r="M162" s="201" t="s">
        <v>20</v>
      </c>
      <c r="N162" s="202" t="s">
        <v>49</v>
      </c>
      <c r="O162" s="36"/>
      <c r="P162" s="203">
        <f t="shared" si="21"/>
        <v>0</v>
      </c>
      <c r="Q162" s="203">
        <v>0</v>
      </c>
      <c r="R162" s="203">
        <f t="shared" si="22"/>
        <v>0</v>
      </c>
      <c r="S162" s="203">
        <v>0</v>
      </c>
      <c r="T162" s="204">
        <f t="shared" si="23"/>
        <v>0</v>
      </c>
      <c r="AR162" s="18" t="s">
        <v>211</v>
      </c>
      <c r="AT162" s="18" t="s">
        <v>206</v>
      </c>
      <c r="AU162" s="18" t="s">
        <v>22</v>
      </c>
      <c r="AY162" s="18" t="s">
        <v>203</v>
      </c>
      <c r="BE162" s="205">
        <f t="shared" si="24"/>
        <v>0</v>
      </c>
      <c r="BF162" s="205">
        <f t="shared" si="25"/>
        <v>0</v>
      </c>
      <c r="BG162" s="205">
        <f t="shared" si="26"/>
        <v>0</v>
      </c>
      <c r="BH162" s="205">
        <f t="shared" si="27"/>
        <v>0</v>
      </c>
      <c r="BI162" s="205">
        <f t="shared" si="28"/>
        <v>0</v>
      </c>
      <c r="BJ162" s="18" t="s">
        <v>22</v>
      </c>
      <c r="BK162" s="205">
        <f t="shared" si="29"/>
        <v>0</v>
      </c>
      <c r="BL162" s="18" t="s">
        <v>211</v>
      </c>
      <c r="BM162" s="18" t="s">
        <v>4920</v>
      </c>
    </row>
    <row r="163" spans="2:65" s="1" customFormat="1" ht="22.5" customHeight="1" x14ac:dyDescent="0.3">
      <c r="B163" s="35"/>
      <c r="C163" s="194" t="s">
        <v>796</v>
      </c>
      <c r="D163" s="194" t="s">
        <v>206</v>
      </c>
      <c r="E163" s="195" t="s">
        <v>2599</v>
      </c>
      <c r="F163" s="196" t="s">
        <v>2600</v>
      </c>
      <c r="G163" s="197" t="s">
        <v>2577</v>
      </c>
      <c r="H163" s="198">
        <v>1</v>
      </c>
      <c r="I163" s="199"/>
      <c r="J163" s="200">
        <f t="shared" si="20"/>
        <v>0</v>
      </c>
      <c r="K163" s="196" t="s">
        <v>20</v>
      </c>
      <c r="L163" s="55"/>
      <c r="M163" s="201" t="s">
        <v>20</v>
      </c>
      <c r="N163" s="248" t="s">
        <v>49</v>
      </c>
      <c r="O163" s="249"/>
      <c r="P163" s="250">
        <f t="shared" si="21"/>
        <v>0</v>
      </c>
      <c r="Q163" s="250">
        <v>0</v>
      </c>
      <c r="R163" s="250">
        <f t="shared" si="22"/>
        <v>0</v>
      </c>
      <c r="S163" s="250">
        <v>0</v>
      </c>
      <c r="T163" s="251">
        <f t="shared" si="23"/>
        <v>0</v>
      </c>
      <c r="AR163" s="18" t="s">
        <v>211</v>
      </c>
      <c r="AT163" s="18" t="s">
        <v>206</v>
      </c>
      <c r="AU163" s="18" t="s">
        <v>22</v>
      </c>
      <c r="AY163" s="18" t="s">
        <v>203</v>
      </c>
      <c r="BE163" s="205">
        <f t="shared" si="24"/>
        <v>0</v>
      </c>
      <c r="BF163" s="205">
        <f t="shared" si="25"/>
        <v>0</v>
      </c>
      <c r="BG163" s="205">
        <f t="shared" si="26"/>
        <v>0</v>
      </c>
      <c r="BH163" s="205">
        <f t="shared" si="27"/>
        <v>0</v>
      </c>
      <c r="BI163" s="205">
        <f t="shared" si="28"/>
        <v>0</v>
      </c>
      <c r="BJ163" s="18" t="s">
        <v>22</v>
      </c>
      <c r="BK163" s="205">
        <f t="shared" si="29"/>
        <v>0</v>
      </c>
      <c r="BL163" s="18" t="s">
        <v>211</v>
      </c>
      <c r="BM163" s="18" t="s">
        <v>4921</v>
      </c>
    </row>
    <row r="164" spans="2:65" s="1" customFormat="1" ht="6.95" customHeight="1" x14ac:dyDescent="0.3">
      <c r="B164" s="50"/>
      <c r="C164" s="51"/>
      <c r="D164" s="51"/>
      <c r="E164" s="51"/>
      <c r="F164" s="51"/>
      <c r="G164" s="51"/>
      <c r="H164" s="51"/>
      <c r="I164" s="138"/>
      <c r="J164" s="51"/>
      <c r="K164" s="51"/>
      <c r="L164" s="55"/>
    </row>
  </sheetData>
  <sheetProtection password="CC35" sheet="1" objects="1" scenarios="1" formatColumns="0" formatRows="0" sort="0" autoFilter="0"/>
  <autoFilter ref="C98:K98"/>
  <mergeCells count="15">
    <mergeCell ref="E89:H89"/>
    <mergeCell ref="E87:H87"/>
    <mergeCell ref="E91:H91"/>
    <mergeCell ref="G1:H1"/>
    <mergeCell ref="L2:V2"/>
    <mergeCell ref="E49:H49"/>
    <mergeCell ref="E53:H53"/>
    <mergeCell ref="E51:H51"/>
    <mergeCell ref="E55:H55"/>
    <mergeCell ref="E85:H85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98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1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150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2943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4922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ROUND(J91,2)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ROUND(SUM(BE91:BE110), 2)</f>
        <v>0</v>
      </c>
      <c r="G34" s="36"/>
      <c r="H34" s="36"/>
      <c r="I34" s="130">
        <v>0.21</v>
      </c>
      <c r="J34" s="129">
        <f>ROUND(ROUND((SUM(BE91:BE110)),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ROUND(SUM(BF91:BF110), 2)</f>
        <v>0</v>
      </c>
      <c r="G35" s="36"/>
      <c r="H35" s="36"/>
      <c r="I35" s="130">
        <v>0.15</v>
      </c>
      <c r="J35" s="129">
        <f>ROUND(ROUND((SUM(BF91:BF110)),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ROUND(SUM(BG91:BG110),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ROUND(SUM(BH91:BH110),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ROUND(SUM(BI91:BI110),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2943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02.8 - Silnoproud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J91</f>
        <v>0</v>
      </c>
      <c r="K64" s="39"/>
      <c r="AU64" s="18" t="s">
        <v>175</v>
      </c>
    </row>
    <row r="65" spans="2:12" s="8" customFormat="1" ht="24.95" customHeight="1" x14ac:dyDescent="0.3">
      <c r="B65" s="148"/>
      <c r="C65" s="149"/>
      <c r="D65" s="150" t="s">
        <v>2603</v>
      </c>
      <c r="E65" s="151"/>
      <c r="F65" s="151"/>
      <c r="G65" s="151"/>
      <c r="H65" s="151"/>
      <c r="I65" s="152"/>
      <c r="J65" s="153">
        <f>J92</f>
        <v>0</v>
      </c>
      <c r="K65" s="154"/>
    </row>
    <row r="66" spans="2:12" s="8" customFormat="1" ht="24.95" customHeight="1" x14ac:dyDescent="0.3">
      <c r="B66" s="148"/>
      <c r="C66" s="149"/>
      <c r="D66" s="150" t="s">
        <v>4923</v>
      </c>
      <c r="E66" s="151"/>
      <c r="F66" s="151"/>
      <c r="G66" s="151"/>
      <c r="H66" s="151"/>
      <c r="I66" s="152"/>
      <c r="J66" s="153">
        <f>J103</f>
        <v>0</v>
      </c>
      <c r="K66" s="154"/>
    </row>
    <row r="67" spans="2:12" s="8" customFormat="1" ht="24.95" customHeight="1" x14ac:dyDescent="0.3">
      <c r="B67" s="148"/>
      <c r="C67" s="149"/>
      <c r="D67" s="150" t="s">
        <v>4924</v>
      </c>
      <c r="E67" s="151"/>
      <c r="F67" s="151"/>
      <c r="G67" s="151"/>
      <c r="H67" s="151"/>
      <c r="I67" s="152"/>
      <c r="J67" s="153">
        <f>J107</f>
        <v>0</v>
      </c>
      <c r="K67" s="154"/>
    </row>
    <row r="68" spans="2:12" s="1" customFormat="1" ht="21.75" customHeight="1" x14ac:dyDescent="0.3">
      <c r="B68" s="35"/>
      <c r="C68" s="36"/>
      <c r="D68" s="36"/>
      <c r="E68" s="36"/>
      <c r="F68" s="36"/>
      <c r="G68" s="36"/>
      <c r="H68" s="36"/>
      <c r="I68" s="117"/>
      <c r="J68" s="36"/>
      <c r="K68" s="39"/>
    </row>
    <row r="69" spans="2:12" s="1" customFormat="1" ht="6.95" customHeight="1" x14ac:dyDescent="0.3">
      <c r="B69" s="50"/>
      <c r="C69" s="51"/>
      <c r="D69" s="51"/>
      <c r="E69" s="51"/>
      <c r="F69" s="51"/>
      <c r="G69" s="51"/>
      <c r="H69" s="51"/>
      <c r="I69" s="138"/>
      <c r="J69" s="51"/>
      <c r="K69" s="52"/>
    </row>
    <row r="73" spans="2:12" s="1" customFormat="1" ht="6.95" customHeight="1" x14ac:dyDescent="0.3">
      <c r="B73" s="53"/>
      <c r="C73" s="54"/>
      <c r="D73" s="54"/>
      <c r="E73" s="54"/>
      <c r="F73" s="54"/>
      <c r="G73" s="54"/>
      <c r="H73" s="54"/>
      <c r="I73" s="141"/>
      <c r="J73" s="54"/>
      <c r="K73" s="54"/>
      <c r="L73" s="55"/>
    </row>
    <row r="74" spans="2:12" s="1" customFormat="1" ht="36.950000000000003" customHeight="1" x14ac:dyDescent="0.3">
      <c r="B74" s="35"/>
      <c r="C74" s="56" t="s">
        <v>187</v>
      </c>
      <c r="D74" s="57"/>
      <c r="E74" s="57"/>
      <c r="F74" s="57"/>
      <c r="G74" s="57"/>
      <c r="H74" s="57"/>
      <c r="I74" s="162"/>
      <c r="J74" s="57"/>
      <c r="K74" s="57"/>
      <c r="L74" s="55"/>
    </row>
    <row r="75" spans="2:12" s="1" customFormat="1" ht="6.95" customHeight="1" x14ac:dyDescent="0.3">
      <c r="B75" s="35"/>
      <c r="C75" s="57"/>
      <c r="D75" s="57"/>
      <c r="E75" s="57"/>
      <c r="F75" s="57"/>
      <c r="G75" s="57"/>
      <c r="H75" s="57"/>
      <c r="I75" s="162"/>
      <c r="J75" s="57"/>
      <c r="K75" s="57"/>
      <c r="L75" s="55"/>
    </row>
    <row r="76" spans="2:12" s="1" customFormat="1" ht="14.45" customHeight="1" x14ac:dyDescent="0.3">
      <c r="B76" s="35"/>
      <c r="C76" s="59" t="s">
        <v>16</v>
      </c>
      <c r="D76" s="57"/>
      <c r="E76" s="57"/>
      <c r="F76" s="57"/>
      <c r="G76" s="57"/>
      <c r="H76" s="57"/>
      <c r="I76" s="162"/>
      <c r="J76" s="57"/>
      <c r="K76" s="57"/>
      <c r="L76" s="55"/>
    </row>
    <row r="77" spans="2:12" s="1" customFormat="1" ht="22.5" customHeight="1" x14ac:dyDescent="0.3">
      <c r="B77" s="35"/>
      <c r="C77" s="57"/>
      <c r="D77" s="57"/>
      <c r="E77" s="407" t="str">
        <f>E7</f>
        <v>Revitalizace objektu D, Krajské zdravotní a.s. MNÚL</v>
      </c>
      <c r="F77" s="378"/>
      <c r="G77" s="378"/>
      <c r="H77" s="378"/>
      <c r="I77" s="162"/>
      <c r="J77" s="57"/>
      <c r="K77" s="57"/>
      <c r="L77" s="55"/>
    </row>
    <row r="78" spans="2:12" ht="15" x14ac:dyDescent="0.3">
      <c r="B78" s="22"/>
      <c r="C78" s="59" t="s">
        <v>167</v>
      </c>
      <c r="D78" s="163"/>
      <c r="E78" s="163"/>
      <c r="F78" s="163"/>
      <c r="G78" s="163"/>
      <c r="H78" s="163"/>
      <c r="J78" s="163"/>
      <c r="K78" s="163"/>
      <c r="L78" s="164"/>
    </row>
    <row r="79" spans="2:12" ht="22.5" customHeight="1" x14ac:dyDescent="0.3">
      <c r="B79" s="22"/>
      <c r="C79" s="163"/>
      <c r="D79" s="163"/>
      <c r="E79" s="407" t="s">
        <v>2943</v>
      </c>
      <c r="F79" s="410"/>
      <c r="G79" s="410"/>
      <c r="H79" s="410"/>
      <c r="J79" s="163"/>
      <c r="K79" s="163"/>
      <c r="L79" s="164"/>
    </row>
    <row r="80" spans="2:12" ht="15" x14ac:dyDescent="0.3">
      <c r="B80" s="22"/>
      <c r="C80" s="59" t="s">
        <v>169</v>
      </c>
      <c r="D80" s="163"/>
      <c r="E80" s="163"/>
      <c r="F80" s="163"/>
      <c r="G80" s="163"/>
      <c r="H80" s="163"/>
      <c r="J80" s="163"/>
      <c r="K80" s="163"/>
      <c r="L80" s="164"/>
    </row>
    <row r="81" spans="2:65" s="1" customFormat="1" ht="22.5" customHeight="1" x14ac:dyDescent="0.3">
      <c r="B81" s="35"/>
      <c r="C81" s="57"/>
      <c r="D81" s="57"/>
      <c r="E81" s="409" t="s">
        <v>468</v>
      </c>
      <c r="F81" s="378"/>
      <c r="G81" s="378"/>
      <c r="H81" s="378"/>
      <c r="I81" s="162"/>
      <c r="J81" s="57"/>
      <c r="K81" s="57"/>
      <c r="L81" s="55"/>
    </row>
    <row r="82" spans="2:65" s="1" customFormat="1" ht="14.45" customHeight="1" x14ac:dyDescent="0.3">
      <c r="B82" s="35"/>
      <c r="C82" s="59" t="s">
        <v>1596</v>
      </c>
      <c r="D82" s="57"/>
      <c r="E82" s="57"/>
      <c r="F82" s="57"/>
      <c r="G82" s="57"/>
      <c r="H82" s="57"/>
      <c r="I82" s="162"/>
      <c r="J82" s="57"/>
      <c r="K82" s="57"/>
      <c r="L82" s="55"/>
    </row>
    <row r="83" spans="2:65" s="1" customFormat="1" ht="23.25" customHeight="1" x14ac:dyDescent="0.3">
      <c r="B83" s="35"/>
      <c r="C83" s="57"/>
      <c r="D83" s="57"/>
      <c r="E83" s="375" t="str">
        <f>E13</f>
        <v>02.8 - Silnoproud</v>
      </c>
      <c r="F83" s="378"/>
      <c r="G83" s="378"/>
      <c r="H83" s="378"/>
      <c r="I83" s="162"/>
      <c r="J83" s="57"/>
      <c r="K83" s="57"/>
      <c r="L83" s="55"/>
    </row>
    <row r="84" spans="2:65" s="1" customFormat="1" ht="6.95" customHeight="1" x14ac:dyDescent="0.3">
      <c r="B84" s="35"/>
      <c r="C84" s="57"/>
      <c r="D84" s="57"/>
      <c r="E84" s="57"/>
      <c r="F84" s="57"/>
      <c r="G84" s="57"/>
      <c r="H84" s="57"/>
      <c r="I84" s="162"/>
      <c r="J84" s="57"/>
      <c r="K84" s="57"/>
      <c r="L84" s="55"/>
    </row>
    <row r="85" spans="2:65" s="1" customFormat="1" ht="18" customHeight="1" x14ac:dyDescent="0.3">
      <c r="B85" s="35"/>
      <c r="C85" s="59" t="s">
        <v>23</v>
      </c>
      <c r="D85" s="57"/>
      <c r="E85" s="57"/>
      <c r="F85" s="165" t="str">
        <f>F16</f>
        <v>Sociální péče 3316 /12A, 401 13 Ústí nad Labem</v>
      </c>
      <c r="G85" s="57"/>
      <c r="H85" s="57"/>
      <c r="I85" s="166" t="s">
        <v>25</v>
      </c>
      <c r="J85" s="67" t="str">
        <f>IF(J16="","",J16)</f>
        <v>27. 9. 2016</v>
      </c>
      <c r="K85" s="57"/>
      <c r="L85" s="55"/>
    </row>
    <row r="86" spans="2:65" s="1" customFormat="1" ht="6.95" customHeight="1" x14ac:dyDescent="0.3">
      <c r="B86" s="35"/>
      <c r="C86" s="57"/>
      <c r="D86" s="57"/>
      <c r="E86" s="57"/>
      <c r="F86" s="57"/>
      <c r="G86" s="57"/>
      <c r="H86" s="57"/>
      <c r="I86" s="162"/>
      <c r="J86" s="57"/>
      <c r="K86" s="57"/>
      <c r="L86" s="55"/>
    </row>
    <row r="87" spans="2:65" s="1" customFormat="1" ht="15" x14ac:dyDescent="0.3">
      <c r="B87" s="35"/>
      <c r="C87" s="59" t="s">
        <v>29</v>
      </c>
      <c r="D87" s="57"/>
      <c r="E87" s="57"/>
      <c r="F87" s="165" t="str">
        <f>E19</f>
        <v>Krajská zdravotní a.s.</v>
      </c>
      <c r="G87" s="57"/>
      <c r="H87" s="57"/>
      <c r="I87" s="166" t="s">
        <v>37</v>
      </c>
      <c r="J87" s="165" t="str">
        <f>E25</f>
        <v>Statika - Dynamika, s.r.o.</v>
      </c>
      <c r="K87" s="57"/>
      <c r="L87" s="55"/>
    </row>
    <row r="88" spans="2:65" s="1" customFormat="1" ht="14.45" customHeight="1" x14ac:dyDescent="0.3">
      <c r="B88" s="35"/>
      <c r="C88" s="59" t="s">
        <v>35</v>
      </c>
      <c r="D88" s="57"/>
      <c r="E88" s="57"/>
      <c r="F88" s="165" t="str">
        <f>IF(E22="","",E22)</f>
        <v/>
      </c>
      <c r="G88" s="57"/>
      <c r="H88" s="57"/>
      <c r="I88" s="162"/>
      <c r="J88" s="57"/>
      <c r="K88" s="57"/>
      <c r="L88" s="55"/>
    </row>
    <row r="89" spans="2:65" s="1" customFormat="1" ht="10.35" customHeight="1" x14ac:dyDescent="0.3">
      <c r="B89" s="35"/>
      <c r="C89" s="57"/>
      <c r="D89" s="57"/>
      <c r="E89" s="57"/>
      <c r="F89" s="57"/>
      <c r="G89" s="57"/>
      <c r="H89" s="57"/>
      <c r="I89" s="162"/>
      <c r="J89" s="57"/>
      <c r="K89" s="57"/>
      <c r="L89" s="55"/>
    </row>
    <row r="90" spans="2:65" s="10" customFormat="1" ht="29.25" customHeight="1" x14ac:dyDescent="0.3">
      <c r="B90" s="167"/>
      <c r="C90" s="168" t="s">
        <v>188</v>
      </c>
      <c r="D90" s="169" t="s">
        <v>63</v>
      </c>
      <c r="E90" s="169" t="s">
        <v>59</v>
      </c>
      <c r="F90" s="169" t="s">
        <v>189</v>
      </c>
      <c r="G90" s="169" t="s">
        <v>190</v>
      </c>
      <c r="H90" s="169" t="s">
        <v>191</v>
      </c>
      <c r="I90" s="170" t="s">
        <v>192</v>
      </c>
      <c r="J90" s="169" t="s">
        <v>173</v>
      </c>
      <c r="K90" s="171" t="s">
        <v>193</v>
      </c>
      <c r="L90" s="172"/>
      <c r="M90" s="76" t="s">
        <v>194</v>
      </c>
      <c r="N90" s="77" t="s">
        <v>48</v>
      </c>
      <c r="O90" s="77" t="s">
        <v>195</v>
      </c>
      <c r="P90" s="77" t="s">
        <v>196</v>
      </c>
      <c r="Q90" s="77" t="s">
        <v>197</v>
      </c>
      <c r="R90" s="77" t="s">
        <v>198</v>
      </c>
      <c r="S90" s="77" t="s">
        <v>199</v>
      </c>
      <c r="T90" s="78" t="s">
        <v>200</v>
      </c>
    </row>
    <row r="91" spans="2:65" s="1" customFormat="1" ht="29.25" customHeight="1" x14ac:dyDescent="0.35">
      <c r="B91" s="35"/>
      <c r="C91" s="82" t="s">
        <v>174</v>
      </c>
      <c r="D91" s="57"/>
      <c r="E91" s="57"/>
      <c r="F91" s="57"/>
      <c r="G91" s="57"/>
      <c r="H91" s="57"/>
      <c r="I91" s="162"/>
      <c r="J91" s="173">
        <f>BK91</f>
        <v>0</v>
      </c>
      <c r="K91" s="57"/>
      <c r="L91" s="55"/>
      <c r="M91" s="79"/>
      <c r="N91" s="80"/>
      <c r="O91" s="80"/>
      <c r="P91" s="174">
        <f>P92+P103+P107</f>
        <v>0</v>
      </c>
      <c r="Q91" s="80"/>
      <c r="R91" s="174">
        <f>R92+R103+R107</f>
        <v>0</v>
      </c>
      <c r="S91" s="80"/>
      <c r="T91" s="175">
        <f>T92+T103+T107</f>
        <v>0</v>
      </c>
      <c r="AT91" s="18" t="s">
        <v>77</v>
      </c>
      <c r="AU91" s="18" t="s">
        <v>175</v>
      </c>
      <c r="BK91" s="176">
        <f>BK92+BK103+BK107</f>
        <v>0</v>
      </c>
    </row>
    <row r="92" spans="2:65" s="11" customFormat="1" ht="37.35" customHeight="1" x14ac:dyDescent="0.35">
      <c r="B92" s="177"/>
      <c r="C92" s="178"/>
      <c r="D92" s="191" t="s">
        <v>77</v>
      </c>
      <c r="E92" s="246" t="s">
        <v>1605</v>
      </c>
      <c r="F92" s="246" t="s">
        <v>2608</v>
      </c>
      <c r="G92" s="178"/>
      <c r="H92" s="178"/>
      <c r="I92" s="181"/>
      <c r="J92" s="247">
        <f>BK92</f>
        <v>0</v>
      </c>
      <c r="K92" s="178"/>
      <c r="L92" s="183"/>
      <c r="M92" s="184"/>
      <c r="N92" s="185"/>
      <c r="O92" s="185"/>
      <c r="P92" s="186">
        <f>SUM(P93:P102)</f>
        <v>0</v>
      </c>
      <c r="Q92" s="185"/>
      <c r="R92" s="186">
        <f>SUM(R93:R102)</f>
        <v>0</v>
      </c>
      <c r="S92" s="185"/>
      <c r="T92" s="187">
        <f>SUM(T93:T102)</f>
        <v>0</v>
      </c>
      <c r="AR92" s="188" t="s">
        <v>22</v>
      </c>
      <c r="AT92" s="189" t="s">
        <v>77</v>
      </c>
      <c r="AU92" s="189" t="s">
        <v>78</v>
      </c>
      <c r="AY92" s="188" t="s">
        <v>203</v>
      </c>
      <c r="BK92" s="190">
        <f>SUM(BK93:BK102)</f>
        <v>0</v>
      </c>
    </row>
    <row r="93" spans="2:65" s="1" customFormat="1" ht="22.5" customHeight="1" x14ac:dyDescent="0.3">
      <c r="B93" s="35"/>
      <c r="C93" s="194" t="s">
        <v>22</v>
      </c>
      <c r="D93" s="194" t="s">
        <v>206</v>
      </c>
      <c r="E93" s="195" t="s">
        <v>2609</v>
      </c>
      <c r="F93" s="196" t="s">
        <v>2610</v>
      </c>
      <c r="G93" s="197" t="s">
        <v>320</v>
      </c>
      <c r="H93" s="198">
        <v>41</v>
      </c>
      <c r="I93" s="199"/>
      <c r="J93" s="200">
        <f t="shared" ref="J93:J102" si="0">ROUND(I93*H93,2)</f>
        <v>0</v>
      </c>
      <c r="K93" s="196" t="s">
        <v>20</v>
      </c>
      <c r="L93" s="55"/>
      <c r="M93" s="201" t="s">
        <v>20</v>
      </c>
      <c r="N93" s="202" t="s">
        <v>49</v>
      </c>
      <c r="O93" s="36"/>
      <c r="P93" s="203">
        <f t="shared" ref="P93:P102" si="1">O93*H93</f>
        <v>0</v>
      </c>
      <c r="Q93" s="203">
        <v>0</v>
      </c>
      <c r="R93" s="203">
        <f t="shared" ref="R93:R102" si="2">Q93*H93</f>
        <v>0</v>
      </c>
      <c r="S93" s="203">
        <v>0</v>
      </c>
      <c r="T93" s="204">
        <f t="shared" ref="T93:T102" si="3">S93*H93</f>
        <v>0</v>
      </c>
      <c r="AR93" s="18" t="s">
        <v>211</v>
      </c>
      <c r="AT93" s="18" t="s">
        <v>206</v>
      </c>
      <c r="AU93" s="18" t="s">
        <v>22</v>
      </c>
      <c r="AY93" s="18" t="s">
        <v>203</v>
      </c>
      <c r="BE93" s="205">
        <f t="shared" ref="BE93:BE102" si="4">IF(N93="základní",J93,0)</f>
        <v>0</v>
      </c>
      <c r="BF93" s="205">
        <f t="shared" ref="BF93:BF102" si="5">IF(N93="snížená",J93,0)</f>
        <v>0</v>
      </c>
      <c r="BG93" s="205">
        <f t="shared" ref="BG93:BG102" si="6">IF(N93="zákl. přenesená",J93,0)</f>
        <v>0</v>
      </c>
      <c r="BH93" s="205">
        <f t="shared" ref="BH93:BH102" si="7">IF(N93="sníž. přenesená",J93,0)</f>
        <v>0</v>
      </c>
      <c r="BI93" s="205">
        <f t="shared" ref="BI93:BI102" si="8">IF(N93="nulová",J93,0)</f>
        <v>0</v>
      </c>
      <c r="BJ93" s="18" t="s">
        <v>22</v>
      </c>
      <c r="BK93" s="205">
        <f t="shared" ref="BK93:BK102" si="9">ROUND(I93*H93,2)</f>
        <v>0</v>
      </c>
      <c r="BL93" s="18" t="s">
        <v>211</v>
      </c>
      <c r="BM93" s="18" t="s">
        <v>4925</v>
      </c>
    </row>
    <row r="94" spans="2:65" s="1" customFormat="1" ht="22.5" customHeight="1" x14ac:dyDescent="0.3">
      <c r="B94" s="35"/>
      <c r="C94" s="194" t="s">
        <v>86</v>
      </c>
      <c r="D94" s="194" t="s">
        <v>206</v>
      </c>
      <c r="E94" s="195" t="s">
        <v>2627</v>
      </c>
      <c r="F94" s="196" t="s">
        <v>2628</v>
      </c>
      <c r="G94" s="197" t="s">
        <v>417</v>
      </c>
      <c r="H94" s="198">
        <v>32</v>
      </c>
      <c r="I94" s="199"/>
      <c r="J94" s="200">
        <f t="shared" si="0"/>
        <v>0</v>
      </c>
      <c r="K94" s="196" t="s">
        <v>20</v>
      </c>
      <c r="L94" s="55"/>
      <c r="M94" s="201" t="s">
        <v>20</v>
      </c>
      <c r="N94" s="202" t="s">
        <v>49</v>
      </c>
      <c r="O94" s="36"/>
      <c r="P94" s="203">
        <f t="shared" si="1"/>
        <v>0</v>
      </c>
      <c r="Q94" s="203">
        <v>0</v>
      </c>
      <c r="R94" s="203">
        <f t="shared" si="2"/>
        <v>0</v>
      </c>
      <c r="S94" s="203">
        <v>0</v>
      </c>
      <c r="T94" s="204">
        <f t="shared" si="3"/>
        <v>0</v>
      </c>
      <c r="AR94" s="18" t="s">
        <v>211</v>
      </c>
      <c r="AT94" s="18" t="s">
        <v>206</v>
      </c>
      <c r="AU94" s="18" t="s">
        <v>22</v>
      </c>
      <c r="AY94" s="18" t="s">
        <v>203</v>
      </c>
      <c r="BE94" s="205">
        <f t="shared" si="4"/>
        <v>0</v>
      </c>
      <c r="BF94" s="205">
        <f t="shared" si="5"/>
        <v>0</v>
      </c>
      <c r="BG94" s="205">
        <f t="shared" si="6"/>
        <v>0</v>
      </c>
      <c r="BH94" s="205">
        <f t="shared" si="7"/>
        <v>0</v>
      </c>
      <c r="BI94" s="205">
        <f t="shared" si="8"/>
        <v>0</v>
      </c>
      <c r="BJ94" s="18" t="s">
        <v>22</v>
      </c>
      <c r="BK94" s="205">
        <f t="shared" si="9"/>
        <v>0</v>
      </c>
      <c r="BL94" s="18" t="s">
        <v>211</v>
      </c>
      <c r="BM94" s="18" t="s">
        <v>4926</v>
      </c>
    </row>
    <row r="95" spans="2:65" s="1" customFormat="1" ht="22.5" customHeight="1" x14ac:dyDescent="0.3">
      <c r="B95" s="35"/>
      <c r="C95" s="194" t="s">
        <v>94</v>
      </c>
      <c r="D95" s="194" t="s">
        <v>206</v>
      </c>
      <c r="E95" s="195" t="s">
        <v>2630</v>
      </c>
      <c r="F95" s="196" t="s">
        <v>2631</v>
      </c>
      <c r="G95" s="197" t="s">
        <v>417</v>
      </c>
      <c r="H95" s="198">
        <v>60</v>
      </c>
      <c r="I95" s="199"/>
      <c r="J95" s="200">
        <f t="shared" si="0"/>
        <v>0</v>
      </c>
      <c r="K95" s="196" t="s">
        <v>20</v>
      </c>
      <c r="L95" s="55"/>
      <c r="M95" s="201" t="s">
        <v>20</v>
      </c>
      <c r="N95" s="202" t="s">
        <v>49</v>
      </c>
      <c r="O95" s="36"/>
      <c r="P95" s="203">
        <f t="shared" si="1"/>
        <v>0</v>
      </c>
      <c r="Q95" s="203">
        <v>0</v>
      </c>
      <c r="R95" s="203">
        <f t="shared" si="2"/>
        <v>0</v>
      </c>
      <c r="S95" s="203">
        <v>0</v>
      </c>
      <c r="T95" s="204">
        <f t="shared" si="3"/>
        <v>0</v>
      </c>
      <c r="AR95" s="18" t="s">
        <v>211</v>
      </c>
      <c r="AT95" s="18" t="s">
        <v>206</v>
      </c>
      <c r="AU95" s="18" t="s">
        <v>22</v>
      </c>
      <c r="AY95" s="18" t="s">
        <v>203</v>
      </c>
      <c r="BE95" s="205">
        <f t="shared" si="4"/>
        <v>0</v>
      </c>
      <c r="BF95" s="205">
        <f t="shared" si="5"/>
        <v>0</v>
      </c>
      <c r="BG95" s="205">
        <f t="shared" si="6"/>
        <v>0</v>
      </c>
      <c r="BH95" s="205">
        <f t="shared" si="7"/>
        <v>0</v>
      </c>
      <c r="BI95" s="205">
        <f t="shared" si="8"/>
        <v>0</v>
      </c>
      <c r="BJ95" s="18" t="s">
        <v>22</v>
      </c>
      <c r="BK95" s="205">
        <f t="shared" si="9"/>
        <v>0</v>
      </c>
      <c r="BL95" s="18" t="s">
        <v>211</v>
      </c>
      <c r="BM95" s="18" t="s">
        <v>4927</v>
      </c>
    </row>
    <row r="96" spans="2:65" s="1" customFormat="1" ht="22.5" customHeight="1" x14ac:dyDescent="0.3">
      <c r="B96" s="35"/>
      <c r="C96" s="194" t="s">
        <v>211</v>
      </c>
      <c r="D96" s="194" t="s">
        <v>206</v>
      </c>
      <c r="E96" s="195" t="s">
        <v>2693</v>
      </c>
      <c r="F96" s="196" t="s">
        <v>2694</v>
      </c>
      <c r="G96" s="197" t="s">
        <v>417</v>
      </c>
      <c r="H96" s="198">
        <v>4</v>
      </c>
      <c r="I96" s="199"/>
      <c r="J96" s="200">
        <f t="shared" si="0"/>
        <v>0</v>
      </c>
      <c r="K96" s="196" t="s">
        <v>20</v>
      </c>
      <c r="L96" s="55"/>
      <c r="M96" s="201" t="s">
        <v>20</v>
      </c>
      <c r="N96" s="202" t="s">
        <v>49</v>
      </c>
      <c r="O96" s="36"/>
      <c r="P96" s="203">
        <f t="shared" si="1"/>
        <v>0</v>
      </c>
      <c r="Q96" s="203">
        <v>0</v>
      </c>
      <c r="R96" s="203">
        <f t="shared" si="2"/>
        <v>0</v>
      </c>
      <c r="S96" s="203">
        <v>0</v>
      </c>
      <c r="T96" s="204">
        <f t="shared" si="3"/>
        <v>0</v>
      </c>
      <c r="AR96" s="18" t="s">
        <v>211</v>
      </c>
      <c r="AT96" s="18" t="s">
        <v>206</v>
      </c>
      <c r="AU96" s="18" t="s">
        <v>22</v>
      </c>
      <c r="AY96" s="18" t="s">
        <v>203</v>
      </c>
      <c r="BE96" s="205">
        <f t="shared" si="4"/>
        <v>0</v>
      </c>
      <c r="BF96" s="205">
        <f t="shared" si="5"/>
        <v>0</v>
      </c>
      <c r="BG96" s="205">
        <f t="shared" si="6"/>
        <v>0</v>
      </c>
      <c r="BH96" s="205">
        <f t="shared" si="7"/>
        <v>0</v>
      </c>
      <c r="BI96" s="205">
        <f t="shared" si="8"/>
        <v>0</v>
      </c>
      <c r="BJ96" s="18" t="s">
        <v>22</v>
      </c>
      <c r="BK96" s="205">
        <f t="shared" si="9"/>
        <v>0</v>
      </c>
      <c r="BL96" s="18" t="s">
        <v>211</v>
      </c>
      <c r="BM96" s="18" t="s">
        <v>4928</v>
      </c>
    </row>
    <row r="97" spans="2:65" s="1" customFormat="1" ht="22.5" customHeight="1" x14ac:dyDescent="0.3">
      <c r="B97" s="35"/>
      <c r="C97" s="194" t="s">
        <v>247</v>
      </c>
      <c r="D97" s="194" t="s">
        <v>206</v>
      </c>
      <c r="E97" s="195" t="s">
        <v>2705</v>
      </c>
      <c r="F97" s="196" t="s">
        <v>2706</v>
      </c>
      <c r="G97" s="197" t="s">
        <v>320</v>
      </c>
      <c r="H97" s="198">
        <v>153</v>
      </c>
      <c r="I97" s="199"/>
      <c r="J97" s="200">
        <f t="shared" si="0"/>
        <v>0</v>
      </c>
      <c r="K97" s="196" t="s">
        <v>20</v>
      </c>
      <c r="L97" s="55"/>
      <c r="M97" s="201" t="s">
        <v>20</v>
      </c>
      <c r="N97" s="202" t="s">
        <v>49</v>
      </c>
      <c r="O97" s="36"/>
      <c r="P97" s="203">
        <f t="shared" si="1"/>
        <v>0</v>
      </c>
      <c r="Q97" s="203">
        <v>0</v>
      </c>
      <c r="R97" s="203">
        <f t="shared" si="2"/>
        <v>0</v>
      </c>
      <c r="S97" s="203">
        <v>0</v>
      </c>
      <c r="T97" s="204">
        <f t="shared" si="3"/>
        <v>0</v>
      </c>
      <c r="AR97" s="18" t="s">
        <v>211</v>
      </c>
      <c r="AT97" s="18" t="s">
        <v>206</v>
      </c>
      <c r="AU97" s="18" t="s">
        <v>22</v>
      </c>
      <c r="AY97" s="18" t="s">
        <v>203</v>
      </c>
      <c r="BE97" s="205">
        <f t="shared" si="4"/>
        <v>0</v>
      </c>
      <c r="BF97" s="205">
        <f t="shared" si="5"/>
        <v>0</v>
      </c>
      <c r="BG97" s="205">
        <f t="shared" si="6"/>
        <v>0</v>
      </c>
      <c r="BH97" s="205">
        <f t="shared" si="7"/>
        <v>0</v>
      </c>
      <c r="BI97" s="205">
        <f t="shared" si="8"/>
        <v>0</v>
      </c>
      <c r="BJ97" s="18" t="s">
        <v>22</v>
      </c>
      <c r="BK97" s="205">
        <f t="shared" si="9"/>
        <v>0</v>
      </c>
      <c r="BL97" s="18" t="s">
        <v>211</v>
      </c>
      <c r="BM97" s="18" t="s">
        <v>4929</v>
      </c>
    </row>
    <row r="98" spans="2:65" s="1" customFormat="1" ht="22.5" customHeight="1" x14ac:dyDescent="0.3">
      <c r="B98" s="35"/>
      <c r="C98" s="194" t="s">
        <v>267</v>
      </c>
      <c r="D98" s="194" t="s">
        <v>206</v>
      </c>
      <c r="E98" s="195" t="s">
        <v>2717</v>
      </c>
      <c r="F98" s="196" t="s">
        <v>2718</v>
      </c>
      <c r="G98" s="197" t="s">
        <v>320</v>
      </c>
      <c r="H98" s="198">
        <v>18</v>
      </c>
      <c r="I98" s="199"/>
      <c r="J98" s="200">
        <f t="shared" si="0"/>
        <v>0</v>
      </c>
      <c r="K98" s="196" t="s">
        <v>20</v>
      </c>
      <c r="L98" s="55"/>
      <c r="M98" s="201" t="s">
        <v>20</v>
      </c>
      <c r="N98" s="202" t="s">
        <v>49</v>
      </c>
      <c r="O98" s="36"/>
      <c r="P98" s="203">
        <f t="shared" si="1"/>
        <v>0</v>
      </c>
      <c r="Q98" s="203">
        <v>0</v>
      </c>
      <c r="R98" s="203">
        <f t="shared" si="2"/>
        <v>0</v>
      </c>
      <c r="S98" s="203">
        <v>0</v>
      </c>
      <c r="T98" s="204">
        <f t="shared" si="3"/>
        <v>0</v>
      </c>
      <c r="AR98" s="18" t="s">
        <v>211</v>
      </c>
      <c r="AT98" s="18" t="s">
        <v>206</v>
      </c>
      <c r="AU98" s="18" t="s">
        <v>22</v>
      </c>
      <c r="AY98" s="18" t="s">
        <v>203</v>
      </c>
      <c r="BE98" s="205">
        <f t="shared" si="4"/>
        <v>0</v>
      </c>
      <c r="BF98" s="205">
        <f t="shared" si="5"/>
        <v>0</v>
      </c>
      <c r="BG98" s="205">
        <f t="shared" si="6"/>
        <v>0</v>
      </c>
      <c r="BH98" s="205">
        <f t="shared" si="7"/>
        <v>0</v>
      </c>
      <c r="BI98" s="205">
        <f t="shared" si="8"/>
        <v>0</v>
      </c>
      <c r="BJ98" s="18" t="s">
        <v>22</v>
      </c>
      <c r="BK98" s="205">
        <f t="shared" si="9"/>
        <v>0</v>
      </c>
      <c r="BL98" s="18" t="s">
        <v>211</v>
      </c>
      <c r="BM98" s="18" t="s">
        <v>4930</v>
      </c>
    </row>
    <row r="99" spans="2:65" s="1" customFormat="1" ht="22.5" customHeight="1" x14ac:dyDescent="0.3">
      <c r="B99" s="35"/>
      <c r="C99" s="194" t="s">
        <v>277</v>
      </c>
      <c r="D99" s="194" t="s">
        <v>206</v>
      </c>
      <c r="E99" s="195" t="s">
        <v>4931</v>
      </c>
      <c r="F99" s="196" t="s">
        <v>4932</v>
      </c>
      <c r="G99" s="197" t="s">
        <v>320</v>
      </c>
      <c r="H99" s="198">
        <v>42</v>
      </c>
      <c r="I99" s="199"/>
      <c r="J99" s="200">
        <f t="shared" si="0"/>
        <v>0</v>
      </c>
      <c r="K99" s="196" t="s">
        <v>20</v>
      </c>
      <c r="L99" s="55"/>
      <c r="M99" s="201" t="s">
        <v>20</v>
      </c>
      <c r="N99" s="202" t="s">
        <v>49</v>
      </c>
      <c r="O99" s="36"/>
      <c r="P99" s="203">
        <f t="shared" si="1"/>
        <v>0</v>
      </c>
      <c r="Q99" s="203">
        <v>0</v>
      </c>
      <c r="R99" s="203">
        <f t="shared" si="2"/>
        <v>0</v>
      </c>
      <c r="S99" s="203">
        <v>0</v>
      </c>
      <c r="T99" s="204">
        <f t="shared" si="3"/>
        <v>0</v>
      </c>
      <c r="AR99" s="18" t="s">
        <v>211</v>
      </c>
      <c r="AT99" s="18" t="s">
        <v>206</v>
      </c>
      <c r="AU99" s="18" t="s">
        <v>22</v>
      </c>
      <c r="AY99" s="18" t="s">
        <v>203</v>
      </c>
      <c r="BE99" s="205">
        <f t="shared" si="4"/>
        <v>0</v>
      </c>
      <c r="BF99" s="205">
        <f t="shared" si="5"/>
        <v>0</v>
      </c>
      <c r="BG99" s="205">
        <f t="shared" si="6"/>
        <v>0</v>
      </c>
      <c r="BH99" s="205">
        <f t="shared" si="7"/>
        <v>0</v>
      </c>
      <c r="BI99" s="205">
        <f t="shared" si="8"/>
        <v>0</v>
      </c>
      <c r="BJ99" s="18" t="s">
        <v>22</v>
      </c>
      <c r="BK99" s="205">
        <f t="shared" si="9"/>
        <v>0</v>
      </c>
      <c r="BL99" s="18" t="s">
        <v>211</v>
      </c>
      <c r="BM99" s="18" t="s">
        <v>4933</v>
      </c>
    </row>
    <row r="100" spans="2:65" s="1" customFormat="1" ht="22.5" customHeight="1" x14ac:dyDescent="0.3">
      <c r="B100" s="35"/>
      <c r="C100" s="194" t="s">
        <v>283</v>
      </c>
      <c r="D100" s="194" t="s">
        <v>206</v>
      </c>
      <c r="E100" s="195" t="s">
        <v>4934</v>
      </c>
      <c r="F100" s="196" t="s">
        <v>4935</v>
      </c>
      <c r="G100" s="197" t="s">
        <v>417</v>
      </c>
      <c r="H100" s="198">
        <v>12</v>
      </c>
      <c r="I100" s="199"/>
      <c r="J100" s="200">
        <f t="shared" si="0"/>
        <v>0</v>
      </c>
      <c r="K100" s="196" t="s">
        <v>20</v>
      </c>
      <c r="L100" s="55"/>
      <c r="M100" s="201" t="s">
        <v>20</v>
      </c>
      <c r="N100" s="202" t="s">
        <v>49</v>
      </c>
      <c r="O100" s="36"/>
      <c r="P100" s="203">
        <f t="shared" si="1"/>
        <v>0</v>
      </c>
      <c r="Q100" s="203">
        <v>0</v>
      </c>
      <c r="R100" s="203">
        <f t="shared" si="2"/>
        <v>0</v>
      </c>
      <c r="S100" s="203">
        <v>0</v>
      </c>
      <c r="T100" s="204">
        <f t="shared" si="3"/>
        <v>0</v>
      </c>
      <c r="AR100" s="18" t="s">
        <v>211</v>
      </c>
      <c r="AT100" s="18" t="s">
        <v>206</v>
      </c>
      <c r="AU100" s="18" t="s">
        <v>22</v>
      </c>
      <c r="AY100" s="18" t="s">
        <v>203</v>
      </c>
      <c r="BE100" s="205">
        <f t="shared" si="4"/>
        <v>0</v>
      </c>
      <c r="BF100" s="205">
        <f t="shared" si="5"/>
        <v>0</v>
      </c>
      <c r="BG100" s="205">
        <f t="shared" si="6"/>
        <v>0</v>
      </c>
      <c r="BH100" s="205">
        <f t="shared" si="7"/>
        <v>0</v>
      </c>
      <c r="BI100" s="205">
        <f t="shared" si="8"/>
        <v>0</v>
      </c>
      <c r="BJ100" s="18" t="s">
        <v>22</v>
      </c>
      <c r="BK100" s="205">
        <f t="shared" si="9"/>
        <v>0</v>
      </c>
      <c r="BL100" s="18" t="s">
        <v>211</v>
      </c>
      <c r="BM100" s="18" t="s">
        <v>4936</v>
      </c>
    </row>
    <row r="101" spans="2:65" s="1" customFormat="1" ht="22.5" customHeight="1" x14ac:dyDescent="0.3">
      <c r="B101" s="35"/>
      <c r="C101" s="194" t="s">
        <v>204</v>
      </c>
      <c r="D101" s="194" t="s">
        <v>206</v>
      </c>
      <c r="E101" s="195" t="s">
        <v>4937</v>
      </c>
      <c r="F101" s="196" t="s">
        <v>4938</v>
      </c>
      <c r="G101" s="197" t="s">
        <v>417</v>
      </c>
      <c r="H101" s="198">
        <v>10</v>
      </c>
      <c r="I101" s="199"/>
      <c r="J101" s="200">
        <f t="shared" si="0"/>
        <v>0</v>
      </c>
      <c r="K101" s="196" t="s">
        <v>20</v>
      </c>
      <c r="L101" s="55"/>
      <c r="M101" s="201" t="s">
        <v>20</v>
      </c>
      <c r="N101" s="202" t="s">
        <v>49</v>
      </c>
      <c r="O101" s="36"/>
      <c r="P101" s="203">
        <f t="shared" si="1"/>
        <v>0</v>
      </c>
      <c r="Q101" s="203">
        <v>0</v>
      </c>
      <c r="R101" s="203">
        <f t="shared" si="2"/>
        <v>0</v>
      </c>
      <c r="S101" s="203">
        <v>0</v>
      </c>
      <c r="T101" s="204">
        <f t="shared" si="3"/>
        <v>0</v>
      </c>
      <c r="AR101" s="18" t="s">
        <v>211</v>
      </c>
      <c r="AT101" s="18" t="s">
        <v>206</v>
      </c>
      <c r="AU101" s="18" t="s">
        <v>22</v>
      </c>
      <c r="AY101" s="18" t="s">
        <v>203</v>
      </c>
      <c r="BE101" s="205">
        <f t="shared" si="4"/>
        <v>0</v>
      </c>
      <c r="BF101" s="205">
        <f t="shared" si="5"/>
        <v>0</v>
      </c>
      <c r="BG101" s="205">
        <f t="shared" si="6"/>
        <v>0</v>
      </c>
      <c r="BH101" s="205">
        <f t="shared" si="7"/>
        <v>0</v>
      </c>
      <c r="BI101" s="205">
        <f t="shared" si="8"/>
        <v>0</v>
      </c>
      <c r="BJ101" s="18" t="s">
        <v>22</v>
      </c>
      <c r="BK101" s="205">
        <f t="shared" si="9"/>
        <v>0</v>
      </c>
      <c r="BL101" s="18" t="s">
        <v>211</v>
      </c>
      <c r="BM101" s="18" t="s">
        <v>4939</v>
      </c>
    </row>
    <row r="102" spans="2:65" s="1" customFormat="1" ht="22.5" customHeight="1" x14ac:dyDescent="0.3">
      <c r="B102" s="35"/>
      <c r="C102" s="194" t="s">
        <v>27</v>
      </c>
      <c r="D102" s="194" t="s">
        <v>206</v>
      </c>
      <c r="E102" s="195" t="s">
        <v>4940</v>
      </c>
      <c r="F102" s="196" t="s">
        <v>4941</v>
      </c>
      <c r="G102" s="197" t="s">
        <v>417</v>
      </c>
      <c r="H102" s="198">
        <v>6</v>
      </c>
      <c r="I102" s="199"/>
      <c r="J102" s="200">
        <f t="shared" si="0"/>
        <v>0</v>
      </c>
      <c r="K102" s="196" t="s">
        <v>20</v>
      </c>
      <c r="L102" s="55"/>
      <c r="M102" s="201" t="s">
        <v>20</v>
      </c>
      <c r="N102" s="202" t="s">
        <v>49</v>
      </c>
      <c r="O102" s="3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AR102" s="18" t="s">
        <v>211</v>
      </c>
      <c r="AT102" s="18" t="s">
        <v>206</v>
      </c>
      <c r="AU102" s="18" t="s">
        <v>22</v>
      </c>
      <c r="AY102" s="18" t="s">
        <v>203</v>
      </c>
      <c r="BE102" s="205">
        <f t="shared" si="4"/>
        <v>0</v>
      </c>
      <c r="BF102" s="205">
        <f t="shared" si="5"/>
        <v>0</v>
      </c>
      <c r="BG102" s="205">
        <f t="shared" si="6"/>
        <v>0</v>
      </c>
      <c r="BH102" s="205">
        <f t="shared" si="7"/>
        <v>0</v>
      </c>
      <c r="BI102" s="205">
        <f t="shared" si="8"/>
        <v>0</v>
      </c>
      <c r="BJ102" s="18" t="s">
        <v>22</v>
      </c>
      <c r="BK102" s="205">
        <f t="shared" si="9"/>
        <v>0</v>
      </c>
      <c r="BL102" s="18" t="s">
        <v>211</v>
      </c>
      <c r="BM102" s="18" t="s">
        <v>4942</v>
      </c>
    </row>
    <row r="103" spans="2:65" s="11" customFormat="1" ht="37.35" customHeight="1" x14ac:dyDescent="0.35">
      <c r="B103" s="177"/>
      <c r="C103" s="178"/>
      <c r="D103" s="191" t="s">
        <v>77</v>
      </c>
      <c r="E103" s="246" t="s">
        <v>2006</v>
      </c>
      <c r="F103" s="246" t="s">
        <v>2787</v>
      </c>
      <c r="G103" s="178"/>
      <c r="H103" s="178"/>
      <c r="I103" s="181"/>
      <c r="J103" s="247">
        <f>BK103</f>
        <v>0</v>
      </c>
      <c r="K103" s="178"/>
      <c r="L103" s="183"/>
      <c r="M103" s="184"/>
      <c r="N103" s="185"/>
      <c r="O103" s="185"/>
      <c r="P103" s="186">
        <f>SUM(P104:P106)</f>
        <v>0</v>
      </c>
      <c r="Q103" s="185"/>
      <c r="R103" s="186">
        <f>SUM(R104:R106)</f>
        <v>0</v>
      </c>
      <c r="S103" s="185"/>
      <c r="T103" s="187">
        <f>SUM(T104:T106)</f>
        <v>0</v>
      </c>
      <c r="AR103" s="188" t="s">
        <v>22</v>
      </c>
      <c r="AT103" s="189" t="s">
        <v>77</v>
      </c>
      <c r="AU103" s="189" t="s">
        <v>78</v>
      </c>
      <c r="AY103" s="188" t="s">
        <v>203</v>
      </c>
      <c r="BK103" s="190">
        <f>SUM(BK104:BK106)</f>
        <v>0</v>
      </c>
    </row>
    <row r="104" spans="2:65" s="1" customFormat="1" ht="22.5" customHeight="1" x14ac:dyDescent="0.3">
      <c r="B104" s="35"/>
      <c r="C104" s="194" t="s">
        <v>298</v>
      </c>
      <c r="D104" s="194" t="s">
        <v>206</v>
      </c>
      <c r="E104" s="195" t="s">
        <v>2788</v>
      </c>
      <c r="F104" s="196" t="s">
        <v>2789</v>
      </c>
      <c r="G104" s="197" t="s">
        <v>2268</v>
      </c>
      <c r="H104" s="198">
        <v>6</v>
      </c>
      <c r="I104" s="199"/>
      <c r="J104" s="200">
        <f>ROUND(I104*H104,2)</f>
        <v>0</v>
      </c>
      <c r="K104" s="196" t="s">
        <v>20</v>
      </c>
      <c r="L104" s="55"/>
      <c r="M104" s="201" t="s">
        <v>20</v>
      </c>
      <c r="N104" s="202" t="s">
        <v>49</v>
      </c>
      <c r="O104" s="36"/>
      <c r="P104" s="203">
        <f>O104*H104</f>
        <v>0</v>
      </c>
      <c r="Q104" s="203">
        <v>0</v>
      </c>
      <c r="R104" s="203">
        <f>Q104*H104</f>
        <v>0</v>
      </c>
      <c r="S104" s="203">
        <v>0</v>
      </c>
      <c r="T104" s="204">
        <f>S104*H104</f>
        <v>0</v>
      </c>
      <c r="AR104" s="18" t="s">
        <v>211</v>
      </c>
      <c r="AT104" s="18" t="s">
        <v>206</v>
      </c>
      <c r="AU104" s="18" t="s">
        <v>22</v>
      </c>
      <c r="AY104" s="18" t="s">
        <v>203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8" t="s">
        <v>22</v>
      </c>
      <c r="BK104" s="205">
        <f>ROUND(I104*H104,2)</f>
        <v>0</v>
      </c>
      <c r="BL104" s="18" t="s">
        <v>211</v>
      </c>
      <c r="BM104" s="18" t="s">
        <v>4943</v>
      </c>
    </row>
    <row r="105" spans="2:65" s="1" customFormat="1" ht="22.5" customHeight="1" x14ac:dyDescent="0.3">
      <c r="B105" s="35"/>
      <c r="C105" s="194" t="s">
        <v>305</v>
      </c>
      <c r="D105" s="194" t="s">
        <v>206</v>
      </c>
      <c r="E105" s="195" t="s">
        <v>4944</v>
      </c>
      <c r="F105" s="196" t="s">
        <v>4945</v>
      </c>
      <c r="G105" s="197" t="s">
        <v>2268</v>
      </c>
      <c r="H105" s="198">
        <v>6</v>
      </c>
      <c r="I105" s="199"/>
      <c r="J105" s="200">
        <f>ROUND(I105*H105,2)</f>
        <v>0</v>
      </c>
      <c r="K105" s="196" t="s">
        <v>20</v>
      </c>
      <c r="L105" s="55"/>
      <c r="M105" s="201" t="s">
        <v>20</v>
      </c>
      <c r="N105" s="202" t="s">
        <v>49</v>
      </c>
      <c r="O105" s="36"/>
      <c r="P105" s="203">
        <f>O105*H105</f>
        <v>0</v>
      </c>
      <c r="Q105" s="203">
        <v>0</v>
      </c>
      <c r="R105" s="203">
        <f>Q105*H105</f>
        <v>0</v>
      </c>
      <c r="S105" s="203">
        <v>0</v>
      </c>
      <c r="T105" s="204">
        <f>S105*H105</f>
        <v>0</v>
      </c>
      <c r="AR105" s="18" t="s">
        <v>211</v>
      </c>
      <c r="AT105" s="18" t="s">
        <v>206</v>
      </c>
      <c r="AU105" s="18" t="s">
        <v>22</v>
      </c>
      <c r="AY105" s="18" t="s">
        <v>203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8" t="s">
        <v>22</v>
      </c>
      <c r="BK105" s="205">
        <f>ROUND(I105*H105,2)</f>
        <v>0</v>
      </c>
      <c r="BL105" s="18" t="s">
        <v>211</v>
      </c>
      <c r="BM105" s="18" t="s">
        <v>4946</v>
      </c>
    </row>
    <row r="106" spans="2:65" s="1" customFormat="1" ht="22.5" customHeight="1" x14ac:dyDescent="0.3">
      <c r="B106" s="35"/>
      <c r="C106" s="194" t="s">
        <v>311</v>
      </c>
      <c r="D106" s="194" t="s">
        <v>206</v>
      </c>
      <c r="E106" s="195" t="s">
        <v>2794</v>
      </c>
      <c r="F106" s="196" t="s">
        <v>2795</v>
      </c>
      <c r="G106" s="197" t="s">
        <v>2570</v>
      </c>
      <c r="H106" s="198">
        <v>130</v>
      </c>
      <c r="I106" s="199"/>
      <c r="J106" s="200">
        <f>ROUND(I106*H106,2)</f>
        <v>0</v>
      </c>
      <c r="K106" s="196" t="s">
        <v>20</v>
      </c>
      <c r="L106" s="55"/>
      <c r="M106" s="201" t="s">
        <v>20</v>
      </c>
      <c r="N106" s="202" t="s">
        <v>49</v>
      </c>
      <c r="O106" s="3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AR106" s="18" t="s">
        <v>211</v>
      </c>
      <c r="AT106" s="18" t="s">
        <v>206</v>
      </c>
      <c r="AU106" s="18" t="s">
        <v>22</v>
      </c>
      <c r="AY106" s="18" t="s">
        <v>203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8" t="s">
        <v>22</v>
      </c>
      <c r="BK106" s="205">
        <f>ROUND(I106*H106,2)</f>
        <v>0</v>
      </c>
      <c r="BL106" s="18" t="s">
        <v>211</v>
      </c>
      <c r="BM106" s="18" t="s">
        <v>4947</v>
      </c>
    </row>
    <row r="107" spans="2:65" s="11" customFormat="1" ht="37.35" customHeight="1" x14ac:dyDescent="0.35">
      <c r="B107" s="177"/>
      <c r="C107" s="178"/>
      <c r="D107" s="191" t="s">
        <v>77</v>
      </c>
      <c r="E107" s="246" t="s">
        <v>1617</v>
      </c>
      <c r="F107" s="246" t="s">
        <v>162</v>
      </c>
      <c r="G107" s="178"/>
      <c r="H107" s="178"/>
      <c r="I107" s="181"/>
      <c r="J107" s="247">
        <f>BK107</f>
        <v>0</v>
      </c>
      <c r="K107" s="178"/>
      <c r="L107" s="183"/>
      <c r="M107" s="184"/>
      <c r="N107" s="185"/>
      <c r="O107" s="185"/>
      <c r="P107" s="186">
        <f>SUM(P108:P110)</f>
        <v>0</v>
      </c>
      <c r="Q107" s="185"/>
      <c r="R107" s="186">
        <f>SUM(R108:R110)</f>
        <v>0</v>
      </c>
      <c r="S107" s="185"/>
      <c r="T107" s="187">
        <f>SUM(T108:T110)</f>
        <v>0</v>
      </c>
      <c r="AR107" s="188" t="s">
        <v>22</v>
      </c>
      <c r="AT107" s="189" t="s">
        <v>77</v>
      </c>
      <c r="AU107" s="189" t="s">
        <v>78</v>
      </c>
      <c r="AY107" s="188" t="s">
        <v>203</v>
      </c>
      <c r="BK107" s="190">
        <f>SUM(BK108:BK110)</f>
        <v>0</v>
      </c>
    </row>
    <row r="108" spans="2:65" s="1" customFormat="1" ht="22.5" customHeight="1" x14ac:dyDescent="0.3">
      <c r="B108" s="35"/>
      <c r="C108" s="194" t="s">
        <v>317</v>
      </c>
      <c r="D108" s="194" t="s">
        <v>206</v>
      </c>
      <c r="E108" s="195" t="s">
        <v>2913</v>
      </c>
      <c r="F108" s="196" t="s">
        <v>2250</v>
      </c>
      <c r="G108" s="197" t="s">
        <v>2802</v>
      </c>
      <c r="H108" s="198">
        <v>10</v>
      </c>
      <c r="I108" s="199"/>
      <c r="J108" s="200">
        <f>ROUND(I108*H108,2)</f>
        <v>0</v>
      </c>
      <c r="K108" s="196" t="s">
        <v>20</v>
      </c>
      <c r="L108" s="55"/>
      <c r="M108" s="201" t="s">
        <v>20</v>
      </c>
      <c r="N108" s="202" t="s">
        <v>49</v>
      </c>
      <c r="O108" s="36"/>
      <c r="P108" s="203">
        <f>O108*H108</f>
        <v>0</v>
      </c>
      <c r="Q108" s="203">
        <v>0</v>
      </c>
      <c r="R108" s="203">
        <f>Q108*H108</f>
        <v>0</v>
      </c>
      <c r="S108" s="203">
        <v>0</v>
      </c>
      <c r="T108" s="204">
        <f>S108*H108</f>
        <v>0</v>
      </c>
      <c r="AR108" s="18" t="s">
        <v>211</v>
      </c>
      <c r="AT108" s="18" t="s">
        <v>206</v>
      </c>
      <c r="AU108" s="18" t="s">
        <v>22</v>
      </c>
      <c r="AY108" s="18" t="s">
        <v>203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8" t="s">
        <v>22</v>
      </c>
      <c r="BK108" s="205">
        <f>ROUND(I108*H108,2)</f>
        <v>0</v>
      </c>
      <c r="BL108" s="18" t="s">
        <v>211</v>
      </c>
      <c r="BM108" s="18" t="s">
        <v>4948</v>
      </c>
    </row>
    <row r="109" spans="2:65" s="1" customFormat="1" ht="22.5" customHeight="1" x14ac:dyDescent="0.3">
      <c r="B109" s="35"/>
      <c r="C109" s="194" t="s">
        <v>8</v>
      </c>
      <c r="D109" s="194" t="s">
        <v>206</v>
      </c>
      <c r="E109" s="195" t="s">
        <v>2915</v>
      </c>
      <c r="F109" s="196" t="s">
        <v>2805</v>
      </c>
      <c r="G109" s="197" t="s">
        <v>461</v>
      </c>
      <c r="H109" s="198">
        <v>1</v>
      </c>
      <c r="I109" s="199"/>
      <c r="J109" s="200">
        <f>ROUND(I109*H109,2)</f>
        <v>0</v>
      </c>
      <c r="K109" s="196" t="s">
        <v>20</v>
      </c>
      <c r="L109" s="55"/>
      <c r="M109" s="201" t="s">
        <v>20</v>
      </c>
      <c r="N109" s="202" t="s">
        <v>49</v>
      </c>
      <c r="O109" s="36"/>
      <c r="P109" s="203">
        <f>O109*H109</f>
        <v>0</v>
      </c>
      <c r="Q109" s="203">
        <v>0</v>
      </c>
      <c r="R109" s="203">
        <f>Q109*H109</f>
        <v>0</v>
      </c>
      <c r="S109" s="203">
        <v>0</v>
      </c>
      <c r="T109" s="204">
        <f>S109*H109</f>
        <v>0</v>
      </c>
      <c r="AR109" s="18" t="s">
        <v>211</v>
      </c>
      <c r="AT109" s="18" t="s">
        <v>206</v>
      </c>
      <c r="AU109" s="18" t="s">
        <v>22</v>
      </c>
      <c r="AY109" s="18" t="s">
        <v>203</v>
      </c>
      <c r="BE109" s="205">
        <f>IF(N109="základní",J109,0)</f>
        <v>0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8" t="s">
        <v>22</v>
      </c>
      <c r="BK109" s="205">
        <f>ROUND(I109*H109,2)</f>
        <v>0</v>
      </c>
      <c r="BL109" s="18" t="s">
        <v>211</v>
      </c>
      <c r="BM109" s="18" t="s">
        <v>4949</v>
      </c>
    </row>
    <row r="110" spans="2:65" s="1" customFormat="1" ht="22.5" customHeight="1" x14ac:dyDescent="0.3">
      <c r="B110" s="35"/>
      <c r="C110" s="194" t="s">
        <v>336</v>
      </c>
      <c r="D110" s="194" t="s">
        <v>206</v>
      </c>
      <c r="E110" s="195" t="s">
        <v>2919</v>
      </c>
      <c r="F110" s="196" t="s">
        <v>2808</v>
      </c>
      <c r="G110" s="197" t="s">
        <v>461</v>
      </c>
      <c r="H110" s="198">
        <v>1</v>
      </c>
      <c r="I110" s="199"/>
      <c r="J110" s="200">
        <f>ROUND(I110*H110,2)</f>
        <v>0</v>
      </c>
      <c r="K110" s="196" t="s">
        <v>20</v>
      </c>
      <c r="L110" s="55"/>
      <c r="M110" s="201" t="s">
        <v>20</v>
      </c>
      <c r="N110" s="248" t="s">
        <v>49</v>
      </c>
      <c r="O110" s="249"/>
      <c r="P110" s="250">
        <f>O110*H110</f>
        <v>0</v>
      </c>
      <c r="Q110" s="250">
        <v>0</v>
      </c>
      <c r="R110" s="250">
        <f>Q110*H110</f>
        <v>0</v>
      </c>
      <c r="S110" s="250">
        <v>0</v>
      </c>
      <c r="T110" s="251">
        <f>S110*H110</f>
        <v>0</v>
      </c>
      <c r="AR110" s="18" t="s">
        <v>211</v>
      </c>
      <c r="AT110" s="18" t="s">
        <v>206</v>
      </c>
      <c r="AU110" s="18" t="s">
        <v>22</v>
      </c>
      <c r="AY110" s="18" t="s">
        <v>203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8" t="s">
        <v>22</v>
      </c>
      <c r="BK110" s="205">
        <f>ROUND(I110*H110,2)</f>
        <v>0</v>
      </c>
      <c r="BL110" s="18" t="s">
        <v>211</v>
      </c>
      <c r="BM110" s="18" t="s">
        <v>4950</v>
      </c>
    </row>
    <row r="111" spans="2:65" s="1" customFormat="1" ht="6.95" customHeight="1" x14ac:dyDescent="0.3">
      <c r="B111" s="50"/>
      <c r="C111" s="51"/>
      <c r="D111" s="51"/>
      <c r="E111" s="51"/>
      <c r="F111" s="51"/>
      <c r="G111" s="51"/>
      <c r="H111" s="51"/>
      <c r="I111" s="138"/>
      <c r="J111" s="51"/>
      <c r="K111" s="51"/>
      <c r="L111" s="55"/>
    </row>
  </sheetData>
  <sheetProtection password="CC35" sheet="1" objects="1" scenarios="1" formatColumns="0" formatRows="0" sort="0" autoFilter="0"/>
  <autoFilter ref="C90:K90"/>
  <mergeCells count="15">
    <mergeCell ref="E81:H81"/>
    <mergeCell ref="E79:H79"/>
    <mergeCell ref="E83:H83"/>
    <mergeCell ref="G1:H1"/>
    <mergeCell ref="L2:V2"/>
    <mergeCell ref="E49:H49"/>
    <mergeCell ref="E53:H53"/>
    <mergeCell ref="E51:H51"/>
    <mergeCell ref="E55:H55"/>
    <mergeCell ref="E77:H77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90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8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152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ht="22.5" customHeight="1" x14ac:dyDescent="0.3">
      <c r="B9" s="22"/>
      <c r="C9" s="23"/>
      <c r="D9" s="23"/>
      <c r="E9" s="405" t="s">
        <v>2943</v>
      </c>
      <c r="F9" s="394"/>
      <c r="G9" s="394"/>
      <c r="H9" s="394"/>
      <c r="I9" s="116"/>
      <c r="J9" s="23"/>
      <c r="K9" s="25"/>
    </row>
    <row r="10" spans="1:70" ht="15" x14ac:dyDescent="0.3">
      <c r="B10" s="22"/>
      <c r="C10" s="23"/>
      <c r="D10" s="31" t="s">
        <v>169</v>
      </c>
      <c r="E10" s="23"/>
      <c r="F10" s="23"/>
      <c r="G10" s="23"/>
      <c r="H10" s="23"/>
      <c r="I10" s="116"/>
      <c r="J10" s="23"/>
      <c r="K10" s="25"/>
    </row>
    <row r="11" spans="1:70" s="1" customFormat="1" ht="22.5" customHeight="1" x14ac:dyDescent="0.3">
      <c r="B11" s="35"/>
      <c r="C11" s="36"/>
      <c r="D11" s="36"/>
      <c r="E11" s="411" t="s">
        <v>468</v>
      </c>
      <c r="F11" s="385"/>
      <c r="G11" s="385"/>
      <c r="H11" s="385"/>
      <c r="I11" s="117"/>
      <c r="J11" s="36"/>
      <c r="K11" s="39"/>
    </row>
    <row r="12" spans="1:70" s="1" customFormat="1" ht="15" x14ac:dyDescent="0.3">
      <c r="B12" s="35"/>
      <c r="C12" s="36"/>
      <c r="D12" s="31" t="s">
        <v>1596</v>
      </c>
      <c r="E12" s="36"/>
      <c r="F12" s="36"/>
      <c r="G12" s="36"/>
      <c r="H12" s="36"/>
      <c r="I12" s="117"/>
      <c r="J12" s="36"/>
      <c r="K12" s="39"/>
    </row>
    <row r="13" spans="1:70" s="1" customFormat="1" ht="36.950000000000003" customHeight="1" x14ac:dyDescent="0.3">
      <c r="B13" s="35"/>
      <c r="C13" s="36"/>
      <c r="D13" s="36"/>
      <c r="E13" s="406" t="s">
        <v>4951</v>
      </c>
      <c r="F13" s="385"/>
      <c r="G13" s="385"/>
      <c r="H13" s="385"/>
      <c r="I13" s="117"/>
      <c r="J13" s="36"/>
      <c r="K13" s="39"/>
    </row>
    <row r="14" spans="1:70" s="1" customFormat="1" x14ac:dyDescent="0.3">
      <c r="B14" s="35"/>
      <c r="C14" s="36"/>
      <c r="D14" s="36"/>
      <c r="E14" s="36"/>
      <c r="F14" s="36"/>
      <c r="G14" s="36"/>
      <c r="H14" s="36"/>
      <c r="I14" s="117"/>
      <c r="J14" s="36"/>
      <c r="K14" s="39"/>
    </row>
    <row r="15" spans="1:70" s="1" customFormat="1" ht="14.45" customHeight="1" x14ac:dyDescent="0.3">
      <c r="B15" s="35"/>
      <c r="C15" s="36"/>
      <c r="D15" s="31" t="s">
        <v>19</v>
      </c>
      <c r="E15" s="36"/>
      <c r="F15" s="29" t="s">
        <v>20</v>
      </c>
      <c r="G15" s="36"/>
      <c r="H15" s="36"/>
      <c r="I15" s="118" t="s">
        <v>21</v>
      </c>
      <c r="J15" s="29" t="s">
        <v>20</v>
      </c>
      <c r="K15" s="39"/>
    </row>
    <row r="16" spans="1:70" s="1" customFormat="1" ht="14.45" customHeight="1" x14ac:dyDescent="0.3">
      <c r="B16" s="35"/>
      <c r="C16" s="36"/>
      <c r="D16" s="31" t="s">
        <v>23</v>
      </c>
      <c r="E16" s="36"/>
      <c r="F16" s="29" t="s">
        <v>24</v>
      </c>
      <c r="G16" s="36"/>
      <c r="H16" s="36"/>
      <c r="I16" s="118" t="s">
        <v>25</v>
      </c>
      <c r="J16" s="119" t="str">
        <f>'Rekapitulace stavby'!AN8</f>
        <v>27. 9. 2016</v>
      </c>
      <c r="K16" s="39"/>
    </row>
    <row r="17" spans="2:11" s="1" customFormat="1" ht="10.9" customHeight="1" x14ac:dyDescent="0.3">
      <c r="B17" s="35"/>
      <c r="C17" s="36"/>
      <c r="D17" s="36"/>
      <c r="E17" s="36"/>
      <c r="F17" s="36"/>
      <c r="G17" s="36"/>
      <c r="H17" s="36"/>
      <c r="I17" s="117"/>
      <c r="J17" s="36"/>
      <c r="K17" s="39"/>
    </row>
    <row r="18" spans="2:11" s="1" customFormat="1" ht="14.45" customHeight="1" x14ac:dyDescent="0.3">
      <c r="B18" s="35"/>
      <c r="C18" s="36"/>
      <c r="D18" s="31" t="s">
        <v>29</v>
      </c>
      <c r="E18" s="36"/>
      <c r="F18" s="36"/>
      <c r="G18" s="36"/>
      <c r="H18" s="36"/>
      <c r="I18" s="118" t="s">
        <v>30</v>
      </c>
      <c r="J18" s="29" t="s">
        <v>31</v>
      </c>
      <c r="K18" s="39"/>
    </row>
    <row r="19" spans="2:11" s="1" customFormat="1" ht="18" customHeight="1" x14ac:dyDescent="0.3">
      <c r="B19" s="35"/>
      <c r="C19" s="36"/>
      <c r="D19" s="36"/>
      <c r="E19" s="29" t="s">
        <v>32</v>
      </c>
      <c r="F19" s="36"/>
      <c r="G19" s="36"/>
      <c r="H19" s="36"/>
      <c r="I19" s="118" t="s">
        <v>33</v>
      </c>
      <c r="J19" s="29" t="s">
        <v>34</v>
      </c>
      <c r="K19" s="39"/>
    </row>
    <row r="20" spans="2:11" s="1" customFormat="1" ht="6.95" customHeight="1" x14ac:dyDescent="0.3">
      <c r="B20" s="35"/>
      <c r="C20" s="36"/>
      <c r="D20" s="36"/>
      <c r="E20" s="36"/>
      <c r="F20" s="36"/>
      <c r="G20" s="36"/>
      <c r="H20" s="36"/>
      <c r="I20" s="117"/>
      <c r="J20" s="36"/>
      <c r="K20" s="39"/>
    </row>
    <row r="21" spans="2:11" s="1" customFormat="1" ht="14.45" customHeight="1" x14ac:dyDescent="0.3">
      <c r="B21" s="35"/>
      <c r="C21" s="36"/>
      <c r="D21" s="31" t="s">
        <v>35</v>
      </c>
      <c r="E21" s="36"/>
      <c r="F21" s="36"/>
      <c r="G21" s="36"/>
      <c r="H21" s="36"/>
      <c r="I21" s="118" t="s">
        <v>30</v>
      </c>
      <c r="J21" s="29" t="str">
        <f>IF('Rekapitulace stavby'!AN13="Vyplň údaj","",IF('Rekapitulace stavby'!AN13="","",'Rekapitulace stavby'!AN13))</f>
        <v/>
      </c>
      <c r="K21" s="39"/>
    </row>
    <row r="22" spans="2:11" s="1" customFormat="1" ht="18" customHeight="1" x14ac:dyDescent="0.3">
      <c r="B22" s="35"/>
      <c r="C22" s="36"/>
      <c r="D22" s="36"/>
      <c r="E22" s="29" t="str">
        <f>IF('Rekapitulace stavby'!E14="Vyplň údaj","",IF('Rekapitulace stavby'!E14="","",'Rekapitulace stavby'!E14))</f>
        <v/>
      </c>
      <c r="F22" s="36"/>
      <c r="G22" s="36"/>
      <c r="H22" s="36"/>
      <c r="I22" s="118" t="s">
        <v>33</v>
      </c>
      <c r="J22" s="29" t="str">
        <f>IF('Rekapitulace stavby'!AN14="Vyplň údaj","",IF('Rekapitulace stavby'!AN14="","",'Rekapitulace stavby'!AN14))</f>
        <v/>
      </c>
      <c r="K22" s="39"/>
    </row>
    <row r="23" spans="2:11" s="1" customFormat="1" ht="6.95" customHeight="1" x14ac:dyDescent="0.3">
      <c r="B23" s="35"/>
      <c r="C23" s="36"/>
      <c r="D23" s="36"/>
      <c r="E23" s="36"/>
      <c r="F23" s="36"/>
      <c r="G23" s="36"/>
      <c r="H23" s="36"/>
      <c r="I23" s="117"/>
      <c r="J23" s="36"/>
      <c r="K23" s="39"/>
    </row>
    <row r="24" spans="2:11" s="1" customFormat="1" ht="14.45" customHeight="1" x14ac:dyDescent="0.3">
      <c r="B24" s="35"/>
      <c r="C24" s="36"/>
      <c r="D24" s="31" t="s">
        <v>37</v>
      </c>
      <c r="E24" s="36"/>
      <c r="F24" s="36"/>
      <c r="G24" s="36"/>
      <c r="H24" s="36"/>
      <c r="I24" s="118" t="s">
        <v>30</v>
      </c>
      <c r="J24" s="29" t="s">
        <v>38</v>
      </c>
      <c r="K24" s="39"/>
    </row>
    <row r="25" spans="2:11" s="1" customFormat="1" ht="18" customHeight="1" x14ac:dyDescent="0.3">
      <c r="B25" s="35"/>
      <c r="C25" s="36"/>
      <c r="D25" s="36"/>
      <c r="E25" s="29" t="s">
        <v>39</v>
      </c>
      <c r="F25" s="36"/>
      <c r="G25" s="36"/>
      <c r="H25" s="36"/>
      <c r="I25" s="118" t="s">
        <v>33</v>
      </c>
      <c r="J25" s="29" t="s">
        <v>40</v>
      </c>
      <c r="K25" s="39"/>
    </row>
    <row r="26" spans="2:11" s="1" customFormat="1" ht="6.95" customHeight="1" x14ac:dyDescent="0.3">
      <c r="B26" s="35"/>
      <c r="C26" s="36"/>
      <c r="D26" s="36"/>
      <c r="E26" s="36"/>
      <c r="F26" s="36"/>
      <c r="G26" s="36"/>
      <c r="H26" s="36"/>
      <c r="I26" s="117"/>
      <c r="J26" s="36"/>
      <c r="K26" s="39"/>
    </row>
    <row r="27" spans="2:11" s="1" customFormat="1" ht="14.45" customHeight="1" x14ac:dyDescent="0.3">
      <c r="B27" s="35"/>
      <c r="C27" s="36"/>
      <c r="D27" s="31" t="s">
        <v>42</v>
      </c>
      <c r="E27" s="36"/>
      <c r="F27" s="36"/>
      <c r="G27" s="36"/>
      <c r="H27" s="36"/>
      <c r="I27" s="117"/>
      <c r="J27" s="36"/>
      <c r="K27" s="39"/>
    </row>
    <row r="28" spans="2:11" s="7" customFormat="1" ht="77.25" customHeight="1" x14ac:dyDescent="0.3">
      <c r="B28" s="120"/>
      <c r="C28" s="121"/>
      <c r="D28" s="121"/>
      <c r="E28" s="397" t="s">
        <v>43</v>
      </c>
      <c r="F28" s="408"/>
      <c r="G28" s="408"/>
      <c r="H28" s="408"/>
      <c r="I28" s="122"/>
      <c r="J28" s="121"/>
      <c r="K28" s="123"/>
    </row>
    <row r="29" spans="2:11" s="1" customFormat="1" ht="6.95" customHeight="1" x14ac:dyDescent="0.3">
      <c r="B29" s="35"/>
      <c r="C29" s="36"/>
      <c r="D29" s="36"/>
      <c r="E29" s="36"/>
      <c r="F29" s="36"/>
      <c r="G29" s="36"/>
      <c r="H29" s="36"/>
      <c r="I29" s="117"/>
      <c r="J29" s="36"/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25.35" customHeight="1" x14ac:dyDescent="0.3">
      <c r="B31" s="35"/>
      <c r="C31" s="36"/>
      <c r="D31" s="126" t="s">
        <v>44</v>
      </c>
      <c r="E31" s="36"/>
      <c r="F31" s="36"/>
      <c r="G31" s="36"/>
      <c r="H31" s="36"/>
      <c r="I31" s="117"/>
      <c r="J31" s="127">
        <f>ROUND(J91,2)</f>
        <v>0</v>
      </c>
      <c r="K31" s="39"/>
    </row>
    <row r="32" spans="2:11" s="1" customFormat="1" ht="6.95" customHeight="1" x14ac:dyDescent="0.3">
      <c r="B32" s="35"/>
      <c r="C32" s="36"/>
      <c r="D32" s="80"/>
      <c r="E32" s="80"/>
      <c r="F32" s="80"/>
      <c r="G32" s="80"/>
      <c r="H32" s="80"/>
      <c r="I32" s="124"/>
      <c r="J32" s="80"/>
      <c r="K32" s="125"/>
    </row>
    <row r="33" spans="2:11" s="1" customFormat="1" ht="14.45" customHeight="1" x14ac:dyDescent="0.3">
      <c r="B33" s="35"/>
      <c r="C33" s="36"/>
      <c r="D33" s="36"/>
      <c r="E33" s="36"/>
      <c r="F33" s="40" t="s">
        <v>46</v>
      </c>
      <c r="G33" s="36"/>
      <c r="H33" s="36"/>
      <c r="I33" s="128" t="s">
        <v>45</v>
      </c>
      <c r="J33" s="40" t="s">
        <v>47</v>
      </c>
      <c r="K33" s="39"/>
    </row>
    <row r="34" spans="2:11" s="1" customFormat="1" ht="14.45" customHeight="1" x14ac:dyDescent="0.3">
      <c r="B34" s="35"/>
      <c r="C34" s="36"/>
      <c r="D34" s="43" t="s">
        <v>48</v>
      </c>
      <c r="E34" s="43" t="s">
        <v>49</v>
      </c>
      <c r="F34" s="129">
        <f>ROUND(SUM(BE91:BE107), 2)</f>
        <v>0</v>
      </c>
      <c r="G34" s="36"/>
      <c r="H34" s="36"/>
      <c r="I34" s="130">
        <v>0.21</v>
      </c>
      <c r="J34" s="129">
        <f>ROUND(ROUND((SUM(BE91:BE107)), 2)*I34, 2)</f>
        <v>0</v>
      </c>
      <c r="K34" s="39"/>
    </row>
    <row r="35" spans="2:11" s="1" customFormat="1" ht="14.45" customHeight="1" x14ac:dyDescent="0.3">
      <c r="B35" s="35"/>
      <c r="C35" s="36"/>
      <c r="D35" s="36"/>
      <c r="E35" s="43" t="s">
        <v>50</v>
      </c>
      <c r="F35" s="129">
        <f>ROUND(SUM(BF91:BF107), 2)</f>
        <v>0</v>
      </c>
      <c r="G35" s="36"/>
      <c r="H35" s="36"/>
      <c r="I35" s="130">
        <v>0.15</v>
      </c>
      <c r="J35" s="129">
        <f>ROUND(ROUND((SUM(BF91:BF107)), 2)*I35, 2)</f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51</v>
      </c>
      <c r="F36" s="129">
        <f>ROUND(SUM(BG91:BG107), 2)</f>
        <v>0</v>
      </c>
      <c r="G36" s="36"/>
      <c r="H36" s="36"/>
      <c r="I36" s="130">
        <v>0.21</v>
      </c>
      <c r="J36" s="129">
        <v>0</v>
      </c>
      <c r="K36" s="39"/>
    </row>
    <row r="37" spans="2:11" s="1" customFormat="1" ht="14.45" hidden="1" customHeight="1" x14ac:dyDescent="0.3">
      <c r="B37" s="35"/>
      <c r="C37" s="36"/>
      <c r="D37" s="36"/>
      <c r="E37" s="43" t="s">
        <v>52</v>
      </c>
      <c r="F37" s="129">
        <f>ROUND(SUM(BH91:BH107), 2)</f>
        <v>0</v>
      </c>
      <c r="G37" s="36"/>
      <c r="H37" s="36"/>
      <c r="I37" s="130">
        <v>0.15</v>
      </c>
      <c r="J37" s="129">
        <v>0</v>
      </c>
      <c r="K37" s="39"/>
    </row>
    <row r="38" spans="2:11" s="1" customFormat="1" ht="14.45" hidden="1" customHeight="1" x14ac:dyDescent="0.3">
      <c r="B38" s="35"/>
      <c r="C38" s="36"/>
      <c r="D38" s="36"/>
      <c r="E38" s="43" t="s">
        <v>53</v>
      </c>
      <c r="F38" s="129">
        <f>ROUND(SUM(BI91:BI107), 2)</f>
        <v>0</v>
      </c>
      <c r="G38" s="36"/>
      <c r="H38" s="36"/>
      <c r="I38" s="130">
        <v>0</v>
      </c>
      <c r="J38" s="129">
        <v>0</v>
      </c>
      <c r="K38" s="39"/>
    </row>
    <row r="39" spans="2:11" s="1" customFormat="1" ht="6.95" customHeight="1" x14ac:dyDescent="0.3">
      <c r="B39" s="35"/>
      <c r="C39" s="36"/>
      <c r="D39" s="36"/>
      <c r="E39" s="36"/>
      <c r="F39" s="36"/>
      <c r="G39" s="36"/>
      <c r="H39" s="36"/>
      <c r="I39" s="117"/>
      <c r="J39" s="36"/>
      <c r="K39" s="39"/>
    </row>
    <row r="40" spans="2:11" s="1" customFormat="1" ht="25.35" customHeight="1" x14ac:dyDescent="0.3">
      <c r="B40" s="35"/>
      <c r="C40" s="131"/>
      <c r="D40" s="132" t="s">
        <v>54</v>
      </c>
      <c r="E40" s="74"/>
      <c r="F40" s="74"/>
      <c r="G40" s="133" t="s">
        <v>55</v>
      </c>
      <c r="H40" s="134" t="s">
        <v>56</v>
      </c>
      <c r="I40" s="135"/>
      <c r="J40" s="136">
        <f>SUM(J31:J38)</f>
        <v>0</v>
      </c>
      <c r="K40" s="137"/>
    </row>
    <row r="41" spans="2:11" s="1" customFormat="1" ht="14.45" customHeight="1" x14ac:dyDescent="0.3">
      <c r="B41" s="50"/>
      <c r="C41" s="51"/>
      <c r="D41" s="51"/>
      <c r="E41" s="51"/>
      <c r="F41" s="51"/>
      <c r="G41" s="51"/>
      <c r="H41" s="51"/>
      <c r="I41" s="138"/>
      <c r="J41" s="51"/>
      <c r="K41" s="52"/>
    </row>
    <row r="45" spans="2:11" s="1" customFormat="1" ht="6.95" customHeight="1" x14ac:dyDescent="0.3">
      <c r="B45" s="139"/>
      <c r="C45" s="140"/>
      <c r="D45" s="140"/>
      <c r="E45" s="140"/>
      <c r="F45" s="140"/>
      <c r="G45" s="140"/>
      <c r="H45" s="140"/>
      <c r="I45" s="141"/>
      <c r="J45" s="140"/>
      <c r="K45" s="142"/>
    </row>
    <row r="46" spans="2:11" s="1" customFormat="1" ht="36.950000000000003" customHeight="1" x14ac:dyDescent="0.3">
      <c r="B46" s="35"/>
      <c r="C46" s="24" t="s">
        <v>171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6.95" customHeight="1" x14ac:dyDescent="0.3">
      <c r="B47" s="35"/>
      <c r="C47" s="36"/>
      <c r="D47" s="36"/>
      <c r="E47" s="36"/>
      <c r="F47" s="36"/>
      <c r="G47" s="36"/>
      <c r="H47" s="36"/>
      <c r="I47" s="117"/>
      <c r="J47" s="36"/>
      <c r="K47" s="39"/>
    </row>
    <row r="48" spans="2:11" s="1" customFormat="1" ht="14.45" customHeight="1" x14ac:dyDescent="0.3">
      <c r="B48" s="35"/>
      <c r="C48" s="31" t="s">
        <v>16</v>
      </c>
      <c r="D48" s="36"/>
      <c r="E48" s="36"/>
      <c r="F48" s="36"/>
      <c r="G48" s="36"/>
      <c r="H48" s="36"/>
      <c r="I48" s="117"/>
      <c r="J48" s="36"/>
      <c r="K48" s="39"/>
    </row>
    <row r="49" spans="2:47" s="1" customFormat="1" ht="22.5" customHeight="1" x14ac:dyDescent="0.3">
      <c r="B49" s="35"/>
      <c r="C49" s="36"/>
      <c r="D49" s="36"/>
      <c r="E49" s="405" t="str">
        <f>E7</f>
        <v>Revitalizace objektu D, Krajské zdravotní a.s. MNÚL</v>
      </c>
      <c r="F49" s="385"/>
      <c r="G49" s="385"/>
      <c r="H49" s="385"/>
      <c r="I49" s="117"/>
      <c r="J49" s="36"/>
      <c r="K49" s="39"/>
    </row>
    <row r="50" spans="2:47" ht="15" x14ac:dyDescent="0.3">
      <c r="B50" s="22"/>
      <c r="C50" s="31" t="s">
        <v>167</v>
      </c>
      <c r="D50" s="23"/>
      <c r="E50" s="23"/>
      <c r="F50" s="23"/>
      <c r="G50" s="23"/>
      <c r="H50" s="23"/>
      <c r="I50" s="116"/>
      <c r="J50" s="23"/>
      <c r="K50" s="25"/>
    </row>
    <row r="51" spans="2:47" ht="22.5" customHeight="1" x14ac:dyDescent="0.3">
      <c r="B51" s="22"/>
      <c r="C51" s="23"/>
      <c r="D51" s="23"/>
      <c r="E51" s="405" t="s">
        <v>2943</v>
      </c>
      <c r="F51" s="394"/>
      <c r="G51" s="394"/>
      <c r="H51" s="394"/>
      <c r="I51" s="116"/>
      <c r="J51" s="23"/>
      <c r="K51" s="25"/>
    </row>
    <row r="52" spans="2:47" ht="15" x14ac:dyDescent="0.3">
      <c r="B52" s="22"/>
      <c r="C52" s="31" t="s">
        <v>169</v>
      </c>
      <c r="D52" s="23"/>
      <c r="E52" s="23"/>
      <c r="F52" s="23"/>
      <c r="G52" s="23"/>
      <c r="H52" s="23"/>
      <c r="I52" s="116"/>
      <c r="J52" s="23"/>
      <c r="K52" s="25"/>
    </row>
    <row r="53" spans="2:47" s="1" customFormat="1" ht="22.5" customHeight="1" x14ac:dyDescent="0.3">
      <c r="B53" s="35"/>
      <c r="C53" s="36"/>
      <c r="D53" s="36"/>
      <c r="E53" s="411" t="s">
        <v>468</v>
      </c>
      <c r="F53" s="385"/>
      <c r="G53" s="385"/>
      <c r="H53" s="385"/>
      <c r="I53" s="117"/>
      <c r="J53" s="36"/>
      <c r="K53" s="39"/>
    </row>
    <row r="54" spans="2:47" s="1" customFormat="1" ht="14.45" customHeight="1" x14ac:dyDescent="0.3">
      <c r="B54" s="35"/>
      <c r="C54" s="31" t="s">
        <v>1596</v>
      </c>
      <c r="D54" s="36"/>
      <c r="E54" s="36"/>
      <c r="F54" s="36"/>
      <c r="G54" s="36"/>
      <c r="H54" s="36"/>
      <c r="I54" s="117"/>
      <c r="J54" s="36"/>
      <c r="K54" s="39"/>
    </row>
    <row r="55" spans="2:47" s="1" customFormat="1" ht="23.25" customHeight="1" x14ac:dyDescent="0.3">
      <c r="B55" s="35"/>
      <c r="C55" s="36"/>
      <c r="D55" s="36"/>
      <c r="E55" s="406" t="str">
        <f>E13</f>
        <v>02.9 - Slaboproud</v>
      </c>
      <c r="F55" s="385"/>
      <c r="G55" s="385"/>
      <c r="H55" s="385"/>
      <c r="I55" s="117"/>
      <c r="J55" s="36"/>
      <c r="K55" s="39"/>
    </row>
    <row r="56" spans="2:47" s="1" customFormat="1" ht="6.95" customHeight="1" x14ac:dyDescent="0.3">
      <c r="B56" s="35"/>
      <c r="C56" s="36"/>
      <c r="D56" s="36"/>
      <c r="E56" s="36"/>
      <c r="F56" s="36"/>
      <c r="G56" s="36"/>
      <c r="H56" s="36"/>
      <c r="I56" s="117"/>
      <c r="J56" s="36"/>
      <c r="K56" s="39"/>
    </row>
    <row r="57" spans="2:47" s="1" customFormat="1" ht="18" customHeight="1" x14ac:dyDescent="0.3">
      <c r="B57" s="35"/>
      <c r="C57" s="31" t="s">
        <v>23</v>
      </c>
      <c r="D57" s="36"/>
      <c r="E57" s="36"/>
      <c r="F57" s="29" t="str">
        <f>F16</f>
        <v>Sociální péče 3316 /12A, 401 13 Ústí nad Labem</v>
      </c>
      <c r="G57" s="36"/>
      <c r="H57" s="36"/>
      <c r="I57" s="118" t="s">
        <v>25</v>
      </c>
      <c r="J57" s="119" t="str">
        <f>IF(J16="","",J16)</f>
        <v>27. 9. 2016</v>
      </c>
      <c r="K57" s="39"/>
    </row>
    <row r="58" spans="2:47" s="1" customFormat="1" ht="6.9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15" x14ac:dyDescent="0.3">
      <c r="B59" s="35"/>
      <c r="C59" s="31" t="s">
        <v>29</v>
      </c>
      <c r="D59" s="36"/>
      <c r="E59" s="36"/>
      <c r="F59" s="29" t="str">
        <f>E19</f>
        <v>Krajská zdravotní a.s.</v>
      </c>
      <c r="G59" s="36"/>
      <c r="H59" s="36"/>
      <c r="I59" s="118" t="s">
        <v>37</v>
      </c>
      <c r="J59" s="29" t="str">
        <f>E25</f>
        <v>Statika - Dynamika, s.r.o.</v>
      </c>
      <c r="K59" s="39"/>
    </row>
    <row r="60" spans="2:47" s="1" customFormat="1" ht="14.45" customHeight="1" x14ac:dyDescent="0.3">
      <c r="B60" s="35"/>
      <c r="C60" s="31" t="s">
        <v>35</v>
      </c>
      <c r="D60" s="36"/>
      <c r="E60" s="36"/>
      <c r="F60" s="29" t="str">
        <f>IF(E22="","",E22)</f>
        <v/>
      </c>
      <c r="G60" s="36"/>
      <c r="H60" s="36"/>
      <c r="I60" s="117"/>
      <c r="J60" s="36"/>
      <c r="K60" s="39"/>
    </row>
    <row r="61" spans="2:47" s="1" customFormat="1" ht="10.35" customHeight="1" x14ac:dyDescent="0.3">
      <c r="B61" s="35"/>
      <c r="C61" s="36"/>
      <c r="D61" s="36"/>
      <c r="E61" s="36"/>
      <c r="F61" s="36"/>
      <c r="G61" s="36"/>
      <c r="H61" s="36"/>
      <c r="I61" s="117"/>
      <c r="J61" s="36"/>
      <c r="K61" s="39"/>
    </row>
    <row r="62" spans="2:47" s="1" customFormat="1" ht="29.25" customHeight="1" x14ac:dyDescent="0.3">
      <c r="B62" s="35"/>
      <c r="C62" s="143" t="s">
        <v>172</v>
      </c>
      <c r="D62" s="131"/>
      <c r="E62" s="131"/>
      <c r="F62" s="131"/>
      <c r="G62" s="131"/>
      <c r="H62" s="131"/>
      <c r="I62" s="144"/>
      <c r="J62" s="145" t="s">
        <v>173</v>
      </c>
      <c r="K62" s="146"/>
    </row>
    <row r="63" spans="2:47" s="1" customFormat="1" ht="10.35" customHeight="1" x14ac:dyDescent="0.3">
      <c r="B63" s="35"/>
      <c r="C63" s="36"/>
      <c r="D63" s="36"/>
      <c r="E63" s="36"/>
      <c r="F63" s="36"/>
      <c r="G63" s="36"/>
      <c r="H63" s="36"/>
      <c r="I63" s="117"/>
      <c r="J63" s="36"/>
      <c r="K63" s="39"/>
    </row>
    <row r="64" spans="2:47" s="1" customFormat="1" ht="29.25" customHeight="1" x14ac:dyDescent="0.3">
      <c r="B64" s="35"/>
      <c r="C64" s="147" t="s">
        <v>174</v>
      </c>
      <c r="D64" s="36"/>
      <c r="E64" s="36"/>
      <c r="F64" s="36"/>
      <c r="G64" s="36"/>
      <c r="H64" s="36"/>
      <c r="I64" s="117"/>
      <c r="J64" s="127">
        <f>J91</f>
        <v>0</v>
      </c>
      <c r="K64" s="39"/>
      <c r="AU64" s="18" t="s">
        <v>175</v>
      </c>
    </row>
    <row r="65" spans="2:12" s="8" customFormat="1" ht="24.95" customHeight="1" x14ac:dyDescent="0.3">
      <c r="B65" s="148"/>
      <c r="C65" s="149"/>
      <c r="D65" s="150" t="s">
        <v>2603</v>
      </c>
      <c r="E65" s="151"/>
      <c r="F65" s="151"/>
      <c r="G65" s="151"/>
      <c r="H65" s="151"/>
      <c r="I65" s="152"/>
      <c r="J65" s="153">
        <f>J92</f>
        <v>0</v>
      </c>
      <c r="K65" s="154"/>
    </row>
    <row r="66" spans="2:12" s="8" customFormat="1" ht="24.95" customHeight="1" x14ac:dyDescent="0.3">
      <c r="B66" s="148"/>
      <c r="C66" s="149"/>
      <c r="D66" s="150" t="s">
        <v>4923</v>
      </c>
      <c r="E66" s="151"/>
      <c r="F66" s="151"/>
      <c r="G66" s="151"/>
      <c r="H66" s="151"/>
      <c r="I66" s="152"/>
      <c r="J66" s="153">
        <f>J100</f>
        <v>0</v>
      </c>
      <c r="K66" s="154"/>
    </row>
    <row r="67" spans="2:12" s="8" customFormat="1" ht="24.95" customHeight="1" x14ac:dyDescent="0.3">
      <c r="B67" s="148"/>
      <c r="C67" s="149"/>
      <c r="D67" s="150" t="s">
        <v>4924</v>
      </c>
      <c r="E67" s="151"/>
      <c r="F67" s="151"/>
      <c r="G67" s="151"/>
      <c r="H67" s="151"/>
      <c r="I67" s="152"/>
      <c r="J67" s="153">
        <f>J103</f>
        <v>0</v>
      </c>
      <c r="K67" s="154"/>
    </row>
    <row r="68" spans="2:12" s="1" customFormat="1" ht="21.75" customHeight="1" x14ac:dyDescent="0.3">
      <c r="B68" s="35"/>
      <c r="C68" s="36"/>
      <c r="D68" s="36"/>
      <c r="E68" s="36"/>
      <c r="F68" s="36"/>
      <c r="G68" s="36"/>
      <c r="H68" s="36"/>
      <c r="I68" s="117"/>
      <c r="J68" s="36"/>
      <c r="K68" s="39"/>
    </row>
    <row r="69" spans="2:12" s="1" customFormat="1" ht="6.95" customHeight="1" x14ac:dyDescent="0.3">
      <c r="B69" s="50"/>
      <c r="C69" s="51"/>
      <c r="D69" s="51"/>
      <c r="E69" s="51"/>
      <c r="F69" s="51"/>
      <c r="G69" s="51"/>
      <c r="H69" s="51"/>
      <c r="I69" s="138"/>
      <c r="J69" s="51"/>
      <c r="K69" s="52"/>
    </row>
    <row r="73" spans="2:12" s="1" customFormat="1" ht="6.95" customHeight="1" x14ac:dyDescent="0.3">
      <c r="B73" s="53"/>
      <c r="C73" s="54"/>
      <c r="D73" s="54"/>
      <c r="E73" s="54"/>
      <c r="F73" s="54"/>
      <c r="G73" s="54"/>
      <c r="H73" s="54"/>
      <c r="I73" s="141"/>
      <c r="J73" s="54"/>
      <c r="K73" s="54"/>
      <c r="L73" s="55"/>
    </row>
    <row r="74" spans="2:12" s="1" customFormat="1" ht="36.950000000000003" customHeight="1" x14ac:dyDescent="0.3">
      <c r="B74" s="35"/>
      <c r="C74" s="56" t="s">
        <v>187</v>
      </c>
      <c r="D74" s="57"/>
      <c r="E74" s="57"/>
      <c r="F74" s="57"/>
      <c r="G74" s="57"/>
      <c r="H74" s="57"/>
      <c r="I74" s="162"/>
      <c r="J74" s="57"/>
      <c r="K74" s="57"/>
      <c r="L74" s="55"/>
    </row>
    <row r="75" spans="2:12" s="1" customFormat="1" ht="6.95" customHeight="1" x14ac:dyDescent="0.3">
      <c r="B75" s="35"/>
      <c r="C75" s="57"/>
      <c r="D75" s="57"/>
      <c r="E75" s="57"/>
      <c r="F75" s="57"/>
      <c r="G75" s="57"/>
      <c r="H75" s="57"/>
      <c r="I75" s="162"/>
      <c r="J75" s="57"/>
      <c r="K75" s="57"/>
      <c r="L75" s="55"/>
    </row>
    <row r="76" spans="2:12" s="1" customFormat="1" ht="14.45" customHeight="1" x14ac:dyDescent="0.3">
      <c r="B76" s="35"/>
      <c r="C76" s="59" t="s">
        <v>16</v>
      </c>
      <c r="D76" s="57"/>
      <c r="E76" s="57"/>
      <c r="F76" s="57"/>
      <c r="G76" s="57"/>
      <c r="H76" s="57"/>
      <c r="I76" s="162"/>
      <c r="J76" s="57"/>
      <c r="K76" s="57"/>
      <c r="L76" s="55"/>
    </row>
    <row r="77" spans="2:12" s="1" customFormat="1" ht="22.5" customHeight="1" x14ac:dyDescent="0.3">
      <c r="B77" s="35"/>
      <c r="C77" s="57"/>
      <c r="D77" s="57"/>
      <c r="E77" s="407" t="str">
        <f>E7</f>
        <v>Revitalizace objektu D, Krajské zdravotní a.s. MNÚL</v>
      </c>
      <c r="F77" s="378"/>
      <c r="G77" s="378"/>
      <c r="H77" s="378"/>
      <c r="I77" s="162"/>
      <c r="J77" s="57"/>
      <c r="K77" s="57"/>
      <c r="L77" s="55"/>
    </row>
    <row r="78" spans="2:12" ht="15" x14ac:dyDescent="0.3">
      <c r="B78" s="22"/>
      <c r="C78" s="59" t="s">
        <v>167</v>
      </c>
      <c r="D78" s="163"/>
      <c r="E78" s="163"/>
      <c r="F78" s="163"/>
      <c r="G78" s="163"/>
      <c r="H78" s="163"/>
      <c r="J78" s="163"/>
      <c r="K78" s="163"/>
      <c r="L78" s="164"/>
    </row>
    <row r="79" spans="2:12" ht="22.5" customHeight="1" x14ac:dyDescent="0.3">
      <c r="B79" s="22"/>
      <c r="C79" s="163"/>
      <c r="D79" s="163"/>
      <c r="E79" s="407" t="s">
        <v>2943</v>
      </c>
      <c r="F79" s="410"/>
      <c r="G79" s="410"/>
      <c r="H79" s="410"/>
      <c r="J79" s="163"/>
      <c r="K79" s="163"/>
      <c r="L79" s="164"/>
    </row>
    <row r="80" spans="2:12" ht="15" x14ac:dyDescent="0.3">
      <c r="B80" s="22"/>
      <c r="C80" s="59" t="s">
        <v>169</v>
      </c>
      <c r="D80" s="163"/>
      <c r="E80" s="163"/>
      <c r="F80" s="163"/>
      <c r="G80" s="163"/>
      <c r="H80" s="163"/>
      <c r="J80" s="163"/>
      <c r="K80" s="163"/>
      <c r="L80" s="164"/>
    </row>
    <row r="81" spans="2:65" s="1" customFormat="1" ht="22.5" customHeight="1" x14ac:dyDescent="0.3">
      <c r="B81" s="35"/>
      <c r="C81" s="57"/>
      <c r="D81" s="57"/>
      <c r="E81" s="409" t="s">
        <v>468</v>
      </c>
      <c r="F81" s="378"/>
      <c r="G81" s="378"/>
      <c r="H81" s="378"/>
      <c r="I81" s="162"/>
      <c r="J81" s="57"/>
      <c r="K81" s="57"/>
      <c r="L81" s="55"/>
    </row>
    <row r="82" spans="2:65" s="1" customFormat="1" ht="14.45" customHeight="1" x14ac:dyDescent="0.3">
      <c r="B82" s="35"/>
      <c r="C82" s="59" t="s">
        <v>1596</v>
      </c>
      <c r="D82" s="57"/>
      <c r="E82" s="57"/>
      <c r="F82" s="57"/>
      <c r="G82" s="57"/>
      <c r="H82" s="57"/>
      <c r="I82" s="162"/>
      <c r="J82" s="57"/>
      <c r="K82" s="57"/>
      <c r="L82" s="55"/>
    </row>
    <row r="83" spans="2:65" s="1" customFormat="1" ht="23.25" customHeight="1" x14ac:dyDescent="0.3">
      <c r="B83" s="35"/>
      <c r="C83" s="57"/>
      <c r="D83" s="57"/>
      <c r="E83" s="375" t="str">
        <f>E13</f>
        <v>02.9 - Slaboproud</v>
      </c>
      <c r="F83" s="378"/>
      <c r="G83" s="378"/>
      <c r="H83" s="378"/>
      <c r="I83" s="162"/>
      <c r="J83" s="57"/>
      <c r="K83" s="57"/>
      <c r="L83" s="55"/>
    </row>
    <row r="84" spans="2:65" s="1" customFormat="1" ht="6.95" customHeight="1" x14ac:dyDescent="0.3">
      <c r="B84" s="35"/>
      <c r="C84" s="57"/>
      <c r="D84" s="57"/>
      <c r="E84" s="57"/>
      <c r="F84" s="57"/>
      <c r="G84" s="57"/>
      <c r="H84" s="57"/>
      <c r="I84" s="162"/>
      <c r="J84" s="57"/>
      <c r="K84" s="57"/>
      <c r="L84" s="55"/>
    </row>
    <row r="85" spans="2:65" s="1" customFormat="1" ht="18" customHeight="1" x14ac:dyDescent="0.3">
      <c r="B85" s="35"/>
      <c r="C85" s="59" t="s">
        <v>23</v>
      </c>
      <c r="D85" s="57"/>
      <c r="E85" s="57"/>
      <c r="F85" s="165" t="str">
        <f>F16</f>
        <v>Sociální péče 3316 /12A, 401 13 Ústí nad Labem</v>
      </c>
      <c r="G85" s="57"/>
      <c r="H85" s="57"/>
      <c r="I85" s="166" t="s">
        <v>25</v>
      </c>
      <c r="J85" s="67" t="str">
        <f>IF(J16="","",J16)</f>
        <v>27. 9. 2016</v>
      </c>
      <c r="K85" s="57"/>
      <c r="L85" s="55"/>
    </row>
    <row r="86" spans="2:65" s="1" customFormat="1" ht="6.95" customHeight="1" x14ac:dyDescent="0.3">
      <c r="B86" s="35"/>
      <c r="C86" s="57"/>
      <c r="D86" s="57"/>
      <c r="E86" s="57"/>
      <c r="F86" s="57"/>
      <c r="G86" s="57"/>
      <c r="H86" s="57"/>
      <c r="I86" s="162"/>
      <c r="J86" s="57"/>
      <c r="K86" s="57"/>
      <c r="L86" s="55"/>
    </row>
    <row r="87" spans="2:65" s="1" customFormat="1" ht="15" x14ac:dyDescent="0.3">
      <c r="B87" s="35"/>
      <c r="C87" s="59" t="s">
        <v>29</v>
      </c>
      <c r="D87" s="57"/>
      <c r="E87" s="57"/>
      <c r="F87" s="165" t="str">
        <f>E19</f>
        <v>Krajská zdravotní a.s.</v>
      </c>
      <c r="G87" s="57"/>
      <c r="H87" s="57"/>
      <c r="I87" s="166" t="s">
        <v>37</v>
      </c>
      <c r="J87" s="165" t="str">
        <f>E25</f>
        <v>Statika - Dynamika, s.r.o.</v>
      </c>
      <c r="K87" s="57"/>
      <c r="L87" s="55"/>
    </row>
    <row r="88" spans="2:65" s="1" customFormat="1" ht="14.45" customHeight="1" x14ac:dyDescent="0.3">
      <c r="B88" s="35"/>
      <c r="C88" s="59" t="s">
        <v>35</v>
      </c>
      <c r="D88" s="57"/>
      <c r="E88" s="57"/>
      <c r="F88" s="165" t="str">
        <f>IF(E22="","",E22)</f>
        <v/>
      </c>
      <c r="G88" s="57"/>
      <c r="H88" s="57"/>
      <c r="I88" s="162"/>
      <c r="J88" s="57"/>
      <c r="K88" s="57"/>
      <c r="L88" s="55"/>
    </row>
    <row r="89" spans="2:65" s="1" customFormat="1" ht="10.35" customHeight="1" x14ac:dyDescent="0.3">
      <c r="B89" s="35"/>
      <c r="C89" s="57"/>
      <c r="D89" s="57"/>
      <c r="E89" s="57"/>
      <c r="F89" s="57"/>
      <c r="G89" s="57"/>
      <c r="H89" s="57"/>
      <c r="I89" s="162"/>
      <c r="J89" s="57"/>
      <c r="K89" s="57"/>
      <c r="L89" s="55"/>
    </row>
    <row r="90" spans="2:65" s="10" customFormat="1" ht="29.25" customHeight="1" x14ac:dyDescent="0.3">
      <c r="B90" s="167"/>
      <c r="C90" s="168" t="s">
        <v>188</v>
      </c>
      <c r="D90" s="169" t="s">
        <v>63</v>
      </c>
      <c r="E90" s="169" t="s">
        <v>59</v>
      </c>
      <c r="F90" s="169" t="s">
        <v>189</v>
      </c>
      <c r="G90" s="169" t="s">
        <v>190</v>
      </c>
      <c r="H90" s="169" t="s">
        <v>191</v>
      </c>
      <c r="I90" s="170" t="s">
        <v>192</v>
      </c>
      <c r="J90" s="169" t="s">
        <v>173</v>
      </c>
      <c r="K90" s="171" t="s">
        <v>193</v>
      </c>
      <c r="L90" s="172"/>
      <c r="M90" s="76" t="s">
        <v>194</v>
      </c>
      <c r="N90" s="77" t="s">
        <v>48</v>
      </c>
      <c r="O90" s="77" t="s">
        <v>195</v>
      </c>
      <c r="P90" s="77" t="s">
        <v>196</v>
      </c>
      <c r="Q90" s="77" t="s">
        <v>197</v>
      </c>
      <c r="R90" s="77" t="s">
        <v>198</v>
      </c>
      <c r="S90" s="77" t="s">
        <v>199</v>
      </c>
      <c r="T90" s="78" t="s">
        <v>200</v>
      </c>
    </row>
    <row r="91" spans="2:65" s="1" customFormat="1" ht="29.25" customHeight="1" x14ac:dyDescent="0.35">
      <c r="B91" s="35"/>
      <c r="C91" s="82" t="s">
        <v>174</v>
      </c>
      <c r="D91" s="57"/>
      <c r="E91" s="57"/>
      <c r="F91" s="57"/>
      <c r="G91" s="57"/>
      <c r="H91" s="57"/>
      <c r="I91" s="162"/>
      <c r="J91" s="173">
        <f>BK91</f>
        <v>0</v>
      </c>
      <c r="K91" s="57"/>
      <c r="L91" s="55"/>
      <c r="M91" s="79"/>
      <c r="N91" s="80"/>
      <c r="O91" s="80"/>
      <c r="P91" s="174">
        <f>P92+P100+P103</f>
        <v>0</v>
      </c>
      <c r="Q91" s="80"/>
      <c r="R91" s="174">
        <f>R92+R100+R103</f>
        <v>0</v>
      </c>
      <c r="S91" s="80"/>
      <c r="T91" s="175">
        <f>T92+T100+T103</f>
        <v>0</v>
      </c>
      <c r="AT91" s="18" t="s">
        <v>77</v>
      </c>
      <c r="AU91" s="18" t="s">
        <v>175</v>
      </c>
      <c r="BK91" s="176">
        <f>BK92+BK100+BK103</f>
        <v>0</v>
      </c>
    </row>
    <row r="92" spans="2:65" s="11" customFormat="1" ht="37.35" customHeight="1" x14ac:dyDescent="0.35">
      <c r="B92" s="177"/>
      <c r="C92" s="178"/>
      <c r="D92" s="191" t="s">
        <v>77</v>
      </c>
      <c r="E92" s="246" t="s">
        <v>1605</v>
      </c>
      <c r="F92" s="246" t="s">
        <v>2608</v>
      </c>
      <c r="G92" s="178"/>
      <c r="H92" s="178"/>
      <c r="I92" s="181"/>
      <c r="J92" s="247">
        <f>BK92</f>
        <v>0</v>
      </c>
      <c r="K92" s="178"/>
      <c r="L92" s="183"/>
      <c r="M92" s="184"/>
      <c r="N92" s="185"/>
      <c r="O92" s="185"/>
      <c r="P92" s="186">
        <f>SUM(P93:P99)</f>
        <v>0</v>
      </c>
      <c r="Q92" s="185"/>
      <c r="R92" s="186">
        <f>SUM(R93:R99)</f>
        <v>0</v>
      </c>
      <c r="S92" s="185"/>
      <c r="T92" s="187">
        <f>SUM(T93:T99)</f>
        <v>0</v>
      </c>
      <c r="AR92" s="188" t="s">
        <v>22</v>
      </c>
      <c r="AT92" s="189" t="s">
        <v>77</v>
      </c>
      <c r="AU92" s="189" t="s">
        <v>78</v>
      </c>
      <c r="AY92" s="188" t="s">
        <v>203</v>
      </c>
      <c r="BK92" s="190">
        <f>SUM(BK93:BK99)</f>
        <v>0</v>
      </c>
    </row>
    <row r="93" spans="2:65" s="1" customFormat="1" ht="22.5" customHeight="1" x14ac:dyDescent="0.3">
      <c r="B93" s="35"/>
      <c r="C93" s="194" t="s">
        <v>22</v>
      </c>
      <c r="D93" s="194" t="s">
        <v>206</v>
      </c>
      <c r="E93" s="195" t="s">
        <v>2609</v>
      </c>
      <c r="F93" s="196" t="s">
        <v>2610</v>
      </c>
      <c r="G93" s="197" t="s">
        <v>320</v>
      </c>
      <c r="H93" s="198">
        <v>8</v>
      </c>
      <c r="I93" s="199"/>
      <c r="J93" s="200">
        <f t="shared" ref="J93:J99" si="0">ROUND(I93*H93,2)</f>
        <v>0</v>
      </c>
      <c r="K93" s="196" t="s">
        <v>20</v>
      </c>
      <c r="L93" s="55"/>
      <c r="M93" s="201" t="s">
        <v>20</v>
      </c>
      <c r="N93" s="202" t="s">
        <v>49</v>
      </c>
      <c r="O93" s="36"/>
      <c r="P93" s="203">
        <f t="shared" ref="P93:P99" si="1">O93*H93</f>
        <v>0</v>
      </c>
      <c r="Q93" s="203">
        <v>0</v>
      </c>
      <c r="R93" s="203">
        <f t="shared" ref="R93:R99" si="2">Q93*H93</f>
        <v>0</v>
      </c>
      <c r="S93" s="203">
        <v>0</v>
      </c>
      <c r="T93" s="204">
        <f t="shared" ref="T93:T99" si="3">S93*H93</f>
        <v>0</v>
      </c>
      <c r="AR93" s="18" t="s">
        <v>211</v>
      </c>
      <c r="AT93" s="18" t="s">
        <v>206</v>
      </c>
      <c r="AU93" s="18" t="s">
        <v>22</v>
      </c>
      <c r="AY93" s="18" t="s">
        <v>203</v>
      </c>
      <c r="BE93" s="205">
        <f t="shared" ref="BE93:BE99" si="4">IF(N93="základní",J93,0)</f>
        <v>0</v>
      </c>
      <c r="BF93" s="205">
        <f t="shared" ref="BF93:BF99" si="5">IF(N93="snížená",J93,0)</f>
        <v>0</v>
      </c>
      <c r="BG93" s="205">
        <f t="shared" ref="BG93:BG99" si="6">IF(N93="zákl. přenesená",J93,0)</f>
        <v>0</v>
      </c>
      <c r="BH93" s="205">
        <f t="shared" ref="BH93:BH99" si="7">IF(N93="sníž. přenesená",J93,0)</f>
        <v>0</v>
      </c>
      <c r="BI93" s="205">
        <f t="shared" ref="BI93:BI99" si="8">IF(N93="nulová",J93,0)</f>
        <v>0</v>
      </c>
      <c r="BJ93" s="18" t="s">
        <v>22</v>
      </c>
      <c r="BK93" s="205">
        <f t="shared" ref="BK93:BK99" si="9">ROUND(I93*H93,2)</f>
        <v>0</v>
      </c>
      <c r="BL93" s="18" t="s">
        <v>211</v>
      </c>
      <c r="BM93" s="18" t="s">
        <v>4952</v>
      </c>
    </row>
    <row r="94" spans="2:65" s="1" customFormat="1" ht="22.5" customHeight="1" x14ac:dyDescent="0.3">
      <c r="B94" s="35"/>
      <c r="C94" s="194" t="s">
        <v>86</v>
      </c>
      <c r="D94" s="194" t="s">
        <v>206</v>
      </c>
      <c r="E94" s="195" t="s">
        <v>2627</v>
      </c>
      <c r="F94" s="196" t="s">
        <v>2628</v>
      </c>
      <c r="G94" s="197" t="s">
        <v>417</v>
      </c>
      <c r="H94" s="198">
        <v>6</v>
      </c>
      <c r="I94" s="199"/>
      <c r="J94" s="200">
        <f t="shared" si="0"/>
        <v>0</v>
      </c>
      <c r="K94" s="196" t="s">
        <v>20</v>
      </c>
      <c r="L94" s="55"/>
      <c r="M94" s="201" t="s">
        <v>20</v>
      </c>
      <c r="N94" s="202" t="s">
        <v>49</v>
      </c>
      <c r="O94" s="36"/>
      <c r="P94" s="203">
        <f t="shared" si="1"/>
        <v>0</v>
      </c>
      <c r="Q94" s="203">
        <v>0</v>
      </c>
      <c r="R94" s="203">
        <f t="shared" si="2"/>
        <v>0</v>
      </c>
      <c r="S94" s="203">
        <v>0</v>
      </c>
      <c r="T94" s="204">
        <f t="shared" si="3"/>
        <v>0</v>
      </c>
      <c r="AR94" s="18" t="s">
        <v>211</v>
      </c>
      <c r="AT94" s="18" t="s">
        <v>206</v>
      </c>
      <c r="AU94" s="18" t="s">
        <v>22</v>
      </c>
      <c r="AY94" s="18" t="s">
        <v>203</v>
      </c>
      <c r="BE94" s="205">
        <f t="shared" si="4"/>
        <v>0</v>
      </c>
      <c r="BF94" s="205">
        <f t="shared" si="5"/>
        <v>0</v>
      </c>
      <c r="BG94" s="205">
        <f t="shared" si="6"/>
        <v>0</v>
      </c>
      <c r="BH94" s="205">
        <f t="shared" si="7"/>
        <v>0</v>
      </c>
      <c r="BI94" s="205">
        <f t="shared" si="8"/>
        <v>0</v>
      </c>
      <c r="BJ94" s="18" t="s">
        <v>22</v>
      </c>
      <c r="BK94" s="205">
        <f t="shared" si="9"/>
        <v>0</v>
      </c>
      <c r="BL94" s="18" t="s">
        <v>211</v>
      </c>
      <c r="BM94" s="18" t="s">
        <v>4953</v>
      </c>
    </row>
    <row r="95" spans="2:65" s="1" customFormat="1" ht="22.5" customHeight="1" x14ac:dyDescent="0.3">
      <c r="B95" s="35"/>
      <c r="C95" s="194" t="s">
        <v>94</v>
      </c>
      <c r="D95" s="194" t="s">
        <v>206</v>
      </c>
      <c r="E95" s="195" t="s">
        <v>2630</v>
      </c>
      <c r="F95" s="196" t="s">
        <v>2631</v>
      </c>
      <c r="G95" s="197" t="s">
        <v>417</v>
      </c>
      <c r="H95" s="198">
        <v>12</v>
      </c>
      <c r="I95" s="199"/>
      <c r="J95" s="200">
        <f t="shared" si="0"/>
        <v>0</v>
      </c>
      <c r="K95" s="196" t="s">
        <v>20</v>
      </c>
      <c r="L95" s="55"/>
      <c r="M95" s="201" t="s">
        <v>20</v>
      </c>
      <c r="N95" s="202" t="s">
        <v>49</v>
      </c>
      <c r="O95" s="36"/>
      <c r="P95" s="203">
        <f t="shared" si="1"/>
        <v>0</v>
      </c>
      <c r="Q95" s="203">
        <v>0</v>
      </c>
      <c r="R95" s="203">
        <f t="shared" si="2"/>
        <v>0</v>
      </c>
      <c r="S95" s="203">
        <v>0</v>
      </c>
      <c r="T95" s="204">
        <f t="shared" si="3"/>
        <v>0</v>
      </c>
      <c r="AR95" s="18" t="s">
        <v>211</v>
      </c>
      <c r="AT95" s="18" t="s">
        <v>206</v>
      </c>
      <c r="AU95" s="18" t="s">
        <v>22</v>
      </c>
      <c r="AY95" s="18" t="s">
        <v>203</v>
      </c>
      <c r="BE95" s="205">
        <f t="shared" si="4"/>
        <v>0</v>
      </c>
      <c r="BF95" s="205">
        <f t="shared" si="5"/>
        <v>0</v>
      </c>
      <c r="BG95" s="205">
        <f t="shared" si="6"/>
        <v>0</v>
      </c>
      <c r="BH95" s="205">
        <f t="shared" si="7"/>
        <v>0</v>
      </c>
      <c r="BI95" s="205">
        <f t="shared" si="8"/>
        <v>0</v>
      </c>
      <c r="BJ95" s="18" t="s">
        <v>22</v>
      </c>
      <c r="BK95" s="205">
        <f t="shared" si="9"/>
        <v>0</v>
      </c>
      <c r="BL95" s="18" t="s">
        <v>211</v>
      </c>
      <c r="BM95" s="18" t="s">
        <v>4954</v>
      </c>
    </row>
    <row r="96" spans="2:65" s="1" customFormat="1" ht="22.5" customHeight="1" x14ac:dyDescent="0.3">
      <c r="B96" s="35"/>
      <c r="C96" s="194" t="s">
        <v>211</v>
      </c>
      <c r="D96" s="194" t="s">
        <v>206</v>
      </c>
      <c r="E96" s="195" t="s">
        <v>4955</v>
      </c>
      <c r="F96" s="196" t="s">
        <v>4956</v>
      </c>
      <c r="G96" s="197" t="s">
        <v>2268</v>
      </c>
      <c r="H96" s="198">
        <v>6</v>
      </c>
      <c r="I96" s="199"/>
      <c r="J96" s="200">
        <f t="shared" si="0"/>
        <v>0</v>
      </c>
      <c r="K96" s="196" t="s">
        <v>20</v>
      </c>
      <c r="L96" s="55"/>
      <c r="M96" s="201" t="s">
        <v>20</v>
      </c>
      <c r="N96" s="202" t="s">
        <v>49</v>
      </c>
      <c r="O96" s="36"/>
      <c r="P96" s="203">
        <f t="shared" si="1"/>
        <v>0</v>
      </c>
      <c r="Q96" s="203">
        <v>0</v>
      </c>
      <c r="R96" s="203">
        <f t="shared" si="2"/>
        <v>0</v>
      </c>
      <c r="S96" s="203">
        <v>0</v>
      </c>
      <c r="T96" s="204">
        <f t="shared" si="3"/>
        <v>0</v>
      </c>
      <c r="AR96" s="18" t="s">
        <v>211</v>
      </c>
      <c r="AT96" s="18" t="s">
        <v>206</v>
      </c>
      <c r="AU96" s="18" t="s">
        <v>22</v>
      </c>
      <c r="AY96" s="18" t="s">
        <v>203</v>
      </c>
      <c r="BE96" s="205">
        <f t="shared" si="4"/>
        <v>0</v>
      </c>
      <c r="BF96" s="205">
        <f t="shared" si="5"/>
        <v>0</v>
      </c>
      <c r="BG96" s="205">
        <f t="shared" si="6"/>
        <v>0</v>
      </c>
      <c r="BH96" s="205">
        <f t="shared" si="7"/>
        <v>0</v>
      </c>
      <c r="BI96" s="205">
        <f t="shared" si="8"/>
        <v>0</v>
      </c>
      <c r="BJ96" s="18" t="s">
        <v>22</v>
      </c>
      <c r="BK96" s="205">
        <f t="shared" si="9"/>
        <v>0</v>
      </c>
      <c r="BL96" s="18" t="s">
        <v>211</v>
      </c>
      <c r="BM96" s="18" t="s">
        <v>4957</v>
      </c>
    </row>
    <row r="97" spans="2:65" s="1" customFormat="1" ht="22.5" customHeight="1" x14ac:dyDescent="0.3">
      <c r="B97" s="35"/>
      <c r="C97" s="194" t="s">
        <v>247</v>
      </c>
      <c r="D97" s="194" t="s">
        <v>206</v>
      </c>
      <c r="E97" s="195" t="s">
        <v>4958</v>
      </c>
      <c r="F97" s="196" t="s">
        <v>4959</v>
      </c>
      <c r="G97" s="197" t="s">
        <v>320</v>
      </c>
      <c r="H97" s="198">
        <v>15</v>
      </c>
      <c r="I97" s="199"/>
      <c r="J97" s="200">
        <f t="shared" si="0"/>
        <v>0</v>
      </c>
      <c r="K97" s="196" t="s">
        <v>20</v>
      </c>
      <c r="L97" s="55"/>
      <c r="M97" s="201" t="s">
        <v>20</v>
      </c>
      <c r="N97" s="202" t="s">
        <v>49</v>
      </c>
      <c r="O97" s="36"/>
      <c r="P97" s="203">
        <f t="shared" si="1"/>
        <v>0</v>
      </c>
      <c r="Q97" s="203">
        <v>0</v>
      </c>
      <c r="R97" s="203">
        <f t="shared" si="2"/>
        <v>0</v>
      </c>
      <c r="S97" s="203">
        <v>0</v>
      </c>
      <c r="T97" s="204">
        <f t="shared" si="3"/>
        <v>0</v>
      </c>
      <c r="AR97" s="18" t="s">
        <v>211</v>
      </c>
      <c r="AT97" s="18" t="s">
        <v>206</v>
      </c>
      <c r="AU97" s="18" t="s">
        <v>22</v>
      </c>
      <c r="AY97" s="18" t="s">
        <v>203</v>
      </c>
      <c r="BE97" s="205">
        <f t="shared" si="4"/>
        <v>0</v>
      </c>
      <c r="BF97" s="205">
        <f t="shared" si="5"/>
        <v>0</v>
      </c>
      <c r="BG97" s="205">
        <f t="shared" si="6"/>
        <v>0</v>
      </c>
      <c r="BH97" s="205">
        <f t="shared" si="7"/>
        <v>0</v>
      </c>
      <c r="BI97" s="205">
        <f t="shared" si="8"/>
        <v>0</v>
      </c>
      <c r="BJ97" s="18" t="s">
        <v>22</v>
      </c>
      <c r="BK97" s="205">
        <f t="shared" si="9"/>
        <v>0</v>
      </c>
      <c r="BL97" s="18" t="s">
        <v>211</v>
      </c>
      <c r="BM97" s="18" t="s">
        <v>4960</v>
      </c>
    </row>
    <row r="98" spans="2:65" s="1" customFormat="1" ht="22.5" customHeight="1" x14ac:dyDescent="0.3">
      <c r="B98" s="35"/>
      <c r="C98" s="194" t="s">
        <v>267</v>
      </c>
      <c r="D98" s="194" t="s">
        <v>206</v>
      </c>
      <c r="E98" s="195" t="s">
        <v>4961</v>
      </c>
      <c r="F98" s="196" t="s">
        <v>4962</v>
      </c>
      <c r="G98" s="197" t="s">
        <v>320</v>
      </c>
      <c r="H98" s="198">
        <v>6</v>
      </c>
      <c r="I98" s="199"/>
      <c r="J98" s="200">
        <f t="shared" si="0"/>
        <v>0</v>
      </c>
      <c r="K98" s="196" t="s">
        <v>20</v>
      </c>
      <c r="L98" s="55"/>
      <c r="M98" s="201" t="s">
        <v>20</v>
      </c>
      <c r="N98" s="202" t="s">
        <v>49</v>
      </c>
      <c r="O98" s="36"/>
      <c r="P98" s="203">
        <f t="shared" si="1"/>
        <v>0</v>
      </c>
      <c r="Q98" s="203">
        <v>0</v>
      </c>
      <c r="R98" s="203">
        <f t="shared" si="2"/>
        <v>0</v>
      </c>
      <c r="S98" s="203">
        <v>0</v>
      </c>
      <c r="T98" s="204">
        <f t="shared" si="3"/>
        <v>0</v>
      </c>
      <c r="AR98" s="18" t="s">
        <v>211</v>
      </c>
      <c r="AT98" s="18" t="s">
        <v>206</v>
      </c>
      <c r="AU98" s="18" t="s">
        <v>22</v>
      </c>
      <c r="AY98" s="18" t="s">
        <v>203</v>
      </c>
      <c r="BE98" s="205">
        <f t="shared" si="4"/>
        <v>0</v>
      </c>
      <c r="BF98" s="205">
        <f t="shared" si="5"/>
        <v>0</v>
      </c>
      <c r="BG98" s="205">
        <f t="shared" si="6"/>
        <v>0</v>
      </c>
      <c r="BH98" s="205">
        <f t="shared" si="7"/>
        <v>0</v>
      </c>
      <c r="BI98" s="205">
        <f t="shared" si="8"/>
        <v>0</v>
      </c>
      <c r="BJ98" s="18" t="s">
        <v>22</v>
      </c>
      <c r="BK98" s="205">
        <f t="shared" si="9"/>
        <v>0</v>
      </c>
      <c r="BL98" s="18" t="s">
        <v>211</v>
      </c>
      <c r="BM98" s="18" t="s">
        <v>4963</v>
      </c>
    </row>
    <row r="99" spans="2:65" s="1" customFormat="1" ht="22.5" customHeight="1" x14ac:dyDescent="0.3">
      <c r="B99" s="35"/>
      <c r="C99" s="194" t="s">
        <v>277</v>
      </c>
      <c r="D99" s="194" t="s">
        <v>206</v>
      </c>
      <c r="E99" s="195" t="s">
        <v>4964</v>
      </c>
      <c r="F99" s="196" t="s">
        <v>4965</v>
      </c>
      <c r="G99" s="197" t="s">
        <v>417</v>
      </c>
      <c r="H99" s="198">
        <v>3</v>
      </c>
      <c r="I99" s="199"/>
      <c r="J99" s="200">
        <f t="shared" si="0"/>
        <v>0</v>
      </c>
      <c r="K99" s="196" t="s">
        <v>20</v>
      </c>
      <c r="L99" s="55"/>
      <c r="M99" s="201" t="s">
        <v>20</v>
      </c>
      <c r="N99" s="202" t="s">
        <v>49</v>
      </c>
      <c r="O99" s="36"/>
      <c r="P99" s="203">
        <f t="shared" si="1"/>
        <v>0</v>
      </c>
      <c r="Q99" s="203">
        <v>0</v>
      </c>
      <c r="R99" s="203">
        <f t="shared" si="2"/>
        <v>0</v>
      </c>
      <c r="S99" s="203">
        <v>0</v>
      </c>
      <c r="T99" s="204">
        <f t="shared" si="3"/>
        <v>0</v>
      </c>
      <c r="AR99" s="18" t="s">
        <v>211</v>
      </c>
      <c r="AT99" s="18" t="s">
        <v>206</v>
      </c>
      <c r="AU99" s="18" t="s">
        <v>22</v>
      </c>
      <c r="AY99" s="18" t="s">
        <v>203</v>
      </c>
      <c r="BE99" s="205">
        <f t="shared" si="4"/>
        <v>0</v>
      </c>
      <c r="BF99" s="205">
        <f t="shared" si="5"/>
        <v>0</v>
      </c>
      <c r="BG99" s="205">
        <f t="shared" si="6"/>
        <v>0</v>
      </c>
      <c r="BH99" s="205">
        <f t="shared" si="7"/>
        <v>0</v>
      </c>
      <c r="BI99" s="205">
        <f t="shared" si="8"/>
        <v>0</v>
      </c>
      <c r="BJ99" s="18" t="s">
        <v>22</v>
      </c>
      <c r="BK99" s="205">
        <f t="shared" si="9"/>
        <v>0</v>
      </c>
      <c r="BL99" s="18" t="s">
        <v>211</v>
      </c>
      <c r="BM99" s="18" t="s">
        <v>4966</v>
      </c>
    </row>
    <row r="100" spans="2:65" s="11" customFormat="1" ht="37.35" customHeight="1" x14ac:dyDescent="0.35">
      <c r="B100" s="177"/>
      <c r="C100" s="178"/>
      <c r="D100" s="191" t="s">
        <v>77</v>
      </c>
      <c r="E100" s="246" t="s">
        <v>2006</v>
      </c>
      <c r="F100" s="246" t="s">
        <v>2787</v>
      </c>
      <c r="G100" s="178"/>
      <c r="H100" s="178"/>
      <c r="I100" s="181"/>
      <c r="J100" s="247">
        <f>BK100</f>
        <v>0</v>
      </c>
      <c r="K100" s="178"/>
      <c r="L100" s="183"/>
      <c r="M100" s="184"/>
      <c r="N100" s="185"/>
      <c r="O100" s="185"/>
      <c r="P100" s="186">
        <f>SUM(P101:P102)</f>
        <v>0</v>
      </c>
      <c r="Q100" s="185"/>
      <c r="R100" s="186">
        <f>SUM(R101:R102)</f>
        <v>0</v>
      </c>
      <c r="S100" s="185"/>
      <c r="T100" s="187">
        <f>SUM(T101:T102)</f>
        <v>0</v>
      </c>
      <c r="AR100" s="188" t="s">
        <v>22</v>
      </c>
      <c r="AT100" s="189" t="s">
        <v>77</v>
      </c>
      <c r="AU100" s="189" t="s">
        <v>78</v>
      </c>
      <c r="AY100" s="188" t="s">
        <v>203</v>
      </c>
      <c r="BK100" s="190">
        <f>SUM(BK101:BK102)</f>
        <v>0</v>
      </c>
    </row>
    <row r="101" spans="2:65" s="1" customFormat="1" ht="22.5" customHeight="1" x14ac:dyDescent="0.3">
      <c r="B101" s="35"/>
      <c r="C101" s="194" t="s">
        <v>283</v>
      </c>
      <c r="D101" s="194" t="s">
        <v>206</v>
      </c>
      <c r="E101" s="195" t="s">
        <v>4967</v>
      </c>
      <c r="F101" s="196" t="s">
        <v>4968</v>
      </c>
      <c r="G101" s="197" t="s">
        <v>2268</v>
      </c>
      <c r="H101" s="198">
        <v>6</v>
      </c>
      <c r="I101" s="199"/>
      <c r="J101" s="200">
        <f>ROUND(I101*H101,2)</f>
        <v>0</v>
      </c>
      <c r="K101" s="196" t="s">
        <v>20</v>
      </c>
      <c r="L101" s="55"/>
      <c r="M101" s="201" t="s">
        <v>20</v>
      </c>
      <c r="N101" s="202" t="s">
        <v>49</v>
      </c>
      <c r="O101" s="36"/>
      <c r="P101" s="203">
        <f>O101*H101</f>
        <v>0</v>
      </c>
      <c r="Q101" s="203">
        <v>0</v>
      </c>
      <c r="R101" s="203">
        <f>Q101*H101</f>
        <v>0</v>
      </c>
      <c r="S101" s="203">
        <v>0</v>
      </c>
      <c r="T101" s="204">
        <f>S101*H101</f>
        <v>0</v>
      </c>
      <c r="AR101" s="18" t="s">
        <v>211</v>
      </c>
      <c r="AT101" s="18" t="s">
        <v>206</v>
      </c>
      <c r="AU101" s="18" t="s">
        <v>22</v>
      </c>
      <c r="AY101" s="18" t="s">
        <v>203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8" t="s">
        <v>22</v>
      </c>
      <c r="BK101" s="205">
        <f>ROUND(I101*H101,2)</f>
        <v>0</v>
      </c>
      <c r="BL101" s="18" t="s">
        <v>211</v>
      </c>
      <c r="BM101" s="18" t="s">
        <v>4969</v>
      </c>
    </row>
    <row r="102" spans="2:65" s="1" customFormat="1" ht="22.5" customHeight="1" x14ac:dyDescent="0.3">
      <c r="B102" s="35"/>
      <c r="C102" s="194" t="s">
        <v>204</v>
      </c>
      <c r="D102" s="194" t="s">
        <v>206</v>
      </c>
      <c r="E102" s="195" t="s">
        <v>2794</v>
      </c>
      <c r="F102" s="196" t="s">
        <v>2795</v>
      </c>
      <c r="G102" s="197" t="s">
        <v>2570</v>
      </c>
      <c r="H102" s="198">
        <v>7</v>
      </c>
      <c r="I102" s="199"/>
      <c r="J102" s="200">
        <f>ROUND(I102*H102,2)</f>
        <v>0</v>
      </c>
      <c r="K102" s="196" t="s">
        <v>20</v>
      </c>
      <c r="L102" s="55"/>
      <c r="M102" s="201" t="s">
        <v>20</v>
      </c>
      <c r="N102" s="202" t="s">
        <v>49</v>
      </c>
      <c r="O102" s="36"/>
      <c r="P102" s="203">
        <f>O102*H102</f>
        <v>0</v>
      </c>
      <c r="Q102" s="203">
        <v>0</v>
      </c>
      <c r="R102" s="203">
        <f>Q102*H102</f>
        <v>0</v>
      </c>
      <c r="S102" s="203">
        <v>0</v>
      </c>
      <c r="T102" s="204">
        <f>S102*H102</f>
        <v>0</v>
      </c>
      <c r="AR102" s="18" t="s">
        <v>211</v>
      </c>
      <c r="AT102" s="18" t="s">
        <v>206</v>
      </c>
      <c r="AU102" s="18" t="s">
        <v>22</v>
      </c>
      <c r="AY102" s="18" t="s">
        <v>203</v>
      </c>
      <c r="BE102" s="205">
        <f>IF(N102="základní",J102,0)</f>
        <v>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8" t="s">
        <v>22</v>
      </c>
      <c r="BK102" s="205">
        <f>ROUND(I102*H102,2)</f>
        <v>0</v>
      </c>
      <c r="BL102" s="18" t="s">
        <v>211</v>
      </c>
      <c r="BM102" s="18" t="s">
        <v>4970</v>
      </c>
    </row>
    <row r="103" spans="2:65" s="11" customFormat="1" ht="37.35" customHeight="1" x14ac:dyDescent="0.35">
      <c r="B103" s="177"/>
      <c r="C103" s="178"/>
      <c r="D103" s="191" t="s">
        <v>77</v>
      </c>
      <c r="E103" s="246" t="s">
        <v>1617</v>
      </c>
      <c r="F103" s="246" t="s">
        <v>162</v>
      </c>
      <c r="G103" s="178"/>
      <c r="H103" s="178"/>
      <c r="I103" s="181"/>
      <c r="J103" s="247">
        <f>BK103</f>
        <v>0</v>
      </c>
      <c r="K103" s="178"/>
      <c r="L103" s="183"/>
      <c r="M103" s="184"/>
      <c r="N103" s="185"/>
      <c r="O103" s="185"/>
      <c r="P103" s="186">
        <f>SUM(P104:P107)</f>
        <v>0</v>
      </c>
      <c r="Q103" s="185"/>
      <c r="R103" s="186">
        <f>SUM(R104:R107)</f>
        <v>0</v>
      </c>
      <c r="S103" s="185"/>
      <c r="T103" s="187">
        <f>SUM(T104:T107)</f>
        <v>0</v>
      </c>
      <c r="AR103" s="188" t="s">
        <v>22</v>
      </c>
      <c r="AT103" s="189" t="s">
        <v>77</v>
      </c>
      <c r="AU103" s="189" t="s">
        <v>78</v>
      </c>
      <c r="AY103" s="188" t="s">
        <v>203</v>
      </c>
      <c r="BK103" s="190">
        <f>SUM(BK104:BK107)</f>
        <v>0</v>
      </c>
    </row>
    <row r="104" spans="2:65" s="1" customFormat="1" ht="22.5" customHeight="1" x14ac:dyDescent="0.3">
      <c r="B104" s="35"/>
      <c r="C104" s="194" t="s">
        <v>27</v>
      </c>
      <c r="D104" s="194" t="s">
        <v>206</v>
      </c>
      <c r="E104" s="195" t="s">
        <v>2913</v>
      </c>
      <c r="F104" s="196" t="s">
        <v>2250</v>
      </c>
      <c r="G104" s="197" t="s">
        <v>2802</v>
      </c>
      <c r="H104" s="198">
        <v>10</v>
      </c>
      <c r="I104" s="199"/>
      <c r="J104" s="200">
        <f>ROUND(I104*H104,2)</f>
        <v>0</v>
      </c>
      <c r="K104" s="196" t="s">
        <v>20</v>
      </c>
      <c r="L104" s="55"/>
      <c r="M104" s="201" t="s">
        <v>20</v>
      </c>
      <c r="N104" s="202" t="s">
        <v>49</v>
      </c>
      <c r="O104" s="36"/>
      <c r="P104" s="203">
        <f>O104*H104</f>
        <v>0</v>
      </c>
      <c r="Q104" s="203">
        <v>0</v>
      </c>
      <c r="R104" s="203">
        <f>Q104*H104</f>
        <v>0</v>
      </c>
      <c r="S104" s="203">
        <v>0</v>
      </c>
      <c r="T104" s="204">
        <f>S104*H104</f>
        <v>0</v>
      </c>
      <c r="AR104" s="18" t="s">
        <v>211</v>
      </c>
      <c r="AT104" s="18" t="s">
        <v>206</v>
      </c>
      <c r="AU104" s="18" t="s">
        <v>22</v>
      </c>
      <c r="AY104" s="18" t="s">
        <v>203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8" t="s">
        <v>22</v>
      </c>
      <c r="BK104" s="205">
        <f>ROUND(I104*H104,2)</f>
        <v>0</v>
      </c>
      <c r="BL104" s="18" t="s">
        <v>211</v>
      </c>
      <c r="BM104" s="18" t="s">
        <v>4971</v>
      </c>
    </row>
    <row r="105" spans="2:65" s="1" customFormat="1" ht="22.5" customHeight="1" x14ac:dyDescent="0.3">
      <c r="B105" s="35"/>
      <c r="C105" s="194" t="s">
        <v>298</v>
      </c>
      <c r="D105" s="194" t="s">
        <v>206</v>
      </c>
      <c r="E105" s="195" t="s">
        <v>2915</v>
      </c>
      <c r="F105" s="196" t="s">
        <v>2916</v>
      </c>
      <c r="G105" s="197" t="s">
        <v>2917</v>
      </c>
      <c r="H105" s="198">
        <v>6</v>
      </c>
      <c r="I105" s="199"/>
      <c r="J105" s="200">
        <f>ROUND(I105*H105,2)</f>
        <v>0</v>
      </c>
      <c r="K105" s="196" t="s">
        <v>20</v>
      </c>
      <c r="L105" s="55"/>
      <c r="M105" s="201" t="s">
        <v>20</v>
      </c>
      <c r="N105" s="202" t="s">
        <v>49</v>
      </c>
      <c r="O105" s="36"/>
      <c r="P105" s="203">
        <f>O105*H105</f>
        <v>0</v>
      </c>
      <c r="Q105" s="203">
        <v>0</v>
      </c>
      <c r="R105" s="203">
        <f>Q105*H105</f>
        <v>0</v>
      </c>
      <c r="S105" s="203">
        <v>0</v>
      </c>
      <c r="T105" s="204">
        <f>S105*H105</f>
        <v>0</v>
      </c>
      <c r="AR105" s="18" t="s">
        <v>211</v>
      </c>
      <c r="AT105" s="18" t="s">
        <v>206</v>
      </c>
      <c r="AU105" s="18" t="s">
        <v>22</v>
      </c>
      <c r="AY105" s="18" t="s">
        <v>203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8" t="s">
        <v>22</v>
      </c>
      <c r="BK105" s="205">
        <f>ROUND(I105*H105,2)</f>
        <v>0</v>
      </c>
      <c r="BL105" s="18" t="s">
        <v>211</v>
      </c>
      <c r="BM105" s="18" t="s">
        <v>4972</v>
      </c>
    </row>
    <row r="106" spans="2:65" s="1" customFormat="1" ht="22.5" customHeight="1" x14ac:dyDescent="0.3">
      <c r="B106" s="35"/>
      <c r="C106" s="194" t="s">
        <v>305</v>
      </c>
      <c r="D106" s="194" t="s">
        <v>206</v>
      </c>
      <c r="E106" s="195" t="s">
        <v>2919</v>
      </c>
      <c r="F106" s="196" t="s">
        <v>2805</v>
      </c>
      <c r="G106" s="197" t="s">
        <v>461</v>
      </c>
      <c r="H106" s="198">
        <v>1</v>
      </c>
      <c r="I106" s="199"/>
      <c r="J106" s="200">
        <f>ROUND(I106*H106,2)</f>
        <v>0</v>
      </c>
      <c r="K106" s="196" t="s">
        <v>20</v>
      </c>
      <c r="L106" s="55"/>
      <c r="M106" s="201" t="s">
        <v>20</v>
      </c>
      <c r="N106" s="202" t="s">
        <v>49</v>
      </c>
      <c r="O106" s="3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AR106" s="18" t="s">
        <v>211</v>
      </c>
      <c r="AT106" s="18" t="s">
        <v>206</v>
      </c>
      <c r="AU106" s="18" t="s">
        <v>22</v>
      </c>
      <c r="AY106" s="18" t="s">
        <v>203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8" t="s">
        <v>22</v>
      </c>
      <c r="BK106" s="205">
        <f>ROUND(I106*H106,2)</f>
        <v>0</v>
      </c>
      <c r="BL106" s="18" t="s">
        <v>211</v>
      </c>
      <c r="BM106" s="18" t="s">
        <v>4973</v>
      </c>
    </row>
    <row r="107" spans="2:65" s="1" customFormat="1" ht="22.5" customHeight="1" x14ac:dyDescent="0.3">
      <c r="B107" s="35"/>
      <c r="C107" s="194" t="s">
        <v>311</v>
      </c>
      <c r="D107" s="194" t="s">
        <v>206</v>
      </c>
      <c r="E107" s="195" t="s">
        <v>2921</v>
      </c>
      <c r="F107" s="196" t="s">
        <v>2808</v>
      </c>
      <c r="G107" s="197" t="s">
        <v>461</v>
      </c>
      <c r="H107" s="198">
        <v>1</v>
      </c>
      <c r="I107" s="199"/>
      <c r="J107" s="200">
        <f>ROUND(I107*H107,2)</f>
        <v>0</v>
      </c>
      <c r="K107" s="196" t="s">
        <v>20</v>
      </c>
      <c r="L107" s="55"/>
      <c r="M107" s="201" t="s">
        <v>20</v>
      </c>
      <c r="N107" s="248" t="s">
        <v>49</v>
      </c>
      <c r="O107" s="249"/>
      <c r="P107" s="250">
        <f>O107*H107</f>
        <v>0</v>
      </c>
      <c r="Q107" s="250">
        <v>0</v>
      </c>
      <c r="R107" s="250">
        <f>Q107*H107</f>
        <v>0</v>
      </c>
      <c r="S107" s="250">
        <v>0</v>
      </c>
      <c r="T107" s="251">
        <f>S107*H107</f>
        <v>0</v>
      </c>
      <c r="AR107" s="18" t="s">
        <v>211</v>
      </c>
      <c r="AT107" s="18" t="s">
        <v>206</v>
      </c>
      <c r="AU107" s="18" t="s">
        <v>22</v>
      </c>
      <c r="AY107" s="18" t="s">
        <v>203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8" t="s">
        <v>22</v>
      </c>
      <c r="BK107" s="205">
        <f>ROUND(I107*H107,2)</f>
        <v>0</v>
      </c>
      <c r="BL107" s="18" t="s">
        <v>211</v>
      </c>
      <c r="BM107" s="18" t="s">
        <v>4974</v>
      </c>
    </row>
    <row r="108" spans="2:65" s="1" customFormat="1" ht="6.95" customHeight="1" x14ac:dyDescent="0.3">
      <c r="B108" s="50"/>
      <c r="C108" s="51"/>
      <c r="D108" s="51"/>
      <c r="E108" s="51"/>
      <c r="F108" s="51"/>
      <c r="G108" s="51"/>
      <c r="H108" s="51"/>
      <c r="I108" s="138"/>
      <c r="J108" s="51"/>
      <c r="K108" s="51"/>
      <c r="L108" s="55"/>
    </row>
  </sheetData>
  <sheetProtection password="CC35" sheet="1" objects="1" scenarios="1" formatColumns="0" formatRows="0" sort="0" autoFilter="0"/>
  <autoFilter ref="C90:K90"/>
  <mergeCells count="15">
    <mergeCell ref="E81:H81"/>
    <mergeCell ref="E79:H79"/>
    <mergeCell ref="E83:H83"/>
    <mergeCell ref="G1:H1"/>
    <mergeCell ref="L2:V2"/>
    <mergeCell ref="E49:H49"/>
    <mergeCell ref="E53:H53"/>
    <mergeCell ref="E51:H51"/>
    <mergeCell ref="E55:H55"/>
    <mergeCell ref="E77:H77"/>
    <mergeCell ref="E7:H7"/>
    <mergeCell ref="E11:H11"/>
    <mergeCell ref="E9:H9"/>
    <mergeCell ref="E13:H13"/>
    <mergeCell ref="E28:H28"/>
  </mergeCells>
  <hyperlinks>
    <hyperlink ref="F1:G1" location="C2" tooltip="Krycí list soupisu" display="1) Krycí list soupisu"/>
    <hyperlink ref="G1:H1" location="C62" tooltip="Rekapitulace" display="2) Rekapitulace"/>
    <hyperlink ref="J1" location="C90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6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154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s="1" customFormat="1" ht="22.5" customHeight="1" x14ac:dyDescent="0.3">
      <c r="B9" s="35"/>
      <c r="C9" s="36"/>
      <c r="D9" s="36"/>
      <c r="E9" s="405" t="s">
        <v>2943</v>
      </c>
      <c r="F9" s="385"/>
      <c r="G9" s="385"/>
      <c r="H9" s="385"/>
      <c r="I9" s="117"/>
      <c r="J9" s="36"/>
      <c r="K9" s="39"/>
    </row>
    <row r="10" spans="1:70" s="1" customFormat="1" ht="15" x14ac:dyDescent="0.3">
      <c r="B10" s="35"/>
      <c r="C10" s="36"/>
      <c r="D10" s="31" t="s">
        <v>169</v>
      </c>
      <c r="E10" s="36"/>
      <c r="F10" s="36"/>
      <c r="G10" s="36"/>
      <c r="H10" s="36"/>
      <c r="I10" s="117"/>
      <c r="J10" s="36"/>
      <c r="K10" s="39"/>
    </row>
    <row r="11" spans="1:70" s="1" customFormat="1" ht="36.950000000000003" customHeight="1" x14ac:dyDescent="0.3">
      <c r="B11" s="35"/>
      <c r="C11" s="36"/>
      <c r="D11" s="36"/>
      <c r="E11" s="406" t="s">
        <v>4975</v>
      </c>
      <c r="F11" s="385"/>
      <c r="G11" s="385"/>
      <c r="H11" s="385"/>
      <c r="I11" s="117"/>
      <c r="J11" s="36"/>
      <c r="K11" s="39"/>
    </row>
    <row r="12" spans="1:70" s="1" customFormat="1" x14ac:dyDescent="0.3">
      <c r="B12" s="35"/>
      <c r="C12" s="36"/>
      <c r="D12" s="36"/>
      <c r="E12" s="36"/>
      <c r="F12" s="36"/>
      <c r="G12" s="36"/>
      <c r="H12" s="36"/>
      <c r="I12" s="117"/>
      <c r="J12" s="36"/>
      <c r="K12" s="39"/>
    </row>
    <row r="13" spans="1:70" s="1" customFormat="1" ht="14.45" customHeight="1" x14ac:dyDescent="0.3">
      <c r="B13" s="35"/>
      <c r="C13" s="36"/>
      <c r="D13" s="31" t="s">
        <v>19</v>
      </c>
      <c r="E13" s="36"/>
      <c r="F13" s="29" t="s">
        <v>20</v>
      </c>
      <c r="G13" s="36"/>
      <c r="H13" s="36"/>
      <c r="I13" s="118" t="s">
        <v>21</v>
      </c>
      <c r="J13" s="29" t="s">
        <v>20</v>
      </c>
      <c r="K13" s="39"/>
    </row>
    <row r="14" spans="1:70" s="1" customFormat="1" ht="14.45" customHeight="1" x14ac:dyDescent="0.3">
      <c r="B14" s="35"/>
      <c r="C14" s="36"/>
      <c r="D14" s="31" t="s">
        <v>23</v>
      </c>
      <c r="E14" s="36"/>
      <c r="F14" s="29" t="s">
        <v>24</v>
      </c>
      <c r="G14" s="36"/>
      <c r="H14" s="36"/>
      <c r="I14" s="118" t="s">
        <v>25</v>
      </c>
      <c r="J14" s="119" t="str">
        <f>'Rekapitulace stavby'!AN8</f>
        <v>27. 9. 2016</v>
      </c>
      <c r="K14" s="39"/>
    </row>
    <row r="15" spans="1:70" s="1" customFormat="1" ht="10.9" customHeight="1" x14ac:dyDescent="0.3">
      <c r="B15" s="35"/>
      <c r="C15" s="36"/>
      <c r="D15" s="36"/>
      <c r="E15" s="36"/>
      <c r="F15" s="36"/>
      <c r="G15" s="36"/>
      <c r="H15" s="36"/>
      <c r="I15" s="117"/>
      <c r="J15" s="36"/>
      <c r="K15" s="39"/>
    </row>
    <row r="16" spans="1:70" s="1" customFormat="1" ht="14.45" customHeight="1" x14ac:dyDescent="0.3">
      <c r="B16" s="35"/>
      <c r="C16" s="36"/>
      <c r="D16" s="31" t="s">
        <v>29</v>
      </c>
      <c r="E16" s="36"/>
      <c r="F16" s="36"/>
      <c r="G16" s="36"/>
      <c r="H16" s="36"/>
      <c r="I16" s="118" t="s">
        <v>30</v>
      </c>
      <c r="J16" s="29" t="s">
        <v>31</v>
      </c>
      <c r="K16" s="39"/>
    </row>
    <row r="17" spans="2:11" s="1" customFormat="1" ht="18" customHeight="1" x14ac:dyDescent="0.3">
      <c r="B17" s="35"/>
      <c r="C17" s="36"/>
      <c r="D17" s="36"/>
      <c r="E17" s="29" t="s">
        <v>32</v>
      </c>
      <c r="F17" s="36"/>
      <c r="G17" s="36"/>
      <c r="H17" s="36"/>
      <c r="I17" s="118" t="s">
        <v>33</v>
      </c>
      <c r="J17" s="29" t="s">
        <v>34</v>
      </c>
      <c r="K17" s="39"/>
    </row>
    <row r="18" spans="2:11" s="1" customFormat="1" ht="6.95" customHeight="1" x14ac:dyDescent="0.3">
      <c r="B18" s="35"/>
      <c r="C18" s="36"/>
      <c r="D18" s="36"/>
      <c r="E18" s="36"/>
      <c r="F18" s="36"/>
      <c r="G18" s="36"/>
      <c r="H18" s="36"/>
      <c r="I18" s="117"/>
      <c r="J18" s="36"/>
      <c r="K18" s="39"/>
    </row>
    <row r="19" spans="2:11" s="1" customFormat="1" ht="14.45" customHeight="1" x14ac:dyDescent="0.3">
      <c r="B19" s="35"/>
      <c r="C19" s="36"/>
      <c r="D19" s="31" t="s">
        <v>35</v>
      </c>
      <c r="E19" s="36"/>
      <c r="F19" s="36"/>
      <c r="G19" s="36"/>
      <c r="H19" s="36"/>
      <c r="I19" s="118" t="s">
        <v>30</v>
      </c>
      <c r="J19" s="29" t="str">
        <f>IF('Rekapitulace stavby'!AN13="Vyplň údaj","",IF('Rekapitulace stavby'!AN13="","",'Rekapitulace stavby'!AN13))</f>
        <v/>
      </c>
      <c r="K19" s="39"/>
    </row>
    <row r="20" spans="2:11" s="1" customFormat="1" ht="18" customHeight="1" x14ac:dyDescent="0.3">
      <c r="B20" s="35"/>
      <c r="C20" s="36"/>
      <c r="D20" s="36"/>
      <c r="E20" s="29" t="str">
        <f>IF('Rekapitulace stavby'!E14="Vyplň údaj","",IF('Rekapitulace stavby'!E14="","",'Rekapitulace stavby'!E14))</f>
        <v/>
      </c>
      <c r="F20" s="36"/>
      <c r="G20" s="36"/>
      <c r="H20" s="36"/>
      <c r="I20" s="118" t="s">
        <v>33</v>
      </c>
      <c r="J20" s="29" t="str">
        <f>IF('Rekapitulace stavby'!AN14="Vyplň údaj","",IF('Rekapitulace stavby'!AN14="","",'Rekapitulace stavby'!AN14))</f>
        <v/>
      </c>
      <c r="K20" s="39"/>
    </row>
    <row r="21" spans="2:11" s="1" customFormat="1" ht="6.95" customHeight="1" x14ac:dyDescent="0.3">
      <c r="B21" s="35"/>
      <c r="C21" s="36"/>
      <c r="D21" s="36"/>
      <c r="E21" s="36"/>
      <c r="F21" s="36"/>
      <c r="G21" s="36"/>
      <c r="H21" s="36"/>
      <c r="I21" s="117"/>
      <c r="J21" s="36"/>
      <c r="K21" s="39"/>
    </row>
    <row r="22" spans="2:11" s="1" customFormat="1" ht="14.45" customHeight="1" x14ac:dyDescent="0.3">
      <c r="B22" s="35"/>
      <c r="C22" s="36"/>
      <c r="D22" s="31" t="s">
        <v>37</v>
      </c>
      <c r="E22" s="36"/>
      <c r="F22" s="36"/>
      <c r="G22" s="36"/>
      <c r="H22" s="36"/>
      <c r="I22" s="118" t="s">
        <v>30</v>
      </c>
      <c r="J22" s="29" t="s">
        <v>38</v>
      </c>
      <c r="K22" s="39"/>
    </row>
    <row r="23" spans="2:11" s="1" customFormat="1" ht="18" customHeight="1" x14ac:dyDescent="0.3">
      <c r="B23" s="35"/>
      <c r="C23" s="36"/>
      <c r="D23" s="36"/>
      <c r="E23" s="29" t="s">
        <v>39</v>
      </c>
      <c r="F23" s="36"/>
      <c r="G23" s="36"/>
      <c r="H23" s="36"/>
      <c r="I23" s="118" t="s">
        <v>33</v>
      </c>
      <c r="J23" s="29" t="s">
        <v>40</v>
      </c>
      <c r="K23" s="39"/>
    </row>
    <row r="24" spans="2:11" s="1" customFormat="1" ht="6.95" customHeight="1" x14ac:dyDescent="0.3">
      <c r="B24" s="35"/>
      <c r="C24" s="36"/>
      <c r="D24" s="36"/>
      <c r="E24" s="36"/>
      <c r="F24" s="36"/>
      <c r="G24" s="36"/>
      <c r="H24" s="36"/>
      <c r="I24" s="117"/>
      <c r="J24" s="36"/>
      <c r="K24" s="39"/>
    </row>
    <row r="25" spans="2:11" s="1" customFormat="1" ht="14.45" customHeight="1" x14ac:dyDescent="0.3">
      <c r="B25" s="35"/>
      <c r="C25" s="36"/>
      <c r="D25" s="31" t="s">
        <v>42</v>
      </c>
      <c r="E25" s="36"/>
      <c r="F25" s="36"/>
      <c r="G25" s="36"/>
      <c r="H25" s="36"/>
      <c r="I25" s="117"/>
      <c r="J25" s="36"/>
      <c r="K25" s="39"/>
    </row>
    <row r="26" spans="2:11" s="7" customFormat="1" ht="77.25" customHeight="1" x14ac:dyDescent="0.3">
      <c r="B26" s="120"/>
      <c r="C26" s="121"/>
      <c r="D26" s="121"/>
      <c r="E26" s="397" t="s">
        <v>43</v>
      </c>
      <c r="F26" s="408"/>
      <c r="G26" s="408"/>
      <c r="H26" s="408"/>
      <c r="I26" s="122"/>
      <c r="J26" s="121"/>
      <c r="K26" s="123"/>
    </row>
    <row r="27" spans="2:11" s="1" customFormat="1" ht="6.95" customHeight="1" x14ac:dyDescent="0.3">
      <c r="B27" s="35"/>
      <c r="C27" s="36"/>
      <c r="D27" s="36"/>
      <c r="E27" s="36"/>
      <c r="F27" s="36"/>
      <c r="G27" s="36"/>
      <c r="H27" s="36"/>
      <c r="I27" s="117"/>
      <c r="J27" s="36"/>
      <c r="K27" s="39"/>
    </row>
    <row r="28" spans="2:11" s="1" customFormat="1" ht="6.95" customHeight="1" x14ac:dyDescent="0.3">
      <c r="B28" s="35"/>
      <c r="C28" s="36"/>
      <c r="D28" s="80"/>
      <c r="E28" s="80"/>
      <c r="F28" s="80"/>
      <c r="G28" s="80"/>
      <c r="H28" s="80"/>
      <c r="I28" s="124"/>
      <c r="J28" s="80"/>
      <c r="K28" s="125"/>
    </row>
    <row r="29" spans="2:11" s="1" customFormat="1" ht="25.35" customHeight="1" x14ac:dyDescent="0.3">
      <c r="B29" s="35"/>
      <c r="C29" s="36"/>
      <c r="D29" s="126" t="s">
        <v>44</v>
      </c>
      <c r="E29" s="36"/>
      <c r="F29" s="36"/>
      <c r="G29" s="36"/>
      <c r="H29" s="36"/>
      <c r="I29" s="117"/>
      <c r="J29" s="127">
        <f>ROUND(J83,2)</f>
        <v>0</v>
      </c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14.45" customHeight="1" x14ac:dyDescent="0.3">
      <c r="B31" s="35"/>
      <c r="C31" s="36"/>
      <c r="D31" s="36"/>
      <c r="E31" s="36"/>
      <c r="F31" s="40" t="s">
        <v>46</v>
      </c>
      <c r="G31" s="36"/>
      <c r="H31" s="36"/>
      <c r="I31" s="128" t="s">
        <v>45</v>
      </c>
      <c r="J31" s="40" t="s">
        <v>47</v>
      </c>
      <c r="K31" s="39"/>
    </row>
    <row r="32" spans="2:11" s="1" customFormat="1" ht="14.45" customHeight="1" x14ac:dyDescent="0.3">
      <c r="B32" s="35"/>
      <c r="C32" s="36"/>
      <c r="D32" s="43" t="s">
        <v>48</v>
      </c>
      <c r="E32" s="43" t="s">
        <v>49</v>
      </c>
      <c r="F32" s="129">
        <f>ROUND(SUM(BE83:BE85), 2)</f>
        <v>0</v>
      </c>
      <c r="G32" s="36"/>
      <c r="H32" s="36"/>
      <c r="I32" s="130">
        <v>0.21</v>
      </c>
      <c r="J32" s="129">
        <f>ROUND(ROUND((SUM(BE83:BE85)), 2)*I32, 2)</f>
        <v>0</v>
      </c>
      <c r="K32" s="39"/>
    </row>
    <row r="33" spans="2:11" s="1" customFormat="1" ht="14.45" customHeight="1" x14ac:dyDescent="0.3">
      <c r="B33" s="35"/>
      <c r="C33" s="36"/>
      <c r="D33" s="36"/>
      <c r="E33" s="43" t="s">
        <v>50</v>
      </c>
      <c r="F33" s="129">
        <f>ROUND(SUM(BF83:BF85), 2)</f>
        <v>0</v>
      </c>
      <c r="G33" s="36"/>
      <c r="H33" s="36"/>
      <c r="I33" s="130">
        <v>0.15</v>
      </c>
      <c r="J33" s="129">
        <f>ROUND(ROUND((SUM(BF83:BF85)), 2)*I33, 2)</f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51</v>
      </c>
      <c r="F34" s="129">
        <f>ROUND(SUM(BG83:BG85), 2)</f>
        <v>0</v>
      </c>
      <c r="G34" s="36"/>
      <c r="H34" s="36"/>
      <c r="I34" s="130">
        <v>0.21</v>
      </c>
      <c r="J34" s="129">
        <v>0</v>
      </c>
      <c r="K34" s="39"/>
    </row>
    <row r="35" spans="2:11" s="1" customFormat="1" ht="14.45" hidden="1" customHeight="1" x14ac:dyDescent="0.3">
      <c r="B35" s="35"/>
      <c r="C35" s="36"/>
      <c r="D35" s="36"/>
      <c r="E35" s="43" t="s">
        <v>52</v>
      </c>
      <c r="F35" s="129">
        <f>ROUND(SUM(BH83:BH85), 2)</f>
        <v>0</v>
      </c>
      <c r="G35" s="36"/>
      <c r="H35" s="36"/>
      <c r="I35" s="130">
        <v>0.15</v>
      </c>
      <c r="J35" s="129"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53</v>
      </c>
      <c r="F36" s="129">
        <f>ROUND(SUM(BI83:BI85), 2)</f>
        <v>0</v>
      </c>
      <c r="G36" s="36"/>
      <c r="H36" s="36"/>
      <c r="I36" s="130">
        <v>0</v>
      </c>
      <c r="J36" s="129">
        <v>0</v>
      </c>
      <c r="K36" s="39"/>
    </row>
    <row r="37" spans="2:11" s="1" customFormat="1" ht="6.95" customHeight="1" x14ac:dyDescent="0.3">
      <c r="B37" s="35"/>
      <c r="C37" s="36"/>
      <c r="D37" s="36"/>
      <c r="E37" s="36"/>
      <c r="F37" s="36"/>
      <c r="G37" s="36"/>
      <c r="H37" s="36"/>
      <c r="I37" s="117"/>
      <c r="J37" s="36"/>
      <c r="K37" s="39"/>
    </row>
    <row r="38" spans="2:11" s="1" customFormat="1" ht="25.35" customHeight="1" x14ac:dyDescent="0.3">
      <c r="B38" s="35"/>
      <c r="C38" s="131"/>
      <c r="D38" s="132" t="s">
        <v>54</v>
      </c>
      <c r="E38" s="74"/>
      <c r="F38" s="74"/>
      <c r="G38" s="133" t="s">
        <v>55</v>
      </c>
      <c r="H38" s="134" t="s">
        <v>56</v>
      </c>
      <c r="I38" s="135"/>
      <c r="J38" s="136">
        <f>SUM(J29:J36)</f>
        <v>0</v>
      </c>
      <c r="K38" s="137"/>
    </row>
    <row r="39" spans="2:11" s="1" customFormat="1" ht="14.45" customHeight="1" x14ac:dyDescent="0.3">
      <c r="B39" s="50"/>
      <c r="C39" s="51"/>
      <c r="D39" s="51"/>
      <c r="E39" s="51"/>
      <c r="F39" s="51"/>
      <c r="G39" s="51"/>
      <c r="H39" s="51"/>
      <c r="I39" s="138"/>
      <c r="J39" s="51"/>
      <c r="K39" s="52"/>
    </row>
    <row r="43" spans="2:11" s="1" customFormat="1" ht="6.95" customHeight="1" x14ac:dyDescent="0.3">
      <c r="B43" s="139"/>
      <c r="C43" s="140"/>
      <c r="D43" s="140"/>
      <c r="E43" s="140"/>
      <c r="F43" s="140"/>
      <c r="G43" s="140"/>
      <c r="H43" s="140"/>
      <c r="I43" s="141"/>
      <c r="J43" s="140"/>
      <c r="K43" s="142"/>
    </row>
    <row r="44" spans="2:11" s="1" customFormat="1" ht="36.950000000000003" customHeight="1" x14ac:dyDescent="0.3">
      <c r="B44" s="35"/>
      <c r="C44" s="24" t="s">
        <v>171</v>
      </c>
      <c r="D44" s="36"/>
      <c r="E44" s="36"/>
      <c r="F44" s="36"/>
      <c r="G44" s="36"/>
      <c r="H44" s="36"/>
      <c r="I44" s="117"/>
      <c r="J44" s="36"/>
      <c r="K44" s="39"/>
    </row>
    <row r="45" spans="2:11" s="1" customFormat="1" ht="6.95" customHeight="1" x14ac:dyDescent="0.3">
      <c r="B45" s="35"/>
      <c r="C45" s="36"/>
      <c r="D45" s="36"/>
      <c r="E45" s="36"/>
      <c r="F45" s="36"/>
      <c r="G45" s="36"/>
      <c r="H45" s="36"/>
      <c r="I45" s="117"/>
      <c r="J45" s="36"/>
      <c r="K45" s="39"/>
    </row>
    <row r="46" spans="2:11" s="1" customFormat="1" ht="14.45" customHeight="1" x14ac:dyDescent="0.3">
      <c r="B46" s="35"/>
      <c r="C46" s="31" t="s">
        <v>16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22.5" customHeight="1" x14ac:dyDescent="0.3">
      <c r="B47" s="35"/>
      <c r="C47" s="36"/>
      <c r="D47" s="36"/>
      <c r="E47" s="405" t="str">
        <f>E7</f>
        <v>Revitalizace objektu D, Krajské zdravotní a.s. MNÚL</v>
      </c>
      <c r="F47" s="385"/>
      <c r="G47" s="385"/>
      <c r="H47" s="385"/>
      <c r="I47" s="117"/>
      <c r="J47" s="36"/>
      <c r="K47" s="39"/>
    </row>
    <row r="48" spans="2:11" ht="15" x14ac:dyDescent="0.3">
      <c r="B48" s="22"/>
      <c r="C48" s="31" t="s">
        <v>167</v>
      </c>
      <c r="D48" s="23"/>
      <c r="E48" s="23"/>
      <c r="F48" s="23"/>
      <c r="G48" s="23"/>
      <c r="H48" s="23"/>
      <c r="I48" s="116"/>
      <c r="J48" s="23"/>
      <c r="K48" s="25"/>
    </row>
    <row r="49" spans="2:47" s="1" customFormat="1" ht="22.5" customHeight="1" x14ac:dyDescent="0.3">
      <c r="B49" s="35"/>
      <c r="C49" s="36"/>
      <c r="D49" s="36"/>
      <c r="E49" s="405" t="s">
        <v>2943</v>
      </c>
      <c r="F49" s="385"/>
      <c r="G49" s="385"/>
      <c r="H49" s="385"/>
      <c r="I49" s="117"/>
      <c r="J49" s="36"/>
      <c r="K49" s="39"/>
    </row>
    <row r="50" spans="2:47" s="1" customFormat="1" ht="14.45" customHeight="1" x14ac:dyDescent="0.3">
      <c r="B50" s="35"/>
      <c r="C50" s="31" t="s">
        <v>169</v>
      </c>
      <c r="D50" s="36"/>
      <c r="E50" s="36"/>
      <c r="F50" s="36"/>
      <c r="G50" s="36"/>
      <c r="H50" s="36"/>
      <c r="I50" s="117"/>
      <c r="J50" s="36"/>
      <c r="K50" s="39"/>
    </row>
    <row r="51" spans="2:47" s="1" customFormat="1" ht="23.25" customHeight="1" x14ac:dyDescent="0.3">
      <c r="B51" s="35"/>
      <c r="C51" s="36"/>
      <c r="D51" s="36"/>
      <c r="E51" s="406" t="str">
        <f>E11</f>
        <v>03 - VRN - SO.02</v>
      </c>
      <c r="F51" s="385"/>
      <c r="G51" s="385"/>
      <c r="H51" s="385"/>
      <c r="I51" s="117"/>
      <c r="J51" s="36"/>
      <c r="K51" s="39"/>
    </row>
    <row r="52" spans="2:47" s="1" customFormat="1" ht="6.95" customHeight="1" x14ac:dyDescent="0.3">
      <c r="B52" s="35"/>
      <c r="C52" s="36"/>
      <c r="D52" s="36"/>
      <c r="E52" s="36"/>
      <c r="F52" s="36"/>
      <c r="G52" s="36"/>
      <c r="H52" s="36"/>
      <c r="I52" s="117"/>
      <c r="J52" s="36"/>
      <c r="K52" s="39"/>
    </row>
    <row r="53" spans="2:47" s="1" customFormat="1" ht="18" customHeight="1" x14ac:dyDescent="0.3">
      <c r="B53" s="35"/>
      <c r="C53" s="31" t="s">
        <v>23</v>
      </c>
      <c r="D53" s="36"/>
      <c r="E53" s="36"/>
      <c r="F53" s="29" t="str">
        <f>F14</f>
        <v>Sociální péče 3316 /12A, 401 13 Ústí nad Labem</v>
      </c>
      <c r="G53" s="36"/>
      <c r="H53" s="36"/>
      <c r="I53" s="118" t="s">
        <v>25</v>
      </c>
      <c r="J53" s="119" t="str">
        <f>IF(J14="","",J14)</f>
        <v>27. 9. 2016</v>
      </c>
      <c r="K53" s="39"/>
    </row>
    <row r="54" spans="2:47" s="1" customFormat="1" ht="6.95" customHeight="1" x14ac:dyDescent="0.3">
      <c r="B54" s="35"/>
      <c r="C54" s="36"/>
      <c r="D54" s="36"/>
      <c r="E54" s="36"/>
      <c r="F54" s="36"/>
      <c r="G54" s="36"/>
      <c r="H54" s="36"/>
      <c r="I54" s="117"/>
      <c r="J54" s="36"/>
      <c r="K54" s="39"/>
    </row>
    <row r="55" spans="2:47" s="1" customFormat="1" ht="15" x14ac:dyDescent="0.3">
      <c r="B55" s="35"/>
      <c r="C55" s="31" t="s">
        <v>29</v>
      </c>
      <c r="D55" s="36"/>
      <c r="E55" s="36"/>
      <c r="F55" s="29" t="str">
        <f>E17</f>
        <v>Krajská zdravotní a.s.</v>
      </c>
      <c r="G55" s="36"/>
      <c r="H55" s="36"/>
      <c r="I55" s="118" t="s">
        <v>37</v>
      </c>
      <c r="J55" s="29" t="str">
        <f>E23</f>
        <v>Statika - Dynamika, s.r.o.</v>
      </c>
      <c r="K55" s="39"/>
    </row>
    <row r="56" spans="2:47" s="1" customFormat="1" ht="14.45" customHeight="1" x14ac:dyDescent="0.3">
      <c r="B56" s="35"/>
      <c r="C56" s="31" t="s">
        <v>35</v>
      </c>
      <c r="D56" s="36"/>
      <c r="E56" s="36"/>
      <c r="F56" s="29" t="str">
        <f>IF(E20="","",E20)</f>
        <v/>
      </c>
      <c r="G56" s="36"/>
      <c r="H56" s="36"/>
      <c r="I56" s="117"/>
      <c r="J56" s="36"/>
      <c r="K56" s="39"/>
    </row>
    <row r="57" spans="2:47" s="1" customFormat="1" ht="10.35" customHeight="1" x14ac:dyDescent="0.3">
      <c r="B57" s="35"/>
      <c r="C57" s="36"/>
      <c r="D57" s="36"/>
      <c r="E57" s="36"/>
      <c r="F57" s="36"/>
      <c r="G57" s="36"/>
      <c r="H57" s="36"/>
      <c r="I57" s="117"/>
      <c r="J57" s="36"/>
      <c r="K57" s="39"/>
    </row>
    <row r="58" spans="2:47" s="1" customFormat="1" ht="29.25" customHeight="1" x14ac:dyDescent="0.3">
      <c r="B58" s="35"/>
      <c r="C58" s="143" t="s">
        <v>172</v>
      </c>
      <c r="D58" s="131"/>
      <c r="E58" s="131"/>
      <c r="F58" s="131"/>
      <c r="G58" s="131"/>
      <c r="H58" s="131"/>
      <c r="I58" s="144"/>
      <c r="J58" s="145" t="s">
        <v>173</v>
      </c>
      <c r="K58" s="146"/>
    </row>
    <row r="59" spans="2:47" s="1" customFormat="1" ht="10.35" customHeight="1" x14ac:dyDescent="0.3">
      <c r="B59" s="35"/>
      <c r="C59" s="36"/>
      <c r="D59" s="36"/>
      <c r="E59" s="36"/>
      <c r="F59" s="36"/>
      <c r="G59" s="36"/>
      <c r="H59" s="36"/>
      <c r="I59" s="117"/>
      <c r="J59" s="36"/>
      <c r="K59" s="39"/>
    </row>
    <row r="60" spans="2:47" s="1" customFormat="1" ht="29.25" customHeight="1" x14ac:dyDescent="0.3">
      <c r="B60" s="35"/>
      <c r="C60" s="147" t="s">
        <v>174</v>
      </c>
      <c r="D60" s="36"/>
      <c r="E60" s="36"/>
      <c r="F60" s="36"/>
      <c r="G60" s="36"/>
      <c r="H60" s="36"/>
      <c r="I60" s="117"/>
      <c r="J60" s="127">
        <f>J83</f>
        <v>0</v>
      </c>
      <c r="K60" s="39"/>
      <c r="AU60" s="18" t="s">
        <v>175</v>
      </c>
    </row>
    <row r="61" spans="2:47" s="8" customFormat="1" ht="24.95" customHeight="1" x14ac:dyDescent="0.3">
      <c r="B61" s="148"/>
      <c r="C61" s="149"/>
      <c r="D61" s="150" t="s">
        <v>186</v>
      </c>
      <c r="E61" s="151"/>
      <c r="F61" s="151"/>
      <c r="G61" s="151"/>
      <c r="H61" s="151"/>
      <c r="I61" s="152"/>
      <c r="J61" s="153">
        <f>J84</f>
        <v>0</v>
      </c>
      <c r="K61" s="154"/>
    </row>
    <row r="62" spans="2:47" s="1" customFormat="1" ht="21.75" customHeight="1" x14ac:dyDescent="0.3">
      <c r="B62" s="35"/>
      <c r="C62" s="36"/>
      <c r="D62" s="36"/>
      <c r="E62" s="36"/>
      <c r="F62" s="36"/>
      <c r="G62" s="36"/>
      <c r="H62" s="36"/>
      <c r="I62" s="117"/>
      <c r="J62" s="36"/>
      <c r="K62" s="39"/>
    </row>
    <row r="63" spans="2:47" s="1" customFormat="1" ht="6.95" customHeight="1" x14ac:dyDescent="0.3">
      <c r="B63" s="50"/>
      <c r="C63" s="51"/>
      <c r="D63" s="51"/>
      <c r="E63" s="51"/>
      <c r="F63" s="51"/>
      <c r="G63" s="51"/>
      <c r="H63" s="51"/>
      <c r="I63" s="138"/>
      <c r="J63" s="51"/>
      <c r="K63" s="52"/>
    </row>
    <row r="67" spans="2:12" s="1" customFormat="1" ht="6.95" customHeight="1" x14ac:dyDescent="0.3">
      <c r="B67" s="53"/>
      <c r="C67" s="54"/>
      <c r="D67" s="54"/>
      <c r="E67" s="54"/>
      <c r="F67" s="54"/>
      <c r="G67" s="54"/>
      <c r="H67" s="54"/>
      <c r="I67" s="141"/>
      <c r="J67" s="54"/>
      <c r="K67" s="54"/>
      <c r="L67" s="55"/>
    </row>
    <row r="68" spans="2:12" s="1" customFormat="1" ht="36.950000000000003" customHeight="1" x14ac:dyDescent="0.3">
      <c r="B68" s="35"/>
      <c r="C68" s="56" t="s">
        <v>187</v>
      </c>
      <c r="D68" s="57"/>
      <c r="E68" s="57"/>
      <c r="F68" s="57"/>
      <c r="G68" s="57"/>
      <c r="H68" s="57"/>
      <c r="I68" s="162"/>
      <c r="J68" s="57"/>
      <c r="K68" s="57"/>
      <c r="L68" s="55"/>
    </row>
    <row r="69" spans="2:12" s="1" customFormat="1" ht="6.95" customHeight="1" x14ac:dyDescent="0.3">
      <c r="B69" s="35"/>
      <c r="C69" s="57"/>
      <c r="D69" s="57"/>
      <c r="E69" s="57"/>
      <c r="F69" s="57"/>
      <c r="G69" s="57"/>
      <c r="H69" s="57"/>
      <c r="I69" s="162"/>
      <c r="J69" s="57"/>
      <c r="K69" s="57"/>
      <c r="L69" s="55"/>
    </row>
    <row r="70" spans="2:12" s="1" customFormat="1" ht="14.45" customHeight="1" x14ac:dyDescent="0.3">
      <c r="B70" s="35"/>
      <c r="C70" s="59" t="s">
        <v>16</v>
      </c>
      <c r="D70" s="57"/>
      <c r="E70" s="57"/>
      <c r="F70" s="57"/>
      <c r="G70" s="57"/>
      <c r="H70" s="57"/>
      <c r="I70" s="162"/>
      <c r="J70" s="57"/>
      <c r="K70" s="57"/>
      <c r="L70" s="55"/>
    </row>
    <row r="71" spans="2:12" s="1" customFormat="1" ht="22.5" customHeight="1" x14ac:dyDescent="0.3">
      <c r="B71" s="35"/>
      <c r="C71" s="57"/>
      <c r="D71" s="57"/>
      <c r="E71" s="407" t="str">
        <f>E7</f>
        <v>Revitalizace objektu D, Krajské zdravotní a.s. MNÚL</v>
      </c>
      <c r="F71" s="378"/>
      <c r="G71" s="378"/>
      <c r="H71" s="378"/>
      <c r="I71" s="162"/>
      <c r="J71" s="57"/>
      <c r="K71" s="57"/>
      <c r="L71" s="55"/>
    </row>
    <row r="72" spans="2:12" ht="15" x14ac:dyDescent="0.3">
      <c r="B72" s="22"/>
      <c r="C72" s="59" t="s">
        <v>167</v>
      </c>
      <c r="D72" s="163"/>
      <c r="E72" s="163"/>
      <c r="F72" s="163"/>
      <c r="G72" s="163"/>
      <c r="H72" s="163"/>
      <c r="J72" s="163"/>
      <c r="K72" s="163"/>
      <c r="L72" s="164"/>
    </row>
    <row r="73" spans="2:12" s="1" customFormat="1" ht="22.5" customHeight="1" x14ac:dyDescent="0.3">
      <c r="B73" s="35"/>
      <c r="C73" s="57"/>
      <c r="D73" s="57"/>
      <c r="E73" s="407" t="s">
        <v>2943</v>
      </c>
      <c r="F73" s="378"/>
      <c r="G73" s="378"/>
      <c r="H73" s="378"/>
      <c r="I73" s="162"/>
      <c r="J73" s="57"/>
      <c r="K73" s="57"/>
      <c r="L73" s="55"/>
    </row>
    <row r="74" spans="2:12" s="1" customFormat="1" ht="14.45" customHeight="1" x14ac:dyDescent="0.3">
      <c r="B74" s="35"/>
      <c r="C74" s="59" t="s">
        <v>169</v>
      </c>
      <c r="D74" s="57"/>
      <c r="E74" s="57"/>
      <c r="F74" s="57"/>
      <c r="G74" s="57"/>
      <c r="H74" s="57"/>
      <c r="I74" s="162"/>
      <c r="J74" s="57"/>
      <c r="K74" s="57"/>
      <c r="L74" s="55"/>
    </row>
    <row r="75" spans="2:12" s="1" customFormat="1" ht="23.25" customHeight="1" x14ac:dyDescent="0.3">
      <c r="B75" s="35"/>
      <c r="C75" s="57"/>
      <c r="D75" s="57"/>
      <c r="E75" s="375" t="str">
        <f>E11</f>
        <v>03 - VRN - SO.02</v>
      </c>
      <c r="F75" s="378"/>
      <c r="G75" s="378"/>
      <c r="H75" s="378"/>
      <c r="I75" s="162"/>
      <c r="J75" s="57"/>
      <c r="K75" s="57"/>
      <c r="L75" s="55"/>
    </row>
    <row r="76" spans="2:12" s="1" customFormat="1" ht="6.95" customHeight="1" x14ac:dyDescent="0.3">
      <c r="B76" s="35"/>
      <c r="C76" s="57"/>
      <c r="D76" s="57"/>
      <c r="E76" s="57"/>
      <c r="F76" s="57"/>
      <c r="G76" s="57"/>
      <c r="H76" s="57"/>
      <c r="I76" s="162"/>
      <c r="J76" s="57"/>
      <c r="K76" s="57"/>
      <c r="L76" s="55"/>
    </row>
    <row r="77" spans="2:12" s="1" customFormat="1" ht="18" customHeight="1" x14ac:dyDescent="0.3">
      <c r="B77" s="35"/>
      <c r="C77" s="59" t="s">
        <v>23</v>
      </c>
      <c r="D77" s="57"/>
      <c r="E77" s="57"/>
      <c r="F77" s="165" t="str">
        <f>F14</f>
        <v>Sociální péče 3316 /12A, 401 13 Ústí nad Labem</v>
      </c>
      <c r="G77" s="57"/>
      <c r="H77" s="57"/>
      <c r="I77" s="166" t="s">
        <v>25</v>
      </c>
      <c r="J77" s="67" t="str">
        <f>IF(J14="","",J14)</f>
        <v>27. 9. 2016</v>
      </c>
      <c r="K77" s="57"/>
      <c r="L77" s="55"/>
    </row>
    <row r="78" spans="2:12" s="1" customFormat="1" ht="6.95" customHeight="1" x14ac:dyDescent="0.3">
      <c r="B78" s="35"/>
      <c r="C78" s="57"/>
      <c r="D78" s="57"/>
      <c r="E78" s="57"/>
      <c r="F78" s="57"/>
      <c r="G78" s="57"/>
      <c r="H78" s="57"/>
      <c r="I78" s="162"/>
      <c r="J78" s="57"/>
      <c r="K78" s="57"/>
      <c r="L78" s="55"/>
    </row>
    <row r="79" spans="2:12" s="1" customFormat="1" ht="15" x14ac:dyDescent="0.3">
      <c r="B79" s="35"/>
      <c r="C79" s="59" t="s">
        <v>29</v>
      </c>
      <c r="D79" s="57"/>
      <c r="E79" s="57"/>
      <c r="F79" s="165" t="str">
        <f>E17</f>
        <v>Krajská zdravotní a.s.</v>
      </c>
      <c r="G79" s="57"/>
      <c r="H79" s="57"/>
      <c r="I79" s="166" t="s">
        <v>37</v>
      </c>
      <c r="J79" s="165" t="str">
        <f>E23</f>
        <v>Statika - Dynamika, s.r.o.</v>
      </c>
      <c r="K79" s="57"/>
      <c r="L79" s="55"/>
    </row>
    <row r="80" spans="2:12" s="1" customFormat="1" ht="14.45" customHeight="1" x14ac:dyDescent="0.3">
      <c r="B80" s="35"/>
      <c r="C80" s="59" t="s">
        <v>35</v>
      </c>
      <c r="D80" s="57"/>
      <c r="E80" s="57"/>
      <c r="F80" s="165" t="str">
        <f>IF(E20="","",E20)</f>
        <v/>
      </c>
      <c r="G80" s="57"/>
      <c r="H80" s="57"/>
      <c r="I80" s="162"/>
      <c r="J80" s="57"/>
      <c r="K80" s="57"/>
      <c r="L80" s="55"/>
    </row>
    <row r="81" spans="2:65" s="1" customFormat="1" ht="10.35" customHeight="1" x14ac:dyDescent="0.3">
      <c r="B81" s="35"/>
      <c r="C81" s="57"/>
      <c r="D81" s="57"/>
      <c r="E81" s="57"/>
      <c r="F81" s="57"/>
      <c r="G81" s="57"/>
      <c r="H81" s="57"/>
      <c r="I81" s="162"/>
      <c r="J81" s="57"/>
      <c r="K81" s="57"/>
      <c r="L81" s="55"/>
    </row>
    <row r="82" spans="2:65" s="10" customFormat="1" ht="29.25" customHeight="1" x14ac:dyDescent="0.3">
      <c r="B82" s="167"/>
      <c r="C82" s="168" t="s">
        <v>188</v>
      </c>
      <c r="D82" s="169" t="s">
        <v>63</v>
      </c>
      <c r="E82" s="169" t="s">
        <v>59</v>
      </c>
      <c r="F82" s="169" t="s">
        <v>189</v>
      </c>
      <c r="G82" s="169" t="s">
        <v>190</v>
      </c>
      <c r="H82" s="169" t="s">
        <v>191</v>
      </c>
      <c r="I82" s="170" t="s">
        <v>192</v>
      </c>
      <c r="J82" s="169" t="s">
        <v>173</v>
      </c>
      <c r="K82" s="171" t="s">
        <v>193</v>
      </c>
      <c r="L82" s="172"/>
      <c r="M82" s="76" t="s">
        <v>194</v>
      </c>
      <c r="N82" s="77" t="s">
        <v>48</v>
      </c>
      <c r="O82" s="77" t="s">
        <v>195</v>
      </c>
      <c r="P82" s="77" t="s">
        <v>196</v>
      </c>
      <c r="Q82" s="77" t="s">
        <v>197</v>
      </c>
      <c r="R82" s="77" t="s">
        <v>198</v>
      </c>
      <c r="S82" s="77" t="s">
        <v>199</v>
      </c>
      <c r="T82" s="78" t="s">
        <v>200</v>
      </c>
    </row>
    <row r="83" spans="2:65" s="1" customFormat="1" ht="29.25" customHeight="1" x14ac:dyDescent="0.35">
      <c r="B83" s="35"/>
      <c r="C83" s="82" t="s">
        <v>174</v>
      </c>
      <c r="D83" s="57"/>
      <c r="E83" s="57"/>
      <c r="F83" s="57"/>
      <c r="G83" s="57"/>
      <c r="H83" s="57"/>
      <c r="I83" s="162"/>
      <c r="J83" s="173">
        <f>BK83</f>
        <v>0</v>
      </c>
      <c r="K83" s="57"/>
      <c r="L83" s="55"/>
      <c r="M83" s="79"/>
      <c r="N83" s="80"/>
      <c r="O83" s="80"/>
      <c r="P83" s="174">
        <f>P84</f>
        <v>0</v>
      </c>
      <c r="Q83" s="80"/>
      <c r="R83" s="174">
        <f>R84</f>
        <v>0</v>
      </c>
      <c r="S83" s="80"/>
      <c r="T83" s="175">
        <f>T84</f>
        <v>0</v>
      </c>
      <c r="AT83" s="18" t="s">
        <v>77</v>
      </c>
      <c r="AU83" s="18" t="s">
        <v>175</v>
      </c>
      <c r="BK83" s="176">
        <f>BK84</f>
        <v>0</v>
      </c>
    </row>
    <row r="84" spans="2:65" s="11" customFormat="1" ht="37.35" customHeight="1" x14ac:dyDescent="0.35">
      <c r="B84" s="177"/>
      <c r="C84" s="178"/>
      <c r="D84" s="191" t="s">
        <v>77</v>
      </c>
      <c r="E84" s="246" t="s">
        <v>456</v>
      </c>
      <c r="F84" s="246" t="s">
        <v>457</v>
      </c>
      <c r="G84" s="178"/>
      <c r="H84" s="178"/>
      <c r="I84" s="181"/>
      <c r="J84" s="247">
        <f>BK84</f>
        <v>0</v>
      </c>
      <c r="K84" s="178"/>
      <c r="L84" s="183"/>
      <c r="M84" s="184"/>
      <c r="N84" s="185"/>
      <c r="O84" s="185"/>
      <c r="P84" s="186">
        <f>P85</f>
        <v>0</v>
      </c>
      <c r="Q84" s="185"/>
      <c r="R84" s="186">
        <f>R85</f>
        <v>0</v>
      </c>
      <c r="S84" s="185"/>
      <c r="T84" s="187">
        <f>T85</f>
        <v>0</v>
      </c>
      <c r="AR84" s="188" t="s">
        <v>211</v>
      </c>
      <c r="AT84" s="189" t="s">
        <v>77</v>
      </c>
      <c r="AU84" s="189" t="s">
        <v>78</v>
      </c>
      <c r="AY84" s="188" t="s">
        <v>203</v>
      </c>
      <c r="BK84" s="190">
        <f>BK85</f>
        <v>0</v>
      </c>
    </row>
    <row r="85" spans="2:65" s="1" customFormat="1" ht="22.5" customHeight="1" x14ac:dyDescent="0.3">
      <c r="B85" s="35"/>
      <c r="C85" s="194" t="s">
        <v>22</v>
      </c>
      <c r="D85" s="194" t="s">
        <v>206</v>
      </c>
      <c r="E85" s="195" t="s">
        <v>4976</v>
      </c>
      <c r="F85" s="196" t="s">
        <v>4977</v>
      </c>
      <c r="G85" s="197" t="s">
        <v>461</v>
      </c>
      <c r="H85" s="198">
        <v>1</v>
      </c>
      <c r="I85" s="199"/>
      <c r="J85" s="200">
        <f>ROUND(I85*H85,2)</f>
        <v>0</v>
      </c>
      <c r="K85" s="196" t="s">
        <v>210</v>
      </c>
      <c r="L85" s="55"/>
      <c r="M85" s="201" t="s">
        <v>20</v>
      </c>
      <c r="N85" s="248" t="s">
        <v>49</v>
      </c>
      <c r="O85" s="249"/>
      <c r="P85" s="250">
        <f>O85*H85</f>
        <v>0</v>
      </c>
      <c r="Q85" s="250">
        <v>0</v>
      </c>
      <c r="R85" s="250">
        <f>Q85*H85</f>
        <v>0</v>
      </c>
      <c r="S85" s="250">
        <v>0</v>
      </c>
      <c r="T85" s="251">
        <f>S85*H85</f>
        <v>0</v>
      </c>
      <c r="AR85" s="18" t="s">
        <v>4978</v>
      </c>
      <c r="AT85" s="18" t="s">
        <v>206</v>
      </c>
      <c r="AU85" s="18" t="s">
        <v>22</v>
      </c>
      <c r="AY85" s="18" t="s">
        <v>203</v>
      </c>
      <c r="BE85" s="205">
        <f>IF(N85="základní",J85,0)</f>
        <v>0</v>
      </c>
      <c r="BF85" s="205">
        <f>IF(N85="snížená",J85,0)</f>
        <v>0</v>
      </c>
      <c r="BG85" s="205">
        <f>IF(N85="zákl. přenesená",J85,0)</f>
        <v>0</v>
      </c>
      <c r="BH85" s="205">
        <f>IF(N85="sníž. přenesená",J85,0)</f>
        <v>0</v>
      </c>
      <c r="BI85" s="205">
        <f>IF(N85="nulová",J85,0)</f>
        <v>0</v>
      </c>
      <c r="BJ85" s="18" t="s">
        <v>22</v>
      </c>
      <c r="BK85" s="205">
        <f>ROUND(I85*H85,2)</f>
        <v>0</v>
      </c>
      <c r="BL85" s="18" t="s">
        <v>4978</v>
      </c>
      <c r="BM85" s="18" t="s">
        <v>4979</v>
      </c>
    </row>
    <row r="86" spans="2:65" s="1" customFormat="1" ht="6.95" customHeight="1" x14ac:dyDescent="0.3">
      <c r="B86" s="50"/>
      <c r="C86" s="51"/>
      <c r="D86" s="51"/>
      <c r="E86" s="51"/>
      <c r="F86" s="51"/>
      <c r="G86" s="51"/>
      <c r="H86" s="51"/>
      <c r="I86" s="138"/>
      <c r="J86" s="51"/>
      <c r="K86" s="51"/>
      <c r="L86" s="55"/>
    </row>
  </sheetData>
  <sheetProtection password="CC35" sheet="1" objects="1" scenarios="1" formatColumns="0" formatRows="0" sort="0" autoFilter="0"/>
  <autoFilter ref="C82:K82"/>
  <mergeCells count="12">
    <mergeCell ref="E73:H73"/>
    <mergeCell ref="E75:H75"/>
    <mergeCell ref="E7:H7"/>
    <mergeCell ref="E9:H9"/>
    <mergeCell ref="E11:H11"/>
    <mergeCell ref="E26:H26"/>
    <mergeCell ref="E47:H47"/>
    <mergeCell ref="G1:H1"/>
    <mergeCell ref="L2:V2"/>
    <mergeCell ref="E49:H49"/>
    <mergeCell ref="E51:H51"/>
    <mergeCell ref="E71:H71"/>
  </mergeCells>
  <hyperlinks>
    <hyperlink ref="F1:G1" location="C2" tooltip="Krycí list soupisu" display="1) Krycí list soupisu"/>
    <hyperlink ref="G1:H1" location="C58" tooltip="Rekapitulace" display="2) Rekapitulace"/>
    <hyperlink ref="J1" location="C82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2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159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s="1" customFormat="1" ht="22.5" customHeight="1" x14ac:dyDescent="0.3">
      <c r="B9" s="35"/>
      <c r="C9" s="36"/>
      <c r="D9" s="36"/>
      <c r="E9" s="405" t="s">
        <v>4980</v>
      </c>
      <c r="F9" s="385"/>
      <c r="G9" s="385"/>
      <c r="H9" s="385"/>
      <c r="I9" s="117"/>
      <c r="J9" s="36"/>
      <c r="K9" s="39"/>
    </row>
    <row r="10" spans="1:70" s="1" customFormat="1" ht="15" x14ac:dyDescent="0.3">
      <c r="B10" s="35"/>
      <c r="C10" s="36"/>
      <c r="D10" s="31" t="s">
        <v>169</v>
      </c>
      <c r="E10" s="36"/>
      <c r="F10" s="36"/>
      <c r="G10" s="36"/>
      <c r="H10" s="36"/>
      <c r="I10" s="117"/>
      <c r="J10" s="36"/>
      <c r="K10" s="39"/>
    </row>
    <row r="11" spans="1:70" s="1" customFormat="1" ht="36.950000000000003" customHeight="1" x14ac:dyDescent="0.3">
      <c r="B11" s="35"/>
      <c r="C11" s="36"/>
      <c r="D11" s="36"/>
      <c r="E11" s="406" t="s">
        <v>4981</v>
      </c>
      <c r="F11" s="385"/>
      <c r="G11" s="385"/>
      <c r="H11" s="385"/>
      <c r="I11" s="117"/>
      <c r="J11" s="36"/>
      <c r="K11" s="39"/>
    </row>
    <row r="12" spans="1:70" s="1" customFormat="1" x14ac:dyDescent="0.3">
      <c r="B12" s="35"/>
      <c r="C12" s="36"/>
      <c r="D12" s="36"/>
      <c r="E12" s="36"/>
      <c r="F12" s="36"/>
      <c r="G12" s="36"/>
      <c r="H12" s="36"/>
      <c r="I12" s="117"/>
      <c r="J12" s="36"/>
      <c r="K12" s="39"/>
    </row>
    <row r="13" spans="1:70" s="1" customFormat="1" ht="14.45" customHeight="1" x14ac:dyDescent="0.3">
      <c r="B13" s="35"/>
      <c r="C13" s="36"/>
      <c r="D13" s="31" t="s">
        <v>19</v>
      </c>
      <c r="E13" s="36"/>
      <c r="F13" s="29" t="s">
        <v>20</v>
      </c>
      <c r="G13" s="36"/>
      <c r="H13" s="36"/>
      <c r="I13" s="118" t="s">
        <v>21</v>
      </c>
      <c r="J13" s="29" t="s">
        <v>20</v>
      </c>
      <c r="K13" s="39"/>
    </row>
    <row r="14" spans="1:70" s="1" customFormat="1" ht="14.45" customHeight="1" x14ac:dyDescent="0.3">
      <c r="B14" s="35"/>
      <c r="C14" s="36"/>
      <c r="D14" s="31" t="s">
        <v>23</v>
      </c>
      <c r="E14" s="36"/>
      <c r="F14" s="29" t="s">
        <v>24</v>
      </c>
      <c r="G14" s="36"/>
      <c r="H14" s="36"/>
      <c r="I14" s="118" t="s">
        <v>25</v>
      </c>
      <c r="J14" s="119" t="str">
        <f>'Rekapitulace stavby'!AN8</f>
        <v>27. 9. 2016</v>
      </c>
      <c r="K14" s="39"/>
    </row>
    <row r="15" spans="1:70" s="1" customFormat="1" ht="10.9" customHeight="1" x14ac:dyDescent="0.3">
      <c r="B15" s="35"/>
      <c r="C15" s="36"/>
      <c r="D15" s="36"/>
      <c r="E15" s="36"/>
      <c r="F15" s="36"/>
      <c r="G15" s="36"/>
      <c r="H15" s="36"/>
      <c r="I15" s="117"/>
      <c r="J15" s="36"/>
      <c r="K15" s="39"/>
    </row>
    <row r="16" spans="1:70" s="1" customFormat="1" ht="14.45" customHeight="1" x14ac:dyDescent="0.3">
      <c r="B16" s="35"/>
      <c r="C16" s="36"/>
      <c r="D16" s="31" t="s">
        <v>29</v>
      </c>
      <c r="E16" s="36"/>
      <c r="F16" s="36"/>
      <c r="G16" s="36"/>
      <c r="H16" s="36"/>
      <c r="I16" s="118" t="s">
        <v>30</v>
      </c>
      <c r="J16" s="29" t="s">
        <v>31</v>
      </c>
      <c r="K16" s="39"/>
    </row>
    <row r="17" spans="2:11" s="1" customFormat="1" ht="18" customHeight="1" x14ac:dyDescent="0.3">
      <c r="B17" s="35"/>
      <c r="C17" s="36"/>
      <c r="D17" s="36"/>
      <c r="E17" s="29" t="s">
        <v>32</v>
      </c>
      <c r="F17" s="36"/>
      <c r="G17" s="36"/>
      <c r="H17" s="36"/>
      <c r="I17" s="118" t="s">
        <v>33</v>
      </c>
      <c r="J17" s="29" t="s">
        <v>34</v>
      </c>
      <c r="K17" s="39"/>
    </row>
    <row r="18" spans="2:11" s="1" customFormat="1" ht="6.95" customHeight="1" x14ac:dyDescent="0.3">
      <c r="B18" s="35"/>
      <c r="C18" s="36"/>
      <c r="D18" s="36"/>
      <c r="E18" s="36"/>
      <c r="F18" s="36"/>
      <c r="G18" s="36"/>
      <c r="H18" s="36"/>
      <c r="I18" s="117"/>
      <c r="J18" s="36"/>
      <c r="K18" s="39"/>
    </row>
    <row r="19" spans="2:11" s="1" customFormat="1" ht="14.45" customHeight="1" x14ac:dyDescent="0.3">
      <c r="B19" s="35"/>
      <c r="C19" s="36"/>
      <c r="D19" s="31" t="s">
        <v>35</v>
      </c>
      <c r="E19" s="36"/>
      <c r="F19" s="36"/>
      <c r="G19" s="36"/>
      <c r="H19" s="36"/>
      <c r="I19" s="118" t="s">
        <v>30</v>
      </c>
      <c r="J19" s="29" t="str">
        <f>IF('Rekapitulace stavby'!AN13="Vyplň údaj","",IF('Rekapitulace stavby'!AN13="","",'Rekapitulace stavby'!AN13))</f>
        <v/>
      </c>
      <c r="K19" s="39"/>
    </row>
    <row r="20" spans="2:11" s="1" customFormat="1" ht="18" customHeight="1" x14ac:dyDescent="0.3">
      <c r="B20" s="35"/>
      <c r="C20" s="36"/>
      <c r="D20" s="36"/>
      <c r="E20" s="29" t="str">
        <f>IF('Rekapitulace stavby'!E14="Vyplň údaj","",IF('Rekapitulace stavby'!E14="","",'Rekapitulace stavby'!E14))</f>
        <v/>
      </c>
      <c r="F20" s="36"/>
      <c r="G20" s="36"/>
      <c r="H20" s="36"/>
      <c r="I20" s="118" t="s">
        <v>33</v>
      </c>
      <c r="J20" s="29" t="str">
        <f>IF('Rekapitulace stavby'!AN14="Vyplň údaj","",IF('Rekapitulace stavby'!AN14="","",'Rekapitulace stavby'!AN14))</f>
        <v/>
      </c>
      <c r="K20" s="39"/>
    </row>
    <row r="21" spans="2:11" s="1" customFormat="1" ht="6.95" customHeight="1" x14ac:dyDescent="0.3">
      <c r="B21" s="35"/>
      <c r="C21" s="36"/>
      <c r="D21" s="36"/>
      <c r="E21" s="36"/>
      <c r="F21" s="36"/>
      <c r="G21" s="36"/>
      <c r="H21" s="36"/>
      <c r="I21" s="117"/>
      <c r="J21" s="36"/>
      <c r="K21" s="39"/>
    </row>
    <row r="22" spans="2:11" s="1" customFormat="1" ht="14.45" customHeight="1" x14ac:dyDescent="0.3">
      <c r="B22" s="35"/>
      <c r="C22" s="36"/>
      <c r="D22" s="31" t="s">
        <v>37</v>
      </c>
      <c r="E22" s="36"/>
      <c r="F22" s="36"/>
      <c r="G22" s="36"/>
      <c r="H22" s="36"/>
      <c r="I22" s="118" t="s">
        <v>30</v>
      </c>
      <c r="J22" s="29" t="s">
        <v>38</v>
      </c>
      <c r="K22" s="39"/>
    </row>
    <row r="23" spans="2:11" s="1" customFormat="1" ht="18" customHeight="1" x14ac:dyDescent="0.3">
      <c r="B23" s="35"/>
      <c r="C23" s="36"/>
      <c r="D23" s="36"/>
      <c r="E23" s="29" t="s">
        <v>39</v>
      </c>
      <c r="F23" s="36"/>
      <c r="G23" s="36"/>
      <c r="H23" s="36"/>
      <c r="I23" s="118" t="s">
        <v>33</v>
      </c>
      <c r="J23" s="29" t="s">
        <v>40</v>
      </c>
      <c r="K23" s="39"/>
    </row>
    <row r="24" spans="2:11" s="1" customFormat="1" ht="6.95" customHeight="1" x14ac:dyDescent="0.3">
      <c r="B24" s="35"/>
      <c r="C24" s="36"/>
      <c r="D24" s="36"/>
      <c r="E24" s="36"/>
      <c r="F24" s="36"/>
      <c r="G24" s="36"/>
      <c r="H24" s="36"/>
      <c r="I24" s="117"/>
      <c r="J24" s="36"/>
      <c r="K24" s="39"/>
    </row>
    <row r="25" spans="2:11" s="1" customFormat="1" ht="14.45" customHeight="1" x14ac:dyDescent="0.3">
      <c r="B25" s="35"/>
      <c r="C25" s="36"/>
      <c r="D25" s="31" t="s">
        <v>42</v>
      </c>
      <c r="E25" s="36"/>
      <c r="F25" s="36"/>
      <c r="G25" s="36"/>
      <c r="H25" s="36"/>
      <c r="I25" s="117"/>
      <c r="J25" s="36"/>
      <c r="K25" s="39"/>
    </row>
    <row r="26" spans="2:11" s="7" customFormat="1" ht="77.25" customHeight="1" x14ac:dyDescent="0.3">
      <c r="B26" s="120"/>
      <c r="C26" s="121"/>
      <c r="D26" s="121"/>
      <c r="E26" s="397" t="s">
        <v>43</v>
      </c>
      <c r="F26" s="408"/>
      <c r="G26" s="408"/>
      <c r="H26" s="408"/>
      <c r="I26" s="122"/>
      <c r="J26" s="121"/>
      <c r="K26" s="123"/>
    </row>
    <row r="27" spans="2:11" s="1" customFormat="1" ht="6.95" customHeight="1" x14ac:dyDescent="0.3">
      <c r="B27" s="35"/>
      <c r="C27" s="36"/>
      <c r="D27" s="36"/>
      <c r="E27" s="36"/>
      <c r="F27" s="36"/>
      <c r="G27" s="36"/>
      <c r="H27" s="36"/>
      <c r="I27" s="117"/>
      <c r="J27" s="36"/>
      <c r="K27" s="39"/>
    </row>
    <row r="28" spans="2:11" s="1" customFormat="1" ht="6.95" customHeight="1" x14ac:dyDescent="0.3">
      <c r="B28" s="35"/>
      <c r="C28" s="36"/>
      <c r="D28" s="80"/>
      <c r="E28" s="80"/>
      <c r="F28" s="80"/>
      <c r="G28" s="80"/>
      <c r="H28" s="80"/>
      <c r="I28" s="124"/>
      <c r="J28" s="80"/>
      <c r="K28" s="125"/>
    </row>
    <row r="29" spans="2:11" s="1" customFormat="1" ht="25.35" customHeight="1" x14ac:dyDescent="0.3">
      <c r="B29" s="35"/>
      <c r="C29" s="36"/>
      <c r="D29" s="126" t="s">
        <v>44</v>
      </c>
      <c r="E29" s="36"/>
      <c r="F29" s="36"/>
      <c r="G29" s="36"/>
      <c r="H29" s="36"/>
      <c r="I29" s="117"/>
      <c r="J29" s="127">
        <f>ROUND(J85,2)</f>
        <v>0</v>
      </c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14.45" customHeight="1" x14ac:dyDescent="0.3">
      <c r="B31" s="35"/>
      <c r="C31" s="36"/>
      <c r="D31" s="36"/>
      <c r="E31" s="36"/>
      <c r="F31" s="40" t="s">
        <v>46</v>
      </c>
      <c r="G31" s="36"/>
      <c r="H31" s="36"/>
      <c r="I31" s="128" t="s">
        <v>45</v>
      </c>
      <c r="J31" s="40" t="s">
        <v>47</v>
      </c>
      <c r="K31" s="39"/>
    </row>
    <row r="32" spans="2:11" s="1" customFormat="1" ht="14.45" customHeight="1" x14ac:dyDescent="0.3">
      <c r="B32" s="35"/>
      <c r="C32" s="36"/>
      <c r="D32" s="43" t="s">
        <v>48</v>
      </c>
      <c r="E32" s="43" t="s">
        <v>49</v>
      </c>
      <c r="F32" s="129">
        <f>ROUND(SUM(BE85:BE101), 2)</f>
        <v>0</v>
      </c>
      <c r="G32" s="36"/>
      <c r="H32" s="36"/>
      <c r="I32" s="130">
        <v>0.21</v>
      </c>
      <c r="J32" s="129">
        <f>ROUND(ROUND((SUM(BE85:BE101)), 2)*I32, 2)</f>
        <v>0</v>
      </c>
      <c r="K32" s="39"/>
    </row>
    <row r="33" spans="2:11" s="1" customFormat="1" ht="14.45" customHeight="1" x14ac:dyDescent="0.3">
      <c r="B33" s="35"/>
      <c r="C33" s="36"/>
      <c r="D33" s="36"/>
      <c r="E33" s="43" t="s">
        <v>50</v>
      </c>
      <c r="F33" s="129">
        <f>ROUND(SUM(BF85:BF101), 2)</f>
        <v>0</v>
      </c>
      <c r="G33" s="36"/>
      <c r="H33" s="36"/>
      <c r="I33" s="130">
        <v>0.15</v>
      </c>
      <c r="J33" s="129">
        <f>ROUND(ROUND((SUM(BF85:BF101)), 2)*I33, 2)</f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51</v>
      </c>
      <c r="F34" s="129">
        <f>ROUND(SUM(BG85:BG101), 2)</f>
        <v>0</v>
      </c>
      <c r="G34" s="36"/>
      <c r="H34" s="36"/>
      <c r="I34" s="130">
        <v>0.21</v>
      </c>
      <c r="J34" s="129">
        <v>0</v>
      </c>
      <c r="K34" s="39"/>
    </row>
    <row r="35" spans="2:11" s="1" customFormat="1" ht="14.45" hidden="1" customHeight="1" x14ac:dyDescent="0.3">
      <c r="B35" s="35"/>
      <c r="C35" s="36"/>
      <c r="D35" s="36"/>
      <c r="E35" s="43" t="s">
        <v>52</v>
      </c>
      <c r="F35" s="129">
        <f>ROUND(SUM(BH85:BH101), 2)</f>
        <v>0</v>
      </c>
      <c r="G35" s="36"/>
      <c r="H35" s="36"/>
      <c r="I35" s="130">
        <v>0.15</v>
      </c>
      <c r="J35" s="129"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53</v>
      </c>
      <c r="F36" s="129">
        <f>ROUND(SUM(BI85:BI101), 2)</f>
        <v>0</v>
      </c>
      <c r="G36" s="36"/>
      <c r="H36" s="36"/>
      <c r="I36" s="130">
        <v>0</v>
      </c>
      <c r="J36" s="129">
        <v>0</v>
      </c>
      <c r="K36" s="39"/>
    </row>
    <row r="37" spans="2:11" s="1" customFormat="1" ht="6.95" customHeight="1" x14ac:dyDescent="0.3">
      <c r="B37" s="35"/>
      <c r="C37" s="36"/>
      <c r="D37" s="36"/>
      <c r="E37" s="36"/>
      <c r="F37" s="36"/>
      <c r="G37" s="36"/>
      <c r="H37" s="36"/>
      <c r="I37" s="117"/>
      <c r="J37" s="36"/>
      <c r="K37" s="39"/>
    </row>
    <row r="38" spans="2:11" s="1" customFormat="1" ht="25.35" customHeight="1" x14ac:dyDescent="0.3">
      <c r="B38" s="35"/>
      <c r="C38" s="131"/>
      <c r="D38" s="132" t="s">
        <v>54</v>
      </c>
      <c r="E38" s="74"/>
      <c r="F38" s="74"/>
      <c r="G38" s="133" t="s">
        <v>55</v>
      </c>
      <c r="H38" s="134" t="s">
        <v>56</v>
      </c>
      <c r="I38" s="135"/>
      <c r="J38" s="136">
        <f>SUM(J29:J36)</f>
        <v>0</v>
      </c>
      <c r="K38" s="137"/>
    </row>
    <row r="39" spans="2:11" s="1" customFormat="1" ht="14.45" customHeight="1" x14ac:dyDescent="0.3">
      <c r="B39" s="50"/>
      <c r="C39" s="51"/>
      <c r="D39" s="51"/>
      <c r="E39" s="51"/>
      <c r="F39" s="51"/>
      <c r="G39" s="51"/>
      <c r="H39" s="51"/>
      <c r="I39" s="138"/>
      <c r="J39" s="51"/>
      <c r="K39" s="52"/>
    </row>
    <row r="43" spans="2:11" s="1" customFormat="1" ht="6.95" customHeight="1" x14ac:dyDescent="0.3">
      <c r="B43" s="139"/>
      <c r="C43" s="140"/>
      <c r="D43" s="140"/>
      <c r="E43" s="140"/>
      <c r="F43" s="140"/>
      <c r="G43" s="140"/>
      <c r="H43" s="140"/>
      <c r="I43" s="141"/>
      <c r="J43" s="140"/>
      <c r="K43" s="142"/>
    </row>
    <row r="44" spans="2:11" s="1" customFormat="1" ht="36.950000000000003" customHeight="1" x14ac:dyDescent="0.3">
      <c r="B44" s="35"/>
      <c r="C44" s="24" t="s">
        <v>171</v>
      </c>
      <c r="D44" s="36"/>
      <c r="E44" s="36"/>
      <c r="F44" s="36"/>
      <c r="G44" s="36"/>
      <c r="H44" s="36"/>
      <c r="I44" s="117"/>
      <c r="J44" s="36"/>
      <c r="K44" s="39"/>
    </row>
    <row r="45" spans="2:11" s="1" customFormat="1" ht="6.95" customHeight="1" x14ac:dyDescent="0.3">
      <c r="B45" s="35"/>
      <c r="C45" s="36"/>
      <c r="D45" s="36"/>
      <c r="E45" s="36"/>
      <c r="F45" s="36"/>
      <c r="G45" s="36"/>
      <c r="H45" s="36"/>
      <c r="I45" s="117"/>
      <c r="J45" s="36"/>
      <c r="K45" s="39"/>
    </row>
    <row r="46" spans="2:11" s="1" customFormat="1" ht="14.45" customHeight="1" x14ac:dyDescent="0.3">
      <c r="B46" s="35"/>
      <c r="C46" s="31" t="s">
        <v>16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22.5" customHeight="1" x14ac:dyDescent="0.3">
      <c r="B47" s="35"/>
      <c r="C47" s="36"/>
      <c r="D47" s="36"/>
      <c r="E47" s="405" t="str">
        <f>E7</f>
        <v>Revitalizace objektu D, Krajské zdravotní a.s. MNÚL</v>
      </c>
      <c r="F47" s="385"/>
      <c r="G47" s="385"/>
      <c r="H47" s="385"/>
      <c r="I47" s="117"/>
      <c r="J47" s="36"/>
      <c r="K47" s="39"/>
    </row>
    <row r="48" spans="2:11" ht="15" x14ac:dyDescent="0.3">
      <c r="B48" s="22"/>
      <c r="C48" s="31" t="s">
        <v>167</v>
      </c>
      <c r="D48" s="23"/>
      <c r="E48" s="23"/>
      <c r="F48" s="23"/>
      <c r="G48" s="23"/>
      <c r="H48" s="23"/>
      <c r="I48" s="116"/>
      <c r="J48" s="23"/>
      <c r="K48" s="25"/>
    </row>
    <row r="49" spans="2:47" s="1" customFormat="1" ht="22.5" customHeight="1" x14ac:dyDescent="0.3">
      <c r="B49" s="35"/>
      <c r="C49" s="36"/>
      <c r="D49" s="36"/>
      <c r="E49" s="405" t="s">
        <v>4980</v>
      </c>
      <c r="F49" s="385"/>
      <c r="G49" s="385"/>
      <c r="H49" s="385"/>
      <c r="I49" s="117"/>
      <c r="J49" s="36"/>
      <c r="K49" s="39"/>
    </row>
    <row r="50" spans="2:47" s="1" customFormat="1" ht="14.45" customHeight="1" x14ac:dyDescent="0.3">
      <c r="B50" s="35"/>
      <c r="C50" s="31" t="s">
        <v>169</v>
      </c>
      <c r="D50" s="36"/>
      <c r="E50" s="36"/>
      <c r="F50" s="36"/>
      <c r="G50" s="36"/>
      <c r="H50" s="36"/>
      <c r="I50" s="117"/>
      <c r="J50" s="36"/>
      <c r="K50" s="39"/>
    </row>
    <row r="51" spans="2:47" s="1" customFormat="1" ht="23.25" customHeight="1" x14ac:dyDescent="0.3">
      <c r="B51" s="35"/>
      <c r="C51" s="36"/>
      <c r="D51" s="36"/>
      <c r="E51" s="406" t="str">
        <f>E11</f>
        <v>01 - Hromosvod</v>
      </c>
      <c r="F51" s="385"/>
      <c r="G51" s="385"/>
      <c r="H51" s="385"/>
      <c r="I51" s="117"/>
      <c r="J51" s="36"/>
      <c r="K51" s="39"/>
    </row>
    <row r="52" spans="2:47" s="1" customFormat="1" ht="6.95" customHeight="1" x14ac:dyDescent="0.3">
      <c r="B52" s="35"/>
      <c r="C52" s="36"/>
      <c r="D52" s="36"/>
      <c r="E52" s="36"/>
      <c r="F52" s="36"/>
      <c r="G52" s="36"/>
      <c r="H52" s="36"/>
      <c r="I52" s="117"/>
      <c r="J52" s="36"/>
      <c r="K52" s="39"/>
    </row>
    <row r="53" spans="2:47" s="1" customFormat="1" ht="18" customHeight="1" x14ac:dyDescent="0.3">
      <c r="B53" s="35"/>
      <c r="C53" s="31" t="s">
        <v>23</v>
      </c>
      <c r="D53" s="36"/>
      <c r="E53" s="36"/>
      <c r="F53" s="29" t="str">
        <f>F14</f>
        <v>Sociální péče 3316 /12A, 401 13 Ústí nad Labem</v>
      </c>
      <c r="G53" s="36"/>
      <c r="H53" s="36"/>
      <c r="I53" s="118" t="s">
        <v>25</v>
      </c>
      <c r="J53" s="119" t="str">
        <f>IF(J14="","",J14)</f>
        <v>27. 9. 2016</v>
      </c>
      <c r="K53" s="39"/>
    </row>
    <row r="54" spans="2:47" s="1" customFormat="1" ht="6.95" customHeight="1" x14ac:dyDescent="0.3">
      <c r="B54" s="35"/>
      <c r="C54" s="36"/>
      <c r="D54" s="36"/>
      <c r="E54" s="36"/>
      <c r="F54" s="36"/>
      <c r="G54" s="36"/>
      <c r="H54" s="36"/>
      <c r="I54" s="117"/>
      <c r="J54" s="36"/>
      <c r="K54" s="39"/>
    </row>
    <row r="55" spans="2:47" s="1" customFormat="1" ht="15" x14ac:dyDescent="0.3">
      <c r="B55" s="35"/>
      <c r="C55" s="31" t="s">
        <v>29</v>
      </c>
      <c r="D55" s="36"/>
      <c r="E55" s="36"/>
      <c r="F55" s="29" t="str">
        <f>E17</f>
        <v>Krajská zdravotní a.s.</v>
      </c>
      <c r="G55" s="36"/>
      <c r="H55" s="36"/>
      <c r="I55" s="118" t="s">
        <v>37</v>
      </c>
      <c r="J55" s="29" t="str">
        <f>E23</f>
        <v>Statika - Dynamika, s.r.o.</v>
      </c>
      <c r="K55" s="39"/>
    </row>
    <row r="56" spans="2:47" s="1" customFormat="1" ht="14.45" customHeight="1" x14ac:dyDescent="0.3">
      <c r="B56" s="35"/>
      <c r="C56" s="31" t="s">
        <v>35</v>
      </c>
      <c r="D56" s="36"/>
      <c r="E56" s="36"/>
      <c r="F56" s="29" t="str">
        <f>IF(E20="","",E20)</f>
        <v/>
      </c>
      <c r="G56" s="36"/>
      <c r="H56" s="36"/>
      <c r="I56" s="117"/>
      <c r="J56" s="36"/>
      <c r="K56" s="39"/>
    </row>
    <row r="57" spans="2:47" s="1" customFormat="1" ht="10.35" customHeight="1" x14ac:dyDescent="0.3">
      <c r="B57" s="35"/>
      <c r="C57" s="36"/>
      <c r="D57" s="36"/>
      <c r="E57" s="36"/>
      <c r="F57" s="36"/>
      <c r="G57" s="36"/>
      <c r="H57" s="36"/>
      <c r="I57" s="117"/>
      <c r="J57" s="36"/>
      <c r="K57" s="39"/>
    </row>
    <row r="58" spans="2:47" s="1" customFormat="1" ht="29.25" customHeight="1" x14ac:dyDescent="0.3">
      <c r="B58" s="35"/>
      <c r="C58" s="143" t="s">
        <v>172</v>
      </c>
      <c r="D58" s="131"/>
      <c r="E58" s="131"/>
      <c r="F58" s="131"/>
      <c r="G58" s="131"/>
      <c r="H58" s="131"/>
      <c r="I58" s="144"/>
      <c r="J58" s="145" t="s">
        <v>173</v>
      </c>
      <c r="K58" s="146"/>
    </row>
    <row r="59" spans="2:47" s="1" customFormat="1" ht="10.35" customHeight="1" x14ac:dyDescent="0.3">
      <c r="B59" s="35"/>
      <c r="C59" s="36"/>
      <c r="D59" s="36"/>
      <c r="E59" s="36"/>
      <c r="F59" s="36"/>
      <c r="G59" s="36"/>
      <c r="H59" s="36"/>
      <c r="I59" s="117"/>
      <c r="J59" s="36"/>
      <c r="K59" s="39"/>
    </row>
    <row r="60" spans="2:47" s="1" customFormat="1" ht="29.25" customHeight="1" x14ac:dyDescent="0.3">
      <c r="B60" s="35"/>
      <c r="C60" s="147" t="s">
        <v>174</v>
      </c>
      <c r="D60" s="36"/>
      <c r="E60" s="36"/>
      <c r="F60" s="36"/>
      <c r="G60" s="36"/>
      <c r="H60" s="36"/>
      <c r="I60" s="117"/>
      <c r="J60" s="127">
        <f>J85</f>
        <v>0</v>
      </c>
      <c r="K60" s="39"/>
      <c r="AU60" s="18" t="s">
        <v>175</v>
      </c>
    </row>
    <row r="61" spans="2:47" s="8" customFormat="1" ht="24.95" customHeight="1" x14ac:dyDescent="0.3">
      <c r="B61" s="148"/>
      <c r="C61" s="149"/>
      <c r="D61" s="150" t="s">
        <v>2603</v>
      </c>
      <c r="E61" s="151"/>
      <c r="F61" s="151"/>
      <c r="G61" s="151"/>
      <c r="H61" s="151"/>
      <c r="I61" s="152"/>
      <c r="J61" s="153">
        <f>J86</f>
        <v>0</v>
      </c>
      <c r="K61" s="154"/>
    </row>
    <row r="62" spans="2:47" s="8" customFormat="1" ht="24.95" customHeight="1" x14ac:dyDescent="0.3">
      <c r="B62" s="148"/>
      <c r="C62" s="149"/>
      <c r="D62" s="150" t="s">
        <v>2604</v>
      </c>
      <c r="E62" s="151"/>
      <c r="F62" s="151"/>
      <c r="G62" s="151"/>
      <c r="H62" s="151"/>
      <c r="I62" s="152"/>
      <c r="J62" s="153">
        <f>J96</f>
        <v>0</v>
      </c>
      <c r="K62" s="154"/>
    </row>
    <row r="63" spans="2:47" s="8" customFormat="1" ht="24.95" customHeight="1" x14ac:dyDescent="0.3">
      <c r="B63" s="148"/>
      <c r="C63" s="149"/>
      <c r="D63" s="150" t="s">
        <v>2605</v>
      </c>
      <c r="E63" s="151"/>
      <c r="F63" s="151"/>
      <c r="G63" s="151"/>
      <c r="H63" s="151"/>
      <c r="I63" s="152"/>
      <c r="J63" s="153">
        <f>J100</f>
        <v>0</v>
      </c>
      <c r="K63" s="154"/>
    </row>
    <row r="64" spans="2:47" s="1" customFormat="1" ht="21.75" customHeight="1" x14ac:dyDescent="0.3">
      <c r="B64" s="35"/>
      <c r="C64" s="36"/>
      <c r="D64" s="36"/>
      <c r="E64" s="36"/>
      <c r="F64" s="36"/>
      <c r="G64" s="36"/>
      <c r="H64" s="36"/>
      <c r="I64" s="117"/>
      <c r="J64" s="36"/>
      <c r="K64" s="39"/>
    </row>
    <row r="65" spans="2:12" s="1" customFormat="1" ht="6.95" customHeight="1" x14ac:dyDescent="0.3">
      <c r="B65" s="50"/>
      <c r="C65" s="51"/>
      <c r="D65" s="51"/>
      <c r="E65" s="51"/>
      <c r="F65" s="51"/>
      <c r="G65" s="51"/>
      <c r="H65" s="51"/>
      <c r="I65" s="138"/>
      <c r="J65" s="51"/>
      <c r="K65" s="52"/>
    </row>
    <row r="69" spans="2:12" s="1" customFormat="1" ht="6.95" customHeight="1" x14ac:dyDescent="0.3">
      <c r="B69" s="53"/>
      <c r="C69" s="54"/>
      <c r="D69" s="54"/>
      <c r="E69" s="54"/>
      <c r="F69" s="54"/>
      <c r="G69" s="54"/>
      <c r="H69" s="54"/>
      <c r="I69" s="141"/>
      <c r="J69" s="54"/>
      <c r="K69" s="54"/>
      <c r="L69" s="55"/>
    </row>
    <row r="70" spans="2:12" s="1" customFormat="1" ht="36.950000000000003" customHeight="1" x14ac:dyDescent="0.3">
      <c r="B70" s="35"/>
      <c r="C70" s="56" t="s">
        <v>187</v>
      </c>
      <c r="D70" s="57"/>
      <c r="E70" s="57"/>
      <c r="F70" s="57"/>
      <c r="G70" s="57"/>
      <c r="H70" s="57"/>
      <c r="I70" s="162"/>
      <c r="J70" s="57"/>
      <c r="K70" s="57"/>
      <c r="L70" s="55"/>
    </row>
    <row r="71" spans="2:12" s="1" customFormat="1" ht="6.95" customHeight="1" x14ac:dyDescent="0.3">
      <c r="B71" s="35"/>
      <c r="C71" s="57"/>
      <c r="D71" s="57"/>
      <c r="E71" s="57"/>
      <c r="F71" s="57"/>
      <c r="G71" s="57"/>
      <c r="H71" s="57"/>
      <c r="I71" s="162"/>
      <c r="J71" s="57"/>
      <c r="K71" s="57"/>
      <c r="L71" s="55"/>
    </row>
    <row r="72" spans="2:12" s="1" customFormat="1" ht="14.45" customHeight="1" x14ac:dyDescent="0.3">
      <c r="B72" s="35"/>
      <c r="C72" s="59" t="s">
        <v>16</v>
      </c>
      <c r="D72" s="57"/>
      <c r="E72" s="57"/>
      <c r="F72" s="57"/>
      <c r="G72" s="57"/>
      <c r="H72" s="57"/>
      <c r="I72" s="162"/>
      <c r="J72" s="57"/>
      <c r="K72" s="57"/>
      <c r="L72" s="55"/>
    </row>
    <row r="73" spans="2:12" s="1" customFormat="1" ht="22.5" customHeight="1" x14ac:dyDescent="0.3">
      <c r="B73" s="35"/>
      <c r="C73" s="57"/>
      <c r="D73" s="57"/>
      <c r="E73" s="407" t="str">
        <f>E7</f>
        <v>Revitalizace objektu D, Krajské zdravotní a.s. MNÚL</v>
      </c>
      <c r="F73" s="378"/>
      <c r="G73" s="378"/>
      <c r="H73" s="378"/>
      <c r="I73" s="162"/>
      <c r="J73" s="57"/>
      <c r="K73" s="57"/>
      <c r="L73" s="55"/>
    </row>
    <row r="74" spans="2:12" ht="15" x14ac:dyDescent="0.3">
      <c r="B74" s="22"/>
      <c r="C74" s="59" t="s">
        <v>167</v>
      </c>
      <c r="D74" s="163"/>
      <c r="E74" s="163"/>
      <c r="F74" s="163"/>
      <c r="G74" s="163"/>
      <c r="H74" s="163"/>
      <c r="J74" s="163"/>
      <c r="K74" s="163"/>
      <c r="L74" s="164"/>
    </row>
    <row r="75" spans="2:12" s="1" customFormat="1" ht="22.5" customHeight="1" x14ac:dyDescent="0.3">
      <c r="B75" s="35"/>
      <c r="C75" s="57"/>
      <c r="D75" s="57"/>
      <c r="E75" s="407" t="s">
        <v>4980</v>
      </c>
      <c r="F75" s="378"/>
      <c r="G75" s="378"/>
      <c r="H75" s="378"/>
      <c r="I75" s="162"/>
      <c r="J75" s="57"/>
      <c r="K75" s="57"/>
      <c r="L75" s="55"/>
    </row>
    <row r="76" spans="2:12" s="1" customFormat="1" ht="14.45" customHeight="1" x14ac:dyDescent="0.3">
      <c r="B76" s="35"/>
      <c r="C76" s="59" t="s">
        <v>169</v>
      </c>
      <c r="D76" s="57"/>
      <c r="E76" s="57"/>
      <c r="F76" s="57"/>
      <c r="G76" s="57"/>
      <c r="H76" s="57"/>
      <c r="I76" s="162"/>
      <c r="J76" s="57"/>
      <c r="K76" s="57"/>
      <c r="L76" s="55"/>
    </row>
    <row r="77" spans="2:12" s="1" customFormat="1" ht="23.25" customHeight="1" x14ac:dyDescent="0.3">
      <c r="B77" s="35"/>
      <c r="C77" s="57"/>
      <c r="D77" s="57"/>
      <c r="E77" s="375" t="str">
        <f>E11</f>
        <v>01 - Hromosvod</v>
      </c>
      <c r="F77" s="378"/>
      <c r="G77" s="378"/>
      <c r="H77" s="378"/>
      <c r="I77" s="162"/>
      <c r="J77" s="57"/>
      <c r="K77" s="57"/>
      <c r="L77" s="55"/>
    </row>
    <row r="78" spans="2:12" s="1" customFormat="1" ht="6.95" customHeight="1" x14ac:dyDescent="0.3">
      <c r="B78" s="35"/>
      <c r="C78" s="57"/>
      <c r="D78" s="57"/>
      <c r="E78" s="57"/>
      <c r="F78" s="57"/>
      <c r="G78" s="57"/>
      <c r="H78" s="57"/>
      <c r="I78" s="162"/>
      <c r="J78" s="57"/>
      <c r="K78" s="57"/>
      <c r="L78" s="55"/>
    </row>
    <row r="79" spans="2:12" s="1" customFormat="1" ht="18" customHeight="1" x14ac:dyDescent="0.3">
      <c r="B79" s="35"/>
      <c r="C79" s="59" t="s">
        <v>23</v>
      </c>
      <c r="D79" s="57"/>
      <c r="E79" s="57"/>
      <c r="F79" s="165" t="str">
        <f>F14</f>
        <v>Sociální péče 3316 /12A, 401 13 Ústí nad Labem</v>
      </c>
      <c r="G79" s="57"/>
      <c r="H79" s="57"/>
      <c r="I79" s="166" t="s">
        <v>25</v>
      </c>
      <c r="J79" s="67" t="str">
        <f>IF(J14="","",J14)</f>
        <v>27. 9. 2016</v>
      </c>
      <c r="K79" s="57"/>
      <c r="L79" s="55"/>
    </row>
    <row r="80" spans="2:12" s="1" customFormat="1" ht="6.95" customHeight="1" x14ac:dyDescent="0.3">
      <c r="B80" s="35"/>
      <c r="C80" s="57"/>
      <c r="D80" s="57"/>
      <c r="E80" s="57"/>
      <c r="F80" s="57"/>
      <c r="G80" s="57"/>
      <c r="H80" s="57"/>
      <c r="I80" s="162"/>
      <c r="J80" s="57"/>
      <c r="K80" s="57"/>
      <c r="L80" s="55"/>
    </row>
    <row r="81" spans="2:65" s="1" customFormat="1" ht="15" x14ac:dyDescent="0.3">
      <c r="B81" s="35"/>
      <c r="C81" s="59" t="s">
        <v>29</v>
      </c>
      <c r="D81" s="57"/>
      <c r="E81" s="57"/>
      <c r="F81" s="165" t="str">
        <f>E17</f>
        <v>Krajská zdravotní a.s.</v>
      </c>
      <c r="G81" s="57"/>
      <c r="H81" s="57"/>
      <c r="I81" s="166" t="s">
        <v>37</v>
      </c>
      <c r="J81" s="165" t="str">
        <f>E23</f>
        <v>Statika - Dynamika, s.r.o.</v>
      </c>
      <c r="K81" s="57"/>
      <c r="L81" s="55"/>
    </row>
    <row r="82" spans="2:65" s="1" customFormat="1" ht="14.45" customHeight="1" x14ac:dyDescent="0.3">
      <c r="B82" s="35"/>
      <c r="C82" s="59" t="s">
        <v>35</v>
      </c>
      <c r="D82" s="57"/>
      <c r="E82" s="57"/>
      <c r="F82" s="165" t="str">
        <f>IF(E20="","",E20)</f>
        <v/>
      </c>
      <c r="G82" s="57"/>
      <c r="H82" s="57"/>
      <c r="I82" s="162"/>
      <c r="J82" s="57"/>
      <c r="K82" s="57"/>
      <c r="L82" s="55"/>
    </row>
    <row r="83" spans="2:65" s="1" customFormat="1" ht="10.35" customHeight="1" x14ac:dyDescent="0.3">
      <c r="B83" s="35"/>
      <c r="C83" s="57"/>
      <c r="D83" s="57"/>
      <c r="E83" s="57"/>
      <c r="F83" s="57"/>
      <c r="G83" s="57"/>
      <c r="H83" s="57"/>
      <c r="I83" s="162"/>
      <c r="J83" s="57"/>
      <c r="K83" s="57"/>
      <c r="L83" s="55"/>
    </row>
    <row r="84" spans="2:65" s="10" customFormat="1" ht="29.25" customHeight="1" x14ac:dyDescent="0.3">
      <c r="B84" s="167"/>
      <c r="C84" s="168" t="s">
        <v>188</v>
      </c>
      <c r="D84" s="169" t="s">
        <v>63</v>
      </c>
      <c r="E84" s="169" t="s">
        <v>59</v>
      </c>
      <c r="F84" s="169" t="s">
        <v>189</v>
      </c>
      <c r="G84" s="169" t="s">
        <v>190</v>
      </c>
      <c r="H84" s="169" t="s">
        <v>191</v>
      </c>
      <c r="I84" s="170" t="s">
        <v>192</v>
      </c>
      <c r="J84" s="169" t="s">
        <v>173</v>
      </c>
      <c r="K84" s="171" t="s">
        <v>193</v>
      </c>
      <c r="L84" s="172"/>
      <c r="M84" s="76" t="s">
        <v>194</v>
      </c>
      <c r="N84" s="77" t="s">
        <v>48</v>
      </c>
      <c r="O84" s="77" t="s">
        <v>195</v>
      </c>
      <c r="P84" s="77" t="s">
        <v>196</v>
      </c>
      <c r="Q84" s="77" t="s">
        <v>197</v>
      </c>
      <c r="R84" s="77" t="s">
        <v>198</v>
      </c>
      <c r="S84" s="77" t="s">
        <v>199</v>
      </c>
      <c r="T84" s="78" t="s">
        <v>200</v>
      </c>
    </row>
    <row r="85" spans="2:65" s="1" customFormat="1" ht="29.25" customHeight="1" x14ac:dyDescent="0.35">
      <c r="B85" s="35"/>
      <c r="C85" s="82" t="s">
        <v>174</v>
      </c>
      <c r="D85" s="57"/>
      <c r="E85" s="57"/>
      <c r="F85" s="57"/>
      <c r="G85" s="57"/>
      <c r="H85" s="57"/>
      <c r="I85" s="162"/>
      <c r="J85" s="173">
        <f>BK85</f>
        <v>0</v>
      </c>
      <c r="K85" s="57"/>
      <c r="L85" s="55"/>
      <c r="M85" s="79"/>
      <c r="N85" s="80"/>
      <c r="O85" s="80"/>
      <c r="P85" s="174">
        <f>P86+P96+P100</f>
        <v>0</v>
      </c>
      <c r="Q85" s="80"/>
      <c r="R85" s="174">
        <f>R86+R96+R100</f>
        <v>0</v>
      </c>
      <c r="S85" s="80"/>
      <c r="T85" s="175">
        <f>T86+T96+T100</f>
        <v>0</v>
      </c>
      <c r="AT85" s="18" t="s">
        <v>77</v>
      </c>
      <c r="AU85" s="18" t="s">
        <v>175</v>
      </c>
      <c r="BK85" s="176">
        <f>BK86+BK96+BK100</f>
        <v>0</v>
      </c>
    </row>
    <row r="86" spans="2:65" s="11" customFormat="1" ht="37.35" customHeight="1" x14ac:dyDescent="0.35">
      <c r="B86" s="177"/>
      <c r="C86" s="178"/>
      <c r="D86" s="191" t="s">
        <v>77</v>
      </c>
      <c r="E86" s="246" t="s">
        <v>1605</v>
      </c>
      <c r="F86" s="246" t="s">
        <v>2608</v>
      </c>
      <c r="G86" s="178"/>
      <c r="H86" s="178"/>
      <c r="I86" s="181"/>
      <c r="J86" s="247">
        <f>BK86</f>
        <v>0</v>
      </c>
      <c r="K86" s="178"/>
      <c r="L86" s="183"/>
      <c r="M86" s="184"/>
      <c r="N86" s="185"/>
      <c r="O86" s="185"/>
      <c r="P86" s="186">
        <f>SUM(P87:P95)</f>
        <v>0</v>
      </c>
      <c r="Q86" s="185"/>
      <c r="R86" s="186">
        <f>SUM(R87:R95)</f>
        <v>0</v>
      </c>
      <c r="S86" s="185"/>
      <c r="T86" s="187">
        <f>SUM(T87:T95)</f>
        <v>0</v>
      </c>
      <c r="AR86" s="188" t="s">
        <v>22</v>
      </c>
      <c r="AT86" s="189" t="s">
        <v>77</v>
      </c>
      <c r="AU86" s="189" t="s">
        <v>78</v>
      </c>
      <c r="AY86" s="188" t="s">
        <v>203</v>
      </c>
      <c r="BK86" s="190">
        <f>SUM(BK87:BK95)</f>
        <v>0</v>
      </c>
    </row>
    <row r="87" spans="2:65" s="1" customFormat="1" ht="22.5" customHeight="1" x14ac:dyDescent="0.3">
      <c r="B87" s="35"/>
      <c r="C87" s="194" t="s">
        <v>22</v>
      </c>
      <c r="D87" s="194" t="s">
        <v>206</v>
      </c>
      <c r="E87" s="195" t="s">
        <v>4982</v>
      </c>
      <c r="F87" s="196" t="s">
        <v>4983</v>
      </c>
      <c r="G87" s="197" t="s">
        <v>320</v>
      </c>
      <c r="H87" s="198">
        <v>2340</v>
      </c>
      <c r="I87" s="199"/>
      <c r="J87" s="200">
        <f t="shared" ref="J87:J95" si="0">ROUND(I87*H87,2)</f>
        <v>0</v>
      </c>
      <c r="K87" s="196" t="s">
        <v>20</v>
      </c>
      <c r="L87" s="55"/>
      <c r="M87" s="201" t="s">
        <v>20</v>
      </c>
      <c r="N87" s="202" t="s">
        <v>49</v>
      </c>
      <c r="O87" s="36"/>
      <c r="P87" s="203">
        <f t="shared" ref="P87:P95" si="1">O87*H87</f>
        <v>0</v>
      </c>
      <c r="Q87" s="203">
        <v>0</v>
      </c>
      <c r="R87" s="203">
        <f t="shared" ref="R87:R95" si="2">Q87*H87</f>
        <v>0</v>
      </c>
      <c r="S87" s="203">
        <v>0</v>
      </c>
      <c r="T87" s="204">
        <f t="shared" ref="T87:T95" si="3">S87*H87</f>
        <v>0</v>
      </c>
      <c r="AR87" s="18" t="s">
        <v>211</v>
      </c>
      <c r="AT87" s="18" t="s">
        <v>206</v>
      </c>
      <c r="AU87" s="18" t="s">
        <v>22</v>
      </c>
      <c r="AY87" s="18" t="s">
        <v>203</v>
      </c>
      <c r="BE87" s="205">
        <f t="shared" ref="BE87:BE95" si="4">IF(N87="základní",J87,0)</f>
        <v>0</v>
      </c>
      <c r="BF87" s="205">
        <f t="shared" ref="BF87:BF95" si="5">IF(N87="snížená",J87,0)</f>
        <v>0</v>
      </c>
      <c r="BG87" s="205">
        <f t="shared" ref="BG87:BG95" si="6">IF(N87="zákl. přenesená",J87,0)</f>
        <v>0</v>
      </c>
      <c r="BH87" s="205">
        <f t="shared" ref="BH87:BH95" si="7">IF(N87="sníž. přenesená",J87,0)</f>
        <v>0</v>
      </c>
      <c r="BI87" s="205">
        <f t="shared" ref="BI87:BI95" si="8">IF(N87="nulová",J87,0)</f>
        <v>0</v>
      </c>
      <c r="BJ87" s="18" t="s">
        <v>22</v>
      </c>
      <c r="BK87" s="205">
        <f t="shared" ref="BK87:BK95" si="9">ROUND(I87*H87,2)</f>
        <v>0</v>
      </c>
      <c r="BL87" s="18" t="s">
        <v>211</v>
      </c>
      <c r="BM87" s="18" t="s">
        <v>4984</v>
      </c>
    </row>
    <row r="88" spans="2:65" s="1" customFormat="1" ht="22.5" customHeight="1" x14ac:dyDescent="0.3">
      <c r="B88" s="35"/>
      <c r="C88" s="194" t="s">
        <v>86</v>
      </c>
      <c r="D88" s="194" t="s">
        <v>206</v>
      </c>
      <c r="E88" s="195" t="s">
        <v>4985</v>
      </c>
      <c r="F88" s="196" t="s">
        <v>4986</v>
      </c>
      <c r="G88" s="197" t="s">
        <v>320</v>
      </c>
      <c r="H88" s="198">
        <v>560</v>
      </c>
      <c r="I88" s="199"/>
      <c r="J88" s="200">
        <f t="shared" si="0"/>
        <v>0</v>
      </c>
      <c r="K88" s="196" t="s">
        <v>20</v>
      </c>
      <c r="L88" s="55"/>
      <c r="M88" s="201" t="s">
        <v>20</v>
      </c>
      <c r="N88" s="202" t="s">
        <v>49</v>
      </c>
      <c r="O88" s="36"/>
      <c r="P88" s="203">
        <f t="shared" si="1"/>
        <v>0</v>
      </c>
      <c r="Q88" s="203">
        <v>0</v>
      </c>
      <c r="R88" s="203">
        <f t="shared" si="2"/>
        <v>0</v>
      </c>
      <c r="S88" s="203">
        <v>0</v>
      </c>
      <c r="T88" s="204">
        <f t="shared" si="3"/>
        <v>0</v>
      </c>
      <c r="AR88" s="18" t="s">
        <v>211</v>
      </c>
      <c r="AT88" s="18" t="s">
        <v>206</v>
      </c>
      <c r="AU88" s="18" t="s">
        <v>22</v>
      </c>
      <c r="AY88" s="18" t="s">
        <v>203</v>
      </c>
      <c r="BE88" s="205">
        <f t="shared" si="4"/>
        <v>0</v>
      </c>
      <c r="BF88" s="205">
        <f t="shared" si="5"/>
        <v>0</v>
      </c>
      <c r="BG88" s="205">
        <f t="shared" si="6"/>
        <v>0</v>
      </c>
      <c r="BH88" s="205">
        <f t="shared" si="7"/>
        <v>0</v>
      </c>
      <c r="BI88" s="205">
        <f t="shared" si="8"/>
        <v>0</v>
      </c>
      <c r="BJ88" s="18" t="s">
        <v>22</v>
      </c>
      <c r="BK88" s="205">
        <f t="shared" si="9"/>
        <v>0</v>
      </c>
      <c r="BL88" s="18" t="s">
        <v>211</v>
      </c>
      <c r="BM88" s="18" t="s">
        <v>4987</v>
      </c>
    </row>
    <row r="89" spans="2:65" s="1" customFormat="1" ht="22.5" customHeight="1" x14ac:dyDescent="0.3">
      <c r="B89" s="35"/>
      <c r="C89" s="194" t="s">
        <v>94</v>
      </c>
      <c r="D89" s="194" t="s">
        <v>206</v>
      </c>
      <c r="E89" s="195" t="s">
        <v>4988</v>
      </c>
      <c r="F89" s="196" t="s">
        <v>4989</v>
      </c>
      <c r="G89" s="197" t="s">
        <v>417</v>
      </c>
      <c r="H89" s="198">
        <v>425</v>
      </c>
      <c r="I89" s="199"/>
      <c r="J89" s="200">
        <f t="shared" si="0"/>
        <v>0</v>
      </c>
      <c r="K89" s="196" t="s">
        <v>20</v>
      </c>
      <c r="L89" s="55"/>
      <c r="M89" s="201" t="s">
        <v>20</v>
      </c>
      <c r="N89" s="202" t="s">
        <v>49</v>
      </c>
      <c r="O89" s="36"/>
      <c r="P89" s="203">
        <f t="shared" si="1"/>
        <v>0</v>
      </c>
      <c r="Q89" s="203">
        <v>0</v>
      </c>
      <c r="R89" s="203">
        <f t="shared" si="2"/>
        <v>0</v>
      </c>
      <c r="S89" s="203">
        <v>0</v>
      </c>
      <c r="T89" s="204">
        <f t="shared" si="3"/>
        <v>0</v>
      </c>
      <c r="AR89" s="18" t="s">
        <v>211</v>
      </c>
      <c r="AT89" s="18" t="s">
        <v>206</v>
      </c>
      <c r="AU89" s="18" t="s">
        <v>22</v>
      </c>
      <c r="AY89" s="18" t="s">
        <v>203</v>
      </c>
      <c r="BE89" s="205">
        <f t="shared" si="4"/>
        <v>0</v>
      </c>
      <c r="BF89" s="205">
        <f t="shared" si="5"/>
        <v>0</v>
      </c>
      <c r="BG89" s="205">
        <f t="shared" si="6"/>
        <v>0</v>
      </c>
      <c r="BH89" s="205">
        <f t="shared" si="7"/>
        <v>0</v>
      </c>
      <c r="BI89" s="205">
        <f t="shared" si="8"/>
        <v>0</v>
      </c>
      <c r="BJ89" s="18" t="s">
        <v>22</v>
      </c>
      <c r="BK89" s="205">
        <f t="shared" si="9"/>
        <v>0</v>
      </c>
      <c r="BL89" s="18" t="s">
        <v>211</v>
      </c>
      <c r="BM89" s="18" t="s">
        <v>4990</v>
      </c>
    </row>
    <row r="90" spans="2:65" s="1" customFormat="1" ht="22.5" customHeight="1" x14ac:dyDescent="0.3">
      <c r="B90" s="35"/>
      <c r="C90" s="194" t="s">
        <v>211</v>
      </c>
      <c r="D90" s="194" t="s">
        <v>206</v>
      </c>
      <c r="E90" s="195" t="s">
        <v>4991</v>
      </c>
      <c r="F90" s="196" t="s">
        <v>4992</v>
      </c>
      <c r="G90" s="197" t="s">
        <v>417</v>
      </c>
      <c r="H90" s="198">
        <v>677</v>
      </c>
      <c r="I90" s="199"/>
      <c r="J90" s="200">
        <f t="shared" si="0"/>
        <v>0</v>
      </c>
      <c r="K90" s="196" t="s">
        <v>20</v>
      </c>
      <c r="L90" s="55"/>
      <c r="M90" s="201" t="s">
        <v>20</v>
      </c>
      <c r="N90" s="202" t="s">
        <v>49</v>
      </c>
      <c r="O90" s="36"/>
      <c r="P90" s="203">
        <f t="shared" si="1"/>
        <v>0</v>
      </c>
      <c r="Q90" s="203">
        <v>0</v>
      </c>
      <c r="R90" s="203">
        <f t="shared" si="2"/>
        <v>0</v>
      </c>
      <c r="S90" s="203">
        <v>0</v>
      </c>
      <c r="T90" s="204">
        <f t="shared" si="3"/>
        <v>0</v>
      </c>
      <c r="AR90" s="18" t="s">
        <v>211</v>
      </c>
      <c r="AT90" s="18" t="s">
        <v>206</v>
      </c>
      <c r="AU90" s="18" t="s">
        <v>22</v>
      </c>
      <c r="AY90" s="18" t="s">
        <v>203</v>
      </c>
      <c r="BE90" s="205">
        <f t="shared" si="4"/>
        <v>0</v>
      </c>
      <c r="BF90" s="205">
        <f t="shared" si="5"/>
        <v>0</v>
      </c>
      <c r="BG90" s="205">
        <f t="shared" si="6"/>
        <v>0</v>
      </c>
      <c r="BH90" s="205">
        <f t="shared" si="7"/>
        <v>0</v>
      </c>
      <c r="BI90" s="205">
        <f t="shared" si="8"/>
        <v>0</v>
      </c>
      <c r="BJ90" s="18" t="s">
        <v>22</v>
      </c>
      <c r="BK90" s="205">
        <f t="shared" si="9"/>
        <v>0</v>
      </c>
      <c r="BL90" s="18" t="s">
        <v>211</v>
      </c>
      <c r="BM90" s="18" t="s">
        <v>4993</v>
      </c>
    </row>
    <row r="91" spans="2:65" s="1" customFormat="1" ht="22.5" customHeight="1" x14ac:dyDescent="0.3">
      <c r="B91" s="35"/>
      <c r="C91" s="194" t="s">
        <v>247</v>
      </c>
      <c r="D91" s="194" t="s">
        <v>206</v>
      </c>
      <c r="E91" s="195" t="s">
        <v>4994</v>
      </c>
      <c r="F91" s="196" t="s">
        <v>4995</v>
      </c>
      <c r="G91" s="197" t="s">
        <v>417</v>
      </c>
      <c r="H91" s="198">
        <v>73</v>
      </c>
      <c r="I91" s="199"/>
      <c r="J91" s="200">
        <f t="shared" si="0"/>
        <v>0</v>
      </c>
      <c r="K91" s="196" t="s">
        <v>20</v>
      </c>
      <c r="L91" s="55"/>
      <c r="M91" s="201" t="s">
        <v>20</v>
      </c>
      <c r="N91" s="202" t="s">
        <v>49</v>
      </c>
      <c r="O91" s="36"/>
      <c r="P91" s="203">
        <f t="shared" si="1"/>
        <v>0</v>
      </c>
      <c r="Q91" s="203">
        <v>0</v>
      </c>
      <c r="R91" s="203">
        <f t="shared" si="2"/>
        <v>0</v>
      </c>
      <c r="S91" s="203">
        <v>0</v>
      </c>
      <c r="T91" s="204">
        <f t="shared" si="3"/>
        <v>0</v>
      </c>
      <c r="AR91" s="18" t="s">
        <v>211</v>
      </c>
      <c r="AT91" s="18" t="s">
        <v>206</v>
      </c>
      <c r="AU91" s="18" t="s">
        <v>22</v>
      </c>
      <c r="AY91" s="18" t="s">
        <v>203</v>
      </c>
      <c r="BE91" s="205">
        <f t="shared" si="4"/>
        <v>0</v>
      </c>
      <c r="BF91" s="205">
        <f t="shared" si="5"/>
        <v>0</v>
      </c>
      <c r="BG91" s="205">
        <f t="shared" si="6"/>
        <v>0</v>
      </c>
      <c r="BH91" s="205">
        <f t="shared" si="7"/>
        <v>0</v>
      </c>
      <c r="BI91" s="205">
        <f t="shared" si="8"/>
        <v>0</v>
      </c>
      <c r="BJ91" s="18" t="s">
        <v>22</v>
      </c>
      <c r="BK91" s="205">
        <f t="shared" si="9"/>
        <v>0</v>
      </c>
      <c r="BL91" s="18" t="s">
        <v>211</v>
      </c>
      <c r="BM91" s="18" t="s">
        <v>4996</v>
      </c>
    </row>
    <row r="92" spans="2:65" s="1" customFormat="1" ht="22.5" customHeight="1" x14ac:dyDescent="0.3">
      <c r="B92" s="35"/>
      <c r="C92" s="194" t="s">
        <v>267</v>
      </c>
      <c r="D92" s="194" t="s">
        <v>206</v>
      </c>
      <c r="E92" s="195" t="s">
        <v>4997</v>
      </c>
      <c r="F92" s="196" t="s">
        <v>4998</v>
      </c>
      <c r="G92" s="197" t="s">
        <v>417</v>
      </c>
      <c r="H92" s="198">
        <v>19</v>
      </c>
      <c r="I92" s="199"/>
      <c r="J92" s="200">
        <f t="shared" si="0"/>
        <v>0</v>
      </c>
      <c r="K92" s="196" t="s">
        <v>20</v>
      </c>
      <c r="L92" s="55"/>
      <c r="M92" s="201" t="s">
        <v>20</v>
      </c>
      <c r="N92" s="202" t="s">
        <v>49</v>
      </c>
      <c r="O92" s="36"/>
      <c r="P92" s="203">
        <f t="shared" si="1"/>
        <v>0</v>
      </c>
      <c r="Q92" s="203">
        <v>0</v>
      </c>
      <c r="R92" s="203">
        <f t="shared" si="2"/>
        <v>0</v>
      </c>
      <c r="S92" s="203">
        <v>0</v>
      </c>
      <c r="T92" s="204">
        <f t="shared" si="3"/>
        <v>0</v>
      </c>
      <c r="AR92" s="18" t="s">
        <v>211</v>
      </c>
      <c r="AT92" s="18" t="s">
        <v>206</v>
      </c>
      <c r="AU92" s="18" t="s">
        <v>22</v>
      </c>
      <c r="AY92" s="18" t="s">
        <v>203</v>
      </c>
      <c r="BE92" s="205">
        <f t="shared" si="4"/>
        <v>0</v>
      </c>
      <c r="BF92" s="205">
        <f t="shared" si="5"/>
        <v>0</v>
      </c>
      <c r="BG92" s="205">
        <f t="shared" si="6"/>
        <v>0</v>
      </c>
      <c r="BH92" s="205">
        <f t="shared" si="7"/>
        <v>0</v>
      </c>
      <c r="BI92" s="205">
        <f t="shared" si="8"/>
        <v>0</v>
      </c>
      <c r="BJ92" s="18" t="s">
        <v>22</v>
      </c>
      <c r="BK92" s="205">
        <f t="shared" si="9"/>
        <v>0</v>
      </c>
      <c r="BL92" s="18" t="s">
        <v>211</v>
      </c>
      <c r="BM92" s="18" t="s">
        <v>4999</v>
      </c>
    </row>
    <row r="93" spans="2:65" s="1" customFormat="1" ht="22.5" customHeight="1" x14ac:dyDescent="0.3">
      <c r="B93" s="35"/>
      <c r="C93" s="194" t="s">
        <v>277</v>
      </c>
      <c r="D93" s="194" t="s">
        <v>206</v>
      </c>
      <c r="E93" s="195" t="s">
        <v>5000</v>
      </c>
      <c r="F93" s="196" t="s">
        <v>5001</v>
      </c>
      <c r="G93" s="197" t="s">
        <v>417</v>
      </c>
      <c r="H93" s="198">
        <v>1</v>
      </c>
      <c r="I93" s="199"/>
      <c r="J93" s="200">
        <f t="shared" si="0"/>
        <v>0</v>
      </c>
      <c r="K93" s="196" t="s">
        <v>20</v>
      </c>
      <c r="L93" s="55"/>
      <c r="M93" s="201" t="s">
        <v>20</v>
      </c>
      <c r="N93" s="202" t="s">
        <v>49</v>
      </c>
      <c r="O93" s="36"/>
      <c r="P93" s="203">
        <f t="shared" si="1"/>
        <v>0</v>
      </c>
      <c r="Q93" s="203">
        <v>0</v>
      </c>
      <c r="R93" s="203">
        <f t="shared" si="2"/>
        <v>0</v>
      </c>
      <c r="S93" s="203">
        <v>0</v>
      </c>
      <c r="T93" s="204">
        <f t="shared" si="3"/>
        <v>0</v>
      </c>
      <c r="AR93" s="18" t="s">
        <v>211</v>
      </c>
      <c r="AT93" s="18" t="s">
        <v>206</v>
      </c>
      <c r="AU93" s="18" t="s">
        <v>22</v>
      </c>
      <c r="AY93" s="18" t="s">
        <v>203</v>
      </c>
      <c r="BE93" s="205">
        <f t="shared" si="4"/>
        <v>0</v>
      </c>
      <c r="BF93" s="205">
        <f t="shared" si="5"/>
        <v>0</v>
      </c>
      <c r="BG93" s="205">
        <f t="shared" si="6"/>
        <v>0</v>
      </c>
      <c r="BH93" s="205">
        <f t="shared" si="7"/>
        <v>0</v>
      </c>
      <c r="BI93" s="205">
        <f t="shared" si="8"/>
        <v>0</v>
      </c>
      <c r="BJ93" s="18" t="s">
        <v>22</v>
      </c>
      <c r="BK93" s="205">
        <f t="shared" si="9"/>
        <v>0</v>
      </c>
      <c r="BL93" s="18" t="s">
        <v>211</v>
      </c>
      <c r="BM93" s="18" t="s">
        <v>5002</v>
      </c>
    </row>
    <row r="94" spans="2:65" s="1" customFormat="1" ht="22.5" customHeight="1" x14ac:dyDescent="0.3">
      <c r="B94" s="35"/>
      <c r="C94" s="194" t="s">
        <v>283</v>
      </c>
      <c r="D94" s="194" t="s">
        <v>206</v>
      </c>
      <c r="E94" s="195" t="s">
        <v>5003</v>
      </c>
      <c r="F94" s="196" t="s">
        <v>5004</v>
      </c>
      <c r="G94" s="197" t="s">
        <v>417</v>
      </c>
      <c r="H94" s="198">
        <v>45</v>
      </c>
      <c r="I94" s="199"/>
      <c r="J94" s="200">
        <f t="shared" si="0"/>
        <v>0</v>
      </c>
      <c r="K94" s="196" t="s">
        <v>20</v>
      </c>
      <c r="L94" s="55"/>
      <c r="M94" s="201" t="s">
        <v>20</v>
      </c>
      <c r="N94" s="202" t="s">
        <v>49</v>
      </c>
      <c r="O94" s="36"/>
      <c r="P94" s="203">
        <f t="shared" si="1"/>
        <v>0</v>
      </c>
      <c r="Q94" s="203">
        <v>0</v>
      </c>
      <c r="R94" s="203">
        <f t="shared" si="2"/>
        <v>0</v>
      </c>
      <c r="S94" s="203">
        <v>0</v>
      </c>
      <c r="T94" s="204">
        <f t="shared" si="3"/>
        <v>0</v>
      </c>
      <c r="AR94" s="18" t="s">
        <v>211</v>
      </c>
      <c r="AT94" s="18" t="s">
        <v>206</v>
      </c>
      <c r="AU94" s="18" t="s">
        <v>22</v>
      </c>
      <c r="AY94" s="18" t="s">
        <v>203</v>
      </c>
      <c r="BE94" s="205">
        <f t="shared" si="4"/>
        <v>0</v>
      </c>
      <c r="BF94" s="205">
        <f t="shared" si="5"/>
        <v>0</v>
      </c>
      <c r="BG94" s="205">
        <f t="shared" si="6"/>
        <v>0</v>
      </c>
      <c r="BH94" s="205">
        <f t="shared" si="7"/>
        <v>0</v>
      </c>
      <c r="BI94" s="205">
        <f t="shared" si="8"/>
        <v>0</v>
      </c>
      <c r="BJ94" s="18" t="s">
        <v>22</v>
      </c>
      <c r="BK94" s="205">
        <f t="shared" si="9"/>
        <v>0</v>
      </c>
      <c r="BL94" s="18" t="s">
        <v>211</v>
      </c>
      <c r="BM94" s="18" t="s">
        <v>5005</v>
      </c>
    </row>
    <row r="95" spans="2:65" s="1" customFormat="1" ht="22.5" customHeight="1" x14ac:dyDescent="0.3">
      <c r="B95" s="35"/>
      <c r="C95" s="194" t="s">
        <v>204</v>
      </c>
      <c r="D95" s="194" t="s">
        <v>206</v>
      </c>
      <c r="E95" s="195" t="s">
        <v>5006</v>
      </c>
      <c r="F95" s="196" t="s">
        <v>5007</v>
      </c>
      <c r="G95" s="197" t="s">
        <v>417</v>
      </c>
      <c r="H95" s="198">
        <v>104</v>
      </c>
      <c r="I95" s="199"/>
      <c r="J95" s="200">
        <f t="shared" si="0"/>
        <v>0</v>
      </c>
      <c r="K95" s="196" t="s">
        <v>20</v>
      </c>
      <c r="L95" s="55"/>
      <c r="M95" s="201" t="s">
        <v>20</v>
      </c>
      <c r="N95" s="202" t="s">
        <v>49</v>
      </c>
      <c r="O95" s="36"/>
      <c r="P95" s="203">
        <f t="shared" si="1"/>
        <v>0</v>
      </c>
      <c r="Q95" s="203">
        <v>0</v>
      </c>
      <c r="R95" s="203">
        <f t="shared" si="2"/>
        <v>0</v>
      </c>
      <c r="S95" s="203">
        <v>0</v>
      </c>
      <c r="T95" s="204">
        <f t="shared" si="3"/>
        <v>0</v>
      </c>
      <c r="AR95" s="18" t="s">
        <v>211</v>
      </c>
      <c r="AT95" s="18" t="s">
        <v>206</v>
      </c>
      <c r="AU95" s="18" t="s">
        <v>22</v>
      </c>
      <c r="AY95" s="18" t="s">
        <v>203</v>
      </c>
      <c r="BE95" s="205">
        <f t="shared" si="4"/>
        <v>0</v>
      </c>
      <c r="BF95" s="205">
        <f t="shared" si="5"/>
        <v>0</v>
      </c>
      <c r="BG95" s="205">
        <f t="shared" si="6"/>
        <v>0</v>
      </c>
      <c r="BH95" s="205">
        <f t="shared" si="7"/>
        <v>0</v>
      </c>
      <c r="BI95" s="205">
        <f t="shared" si="8"/>
        <v>0</v>
      </c>
      <c r="BJ95" s="18" t="s">
        <v>22</v>
      </c>
      <c r="BK95" s="205">
        <f t="shared" si="9"/>
        <v>0</v>
      </c>
      <c r="BL95" s="18" t="s">
        <v>211</v>
      </c>
      <c r="BM95" s="18" t="s">
        <v>5008</v>
      </c>
    </row>
    <row r="96" spans="2:65" s="11" customFormat="1" ht="37.35" customHeight="1" x14ac:dyDescent="0.35">
      <c r="B96" s="177"/>
      <c r="C96" s="178"/>
      <c r="D96" s="191" t="s">
        <v>77</v>
      </c>
      <c r="E96" s="246" t="s">
        <v>2006</v>
      </c>
      <c r="F96" s="246" t="s">
        <v>2774</v>
      </c>
      <c r="G96" s="178"/>
      <c r="H96" s="178"/>
      <c r="I96" s="181"/>
      <c r="J96" s="247">
        <f>BK96</f>
        <v>0</v>
      </c>
      <c r="K96" s="178"/>
      <c r="L96" s="183"/>
      <c r="M96" s="184"/>
      <c r="N96" s="185"/>
      <c r="O96" s="185"/>
      <c r="P96" s="186">
        <f>SUM(P97:P99)</f>
        <v>0</v>
      </c>
      <c r="Q96" s="185"/>
      <c r="R96" s="186">
        <f>SUM(R97:R99)</f>
        <v>0</v>
      </c>
      <c r="S96" s="185"/>
      <c r="T96" s="187">
        <f>SUM(T97:T99)</f>
        <v>0</v>
      </c>
      <c r="AR96" s="188" t="s">
        <v>22</v>
      </c>
      <c r="AT96" s="189" t="s">
        <v>77</v>
      </c>
      <c r="AU96" s="189" t="s">
        <v>78</v>
      </c>
      <c r="AY96" s="188" t="s">
        <v>203</v>
      </c>
      <c r="BK96" s="190">
        <f>SUM(BK97:BK99)</f>
        <v>0</v>
      </c>
    </row>
    <row r="97" spans="2:65" s="1" customFormat="1" ht="22.5" customHeight="1" x14ac:dyDescent="0.3">
      <c r="B97" s="35"/>
      <c r="C97" s="194" t="s">
        <v>27</v>
      </c>
      <c r="D97" s="194" t="s">
        <v>206</v>
      </c>
      <c r="E97" s="195" t="s">
        <v>5009</v>
      </c>
      <c r="F97" s="196" t="s">
        <v>5010</v>
      </c>
      <c r="G97" s="197" t="s">
        <v>320</v>
      </c>
      <c r="H97" s="198">
        <v>560</v>
      </c>
      <c r="I97" s="199"/>
      <c r="J97" s="200">
        <f>ROUND(I97*H97,2)</f>
        <v>0</v>
      </c>
      <c r="K97" s="196" t="s">
        <v>20</v>
      </c>
      <c r="L97" s="55"/>
      <c r="M97" s="201" t="s">
        <v>20</v>
      </c>
      <c r="N97" s="202" t="s">
        <v>49</v>
      </c>
      <c r="O97" s="36"/>
      <c r="P97" s="203">
        <f>O97*H97</f>
        <v>0</v>
      </c>
      <c r="Q97" s="203">
        <v>0</v>
      </c>
      <c r="R97" s="203">
        <f>Q97*H97</f>
        <v>0</v>
      </c>
      <c r="S97" s="203">
        <v>0</v>
      </c>
      <c r="T97" s="204">
        <f>S97*H97</f>
        <v>0</v>
      </c>
      <c r="AR97" s="18" t="s">
        <v>211</v>
      </c>
      <c r="AT97" s="18" t="s">
        <v>206</v>
      </c>
      <c r="AU97" s="18" t="s">
        <v>22</v>
      </c>
      <c r="AY97" s="18" t="s">
        <v>203</v>
      </c>
      <c r="BE97" s="205">
        <f>IF(N97="základní",J97,0)</f>
        <v>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8" t="s">
        <v>22</v>
      </c>
      <c r="BK97" s="205">
        <f>ROUND(I97*H97,2)</f>
        <v>0</v>
      </c>
      <c r="BL97" s="18" t="s">
        <v>211</v>
      </c>
      <c r="BM97" s="18" t="s">
        <v>5011</v>
      </c>
    </row>
    <row r="98" spans="2:65" s="1" customFormat="1" ht="22.5" customHeight="1" x14ac:dyDescent="0.3">
      <c r="B98" s="35"/>
      <c r="C98" s="194" t="s">
        <v>298</v>
      </c>
      <c r="D98" s="194" t="s">
        <v>206</v>
      </c>
      <c r="E98" s="195" t="s">
        <v>5012</v>
      </c>
      <c r="F98" s="196" t="s">
        <v>5013</v>
      </c>
      <c r="G98" s="197" t="s">
        <v>320</v>
      </c>
      <c r="H98" s="198">
        <v>560</v>
      </c>
      <c r="I98" s="199"/>
      <c r="J98" s="200">
        <f>ROUND(I98*H98,2)</f>
        <v>0</v>
      </c>
      <c r="K98" s="196" t="s">
        <v>20</v>
      </c>
      <c r="L98" s="55"/>
      <c r="M98" s="201" t="s">
        <v>20</v>
      </c>
      <c r="N98" s="202" t="s">
        <v>49</v>
      </c>
      <c r="O98" s="36"/>
      <c r="P98" s="203">
        <f>O98*H98</f>
        <v>0</v>
      </c>
      <c r="Q98" s="203">
        <v>0</v>
      </c>
      <c r="R98" s="203">
        <f>Q98*H98</f>
        <v>0</v>
      </c>
      <c r="S98" s="203">
        <v>0</v>
      </c>
      <c r="T98" s="204">
        <f>S98*H98</f>
        <v>0</v>
      </c>
      <c r="AR98" s="18" t="s">
        <v>211</v>
      </c>
      <c r="AT98" s="18" t="s">
        <v>206</v>
      </c>
      <c r="AU98" s="18" t="s">
        <v>22</v>
      </c>
      <c r="AY98" s="18" t="s">
        <v>203</v>
      </c>
      <c r="BE98" s="205">
        <f>IF(N98="základní",J98,0)</f>
        <v>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8" t="s">
        <v>22</v>
      </c>
      <c r="BK98" s="205">
        <f>ROUND(I98*H98,2)</f>
        <v>0</v>
      </c>
      <c r="BL98" s="18" t="s">
        <v>211</v>
      </c>
      <c r="BM98" s="18" t="s">
        <v>5014</v>
      </c>
    </row>
    <row r="99" spans="2:65" s="1" customFormat="1" ht="22.5" customHeight="1" x14ac:dyDescent="0.3">
      <c r="B99" s="35"/>
      <c r="C99" s="194" t="s">
        <v>305</v>
      </c>
      <c r="D99" s="194" t="s">
        <v>206</v>
      </c>
      <c r="E99" s="195" t="s">
        <v>5015</v>
      </c>
      <c r="F99" s="196" t="s">
        <v>5016</v>
      </c>
      <c r="G99" s="197" t="s">
        <v>209</v>
      </c>
      <c r="H99" s="198">
        <v>280</v>
      </c>
      <c r="I99" s="199"/>
      <c r="J99" s="200">
        <f>ROUND(I99*H99,2)</f>
        <v>0</v>
      </c>
      <c r="K99" s="196" t="s">
        <v>20</v>
      </c>
      <c r="L99" s="55"/>
      <c r="M99" s="201" t="s">
        <v>20</v>
      </c>
      <c r="N99" s="202" t="s">
        <v>49</v>
      </c>
      <c r="O99" s="36"/>
      <c r="P99" s="203">
        <f>O99*H99</f>
        <v>0</v>
      </c>
      <c r="Q99" s="203">
        <v>0</v>
      </c>
      <c r="R99" s="203">
        <f>Q99*H99</f>
        <v>0</v>
      </c>
      <c r="S99" s="203">
        <v>0</v>
      </c>
      <c r="T99" s="204">
        <f>S99*H99</f>
        <v>0</v>
      </c>
      <c r="AR99" s="18" t="s">
        <v>211</v>
      </c>
      <c r="AT99" s="18" t="s">
        <v>206</v>
      </c>
      <c r="AU99" s="18" t="s">
        <v>22</v>
      </c>
      <c r="AY99" s="18" t="s">
        <v>203</v>
      </c>
      <c r="BE99" s="205">
        <f>IF(N99="základní",J99,0)</f>
        <v>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8" t="s">
        <v>22</v>
      </c>
      <c r="BK99" s="205">
        <f>ROUND(I99*H99,2)</f>
        <v>0</v>
      </c>
      <c r="BL99" s="18" t="s">
        <v>211</v>
      </c>
      <c r="BM99" s="18" t="s">
        <v>5017</v>
      </c>
    </row>
    <row r="100" spans="2:65" s="11" customFormat="1" ht="37.35" customHeight="1" x14ac:dyDescent="0.35">
      <c r="B100" s="177"/>
      <c r="C100" s="178"/>
      <c r="D100" s="191" t="s">
        <v>77</v>
      </c>
      <c r="E100" s="246" t="s">
        <v>1617</v>
      </c>
      <c r="F100" s="246" t="s">
        <v>2787</v>
      </c>
      <c r="G100" s="178"/>
      <c r="H100" s="178"/>
      <c r="I100" s="181"/>
      <c r="J100" s="247">
        <f>BK100</f>
        <v>0</v>
      </c>
      <c r="K100" s="178"/>
      <c r="L100" s="183"/>
      <c r="M100" s="184"/>
      <c r="N100" s="185"/>
      <c r="O100" s="185"/>
      <c r="P100" s="186">
        <f>P101</f>
        <v>0</v>
      </c>
      <c r="Q100" s="185"/>
      <c r="R100" s="186">
        <f>R101</f>
        <v>0</v>
      </c>
      <c r="S100" s="185"/>
      <c r="T100" s="187">
        <f>T101</f>
        <v>0</v>
      </c>
      <c r="AR100" s="188" t="s">
        <v>22</v>
      </c>
      <c r="AT100" s="189" t="s">
        <v>77</v>
      </c>
      <c r="AU100" s="189" t="s">
        <v>78</v>
      </c>
      <c r="AY100" s="188" t="s">
        <v>203</v>
      </c>
      <c r="BK100" s="190">
        <f>BK101</f>
        <v>0</v>
      </c>
    </row>
    <row r="101" spans="2:65" s="1" customFormat="1" ht="22.5" customHeight="1" x14ac:dyDescent="0.3">
      <c r="B101" s="35"/>
      <c r="C101" s="194" t="s">
        <v>311</v>
      </c>
      <c r="D101" s="194" t="s">
        <v>206</v>
      </c>
      <c r="E101" s="195" t="s">
        <v>2794</v>
      </c>
      <c r="F101" s="196" t="s">
        <v>2795</v>
      </c>
      <c r="G101" s="197" t="s">
        <v>2570</v>
      </c>
      <c r="H101" s="198">
        <v>400</v>
      </c>
      <c r="I101" s="199"/>
      <c r="J101" s="200">
        <f>ROUND(I101*H101,2)</f>
        <v>0</v>
      </c>
      <c r="K101" s="196" t="s">
        <v>20</v>
      </c>
      <c r="L101" s="55"/>
      <c r="M101" s="201" t="s">
        <v>20</v>
      </c>
      <c r="N101" s="248" t="s">
        <v>49</v>
      </c>
      <c r="O101" s="249"/>
      <c r="P101" s="250">
        <f>O101*H101</f>
        <v>0</v>
      </c>
      <c r="Q101" s="250">
        <v>0</v>
      </c>
      <c r="R101" s="250">
        <f>Q101*H101</f>
        <v>0</v>
      </c>
      <c r="S101" s="250">
        <v>0</v>
      </c>
      <c r="T101" s="251">
        <f>S101*H101</f>
        <v>0</v>
      </c>
      <c r="AR101" s="18" t="s">
        <v>211</v>
      </c>
      <c r="AT101" s="18" t="s">
        <v>206</v>
      </c>
      <c r="AU101" s="18" t="s">
        <v>22</v>
      </c>
      <c r="AY101" s="18" t="s">
        <v>203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8" t="s">
        <v>22</v>
      </c>
      <c r="BK101" s="205">
        <f>ROUND(I101*H101,2)</f>
        <v>0</v>
      </c>
      <c r="BL101" s="18" t="s">
        <v>211</v>
      </c>
      <c r="BM101" s="18" t="s">
        <v>5018</v>
      </c>
    </row>
    <row r="102" spans="2:65" s="1" customFormat="1" ht="6.95" customHeight="1" x14ac:dyDescent="0.3">
      <c r="B102" s="50"/>
      <c r="C102" s="51"/>
      <c r="D102" s="51"/>
      <c r="E102" s="51"/>
      <c r="F102" s="51"/>
      <c r="G102" s="51"/>
      <c r="H102" s="51"/>
      <c r="I102" s="138"/>
      <c r="J102" s="51"/>
      <c r="K102" s="51"/>
      <c r="L102" s="55"/>
    </row>
  </sheetData>
  <sheetProtection password="CC35" sheet="1" objects="1" scenarios="1" formatColumns="0" formatRows="0" sort="0" autoFilter="0"/>
  <autoFilter ref="C84:K84"/>
  <mergeCells count="12">
    <mergeCell ref="E75:H75"/>
    <mergeCell ref="E77:H77"/>
    <mergeCell ref="E7:H7"/>
    <mergeCell ref="E9:H9"/>
    <mergeCell ref="E11:H11"/>
    <mergeCell ref="E26:H26"/>
    <mergeCell ref="E47:H47"/>
    <mergeCell ref="G1:H1"/>
    <mergeCell ref="L2:V2"/>
    <mergeCell ref="E49:H49"/>
    <mergeCell ref="E51:H51"/>
    <mergeCell ref="E73:H73"/>
  </mergeCells>
  <hyperlinks>
    <hyperlink ref="F1:G1" location="C2" tooltip="Krycí list soupisu" display="1) Krycí list soupisu"/>
    <hyperlink ref="G1:H1" location="C58" tooltip="Rekapitulace" display="2) Rekapitulace"/>
    <hyperlink ref="J1" location="C84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0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161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ht="15" x14ac:dyDescent="0.3">
      <c r="B8" s="22"/>
      <c r="C8" s="23"/>
      <c r="D8" s="31" t="s">
        <v>167</v>
      </c>
      <c r="E8" s="23"/>
      <c r="F8" s="23"/>
      <c r="G8" s="23"/>
      <c r="H8" s="23"/>
      <c r="I8" s="116"/>
      <c r="J8" s="23"/>
      <c r="K8" s="25"/>
    </row>
    <row r="9" spans="1:70" s="1" customFormat="1" ht="22.5" customHeight="1" x14ac:dyDescent="0.3">
      <c r="B9" s="35"/>
      <c r="C9" s="36"/>
      <c r="D9" s="36"/>
      <c r="E9" s="405" t="s">
        <v>4980</v>
      </c>
      <c r="F9" s="385"/>
      <c r="G9" s="385"/>
      <c r="H9" s="385"/>
      <c r="I9" s="117"/>
      <c r="J9" s="36"/>
      <c r="K9" s="39"/>
    </row>
    <row r="10" spans="1:70" s="1" customFormat="1" ht="15" x14ac:dyDescent="0.3">
      <c r="B10" s="35"/>
      <c r="C10" s="36"/>
      <c r="D10" s="31" t="s">
        <v>169</v>
      </c>
      <c r="E10" s="36"/>
      <c r="F10" s="36"/>
      <c r="G10" s="36"/>
      <c r="H10" s="36"/>
      <c r="I10" s="117"/>
      <c r="J10" s="36"/>
      <c r="K10" s="39"/>
    </row>
    <row r="11" spans="1:70" s="1" customFormat="1" ht="36.950000000000003" customHeight="1" x14ac:dyDescent="0.3">
      <c r="B11" s="35"/>
      <c r="C11" s="36"/>
      <c r="D11" s="36"/>
      <c r="E11" s="406" t="s">
        <v>5019</v>
      </c>
      <c r="F11" s="385"/>
      <c r="G11" s="385"/>
      <c r="H11" s="385"/>
      <c r="I11" s="117"/>
      <c r="J11" s="36"/>
      <c r="K11" s="39"/>
    </row>
    <row r="12" spans="1:70" s="1" customFormat="1" x14ac:dyDescent="0.3">
      <c r="B12" s="35"/>
      <c r="C12" s="36"/>
      <c r="D12" s="36"/>
      <c r="E12" s="36"/>
      <c r="F12" s="36"/>
      <c r="G12" s="36"/>
      <c r="H12" s="36"/>
      <c r="I12" s="117"/>
      <c r="J12" s="36"/>
      <c r="K12" s="39"/>
    </row>
    <row r="13" spans="1:70" s="1" customFormat="1" ht="14.45" customHeight="1" x14ac:dyDescent="0.3">
      <c r="B13" s="35"/>
      <c r="C13" s="36"/>
      <c r="D13" s="31" t="s">
        <v>19</v>
      </c>
      <c r="E13" s="36"/>
      <c r="F13" s="29" t="s">
        <v>20</v>
      </c>
      <c r="G13" s="36"/>
      <c r="H13" s="36"/>
      <c r="I13" s="118" t="s">
        <v>21</v>
      </c>
      <c r="J13" s="29" t="s">
        <v>20</v>
      </c>
      <c r="K13" s="39"/>
    </row>
    <row r="14" spans="1:70" s="1" customFormat="1" ht="14.45" customHeight="1" x14ac:dyDescent="0.3">
      <c r="B14" s="35"/>
      <c r="C14" s="36"/>
      <c r="D14" s="31" t="s">
        <v>23</v>
      </c>
      <c r="E14" s="36"/>
      <c r="F14" s="29" t="s">
        <v>24</v>
      </c>
      <c r="G14" s="36"/>
      <c r="H14" s="36"/>
      <c r="I14" s="118" t="s">
        <v>25</v>
      </c>
      <c r="J14" s="119" t="str">
        <f>'Rekapitulace stavby'!AN8</f>
        <v>27. 9. 2016</v>
      </c>
      <c r="K14" s="39"/>
    </row>
    <row r="15" spans="1:70" s="1" customFormat="1" ht="10.9" customHeight="1" x14ac:dyDescent="0.3">
      <c r="B15" s="35"/>
      <c r="C15" s="36"/>
      <c r="D15" s="36"/>
      <c r="E15" s="36"/>
      <c r="F15" s="36"/>
      <c r="G15" s="36"/>
      <c r="H15" s="36"/>
      <c r="I15" s="117"/>
      <c r="J15" s="36"/>
      <c r="K15" s="39"/>
    </row>
    <row r="16" spans="1:70" s="1" customFormat="1" ht="14.45" customHeight="1" x14ac:dyDescent="0.3">
      <c r="B16" s="35"/>
      <c r="C16" s="36"/>
      <c r="D16" s="31" t="s">
        <v>29</v>
      </c>
      <c r="E16" s="36"/>
      <c r="F16" s="36"/>
      <c r="G16" s="36"/>
      <c r="H16" s="36"/>
      <c r="I16" s="118" t="s">
        <v>30</v>
      </c>
      <c r="J16" s="29" t="s">
        <v>31</v>
      </c>
      <c r="K16" s="39"/>
    </row>
    <row r="17" spans="2:11" s="1" customFormat="1" ht="18" customHeight="1" x14ac:dyDescent="0.3">
      <c r="B17" s="35"/>
      <c r="C17" s="36"/>
      <c r="D17" s="36"/>
      <c r="E17" s="29" t="s">
        <v>32</v>
      </c>
      <c r="F17" s="36"/>
      <c r="G17" s="36"/>
      <c r="H17" s="36"/>
      <c r="I17" s="118" t="s">
        <v>33</v>
      </c>
      <c r="J17" s="29" t="s">
        <v>34</v>
      </c>
      <c r="K17" s="39"/>
    </row>
    <row r="18" spans="2:11" s="1" customFormat="1" ht="6.95" customHeight="1" x14ac:dyDescent="0.3">
      <c r="B18" s="35"/>
      <c r="C18" s="36"/>
      <c r="D18" s="36"/>
      <c r="E18" s="36"/>
      <c r="F18" s="36"/>
      <c r="G18" s="36"/>
      <c r="H18" s="36"/>
      <c r="I18" s="117"/>
      <c r="J18" s="36"/>
      <c r="K18" s="39"/>
    </row>
    <row r="19" spans="2:11" s="1" customFormat="1" ht="14.45" customHeight="1" x14ac:dyDescent="0.3">
      <c r="B19" s="35"/>
      <c r="C19" s="36"/>
      <c r="D19" s="31" t="s">
        <v>35</v>
      </c>
      <c r="E19" s="36"/>
      <c r="F19" s="36"/>
      <c r="G19" s="36"/>
      <c r="H19" s="36"/>
      <c r="I19" s="118" t="s">
        <v>30</v>
      </c>
      <c r="J19" s="29" t="str">
        <f>IF('Rekapitulace stavby'!AN13="Vyplň údaj","",IF('Rekapitulace stavby'!AN13="","",'Rekapitulace stavby'!AN13))</f>
        <v/>
      </c>
      <c r="K19" s="39"/>
    </row>
    <row r="20" spans="2:11" s="1" customFormat="1" ht="18" customHeight="1" x14ac:dyDescent="0.3">
      <c r="B20" s="35"/>
      <c r="C20" s="36"/>
      <c r="D20" s="36"/>
      <c r="E20" s="29" t="str">
        <f>IF('Rekapitulace stavby'!E14="Vyplň údaj","",IF('Rekapitulace stavby'!E14="","",'Rekapitulace stavby'!E14))</f>
        <v/>
      </c>
      <c r="F20" s="36"/>
      <c r="G20" s="36"/>
      <c r="H20" s="36"/>
      <c r="I20" s="118" t="s">
        <v>33</v>
      </c>
      <c r="J20" s="29" t="str">
        <f>IF('Rekapitulace stavby'!AN14="Vyplň údaj","",IF('Rekapitulace stavby'!AN14="","",'Rekapitulace stavby'!AN14))</f>
        <v/>
      </c>
      <c r="K20" s="39"/>
    </row>
    <row r="21" spans="2:11" s="1" customFormat="1" ht="6.95" customHeight="1" x14ac:dyDescent="0.3">
      <c r="B21" s="35"/>
      <c r="C21" s="36"/>
      <c r="D21" s="36"/>
      <c r="E21" s="36"/>
      <c r="F21" s="36"/>
      <c r="G21" s="36"/>
      <c r="H21" s="36"/>
      <c r="I21" s="117"/>
      <c r="J21" s="36"/>
      <c r="K21" s="39"/>
    </row>
    <row r="22" spans="2:11" s="1" customFormat="1" ht="14.45" customHeight="1" x14ac:dyDescent="0.3">
      <c r="B22" s="35"/>
      <c r="C22" s="36"/>
      <c r="D22" s="31" t="s">
        <v>37</v>
      </c>
      <c r="E22" s="36"/>
      <c r="F22" s="36"/>
      <c r="G22" s="36"/>
      <c r="H22" s="36"/>
      <c r="I22" s="118" t="s">
        <v>30</v>
      </c>
      <c r="J22" s="29" t="s">
        <v>38</v>
      </c>
      <c r="K22" s="39"/>
    </row>
    <row r="23" spans="2:11" s="1" customFormat="1" ht="18" customHeight="1" x14ac:dyDescent="0.3">
      <c r="B23" s="35"/>
      <c r="C23" s="36"/>
      <c r="D23" s="36"/>
      <c r="E23" s="29" t="s">
        <v>39</v>
      </c>
      <c r="F23" s="36"/>
      <c r="G23" s="36"/>
      <c r="H23" s="36"/>
      <c r="I23" s="118" t="s">
        <v>33</v>
      </c>
      <c r="J23" s="29" t="s">
        <v>40</v>
      </c>
      <c r="K23" s="39"/>
    </row>
    <row r="24" spans="2:11" s="1" customFormat="1" ht="6.95" customHeight="1" x14ac:dyDescent="0.3">
      <c r="B24" s="35"/>
      <c r="C24" s="36"/>
      <c r="D24" s="36"/>
      <c r="E24" s="36"/>
      <c r="F24" s="36"/>
      <c r="G24" s="36"/>
      <c r="H24" s="36"/>
      <c r="I24" s="117"/>
      <c r="J24" s="36"/>
      <c r="K24" s="39"/>
    </row>
    <row r="25" spans="2:11" s="1" customFormat="1" ht="14.45" customHeight="1" x14ac:dyDescent="0.3">
      <c r="B25" s="35"/>
      <c r="C25" s="36"/>
      <c r="D25" s="31" t="s">
        <v>42</v>
      </c>
      <c r="E25" s="36"/>
      <c r="F25" s="36"/>
      <c r="G25" s="36"/>
      <c r="H25" s="36"/>
      <c r="I25" s="117"/>
      <c r="J25" s="36"/>
      <c r="K25" s="39"/>
    </row>
    <row r="26" spans="2:11" s="7" customFormat="1" ht="77.25" customHeight="1" x14ac:dyDescent="0.3">
      <c r="B26" s="120"/>
      <c r="C26" s="121"/>
      <c r="D26" s="121"/>
      <c r="E26" s="397" t="s">
        <v>43</v>
      </c>
      <c r="F26" s="408"/>
      <c r="G26" s="408"/>
      <c r="H26" s="408"/>
      <c r="I26" s="122"/>
      <c r="J26" s="121"/>
      <c r="K26" s="123"/>
    </row>
    <row r="27" spans="2:11" s="1" customFormat="1" ht="6.95" customHeight="1" x14ac:dyDescent="0.3">
      <c r="B27" s="35"/>
      <c r="C27" s="36"/>
      <c r="D27" s="36"/>
      <c r="E27" s="36"/>
      <c r="F27" s="36"/>
      <c r="G27" s="36"/>
      <c r="H27" s="36"/>
      <c r="I27" s="117"/>
      <c r="J27" s="36"/>
      <c r="K27" s="39"/>
    </row>
    <row r="28" spans="2:11" s="1" customFormat="1" ht="6.95" customHeight="1" x14ac:dyDescent="0.3">
      <c r="B28" s="35"/>
      <c r="C28" s="36"/>
      <c r="D28" s="80"/>
      <c r="E28" s="80"/>
      <c r="F28" s="80"/>
      <c r="G28" s="80"/>
      <c r="H28" s="80"/>
      <c r="I28" s="124"/>
      <c r="J28" s="80"/>
      <c r="K28" s="125"/>
    </row>
    <row r="29" spans="2:11" s="1" customFormat="1" ht="25.35" customHeight="1" x14ac:dyDescent="0.3">
      <c r="B29" s="35"/>
      <c r="C29" s="36"/>
      <c r="D29" s="126" t="s">
        <v>44</v>
      </c>
      <c r="E29" s="36"/>
      <c r="F29" s="36"/>
      <c r="G29" s="36"/>
      <c r="H29" s="36"/>
      <c r="I29" s="117"/>
      <c r="J29" s="127">
        <f>ROUND(J83,2)</f>
        <v>0</v>
      </c>
      <c r="K29" s="39"/>
    </row>
    <row r="30" spans="2:11" s="1" customFormat="1" ht="6.95" customHeight="1" x14ac:dyDescent="0.3">
      <c r="B30" s="35"/>
      <c r="C30" s="36"/>
      <c r="D30" s="80"/>
      <c r="E30" s="80"/>
      <c r="F30" s="80"/>
      <c r="G30" s="80"/>
      <c r="H30" s="80"/>
      <c r="I30" s="124"/>
      <c r="J30" s="80"/>
      <c r="K30" s="125"/>
    </row>
    <row r="31" spans="2:11" s="1" customFormat="1" ht="14.45" customHeight="1" x14ac:dyDescent="0.3">
      <c r="B31" s="35"/>
      <c r="C31" s="36"/>
      <c r="D31" s="36"/>
      <c r="E31" s="36"/>
      <c r="F31" s="40" t="s">
        <v>46</v>
      </c>
      <c r="G31" s="36"/>
      <c r="H31" s="36"/>
      <c r="I31" s="128" t="s">
        <v>45</v>
      </c>
      <c r="J31" s="40" t="s">
        <v>47</v>
      </c>
      <c r="K31" s="39"/>
    </row>
    <row r="32" spans="2:11" s="1" customFormat="1" ht="14.45" customHeight="1" x14ac:dyDescent="0.3">
      <c r="B32" s="35"/>
      <c r="C32" s="36"/>
      <c r="D32" s="43" t="s">
        <v>48</v>
      </c>
      <c r="E32" s="43" t="s">
        <v>49</v>
      </c>
      <c r="F32" s="129">
        <f>ROUND(SUM(BE83:BE89), 2)</f>
        <v>0</v>
      </c>
      <c r="G32" s="36"/>
      <c r="H32" s="36"/>
      <c r="I32" s="130">
        <v>0.21</v>
      </c>
      <c r="J32" s="129">
        <f>ROUND(ROUND((SUM(BE83:BE89)), 2)*I32, 2)</f>
        <v>0</v>
      </c>
      <c r="K32" s="39"/>
    </row>
    <row r="33" spans="2:11" s="1" customFormat="1" ht="14.45" customHeight="1" x14ac:dyDescent="0.3">
      <c r="B33" s="35"/>
      <c r="C33" s="36"/>
      <c r="D33" s="36"/>
      <c r="E33" s="43" t="s">
        <v>50</v>
      </c>
      <c r="F33" s="129">
        <f>ROUND(SUM(BF83:BF89), 2)</f>
        <v>0</v>
      </c>
      <c r="G33" s="36"/>
      <c r="H33" s="36"/>
      <c r="I33" s="130">
        <v>0.15</v>
      </c>
      <c r="J33" s="129">
        <f>ROUND(ROUND((SUM(BF83:BF89)), 2)*I33, 2)</f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51</v>
      </c>
      <c r="F34" s="129">
        <f>ROUND(SUM(BG83:BG89), 2)</f>
        <v>0</v>
      </c>
      <c r="G34" s="36"/>
      <c r="H34" s="36"/>
      <c r="I34" s="130">
        <v>0.21</v>
      </c>
      <c r="J34" s="129">
        <v>0</v>
      </c>
      <c r="K34" s="39"/>
    </row>
    <row r="35" spans="2:11" s="1" customFormat="1" ht="14.45" hidden="1" customHeight="1" x14ac:dyDescent="0.3">
      <c r="B35" s="35"/>
      <c r="C35" s="36"/>
      <c r="D35" s="36"/>
      <c r="E35" s="43" t="s">
        <v>52</v>
      </c>
      <c r="F35" s="129">
        <f>ROUND(SUM(BH83:BH89), 2)</f>
        <v>0</v>
      </c>
      <c r="G35" s="36"/>
      <c r="H35" s="36"/>
      <c r="I35" s="130">
        <v>0.15</v>
      </c>
      <c r="J35" s="129">
        <v>0</v>
      </c>
      <c r="K35" s="39"/>
    </row>
    <row r="36" spans="2:11" s="1" customFormat="1" ht="14.45" hidden="1" customHeight="1" x14ac:dyDescent="0.3">
      <c r="B36" s="35"/>
      <c r="C36" s="36"/>
      <c r="D36" s="36"/>
      <c r="E36" s="43" t="s">
        <v>53</v>
      </c>
      <c r="F36" s="129">
        <f>ROUND(SUM(BI83:BI89), 2)</f>
        <v>0</v>
      </c>
      <c r="G36" s="36"/>
      <c r="H36" s="36"/>
      <c r="I36" s="130">
        <v>0</v>
      </c>
      <c r="J36" s="129">
        <v>0</v>
      </c>
      <c r="K36" s="39"/>
    </row>
    <row r="37" spans="2:11" s="1" customFormat="1" ht="6.95" customHeight="1" x14ac:dyDescent="0.3">
      <c r="B37" s="35"/>
      <c r="C37" s="36"/>
      <c r="D37" s="36"/>
      <c r="E37" s="36"/>
      <c r="F37" s="36"/>
      <c r="G37" s="36"/>
      <c r="H37" s="36"/>
      <c r="I37" s="117"/>
      <c r="J37" s="36"/>
      <c r="K37" s="39"/>
    </row>
    <row r="38" spans="2:11" s="1" customFormat="1" ht="25.35" customHeight="1" x14ac:dyDescent="0.3">
      <c r="B38" s="35"/>
      <c r="C38" s="131"/>
      <c r="D38" s="132" t="s">
        <v>54</v>
      </c>
      <c r="E38" s="74"/>
      <c r="F38" s="74"/>
      <c r="G38" s="133" t="s">
        <v>55</v>
      </c>
      <c r="H38" s="134" t="s">
        <v>56</v>
      </c>
      <c r="I38" s="135"/>
      <c r="J38" s="136">
        <f>SUM(J29:J36)</f>
        <v>0</v>
      </c>
      <c r="K38" s="137"/>
    </row>
    <row r="39" spans="2:11" s="1" customFormat="1" ht="14.45" customHeight="1" x14ac:dyDescent="0.3">
      <c r="B39" s="50"/>
      <c r="C39" s="51"/>
      <c r="D39" s="51"/>
      <c r="E39" s="51"/>
      <c r="F39" s="51"/>
      <c r="G39" s="51"/>
      <c r="H39" s="51"/>
      <c r="I39" s="138"/>
      <c r="J39" s="51"/>
      <c r="K39" s="52"/>
    </row>
    <row r="43" spans="2:11" s="1" customFormat="1" ht="6.95" customHeight="1" x14ac:dyDescent="0.3">
      <c r="B43" s="139"/>
      <c r="C43" s="140"/>
      <c r="D43" s="140"/>
      <c r="E43" s="140"/>
      <c r="F43" s="140"/>
      <c r="G43" s="140"/>
      <c r="H43" s="140"/>
      <c r="I43" s="141"/>
      <c r="J43" s="140"/>
      <c r="K43" s="142"/>
    </row>
    <row r="44" spans="2:11" s="1" customFormat="1" ht="36.950000000000003" customHeight="1" x14ac:dyDescent="0.3">
      <c r="B44" s="35"/>
      <c r="C44" s="24" t="s">
        <v>171</v>
      </c>
      <c r="D44" s="36"/>
      <c r="E44" s="36"/>
      <c r="F44" s="36"/>
      <c r="G44" s="36"/>
      <c r="H44" s="36"/>
      <c r="I44" s="117"/>
      <c r="J44" s="36"/>
      <c r="K44" s="39"/>
    </row>
    <row r="45" spans="2:11" s="1" customFormat="1" ht="6.95" customHeight="1" x14ac:dyDescent="0.3">
      <c r="B45" s="35"/>
      <c r="C45" s="36"/>
      <c r="D45" s="36"/>
      <c r="E45" s="36"/>
      <c r="F45" s="36"/>
      <c r="G45" s="36"/>
      <c r="H45" s="36"/>
      <c r="I45" s="117"/>
      <c r="J45" s="36"/>
      <c r="K45" s="39"/>
    </row>
    <row r="46" spans="2:11" s="1" customFormat="1" ht="14.45" customHeight="1" x14ac:dyDescent="0.3">
      <c r="B46" s="35"/>
      <c r="C46" s="31" t="s">
        <v>16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22.5" customHeight="1" x14ac:dyDescent="0.3">
      <c r="B47" s="35"/>
      <c r="C47" s="36"/>
      <c r="D47" s="36"/>
      <c r="E47" s="405" t="str">
        <f>E7</f>
        <v>Revitalizace objektu D, Krajské zdravotní a.s. MNÚL</v>
      </c>
      <c r="F47" s="385"/>
      <c r="G47" s="385"/>
      <c r="H47" s="385"/>
      <c r="I47" s="117"/>
      <c r="J47" s="36"/>
      <c r="K47" s="39"/>
    </row>
    <row r="48" spans="2:11" ht="15" x14ac:dyDescent="0.3">
      <c r="B48" s="22"/>
      <c r="C48" s="31" t="s">
        <v>167</v>
      </c>
      <c r="D48" s="23"/>
      <c r="E48" s="23"/>
      <c r="F48" s="23"/>
      <c r="G48" s="23"/>
      <c r="H48" s="23"/>
      <c r="I48" s="116"/>
      <c r="J48" s="23"/>
      <c r="K48" s="25"/>
    </row>
    <row r="49" spans="2:47" s="1" customFormat="1" ht="22.5" customHeight="1" x14ac:dyDescent="0.3">
      <c r="B49" s="35"/>
      <c r="C49" s="36"/>
      <c r="D49" s="36"/>
      <c r="E49" s="405" t="s">
        <v>4980</v>
      </c>
      <c r="F49" s="385"/>
      <c r="G49" s="385"/>
      <c r="H49" s="385"/>
      <c r="I49" s="117"/>
      <c r="J49" s="36"/>
      <c r="K49" s="39"/>
    </row>
    <row r="50" spans="2:47" s="1" customFormat="1" ht="14.45" customHeight="1" x14ac:dyDescent="0.3">
      <c r="B50" s="35"/>
      <c r="C50" s="31" t="s">
        <v>169</v>
      </c>
      <c r="D50" s="36"/>
      <c r="E50" s="36"/>
      <c r="F50" s="36"/>
      <c r="G50" s="36"/>
      <c r="H50" s="36"/>
      <c r="I50" s="117"/>
      <c r="J50" s="36"/>
      <c r="K50" s="39"/>
    </row>
    <row r="51" spans="2:47" s="1" customFormat="1" ht="23.25" customHeight="1" x14ac:dyDescent="0.3">
      <c r="B51" s="35"/>
      <c r="C51" s="36"/>
      <c r="D51" s="36"/>
      <c r="E51" s="406" t="str">
        <f>E11</f>
        <v>02 - Bezpečnostní jištění</v>
      </c>
      <c r="F51" s="385"/>
      <c r="G51" s="385"/>
      <c r="H51" s="385"/>
      <c r="I51" s="117"/>
      <c r="J51" s="36"/>
      <c r="K51" s="39"/>
    </row>
    <row r="52" spans="2:47" s="1" customFormat="1" ht="6.95" customHeight="1" x14ac:dyDescent="0.3">
      <c r="B52" s="35"/>
      <c r="C52" s="36"/>
      <c r="D52" s="36"/>
      <c r="E52" s="36"/>
      <c r="F52" s="36"/>
      <c r="G52" s="36"/>
      <c r="H52" s="36"/>
      <c r="I52" s="117"/>
      <c r="J52" s="36"/>
      <c r="K52" s="39"/>
    </row>
    <row r="53" spans="2:47" s="1" customFormat="1" ht="18" customHeight="1" x14ac:dyDescent="0.3">
      <c r="B53" s="35"/>
      <c r="C53" s="31" t="s">
        <v>23</v>
      </c>
      <c r="D53" s="36"/>
      <c r="E53" s="36"/>
      <c r="F53" s="29" t="str">
        <f>F14</f>
        <v>Sociální péče 3316 /12A, 401 13 Ústí nad Labem</v>
      </c>
      <c r="G53" s="36"/>
      <c r="H53" s="36"/>
      <c r="I53" s="118" t="s">
        <v>25</v>
      </c>
      <c r="J53" s="119" t="str">
        <f>IF(J14="","",J14)</f>
        <v>27. 9. 2016</v>
      </c>
      <c r="K53" s="39"/>
    </row>
    <row r="54" spans="2:47" s="1" customFormat="1" ht="6.95" customHeight="1" x14ac:dyDescent="0.3">
      <c r="B54" s="35"/>
      <c r="C54" s="36"/>
      <c r="D54" s="36"/>
      <c r="E54" s="36"/>
      <c r="F54" s="36"/>
      <c r="G54" s="36"/>
      <c r="H54" s="36"/>
      <c r="I54" s="117"/>
      <c r="J54" s="36"/>
      <c r="K54" s="39"/>
    </row>
    <row r="55" spans="2:47" s="1" customFormat="1" ht="15" x14ac:dyDescent="0.3">
      <c r="B55" s="35"/>
      <c r="C55" s="31" t="s">
        <v>29</v>
      </c>
      <c r="D55" s="36"/>
      <c r="E55" s="36"/>
      <c r="F55" s="29" t="str">
        <f>E17</f>
        <v>Krajská zdravotní a.s.</v>
      </c>
      <c r="G55" s="36"/>
      <c r="H55" s="36"/>
      <c r="I55" s="118" t="s">
        <v>37</v>
      </c>
      <c r="J55" s="29" t="str">
        <f>E23</f>
        <v>Statika - Dynamika, s.r.o.</v>
      </c>
      <c r="K55" s="39"/>
    </row>
    <row r="56" spans="2:47" s="1" customFormat="1" ht="14.45" customHeight="1" x14ac:dyDescent="0.3">
      <c r="B56" s="35"/>
      <c r="C56" s="31" t="s">
        <v>35</v>
      </c>
      <c r="D56" s="36"/>
      <c r="E56" s="36"/>
      <c r="F56" s="29" t="str">
        <f>IF(E20="","",E20)</f>
        <v/>
      </c>
      <c r="G56" s="36"/>
      <c r="H56" s="36"/>
      <c r="I56" s="117"/>
      <c r="J56" s="36"/>
      <c r="K56" s="39"/>
    </row>
    <row r="57" spans="2:47" s="1" customFormat="1" ht="10.35" customHeight="1" x14ac:dyDescent="0.3">
      <c r="B57" s="35"/>
      <c r="C57" s="36"/>
      <c r="D57" s="36"/>
      <c r="E57" s="36"/>
      <c r="F57" s="36"/>
      <c r="G57" s="36"/>
      <c r="H57" s="36"/>
      <c r="I57" s="117"/>
      <c r="J57" s="36"/>
      <c r="K57" s="39"/>
    </row>
    <row r="58" spans="2:47" s="1" customFormat="1" ht="29.25" customHeight="1" x14ac:dyDescent="0.3">
      <c r="B58" s="35"/>
      <c r="C58" s="143" t="s">
        <v>172</v>
      </c>
      <c r="D58" s="131"/>
      <c r="E58" s="131"/>
      <c r="F58" s="131"/>
      <c r="G58" s="131"/>
      <c r="H58" s="131"/>
      <c r="I58" s="144"/>
      <c r="J58" s="145" t="s">
        <v>173</v>
      </c>
      <c r="K58" s="146"/>
    </row>
    <row r="59" spans="2:47" s="1" customFormat="1" ht="10.35" customHeight="1" x14ac:dyDescent="0.3">
      <c r="B59" s="35"/>
      <c r="C59" s="36"/>
      <c r="D59" s="36"/>
      <c r="E59" s="36"/>
      <c r="F59" s="36"/>
      <c r="G59" s="36"/>
      <c r="H59" s="36"/>
      <c r="I59" s="117"/>
      <c r="J59" s="36"/>
      <c r="K59" s="39"/>
    </row>
    <row r="60" spans="2:47" s="1" customFormat="1" ht="29.25" customHeight="1" x14ac:dyDescent="0.3">
      <c r="B60" s="35"/>
      <c r="C60" s="147" t="s">
        <v>174</v>
      </c>
      <c r="D60" s="36"/>
      <c r="E60" s="36"/>
      <c r="F60" s="36"/>
      <c r="G60" s="36"/>
      <c r="H60" s="36"/>
      <c r="I60" s="117"/>
      <c r="J60" s="127">
        <f>J83</f>
        <v>0</v>
      </c>
      <c r="K60" s="39"/>
      <c r="AU60" s="18" t="s">
        <v>175</v>
      </c>
    </row>
    <row r="61" spans="2:47" s="8" customFormat="1" ht="24.95" customHeight="1" x14ac:dyDescent="0.3">
      <c r="B61" s="148"/>
      <c r="C61" s="149"/>
      <c r="D61" s="150" t="s">
        <v>5020</v>
      </c>
      <c r="E61" s="151"/>
      <c r="F61" s="151"/>
      <c r="G61" s="151"/>
      <c r="H61" s="151"/>
      <c r="I61" s="152"/>
      <c r="J61" s="153">
        <f>J84</f>
        <v>0</v>
      </c>
      <c r="K61" s="154"/>
    </row>
    <row r="62" spans="2:47" s="1" customFormat="1" ht="21.75" customHeight="1" x14ac:dyDescent="0.3">
      <c r="B62" s="35"/>
      <c r="C62" s="36"/>
      <c r="D62" s="36"/>
      <c r="E62" s="36"/>
      <c r="F62" s="36"/>
      <c r="G62" s="36"/>
      <c r="H62" s="36"/>
      <c r="I62" s="117"/>
      <c r="J62" s="36"/>
      <c r="K62" s="39"/>
    </row>
    <row r="63" spans="2:47" s="1" customFormat="1" ht="6.95" customHeight="1" x14ac:dyDescent="0.3">
      <c r="B63" s="50"/>
      <c r="C63" s="51"/>
      <c r="D63" s="51"/>
      <c r="E63" s="51"/>
      <c r="F63" s="51"/>
      <c r="G63" s="51"/>
      <c r="H63" s="51"/>
      <c r="I63" s="138"/>
      <c r="J63" s="51"/>
      <c r="K63" s="52"/>
    </row>
    <row r="67" spans="2:12" s="1" customFormat="1" ht="6.95" customHeight="1" x14ac:dyDescent="0.3">
      <c r="B67" s="53"/>
      <c r="C67" s="54"/>
      <c r="D67" s="54"/>
      <c r="E67" s="54"/>
      <c r="F67" s="54"/>
      <c r="G67" s="54"/>
      <c r="H67" s="54"/>
      <c r="I67" s="141"/>
      <c r="J67" s="54"/>
      <c r="K67" s="54"/>
      <c r="L67" s="55"/>
    </row>
    <row r="68" spans="2:12" s="1" customFormat="1" ht="36.950000000000003" customHeight="1" x14ac:dyDescent="0.3">
      <c r="B68" s="35"/>
      <c r="C68" s="56" t="s">
        <v>187</v>
      </c>
      <c r="D68" s="57"/>
      <c r="E68" s="57"/>
      <c r="F68" s="57"/>
      <c r="G68" s="57"/>
      <c r="H68" s="57"/>
      <c r="I68" s="162"/>
      <c r="J68" s="57"/>
      <c r="K68" s="57"/>
      <c r="L68" s="55"/>
    </row>
    <row r="69" spans="2:12" s="1" customFormat="1" ht="6.95" customHeight="1" x14ac:dyDescent="0.3">
      <c r="B69" s="35"/>
      <c r="C69" s="57"/>
      <c r="D69" s="57"/>
      <c r="E69" s="57"/>
      <c r="F69" s="57"/>
      <c r="G69" s="57"/>
      <c r="H69" s="57"/>
      <c r="I69" s="162"/>
      <c r="J69" s="57"/>
      <c r="K69" s="57"/>
      <c r="L69" s="55"/>
    </row>
    <row r="70" spans="2:12" s="1" customFormat="1" ht="14.45" customHeight="1" x14ac:dyDescent="0.3">
      <c r="B70" s="35"/>
      <c r="C70" s="59" t="s">
        <v>16</v>
      </c>
      <c r="D70" s="57"/>
      <c r="E70" s="57"/>
      <c r="F70" s="57"/>
      <c r="G70" s="57"/>
      <c r="H70" s="57"/>
      <c r="I70" s="162"/>
      <c r="J70" s="57"/>
      <c r="K70" s="57"/>
      <c r="L70" s="55"/>
    </row>
    <row r="71" spans="2:12" s="1" customFormat="1" ht="22.5" customHeight="1" x14ac:dyDescent="0.3">
      <c r="B71" s="35"/>
      <c r="C71" s="57"/>
      <c r="D71" s="57"/>
      <c r="E71" s="407" t="str">
        <f>E7</f>
        <v>Revitalizace objektu D, Krajské zdravotní a.s. MNÚL</v>
      </c>
      <c r="F71" s="378"/>
      <c r="G71" s="378"/>
      <c r="H71" s="378"/>
      <c r="I71" s="162"/>
      <c r="J71" s="57"/>
      <c r="K71" s="57"/>
      <c r="L71" s="55"/>
    </row>
    <row r="72" spans="2:12" ht="15" x14ac:dyDescent="0.3">
      <c r="B72" s="22"/>
      <c r="C72" s="59" t="s">
        <v>167</v>
      </c>
      <c r="D72" s="163"/>
      <c r="E72" s="163"/>
      <c r="F72" s="163"/>
      <c r="G72" s="163"/>
      <c r="H72" s="163"/>
      <c r="J72" s="163"/>
      <c r="K72" s="163"/>
      <c r="L72" s="164"/>
    </row>
    <row r="73" spans="2:12" s="1" customFormat="1" ht="22.5" customHeight="1" x14ac:dyDescent="0.3">
      <c r="B73" s="35"/>
      <c r="C73" s="57"/>
      <c r="D73" s="57"/>
      <c r="E73" s="407" t="s">
        <v>4980</v>
      </c>
      <c r="F73" s="378"/>
      <c r="G73" s="378"/>
      <c r="H73" s="378"/>
      <c r="I73" s="162"/>
      <c r="J73" s="57"/>
      <c r="K73" s="57"/>
      <c r="L73" s="55"/>
    </row>
    <row r="74" spans="2:12" s="1" customFormat="1" ht="14.45" customHeight="1" x14ac:dyDescent="0.3">
      <c r="B74" s="35"/>
      <c r="C74" s="59" t="s">
        <v>169</v>
      </c>
      <c r="D74" s="57"/>
      <c r="E74" s="57"/>
      <c r="F74" s="57"/>
      <c r="G74" s="57"/>
      <c r="H74" s="57"/>
      <c r="I74" s="162"/>
      <c r="J74" s="57"/>
      <c r="K74" s="57"/>
      <c r="L74" s="55"/>
    </row>
    <row r="75" spans="2:12" s="1" customFormat="1" ht="23.25" customHeight="1" x14ac:dyDescent="0.3">
      <c r="B75" s="35"/>
      <c r="C75" s="57"/>
      <c r="D75" s="57"/>
      <c r="E75" s="375" t="str">
        <f>E11</f>
        <v>02 - Bezpečnostní jištění</v>
      </c>
      <c r="F75" s="378"/>
      <c r="G75" s="378"/>
      <c r="H75" s="378"/>
      <c r="I75" s="162"/>
      <c r="J75" s="57"/>
      <c r="K75" s="57"/>
      <c r="L75" s="55"/>
    </row>
    <row r="76" spans="2:12" s="1" customFormat="1" ht="6.95" customHeight="1" x14ac:dyDescent="0.3">
      <c r="B76" s="35"/>
      <c r="C76" s="57"/>
      <c r="D76" s="57"/>
      <c r="E76" s="57"/>
      <c r="F76" s="57"/>
      <c r="G76" s="57"/>
      <c r="H76" s="57"/>
      <c r="I76" s="162"/>
      <c r="J76" s="57"/>
      <c r="K76" s="57"/>
      <c r="L76" s="55"/>
    </row>
    <row r="77" spans="2:12" s="1" customFormat="1" ht="18" customHeight="1" x14ac:dyDescent="0.3">
      <c r="B77" s="35"/>
      <c r="C77" s="59" t="s">
        <v>23</v>
      </c>
      <c r="D77" s="57"/>
      <c r="E77" s="57"/>
      <c r="F77" s="165" t="str">
        <f>F14</f>
        <v>Sociální péče 3316 /12A, 401 13 Ústí nad Labem</v>
      </c>
      <c r="G77" s="57"/>
      <c r="H77" s="57"/>
      <c r="I77" s="166" t="s">
        <v>25</v>
      </c>
      <c r="J77" s="67" t="str">
        <f>IF(J14="","",J14)</f>
        <v>27. 9. 2016</v>
      </c>
      <c r="K77" s="57"/>
      <c r="L77" s="55"/>
    </row>
    <row r="78" spans="2:12" s="1" customFormat="1" ht="6.95" customHeight="1" x14ac:dyDescent="0.3">
      <c r="B78" s="35"/>
      <c r="C78" s="57"/>
      <c r="D78" s="57"/>
      <c r="E78" s="57"/>
      <c r="F78" s="57"/>
      <c r="G78" s="57"/>
      <c r="H78" s="57"/>
      <c r="I78" s="162"/>
      <c r="J78" s="57"/>
      <c r="K78" s="57"/>
      <c r="L78" s="55"/>
    </row>
    <row r="79" spans="2:12" s="1" customFormat="1" ht="15" x14ac:dyDescent="0.3">
      <c r="B79" s="35"/>
      <c r="C79" s="59" t="s">
        <v>29</v>
      </c>
      <c r="D79" s="57"/>
      <c r="E79" s="57"/>
      <c r="F79" s="165" t="str">
        <f>E17</f>
        <v>Krajská zdravotní a.s.</v>
      </c>
      <c r="G79" s="57"/>
      <c r="H79" s="57"/>
      <c r="I79" s="166" t="s">
        <v>37</v>
      </c>
      <c r="J79" s="165" t="str">
        <f>E23</f>
        <v>Statika - Dynamika, s.r.o.</v>
      </c>
      <c r="K79" s="57"/>
      <c r="L79" s="55"/>
    </row>
    <row r="80" spans="2:12" s="1" customFormat="1" ht="14.45" customHeight="1" x14ac:dyDescent="0.3">
      <c r="B80" s="35"/>
      <c r="C80" s="59" t="s">
        <v>35</v>
      </c>
      <c r="D80" s="57"/>
      <c r="E80" s="57"/>
      <c r="F80" s="165" t="str">
        <f>IF(E20="","",E20)</f>
        <v/>
      </c>
      <c r="G80" s="57"/>
      <c r="H80" s="57"/>
      <c r="I80" s="162"/>
      <c r="J80" s="57"/>
      <c r="K80" s="57"/>
      <c r="L80" s="55"/>
    </row>
    <row r="81" spans="2:65" s="1" customFormat="1" ht="10.35" customHeight="1" x14ac:dyDescent="0.3">
      <c r="B81" s="35"/>
      <c r="C81" s="57"/>
      <c r="D81" s="57"/>
      <c r="E81" s="57"/>
      <c r="F81" s="57"/>
      <c r="G81" s="57"/>
      <c r="H81" s="57"/>
      <c r="I81" s="162"/>
      <c r="J81" s="57"/>
      <c r="K81" s="57"/>
      <c r="L81" s="55"/>
    </row>
    <row r="82" spans="2:65" s="10" customFormat="1" ht="29.25" customHeight="1" x14ac:dyDescent="0.3">
      <c r="B82" s="167"/>
      <c r="C82" s="168" t="s">
        <v>188</v>
      </c>
      <c r="D82" s="169" t="s">
        <v>63</v>
      </c>
      <c r="E82" s="169" t="s">
        <v>59</v>
      </c>
      <c r="F82" s="169" t="s">
        <v>189</v>
      </c>
      <c r="G82" s="169" t="s">
        <v>190</v>
      </c>
      <c r="H82" s="169" t="s">
        <v>191</v>
      </c>
      <c r="I82" s="170" t="s">
        <v>192</v>
      </c>
      <c r="J82" s="169" t="s">
        <v>173</v>
      </c>
      <c r="K82" s="171" t="s">
        <v>193</v>
      </c>
      <c r="L82" s="172"/>
      <c r="M82" s="76" t="s">
        <v>194</v>
      </c>
      <c r="N82" s="77" t="s">
        <v>48</v>
      </c>
      <c r="O82" s="77" t="s">
        <v>195</v>
      </c>
      <c r="P82" s="77" t="s">
        <v>196</v>
      </c>
      <c r="Q82" s="77" t="s">
        <v>197</v>
      </c>
      <c r="R82" s="77" t="s">
        <v>198</v>
      </c>
      <c r="S82" s="77" t="s">
        <v>199</v>
      </c>
      <c r="T82" s="78" t="s">
        <v>200</v>
      </c>
    </row>
    <row r="83" spans="2:65" s="1" customFormat="1" ht="29.25" customHeight="1" x14ac:dyDescent="0.35">
      <c r="B83" s="35"/>
      <c r="C83" s="82" t="s">
        <v>174</v>
      </c>
      <c r="D83" s="57"/>
      <c r="E83" s="57"/>
      <c r="F83" s="57"/>
      <c r="G83" s="57"/>
      <c r="H83" s="57"/>
      <c r="I83" s="162"/>
      <c r="J83" s="173">
        <f>BK83</f>
        <v>0</v>
      </c>
      <c r="K83" s="57"/>
      <c r="L83" s="55"/>
      <c r="M83" s="79"/>
      <c r="N83" s="80"/>
      <c r="O83" s="80"/>
      <c r="P83" s="174">
        <f>P84</f>
        <v>0</v>
      </c>
      <c r="Q83" s="80"/>
      <c r="R83" s="174">
        <f>R84</f>
        <v>0</v>
      </c>
      <c r="S83" s="80"/>
      <c r="T83" s="175">
        <f>T84</f>
        <v>0</v>
      </c>
      <c r="AT83" s="18" t="s">
        <v>77</v>
      </c>
      <c r="AU83" s="18" t="s">
        <v>175</v>
      </c>
      <c r="BK83" s="176">
        <f>BK84</f>
        <v>0</v>
      </c>
    </row>
    <row r="84" spans="2:65" s="11" customFormat="1" ht="37.35" customHeight="1" x14ac:dyDescent="0.35">
      <c r="B84" s="177"/>
      <c r="C84" s="178"/>
      <c r="D84" s="191" t="s">
        <v>77</v>
      </c>
      <c r="E84" s="246" t="s">
        <v>5021</v>
      </c>
      <c r="F84" s="246" t="s">
        <v>5022</v>
      </c>
      <c r="G84" s="178"/>
      <c r="H84" s="178"/>
      <c r="I84" s="181"/>
      <c r="J84" s="247">
        <f>BK84</f>
        <v>0</v>
      </c>
      <c r="K84" s="178"/>
      <c r="L84" s="183"/>
      <c r="M84" s="184"/>
      <c r="N84" s="185"/>
      <c r="O84" s="185"/>
      <c r="P84" s="186">
        <f>SUM(P85:P89)</f>
        <v>0</v>
      </c>
      <c r="Q84" s="185"/>
      <c r="R84" s="186">
        <f>SUM(R85:R89)</f>
        <v>0</v>
      </c>
      <c r="S84" s="185"/>
      <c r="T84" s="187">
        <f>SUM(T85:T89)</f>
        <v>0</v>
      </c>
      <c r="AR84" s="188" t="s">
        <v>211</v>
      </c>
      <c r="AT84" s="189" t="s">
        <v>77</v>
      </c>
      <c r="AU84" s="189" t="s">
        <v>78</v>
      </c>
      <c r="AY84" s="188" t="s">
        <v>203</v>
      </c>
      <c r="BK84" s="190">
        <f>SUM(BK85:BK89)</f>
        <v>0</v>
      </c>
    </row>
    <row r="85" spans="2:65" s="1" customFormat="1" ht="22.5" customHeight="1" x14ac:dyDescent="0.3">
      <c r="B85" s="35"/>
      <c r="C85" s="194" t="s">
        <v>22</v>
      </c>
      <c r="D85" s="194" t="s">
        <v>206</v>
      </c>
      <c r="E85" s="195" t="s">
        <v>22</v>
      </c>
      <c r="F85" s="196" t="s">
        <v>5023</v>
      </c>
      <c r="G85" s="197" t="s">
        <v>461</v>
      </c>
      <c r="H85" s="198">
        <v>1</v>
      </c>
      <c r="I85" s="199"/>
      <c r="J85" s="200">
        <f>ROUND(I85*H85,2)</f>
        <v>0</v>
      </c>
      <c r="K85" s="196" t="s">
        <v>20</v>
      </c>
      <c r="L85" s="55"/>
      <c r="M85" s="201" t="s">
        <v>20</v>
      </c>
      <c r="N85" s="202" t="s">
        <v>49</v>
      </c>
      <c r="O85" s="36"/>
      <c r="P85" s="203">
        <f>O85*H85</f>
        <v>0</v>
      </c>
      <c r="Q85" s="203">
        <v>0</v>
      </c>
      <c r="R85" s="203">
        <f>Q85*H85</f>
        <v>0</v>
      </c>
      <c r="S85" s="203">
        <v>0</v>
      </c>
      <c r="T85" s="204">
        <f>S85*H85</f>
        <v>0</v>
      </c>
      <c r="AR85" s="18" t="s">
        <v>462</v>
      </c>
      <c r="AT85" s="18" t="s">
        <v>206</v>
      </c>
      <c r="AU85" s="18" t="s">
        <v>22</v>
      </c>
      <c r="AY85" s="18" t="s">
        <v>203</v>
      </c>
      <c r="BE85" s="205">
        <f>IF(N85="základní",J85,0)</f>
        <v>0</v>
      </c>
      <c r="BF85" s="205">
        <f>IF(N85="snížená",J85,0)</f>
        <v>0</v>
      </c>
      <c r="BG85" s="205">
        <f>IF(N85="zákl. přenesená",J85,0)</f>
        <v>0</v>
      </c>
      <c r="BH85" s="205">
        <f>IF(N85="sníž. přenesená",J85,0)</f>
        <v>0</v>
      </c>
      <c r="BI85" s="205">
        <f>IF(N85="nulová",J85,0)</f>
        <v>0</v>
      </c>
      <c r="BJ85" s="18" t="s">
        <v>22</v>
      </c>
      <c r="BK85" s="205">
        <f>ROUND(I85*H85,2)</f>
        <v>0</v>
      </c>
      <c r="BL85" s="18" t="s">
        <v>462</v>
      </c>
      <c r="BM85" s="18" t="s">
        <v>5024</v>
      </c>
    </row>
    <row r="86" spans="2:65" s="1" customFormat="1" ht="22.5" customHeight="1" x14ac:dyDescent="0.3">
      <c r="B86" s="35"/>
      <c r="C86" s="252" t="s">
        <v>86</v>
      </c>
      <c r="D86" s="252" t="s">
        <v>512</v>
      </c>
      <c r="E86" s="253" t="s">
        <v>86</v>
      </c>
      <c r="F86" s="254" t="s">
        <v>5025</v>
      </c>
      <c r="G86" s="255" t="s">
        <v>417</v>
      </c>
      <c r="H86" s="256">
        <v>29</v>
      </c>
      <c r="I86" s="257"/>
      <c r="J86" s="258">
        <f>ROUND(I86*H86,2)</f>
        <v>0</v>
      </c>
      <c r="K86" s="254" t="s">
        <v>20</v>
      </c>
      <c r="L86" s="259"/>
      <c r="M86" s="260" t="s">
        <v>20</v>
      </c>
      <c r="N86" s="261" t="s">
        <v>49</v>
      </c>
      <c r="O86" s="36"/>
      <c r="P86" s="203">
        <f>O86*H86</f>
        <v>0</v>
      </c>
      <c r="Q86" s="203">
        <v>0</v>
      </c>
      <c r="R86" s="203">
        <f>Q86*H86</f>
        <v>0</v>
      </c>
      <c r="S86" s="203">
        <v>0</v>
      </c>
      <c r="T86" s="204">
        <f>S86*H86</f>
        <v>0</v>
      </c>
      <c r="AR86" s="18" t="s">
        <v>462</v>
      </c>
      <c r="AT86" s="18" t="s">
        <v>512</v>
      </c>
      <c r="AU86" s="18" t="s">
        <v>22</v>
      </c>
      <c r="AY86" s="18" t="s">
        <v>203</v>
      </c>
      <c r="BE86" s="205">
        <f>IF(N86="základní",J86,0)</f>
        <v>0</v>
      </c>
      <c r="BF86" s="205">
        <f>IF(N86="snížená",J86,0)</f>
        <v>0</v>
      </c>
      <c r="BG86" s="205">
        <f>IF(N86="zákl. přenesená",J86,0)</f>
        <v>0</v>
      </c>
      <c r="BH86" s="205">
        <f>IF(N86="sníž. přenesená",J86,0)</f>
        <v>0</v>
      </c>
      <c r="BI86" s="205">
        <f>IF(N86="nulová",J86,0)</f>
        <v>0</v>
      </c>
      <c r="BJ86" s="18" t="s">
        <v>22</v>
      </c>
      <c r="BK86" s="205">
        <f>ROUND(I86*H86,2)</f>
        <v>0</v>
      </c>
      <c r="BL86" s="18" t="s">
        <v>462</v>
      </c>
      <c r="BM86" s="18" t="s">
        <v>5026</v>
      </c>
    </row>
    <row r="87" spans="2:65" s="1" customFormat="1" ht="22.5" customHeight="1" x14ac:dyDescent="0.3">
      <c r="B87" s="35"/>
      <c r="C87" s="252" t="s">
        <v>94</v>
      </c>
      <c r="D87" s="252" t="s">
        <v>512</v>
      </c>
      <c r="E87" s="253" t="s">
        <v>94</v>
      </c>
      <c r="F87" s="254" t="s">
        <v>5027</v>
      </c>
      <c r="G87" s="255" t="s">
        <v>417</v>
      </c>
      <c r="H87" s="256">
        <v>80</v>
      </c>
      <c r="I87" s="257"/>
      <c r="J87" s="258">
        <f>ROUND(I87*H87,2)</f>
        <v>0</v>
      </c>
      <c r="K87" s="254" t="s">
        <v>20</v>
      </c>
      <c r="L87" s="259"/>
      <c r="M87" s="260" t="s">
        <v>20</v>
      </c>
      <c r="N87" s="261" t="s">
        <v>49</v>
      </c>
      <c r="O87" s="36"/>
      <c r="P87" s="203">
        <f>O87*H87</f>
        <v>0</v>
      </c>
      <c r="Q87" s="203">
        <v>0</v>
      </c>
      <c r="R87" s="203">
        <f>Q87*H87</f>
        <v>0</v>
      </c>
      <c r="S87" s="203">
        <v>0</v>
      </c>
      <c r="T87" s="204">
        <f>S87*H87</f>
        <v>0</v>
      </c>
      <c r="AR87" s="18" t="s">
        <v>462</v>
      </c>
      <c r="AT87" s="18" t="s">
        <v>512</v>
      </c>
      <c r="AU87" s="18" t="s">
        <v>22</v>
      </c>
      <c r="AY87" s="18" t="s">
        <v>203</v>
      </c>
      <c r="BE87" s="205">
        <f>IF(N87="základní",J87,0)</f>
        <v>0</v>
      </c>
      <c r="BF87" s="205">
        <f>IF(N87="snížená",J87,0)</f>
        <v>0</v>
      </c>
      <c r="BG87" s="205">
        <f>IF(N87="zákl. přenesená",J87,0)</f>
        <v>0</v>
      </c>
      <c r="BH87" s="205">
        <f>IF(N87="sníž. přenesená",J87,0)</f>
        <v>0</v>
      </c>
      <c r="BI87" s="205">
        <f>IF(N87="nulová",J87,0)</f>
        <v>0</v>
      </c>
      <c r="BJ87" s="18" t="s">
        <v>22</v>
      </c>
      <c r="BK87" s="205">
        <f>ROUND(I87*H87,2)</f>
        <v>0</v>
      </c>
      <c r="BL87" s="18" t="s">
        <v>462</v>
      </c>
      <c r="BM87" s="18" t="s">
        <v>5028</v>
      </c>
    </row>
    <row r="88" spans="2:65" s="1" customFormat="1" ht="22.5" customHeight="1" x14ac:dyDescent="0.3">
      <c r="B88" s="35"/>
      <c r="C88" s="252" t="s">
        <v>211</v>
      </c>
      <c r="D88" s="252" t="s">
        <v>512</v>
      </c>
      <c r="E88" s="253" t="s">
        <v>211</v>
      </c>
      <c r="F88" s="254" t="s">
        <v>5029</v>
      </c>
      <c r="G88" s="255" t="s">
        <v>320</v>
      </c>
      <c r="H88" s="256">
        <v>621</v>
      </c>
      <c r="I88" s="257"/>
      <c r="J88" s="258">
        <f>ROUND(I88*H88,2)</f>
        <v>0</v>
      </c>
      <c r="K88" s="254" t="s">
        <v>20</v>
      </c>
      <c r="L88" s="259"/>
      <c r="M88" s="260" t="s">
        <v>20</v>
      </c>
      <c r="N88" s="261" t="s">
        <v>49</v>
      </c>
      <c r="O88" s="36"/>
      <c r="P88" s="203">
        <f>O88*H88</f>
        <v>0</v>
      </c>
      <c r="Q88" s="203">
        <v>0</v>
      </c>
      <c r="R88" s="203">
        <f>Q88*H88</f>
        <v>0</v>
      </c>
      <c r="S88" s="203">
        <v>0</v>
      </c>
      <c r="T88" s="204">
        <f>S88*H88</f>
        <v>0</v>
      </c>
      <c r="AR88" s="18" t="s">
        <v>462</v>
      </c>
      <c r="AT88" s="18" t="s">
        <v>512</v>
      </c>
      <c r="AU88" s="18" t="s">
        <v>22</v>
      </c>
      <c r="AY88" s="18" t="s">
        <v>203</v>
      </c>
      <c r="BE88" s="205">
        <f>IF(N88="základní",J88,0)</f>
        <v>0</v>
      </c>
      <c r="BF88" s="205">
        <f>IF(N88="snížená",J88,0)</f>
        <v>0</v>
      </c>
      <c r="BG88" s="205">
        <f>IF(N88="zákl. přenesená",J88,0)</f>
        <v>0</v>
      </c>
      <c r="BH88" s="205">
        <f>IF(N88="sníž. přenesená",J88,0)</f>
        <v>0</v>
      </c>
      <c r="BI88" s="205">
        <f>IF(N88="nulová",J88,0)</f>
        <v>0</v>
      </c>
      <c r="BJ88" s="18" t="s">
        <v>22</v>
      </c>
      <c r="BK88" s="205">
        <f>ROUND(I88*H88,2)</f>
        <v>0</v>
      </c>
      <c r="BL88" s="18" t="s">
        <v>462</v>
      </c>
      <c r="BM88" s="18" t="s">
        <v>5030</v>
      </c>
    </row>
    <row r="89" spans="2:65" s="1" customFormat="1" ht="22.5" customHeight="1" x14ac:dyDescent="0.3">
      <c r="B89" s="35"/>
      <c r="C89" s="252" t="s">
        <v>247</v>
      </c>
      <c r="D89" s="252" t="s">
        <v>512</v>
      </c>
      <c r="E89" s="253" t="s">
        <v>247</v>
      </c>
      <c r="F89" s="254" t="s">
        <v>5031</v>
      </c>
      <c r="G89" s="255" t="s">
        <v>461</v>
      </c>
      <c r="H89" s="256">
        <v>1</v>
      </c>
      <c r="I89" s="257"/>
      <c r="J89" s="258">
        <f>ROUND(I89*H89,2)</f>
        <v>0</v>
      </c>
      <c r="K89" s="254" t="s">
        <v>20</v>
      </c>
      <c r="L89" s="259"/>
      <c r="M89" s="260" t="s">
        <v>20</v>
      </c>
      <c r="N89" s="269" t="s">
        <v>49</v>
      </c>
      <c r="O89" s="249"/>
      <c r="P89" s="250">
        <f>O89*H89</f>
        <v>0</v>
      </c>
      <c r="Q89" s="250">
        <v>0</v>
      </c>
      <c r="R89" s="250">
        <f>Q89*H89</f>
        <v>0</v>
      </c>
      <c r="S89" s="250">
        <v>0</v>
      </c>
      <c r="T89" s="251">
        <f>S89*H89</f>
        <v>0</v>
      </c>
      <c r="AR89" s="18" t="s">
        <v>462</v>
      </c>
      <c r="AT89" s="18" t="s">
        <v>512</v>
      </c>
      <c r="AU89" s="18" t="s">
        <v>22</v>
      </c>
      <c r="AY89" s="18" t="s">
        <v>203</v>
      </c>
      <c r="BE89" s="205">
        <f>IF(N89="základní",J89,0)</f>
        <v>0</v>
      </c>
      <c r="BF89" s="205">
        <f>IF(N89="snížená",J89,0)</f>
        <v>0</v>
      </c>
      <c r="BG89" s="205">
        <f>IF(N89="zákl. přenesená",J89,0)</f>
        <v>0</v>
      </c>
      <c r="BH89" s="205">
        <f>IF(N89="sníž. přenesená",J89,0)</f>
        <v>0</v>
      </c>
      <c r="BI89" s="205">
        <f>IF(N89="nulová",J89,0)</f>
        <v>0</v>
      </c>
      <c r="BJ89" s="18" t="s">
        <v>22</v>
      </c>
      <c r="BK89" s="205">
        <f>ROUND(I89*H89,2)</f>
        <v>0</v>
      </c>
      <c r="BL89" s="18" t="s">
        <v>462</v>
      </c>
      <c r="BM89" s="18" t="s">
        <v>5032</v>
      </c>
    </row>
    <row r="90" spans="2:65" s="1" customFormat="1" ht="6.95" customHeight="1" x14ac:dyDescent="0.3">
      <c r="B90" s="50"/>
      <c r="C90" s="51"/>
      <c r="D90" s="51"/>
      <c r="E90" s="51"/>
      <c r="F90" s="51"/>
      <c r="G90" s="51"/>
      <c r="H90" s="51"/>
      <c r="I90" s="138"/>
      <c r="J90" s="51"/>
      <c r="K90" s="51"/>
      <c r="L90" s="55"/>
    </row>
  </sheetData>
  <sheetProtection password="CC35" sheet="1" objects="1" scenarios="1" formatColumns="0" formatRows="0" sort="0" autoFilter="0"/>
  <autoFilter ref="C82:K82"/>
  <mergeCells count="12">
    <mergeCell ref="E73:H73"/>
    <mergeCell ref="E75:H75"/>
    <mergeCell ref="E7:H7"/>
    <mergeCell ref="E9:H9"/>
    <mergeCell ref="E11:H11"/>
    <mergeCell ref="E26:H26"/>
    <mergeCell ref="E47:H47"/>
    <mergeCell ref="G1:H1"/>
    <mergeCell ref="L2:V2"/>
    <mergeCell ref="E49:H49"/>
    <mergeCell ref="E51:H51"/>
    <mergeCell ref="E71:H71"/>
  </mergeCells>
  <hyperlinks>
    <hyperlink ref="F1:G1" location="C2" tooltip="Krycí list soupisu" display="1) Krycí list soupisu"/>
    <hyperlink ref="G1:H1" location="C58" tooltip="Rekapitulace" display="2) Rekapitulace"/>
    <hyperlink ref="J1" location="C82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3"/>
  <sheetViews>
    <sheetView showGridLines="0" workbookViewId="0">
      <pane ySplit="1" topLeftCell="A2" activePane="bottomLeft" state="frozen"/>
      <selection pane="bottomLeft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14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16"/>
      <c r="B1" s="274"/>
      <c r="C1" s="274"/>
      <c r="D1" s="273" t="s">
        <v>1</v>
      </c>
      <c r="E1" s="274"/>
      <c r="F1" s="275" t="s">
        <v>5065</v>
      </c>
      <c r="G1" s="404" t="s">
        <v>5066</v>
      </c>
      <c r="H1" s="404"/>
      <c r="I1" s="280"/>
      <c r="J1" s="275" t="s">
        <v>5067</v>
      </c>
      <c r="K1" s="273" t="s">
        <v>165</v>
      </c>
      <c r="L1" s="275" t="s">
        <v>5068</v>
      </c>
      <c r="M1" s="275"/>
      <c r="N1" s="275"/>
      <c r="O1" s="275"/>
      <c r="P1" s="275"/>
      <c r="Q1" s="275"/>
      <c r="R1" s="275"/>
      <c r="S1" s="275"/>
      <c r="T1" s="275"/>
      <c r="U1" s="271"/>
      <c r="V1" s="27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</row>
    <row r="2" spans="1:70" ht="36.950000000000003" customHeight="1" x14ac:dyDescent="0.3"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AT2" s="18" t="s">
        <v>164</v>
      </c>
    </row>
    <row r="3" spans="1:70" ht="6.95" customHeight="1" x14ac:dyDescent="0.3">
      <c r="B3" s="19"/>
      <c r="C3" s="20"/>
      <c r="D3" s="20"/>
      <c r="E3" s="20"/>
      <c r="F3" s="20"/>
      <c r="G3" s="20"/>
      <c r="H3" s="20"/>
      <c r="I3" s="115"/>
      <c r="J3" s="20"/>
      <c r="K3" s="21"/>
      <c r="AT3" s="18" t="s">
        <v>86</v>
      </c>
    </row>
    <row r="4" spans="1:70" ht="36.950000000000003" customHeight="1" x14ac:dyDescent="0.3">
      <c r="B4" s="22"/>
      <c r="C4" s="23"/>
      <c r="D4" s="24" t="s">
        <v>166</v>
      </c>
      <c r="E4" s="23"/>
      <c r="F4" s="23"/>
      <c r="G4" s="23"/>
      <c r="H4" s="23"/>
      <c r="I4" s="116"/>
      <c r="J4" s="23"/>
      <c r="K4" s="25"/>
      <c r="M4" s="26" t="s">
        <v>10</v>
      </c>
      <c r="AT4" s="18" t="s">
        <v>4</v>
      </c>
    </row>
    <row r="5" spans="1:70" ht="6.95" customHeight="1" x14ac:dyDescent="0.3">
      <c r="B5" s="22"/>
      <c r="C5" s="23"/>
      <c r="D5" s="23"/>
      <c r="E5" s="23"/>
      <c r="F5" s="23"/>
      <c r="G5" s="23"/>
      <c r="H5" s="23"/>
      <c r="I5" s="116"/>
      <c r="J5" s="23"/>
      <c r="K5" s="25"/>
    </row>
    <row r="6" spans="1:70" ht="15" x14ac:dyDescent="0.3">
      <c r="B6" s="22"/>
      <c r="C6" s="23"/>
      <c r="D6" s="31" t="s">
        <v>16</v>
      </c>
      <c r="E6" s="23"/>
      <c r="F6" s="23"/>
      <c r="G6" s="23"/>
      <c r="H6" s="23"/>
      <c r="I6" s="116"/>
      <c r="J6" s="23"/>
      <c r="K6" s="25"/>
    </row>
    <row r="7" spans="1:70" ht="22.5" customHeight="1" x14ac:dyDescent="0.3">
      <c r="B7" s="22"/>
      <c r="C7" s="23"/>
      <c r="D7" s="23"/>
      <c r="E7" s="405" t="str">
        <f>'Rekapitulace stavby'!K6</f>
        <v>Revitalizace objektu D, Krajské zdravotní a.s. MNÚL</v>
      </c>
      <c r="F7" s="394"/>
      <c r="G7" s="394"/>
      <c r="H7" s="394"/>
      <c r="I7" s="116"/>
      <c r="J7" s="23"/>
      <c r="K7" s="25"/>
    </row>
    <row r="8" spans="1:70" s="1" customFormat="1" ht="15" x14ac:dyDescent="0.3">
      <c r="B8" s="35"/>
      <c r="C8" s="36"/>
      <c r="D8" s="31" t="s">
        <v>167</v>
      </c>
      <c r="E8" s="36"/>
      <c r="F8" s="36"/>
      <c r="G8" s="36"/>
      <c r="H8" s="36"/>
      <c r="I8" s="117"/>
      <c r="J8" s="36"/>
      <c r="K8" s="39"/>
    </row>
    <row r="9" spans="1:70" s="1" customFormat="1" ht="36.950000000000003" customHeight="1" x14ac:dyDescent="0.3">
      <c r="B9" s="35"/>
      <c r="C9" s="36"/>
      <c r="D9" s="36"/>
      <c r="E9" s="406" t="s">
        <v>5033</v>
      </c>
      <c r="F9" s="385"/>
      <c r="G9" s="385"/>
      <c r="H9" s="385"/>
      <c r="I9" s="117"/>
      <c r="J9" s="36"/>
      <c r="K9" s="39"/>
    </row>
    <row r="10" spans="1:70" s="1" customFormat="1" x14ac:dyDescent="0.3">
      <c r="B10" s="35"/>
      <c r="C10" s="36"/>
      <c r="D10" s="36"/>
      <c r="E10" s="36"/>
      <c r="F10" s="36"/>
      <c r="G10" s="36"/>
      <c r="H10" s="36"/>
      <c r="I10" s="117"/>
      <c r="J10" s="36"/>
      <c r="K10" s="39"/>
    </row>
    <row r="11" spans="1:70" s="1" customFormat="1" ht="14.45" customHeight="1" x14ac:dyDescent="0.3">
      <c r="B11" s="35"/>
      <c r="C11" s="36"/>
      <c r="D11" s="31" t="s">
        <v>19</v>
      </c>
      <c r="E11" s="36"/>
      <c r="F11" s="29" t="s">
        <v>20</v>
      </c>
      <c r="G11" s="36"/>
      <c r="H11" s="36"/>
      <c r="I11" s="118" t="s">
        <v>21</v>
      </c>
      <c r="J11" s="29" t="s">
        <v>20</v>
      </c>
      <c r="K11" s="39"/>
    </row>
    <row r="12" spans="1:70" s="1" customFormat="1" ht="14.45" customHeight="1" x14ac:dyDescent="0.3">
      <c r="B12" s="35"/>
      <c r="C12" s="36"/>
      <c r="D12" s="31" t="s">
        <v>23</v>
      </c>
      <c r="E12" s="36"/>
      <c r="F12" s="29" t="s">
        <v>24</v>
      </c>
      <c r="G12" s="36"/>
      <c r="H12" s="36"/>
      <c r="I12" s="118" t="s">
        <v>25</v>
      </c>
      <c r="J12" s="119" t="str">
        <f>'Rekapitulace stavby'!AN8</f>
        <v>27. 9. 2016</v>
      </c>
      <c r="K12" s="39"/>
    </row>
    <row r="13" spans="1:70" s="1" customFormat="1" ht="10.9" customHeight="1" x14ac:dyDescent="0.3">
      <c r="B13" s="35"/>
      <c r="C13" s="36"/>
      <c r="D13" s="36"/>
      <c r="E13" s="36"/>
      <c r="F13" s="36"/>
      <c r="G13" s="36"/>
      <c r="H13" s="36"/>
      <c r="I13" s="117"/>
      <c r="J13" s="36"/>
      <c r="K13" s="39"/>
    </row>
    <row r="14" spans="1:70" s="1" customFormat="1" ht="14.45" customHeight="1" x14ac:dyDescent="0.3">
      <c r="B14" s="35"/>
      <c r="C14" s="36"/>
      <c r="D14" s="31" t="s">
        <v>29</v>
      </c>
      <c r="E14" s="36"/>
      <c r="F14" s="36"/>
      <c r="G14" s="36"/>
      <c r="H14" s="36"/>
      <c r="I14" s="118" t="s">
        <v>30</v>
      </c>
      <c r="J14" s="29" t="s">
        <v>31</v>
      </c>
      <c r="K14" s="39"/>
    </row>
    <row r="15" spans="1:70" s="1" customFormat="1" ht="18" customHeight="1" x14ac:dyDescent="0.3">
      <c r="B15" s="35"/>
      <c r="C15" s="36"/>
      <c r="D15" s="36"/>
      <c r="E15" s="29" t="s">
        <v>32</v>
      </c>
      <c r="F15" s="36"/>
      <c r="G15" s="36"/>
      <c r="H15" s="36"/>
      <c r="I15" s="118" t="s">
        <v>33</v>
      </c>
      <c r="J15" s="29" t="s">
        <v>34</v>
      </c>
      <c r="K15" s="39"/>
    </row>
    <row r="16" spans="1:70" s="1" customFormat="1" ht="6.95" customHeight="1" x14ac:dyDescent="0.3">
      <c r="B16" s="35"/>
      <c r="C16" s="36"/>
      <c r="D16" s="36"/>
      <c r="E16" s="36"/>
      <c r="F16" s="36"/>
      <c r="G16" s="36"/>
      <c r="H16" s="36"/>
      <c r="I16" s="117"/>
      <c r="J16" s="36"/>
      <c r="K16" s="39"/>
    </row>
    <row r="17" spans="2:11" s="1" customFormat="1" ht="14.45" customHeight="1" x14ac:dyDescent="0.3">
      <c r="B17" s="35"/>
      <c r="C17" s="36"/>
      <c r="D17" s="31" t="s">
        <v>35</v>
      </c>
      <c r="E17" s="36"/>
      <c r="F17" s="36"/>
      <c r="G17" s="36"/>
      <c r="H17" s="36"/>
      <c r="I17" s="118" t="s">
        <v>30</v>
      </c>
      <c r="J17" s="29" t="str">
        <f>IF('Rekapitulace stavby'!AN13="Vyplň údaj","",IF('Rekapitulace stavby'!AN13="","",'Rekapitulace stavby'!AN13))</f>
        <v/>
      </c>
      <c r="K17" s="39"/>
    </row>
    <row r="18" spans="2:11" s="1" customFormat="1" ht="18" customHeight="1" x14ac:dyDescent="0.3">
      <c r="B18" s="35"/>
      <c r="C18" s="36"/>
      <c r="D18" s="36"/>
      <c r="E18" s="29" t="str">
        <f>IF('Rekapitulace stavby'!E14="Vyplň údaj","",IF('Rekapitulace stavby'!E14="","",'Rekapitulace stavby'!E14))</f>
        <v/>
      </c>
      <c r="F18" s="36"/>
      <c r="G18" s="36"/>
      <c r="H18" s="36"/>
      <c r="I18" s="118" t="s">
        <v>33</v>
      </c>
      <c r="J18" s="29" t="str">
        <f>IF('Rekapitulace stavby'!AN14="Vyplň údaj","",IF('Rekapitulace stavby'!AN14="","",'Rekapitulace stavby'!AN14))</f>
        <v/>
      </c>
      <c r="K18" s="39"/>
    </row>
    <row r="19" spans="2:11" s="1" customFormat="1" ht="6.95" customHeight="1" x14ac:dyDescent="0.3">
      <c r="B19" s="35"/>
      <c r="C19" s="36"/>
      <c r="D19" s="36"/>
      <c r="E19" s="36"/>
      <c r="F19" s="36"/>
      <c r="G19" s="36"/>
      <c r="H19" s="36"/>
      <c r="I19" s="117"/>
      <c r="J19" s="36"/>
      <c r="K19" s="39"/>
    </row>
    <row r="20" spans="2:11" s="1" customFormat="1" ht="14.45" customHeight="1" x14ac:dyDescent="0.3">
      <c r="B20" s="35"/>
      <c r="C20" s="36"/>
      <c r="D20" s="31" t="s">
        <v>37</v>
      </c>
      <c r="E20" s="36"/>
      <c r="F20" s="36"/>
      <c r="G20" s="36"/>
      <c r="H20" s="36"/>
      <c r="I20" s="118" t="s">
        <v>30</v>
      </c>
      <c r="J20" s="29" t="s">
        <v>38</v>
      </c>
      <c r="K20" s="39"/>
    </row>
    <row r="21" spans="2:11" s="1" customFormat="1" ht="18" customHeight="1" x14ac:dyDescent="0.3">
      <c r="B21" s="35"/>
      <c r="C21" s="36"/>
      <c r="D21" s="36"/>
      <c r="E21" s="29" t="s">
        <v>39</v>
      </c>
      <c r="F21" s="36"/>
      <c r="G21" s="36"/>
      <c r="H21" s="36"/>
      <c r="I21" s="118" t="s">
        <v>33</v>
      </c>
      <c r="J21" s="29" t="s">
        <v>40</v>
      </c>
      <c r="K21" s="39"/>
    </row>
    <row r="22" spans="2:11" s="1" customFormat="1" ht="6.95" customHeight="1" x14ac:dyDescent="0.3">
      <c r="B22" s="35"/>
      <c r="C22" s="36"/>
      <c r="D22" s="36"/>
      <c r="E22" s="36"/>
      <c r="F22" s="36"/>
      <c r="G22" s="36"/>
      <c r="H22" s="36"/>
      <c r="I22" s="117"/>
      <c r="J22" s="36"/>
      <c r="K22" s="39"/>
    </row>
    <row r="23" spans="2:11" s="1" customFormat="1" ht="14.45" customHeight="1" x14ac:dyDescent="0.3">
      <c r="B23" s="35"/>
      <c r="C23" s="36"/>
      <c r="D23" s="31" t="s">
        <v>42</v>
      </c>
      <c r="E23" s="36"/>
      <c r="F23" s="36"/>
      <c r="G23" s="36"/>
      <c r="H23" s="36"/>
      <c r="I23" s="117"/>
      <c r="J23" s="36"/>
      <c r="K23" s="39"/>
    </row>
    <row r="24" spans="2:11" s="7" customFormat="1" ht="77.25" customHeight="1" x14ac:dyDescent="0.3">
      <c r="B24" s="120"/>
      <c r="C24" s="121"/>
      <c r="D24" s="121"/>
      <c r="E24" s="397" t="s">
        <v>43</v>
      </c>
      <c r="F24" s="408"/>
      <c r="G24" s="408"/>
      <c r="H24" s="408"/>
      <c r="I24" s="122"/>
      <c r="J24" s="121"/>
      <c r="K24" s="123"/>
    </row>
    <row r="25" spans="2:11" s="1" customFormat="1" ht="6.95" customHeight="1" x14ac:dyDescent="0.3">
      <c r="B25" s="35"/>
      <c r="C25" s="36"/>
      <c r="D25" s="36"/>
      <c r="E25" s="36"/>
      <c r="F25" s="36"/>
      <c r="G25" s="36"/>
      <c r="H25" s="36"/>
      <c r="I25" s="117"/>
      <c r="J25" s="36"/>
      <c r="K25" s="39"/>
    </row>
    <row r="26" spans="2:11" s="1" customFormat="1" ht="6.95" customHeight="1" x14ac:dyDescent="0.3">
      <c r="B26" s="35"/>
      <c r="C26" s="36"/>
      <c r="D26" s="80"/>
      <c r="E26" s="80"/>
      <c r="F26" s="80"/>
      <c r="G26" s="80"/>
      <c r="H26" s="80"/>
      <c r="I26" s="124"/>
      <c r="J26" s="80"/>
      <c r="K26" s="125"/>
    </row>
    <row r="27" spans="2:11" s="1" customFormat="1" ht="25.35" customHeight="1" x14ac:dyDescent="0.3">
      <c r="B27" s="35"/>
      <c r="C27" s="36"/>
      <c r="D27" s="126" t="s">
        <v>44</v>
      </c>
      <c r="E27" s="36"/>
      <c r="F27" s="36"/>
      <c r="G27" s="36"/>
      <c r="H27" s="36"/>
      <c r="I27" s="117"/>
      <c r="J27" s="127">
        <f>ROUND(J77,2)</f>
        <v>0</v>
      </c>
      <c r="K27" s="39"/>
    </row>
    <row r="28" spans="2:11" s="1" customFormat="1" ht="6.95" customHeight="1" x14ac:dyDescent="0.3">
      <c r="B28" s="35"/>
      <c r="C28" s="36"/>
      <c r="D28" s="80"/>
      <c r="E28" s="80"/>
      <c r="F28" s="80"/>
      <c r="G28" s="80"/>
      <c r="H28" s="80"/>
      <c r="I28" s="124"/>
      <c r="J28" s="80"/>
      <c r="K28" s="125"/>
    </row>
    <row r="29" spans="2:11" s="1" customFormat="1" ht="14.45" customHeight="1" x14ac:dyDescent="0.3">
      <c r="B29" s="35"/>
      <c r="C29" s="36"/>
      <c r="D29" s="36"/>
      <c r="E29" s="36"/>
      <c r="F29" s="40" t="s">
        <v>46</v>
      </c>
      <c r="G29" s="36"/>
      <c r="H29" s="36"/>
      <c r="I29" s="128" t="s">
        <v>45</v>
      </c>
      <c r="J29" s="40" t="s">
        <v>47</v>
      </c>
      <c r="K29" s="39"/>
    </row>
    <row r="30" spans="2:11" s="1" customFormat="1" ht="14.45" customHeight="1" x14ac:dyDescent="0.3">
      <c r="B30" s="35"/>
      <c r="C30" s="36"/>
      <c r="D30" s="43" t="s">
        <v>48</v>
      </c>
      <c r="E30" s="43" t="s">
        <v>49</v>
      </c>
      <c r="F30" s="129">
        <f>ROUND(SUM(BE77:BE92), 2)</f>
        <v>0</v>
      </c>
      <c r="G30" s="36"/>
      <c r="H30" s="36"/>
      <c r="I30" s="130">
        <v>0.21</v>
      </c>
      <c r="J30" s="129">
        <f>ROUND(ROUND((SUM(BE77:BE92)), 2)*I30, 2)</f>
        <v>0</v>
      </c>
      <c r="K30" s="39"/>
    </row>
    <row r="31" spans="2:11" s="1" customFormat="1" ht="14.45" customHeight="1" x14ac:dyDescent="0.3">
      <c r="B31" s="35"/>
      <c r="C31" s="36"/>
      <c r="D31" s="36"/>
      <c r="E31" s="43" t="s">
        <v>50</v>
      </c>
      <c r="F31" s="129">
        <f>ROUND(SUM(BF77:BF92), 2)</f>
        <v>0</v>
      </c>
      <c r="G31" s="36"/>
      <c r="H31" s="36"/>
      <c r="I31" s="130">
        <v>0.15</v>
      </c>
      <c r="J31" s="129">
        <f>ROUND(ROUND((SUM(BF77:BF92)), 2)*I31, 2)</f>
        <v>0</v>
      </c>
      <c r="K31" s="39"/>
    </row>
    <row r="32" spans="2:11" s="1" customFormat="1" ht="14.45" hidden="1" customHeight="1" x14ac:dyDescent="0.3">
      <c r="B32" s="35"/>
      <c r="C32" s="36"/>
      <c r="D32" s="36"/>
      <c r="E32" s="43" t="s">
        <v>51</v>
      </c>
      <c r="F32" s="129">
        <f>ROUND(SUM(BG77:BG92), 2)</f>
        <v>0</v>
      </c>
      <c r="G32" s="36"/>
      <c r="H32" s="36"/>
      <c r="I32" s="130">
        <v>0.21</v>
      </c>
      <c r="J32" s="129">
        <v>0</v>
      </c>
      <c r="K32" s="39"/>
    </row>
    <row r="33" spans="2:11" s="1" customFormat="1" ht="14.45" hidden="1" customHeight="1" x14ac:dyDescent="0.3">
      <c r="B33" s="35"/>
      <c r="C33" s="36"/>
      <c r="D33" s="36"/>
      <c r="E33" s="43" t="s">
        <v>52</v>
      </c>
      <c r="F33" s="129">
        <f>ROUND(SUM(BH77:BH92), 2)</f>
        <v>0</v>
      </c>
      <c r="G33" s="36"/>
      <c r="H33" s="36"/>
      <c r="I33" s="130">
        <v>0.15</v>
      </c>
      <c r="J33" s="129">
        <v>0</v>
      </c>
      <c r="K33" s="39"/>
    </row>
    <row r="34" spans="2:11" s="1" customFormat="1" ht="14.45" hidden="1" customHeight="1" x14ac:dyDescent="0.3">
      <c r="B34" s="35"/>
      <c r="C34" s="36"/>
      <c r="D34" s="36"/>
      <c r="E34" s="43" t="s">
        <v>53</v>
      </c>
      <c r="F34" s="129">
        <f>ROUND(SUM(BI77:BI92), 2)</f>
        <v>0</v>
      </c>
      <c r="G34" s="36"/>
      <c r="H34" s="36"/>
      <c r="I34" s="130">
        <v>0</v>
      </c>
      <c r="J34" s="129">
        <v>0</v>
      </c>
      <c r="K34" s="39"/>
    </row>
    <row r="35" spans="2:11" s="1" customFormat="1" ht="6.95" customHeight="1" x14ac:dyDescent="0.3">
      <c r="B35" s="35"/>
      <c r="C35" s="36"/>
      <c r="D35" s="36"/>
      <c r="E35" s="36"/>
      <c r="F35" s="36"/>
      <c r="G35" s="36"/>
      <c r="H35" s="36"/>
      <c r="I35" s="117"/>
      <c r="J35" s="36"/>
      <c r="K35" s="39"/>
    </row>
    <row r="36" spans="2:11" s="1" customFormat="1" ht="25.35" customHeight="1" x14ac:dyDescent="0.3">
      <c r="B36" s="35"/>
      <c r="C36" s="131"/>
      <c r="D36" s="132" t="s">
        <v>54</v>
      </c>
      <c r="E36" s="74"/>
      <c r="F36" s="74"/>
      <c r="G36" s="133" t="s">
        <v>55</v>
      </c>
      <c r="H36" s="134" t="s">
        <v>56</v>
      </c>
      <c r="I36" s="135"/>
      <c r="J36" s="136">
        <f>SUM(J27:J34)</f>
        <v>0</v>
      </c>
      <c r="K36" s="137"/>
    </row>
    <row r="37" spans="2:11" s="1" customFormat="1" ht="14.45" customHeight="1" x14ac:dyDescent="0.3">
      <c r="B37" s="50"/>
      <c r="C37" s="51"/>
      <c r="D37" s="51"/>
      <c r="E37" s="51"/>
      <c r="F37" s="51"/>
      <c r="G37" s="51"/>
      <c r="H37" s="51"/>
      <c r="I37" s="138"/>
      <c r="J37" s="51"/>
      <c r="K37" s="52"/>
    </row>
    <row r="41" spans="2:11" s="1" customFormat="1" ht="6.95" customHeight="1" x14ac:dyDescent="0.3">
      <c r="B41" s="139"/>
      <c r="C41" s="140"/>
      <c r="D41" s="140"/>
      <c r="E41" s="140"/>
      <c r="F41" s="140"/>
      <c r="G41" s="140"/>
      <c r="H41" s="140"/>
      <c r="I41" s="141"/>
      <c r="J41" s="140"/>
      <c r="K41" s="142"/>
    </row>
    <row r="42" spans="2:11" s="1" customFormat="1" ht="36.950000000000003" customHeight="1" x14ac:dyDescent="0.3">
      <c r="B42" s="35"/>
      <c r="C42" s="24" t="s">
        <v>171</v>
      </c>
      <c r="D42" s="36"/>
      <c r="E42" s="36"/>
      <c r="F42" s="36"/>
      <c r="G42" s="36"/>
      <c r="H42" s="36"/>
      <c r="I42" s="117"/>
      <c r="J42" s="36"/>
      <c r="K42" s="39"/>
    </row>
    <row r="43" spans="2:11" s="1" customFormat="1" ht="6.95" customHeight="1" x14ac:dyDescent="0.3">
      <c r="B43" s="35"/>
      <c r="C43" s="36"/>
      <c r="D43" s="36"/>
      <c r="E43" s="36"/>
      <c r="F43" s="36"/>
      <c r="G43" s="36"/>
      <c r="H43" s="36"/>
      <c r="I43" s="117"/>
      <c r="J43" s="36"/>
      <c r="K43" s="39"/>
    </row>
    <row r="44" spans="2:11" s="1" customFormat="1" ht="14.45" customHeight="1" x14ac:dyDescent="0.3">
      <c r="B44" s="35"/>
      <c r="C44" s="31" t="s">
        <v>16</v>
      </c>
      <c r="D44" s="36"/>
      <c r="E44" s="36"/>
      <c r="F44" s="36"/>
      <c r="G44" s="36"/>
      <c r="H44" s="36"/>
      <c r="I44" s="117"/>
      <c r="J44" s="36"/>
      <c r="K44" s="39"/>
    </row>
    <row r="45" spans="2:11" s="1" customFormat="1" ht="22.5" customHeight="1" x14ac:dyDescent="0.3">
      <c r="B45" s="35"/>
      <c r="C45" s="36"/>
      <c r="D45" s="36"/>
      <c r="E45" s="405" t="str">
        <f>E7</f>
        <v>Revitalizace objektu D, Krajské zdravotní a.s. MNÚL</v>
      </c>
      <c r="F45" s="385"/>
      <c r="G45" s="385"/>
      <c r="H45" s="385"/>
      <c r="I45" s="117"/>
      <c r="J45" s="36"/>
      <c r="K45" s="39"/>
    </row>
    <row r="46" spans="2:11" s="1" customFormat="1" ht="14.45" customHeight="1" x14ac:dyDescent="0.3">
      <c r="B46" s="35"/>
      <c r="C46" s="31" t="s">
        <v>167</v>
      </c>
      <c r="D46" s="36"/>
      <c r="E46" s="36"/>
      <c r="F46" s="36"/>
      <c r="G46" s="36"/>
      <c r="H46" s="36"/>
      <c r="I46" s="117"/>
      <c r="J46" s="36"/>
      <c r="K46" s="39"/>
    </row>
    <row r="47" spans="2:11" s="1" customFormat="1" ht="23.25" customHeight="1" x14ac:dyDescent="0.3">
      <c r="B47" s="35"/>
      <c r="C47" s="36"/>
      <c r="D47" s="36"/>
      <c r="E47" s="406" t="str">
        <f>E9</f>
        <v>VRN - Vedlejší rozpočtové náklady</v>
      </c>
      <c r="F47" s="385"/>
      <c r="G47" s="385"/>
      <c r="H47" s="385"/>
      <c r="I47" s="117"/>
      <c r="J47" s="36"/>
      <c r="K47" s="39"/>
    </row>
    <row r="48" spans="2:11" s="1" customFormat="1" ht="6.95" customHeight="1" x14ac:dyDescent="0.3">
      <c r="B48" s="35"/>
      <c r="C48" s="36"/>
      <c r="D48" s="36"/>
      <c r="E48" s="36"/>
      <c r="F48" s="36"/>
      <c r="G48" s="36"/>
      <c r="H48" s="36"/>
      <c r="I48" s="117"/>
      <c r="J48" s="36"/>
      <c r="K48" s="39"/>
    </row>
    <row r="49" spans="2:47" s="1" customFormat="1" ht="18" customHeight="1" x14ac:dyDescent="0.3">
      <c r="B49" s="35"/>
      <c r="C49" s="31" t="s">
        <v>23</v>
      </c>
      <c r="D49" s="36"/>
      <c r="E49" s="36"/>
      <c r="F49" s="29" t="str">
        <f>F12</f>
        <v>Sociální péče 3316 /12A, 401 13 Ústí nad Labem</v>
      </c>
      <c r="G49" s="36"/>
      <c r="H49" s="36"/>
      <c r="I49" s="118" t="s">
        <v>25</v>
      </c>
      <c r="J49" s="119" t="str">
        <f>IF(J12="","",J12)</f>
        <v>27. 9. 2016</v>
      </c>
      <c r="K49" s="39"/>
    </row>
    <row r="50" spans="2:47" s="1" customFormat="1" ht="6.95" customHeight="1" x14ac:dyDescent="0.3">
      <c r="B50" s="35"/>
      <c r="C50" s="36"/>
      <c r="D50" s="36"/>
      <c r="E50" s="36"/>
      <c r="F50" s="36"/>
      <c r="G50" s="36"/>
      <c r="H50" s="36"/>
      <c r="I50" s="117"/>
      <c r="J50" s="36"/>
      <c r="K50" s="39"/>
    </row>
    <row r="51" spans="2:47" s="1" customFormat="1" ht="15" x14ac:dyDescent="0.3">
      <c r="B51" s="35"/>
      <c r="C51" s="31" t="s">
        <v>29</v>
      </c>
      <c r="D51" s="36"/>
      <c r="E51" s="36"/>
      <c r="F51" s="29" t="str">
        <f>E15</f>
        <v>Krajská zdravotní a.s.</v>
      </c>
      <c r="G51" s="36"/>
      <c r="H51" s="36"/>
      <c r="I51" s="118" t="s">
        <v>37</v>
      </c>
      <c r="J51" s="29" t="str">
        <f>E21</f>
        <v>Statika - Dynamika, s.r.o.</v>
      </c>
      <c r="K51" s="39"/>
    </row>
    <row r="52" spans="2:47" s="1" customFormat="1" ht="14.45" customHeight="1" x14ac:dyDescent="0.3">
      <c r="B52" s="35"/>
      <c r="C52" s="31" t="s">
        <v>35</v>
      </c>
      <c r="D52" s="36"/>
      <c r="E52" s="36"/>
      <c r="F52" s="29" t="str">
        <f>IF(E18="","",E18)</f>
        <v/>
      </c>
      <c r="G52" s="36"/>
      <c r="H52" s="36"/>
      <c r="I52" s="117"/>
      <c r="J52" s="36"/>
      <c r="K52" s="39"/>
    </row>
    <row r="53" spans="2:47" s="1" customFormat="1" ht="10.35" customHeight="1" x14ac:dyDescent="0.3">
      <c r="B53" s="35"/>
      <c r="C53" s="36"/>
      <c r="D53" s="36"/>
      <c r="E53" s="36"/>
      <c r="F53" s="36"/>
      <c r="G53" s="36"/>
      <c r="H53" s="36"/>
      <c r="I53" s="117"/>
      <c r="J53" s="36"/>
      <c r="K53" s="39"/>
    </row>
    <row r="54" spans="2:47" s="1" customFormat="1" ht="29.25" customHeight="1" x14ac:dyDescent="0.3">
      <c r="B54" s="35"/>
      <c r="C54" s="143" t="s">
        <v>172</v>
      </c>
      <c r="D54" s="131"/>
      <c r="E54" s="131"/>
      <c r="F54" s="131"/>
      <c r="G54" s="131"/>
      <c r="H54" s="131"/>
      <c r="I54" s="144"/>
      <c r="J54" s="145" t="s">
        <v>173</v>
      </c>
      <c r="K54" s="146"/>
    </row>
    <row r="55" spans="2:47" s="1" customFormat="1" ht="10.35" customHeight="1" x14ac:dyDescent="0.3">
      <c r="B55" s="35"/>
      <c r="C55" s="36"/>
      <c r="D55" s="36"/>
      <c r="E55" s="36"/>
      <c r="F55" s="36"/>
      <c r="G55" s="36"/>
      <c r="H55" s="36"/>
      <c r="I55" s="117"/>
      <c r="J55" s="36"/>
      <c r="K55" s="39"/>
    </row>
    <row r="56" spans="2:47" s="1" customFormat="1" ht="29.25" customHeight="1" x14ac:dyDescent="0.3">
      <c r="B56" s="35"/>
      <c r="C56" s="147" t="s">
        <v>174</v>
      </c>
      <c r="D56" s="36"/>
      <c r="E56" s="36"/>
      <c r="F56" s="36"/>
      <c r="G56" s="36"/>
      <c r="H56" s="36"/>
      <c r="I56" s="117"/>
      <c r="J56" s="127">
        <f>J77</f>
        <v>0</v>
      </c>
      <c r="K56" s="39"/>
      <c r="AU56" s="18" t="s">
        <v>175</v>
      </c>
    </row>
    <row r="57" spans="2:47" s="8" customFormat="1" ht="24.95" customHeight="1" x14ac:dyDescent="0.3">
      <c r="B57" s="148"/>
      <c r="C57" s="149"/>
      <c r="D57" s="150" t="s">
        <v>186</v>
      </c>
      <c r="E57" s="151"/>
      <c r="F57" s="151"/>
      <c r="G57" s="151"/>
      <c r="H57" s="151"/>
      <c r="I57" s="152"/>
      <c r="J57" s="153">
        <f>J78</f>
        <v>0</v>
      </c>
      <c r="K57" s="154"/>
    </row>
    <row r="58" spans="2:47" s="1" customFormat="1" ht="21.75" customHeight="1" x14ac:dyDescent="0.3">
      <c r="B58" s="35"/>
      <c r="C58" s="36"/>
      <c r="D58" s="36"/>
      <c r="E58" s="36"/>
      <c r="F58" s="36"/>
      <c r="G58" s="36"/>
      <c r="H58" s="36"/>
      <c r="I58" s="117"/>
      <c r="J58" s="36"/>
      <c r="K58" s="39"/>
    </row>
    <row r="59" spans="2:47" s="1" customFormat="1" ht="6.95" customHeight="1" x14ac:dyDescent="0.3">
      <c r="B59" s="50"/>
      <c r="C59" s="51"/>
      <c r="D59" s="51"/>
      <c r="E59" s="51"/>
      <c r="F59" s="51"/>
      <c r="G59" s="51"/>
      <c r="H59" s="51"/>
      <c r="I59" s="138"/>
      <c r="J59" s="51"/>
      <c r="K59" s="52"/>
    </row>
    <row r="63" spans="2:47" s="1" customFormat="1" ht="6.95" customHeight="1" x14ac:dyDescent="0.3">
      <c r="B63" s="53"/>
      <c r="C63" s="54"/>
      <c r="D63" s="54"/>
      <c r="E63" s="54"/>
      <c r="F63" s="54"/>
      <c r="G63" s="54"/>
      <c r="H63" s="54"/>
      <c r="I63" s="141"/>
      <c r="J63" s="54"/>
      <c r="K63" s="54"/>
      <c r="L63" s="55"/>
    </row>
    <row r="64" spans="2:47" s="1" customFormat="1" ht="36.950000000000003" customHeight="1" x14ac:dyDescent="0.3">
      <c r="B64" s="35"/>
      <c r="C64" s="56" t="s">
        <v>187</v>
      </c>
      <c r="D64" s="57"/>
      <c r="E64" s="57"/>
      <c r="F64" s="57"/>
      <c r="G64" s="57"/>
      <c r="H64" s="57"/>
      <c r="I64" s="162"/>
      <c r="J64" s="57"/>
      <c r="K64" s="57"/>
      <c r="L64" s="55"/>
    </row>
    <row r="65" spans="2:65" s="1" customFormat="1" ht="6.95" customHeight="1" x14ac:dyDescent="0.3">
      <c r="B65" s="35"/>
      <c r="C65" s="57"/>
      <c r="D65" s="57"/>
      <c r="E65" s="57"/>
      <c r="F65" s="57"/>
      <c r="G65" s="57"/>
      <c r="H65" s="57"/>
      <c r="I65" s="162"/>
      <c r="J65" s="57"/>
      <c r="K65" s="57"/>
      <c r="L65" s="55"/>
    </row>
    <row r="66" spans="2:65" s="1" customFormat="1" ht="14.45" customHeight="1" x14ac:dyDescent="0.3">
      <c r="B66" s="35"/>
      <c r="C66" s="59" t="s">
        <v>16</v>
      </c>
      <c r="D66" s="57"/>
      <c r="E66" s="57"/>
      <c r="F66" s="57"/>
      <c r="G66" s="57"/>
      <c r="H66" s="57"/>
      <c r="I66" s="162"/>
      <c r="J66" s="57"/>
      <c r="K66" s="57"/>
      <c r="L66" s="55"/>
    </row>
    <row r="67" spans="2:65" s="1" customFormat="1" ht="22.5" customHeight="1" x14ac:dyDescent="0.3">
      <c r="B67" s="35"/>
      <c r="C67" s="57"/>
      <c r="D67" s="57"/>
      <c r="E67" s="407" t="str">
        <f>E7</f>
        <v>Revitalizace objektu D, Krajské zdravotní a.s. MNÚL</v>
      </c>
      <c r="F67" s="378"/>
      <c r="G67" s="378"/>
      <c r="H67" s="378"/>
      <c r="I67" s="162"/>
      <c r="J67" s="57"/>
      <c r="K67" s="57"/>
      <c r="L67" s="55"/>
    </row>
    <row r="68" spans="2:65" s="1" customFormat="1" ht="14.45" customHeight="1" x14ac:dyDescent="0.3">
      <c r="B68" s="35"/>
      <c r="C68" s="59" t="s">
        <v>167</v>
      </c>
      <c r="D68" s="57"/>
      <c r="E68" s="57"/>
      <c r="F68" s="57"/>
      <c r="G68" s="57"/>
      <c r="H68" s="57"/>
      <c r="I68" s="162"/>
      <c r="J68" s="57"/>
      <c r="K68" s="57"/>
      <c r="L68" s="55"/>
    </row>
    <row r="69" spans="2:65" s="1" customFormat="1" ht="23.25" customHeight="1" x14ac:dyDescent="0.3">
      <c r="B69" s="35"/>
      <c r="C69" s="57"/>
      <c r="D69" s="57"/>
      <c r="E69" s="375" t="str">
        <f>E9</f>
        <v>VRN - Vedlejší rozpočtové náklady</v>
      </c>
      <c r="F69" s="378"/>
      <c r="G69" s="378"/>
      <c r="H69" s="378"/>
      <c r="I69" s="162"/>
      <c r="J69" s="57"/>
      <c r="K69" s="57"/>
      <c r="L69" s="55"/>
    </row>
    <row r="70" spans="2:65" s="1" customFormat="1" ht="6.95" customHeight="1" x14ac:dyDescent="0.3">
      <c r="B70" s="35"/>
      <c r="C70" s="57"/>
      <c r="D70" s="57"/>
      <c r="E70" s="57"/>
      <c r="F70" s="57"/>
      <c r="G70" s="57"/>
      <c r="H70" s="57"/>
      <c r="I70" s="162"/>
      <c r="J70" s="57"/>
      <c r="K70" s="57"/>
      <c r="L70" s="55"/>
    </row>
    <row r="71" spans="2:65" s="1" customFormat="1" ht="18" customHeight="1" x14ac:dyDescent="0.3">
      <c r="B71" s="35"/>
      <c r="C71" s="59" t="s">
        <v>23</v>
      </c>
      <c r="D71" s="57"/>
      <c r="E71" s="57"/>
      <c r="F71" s="165" t="str">
        <f>F12</f>
        <v>Sociální péče 3316 /12A, 401 13 Ústí nad Labem</v>
      </c>
      <c r="G71" s="57"/>
      <c r="H71" s="57"/>
      <c r="I71" s="166" t="s">
        <v>25</v>
      </c>
      <c r="J71" s="67" t="str">
        <f>IF(J12="","",J12)</f>
        <v>27. 9. 2016</v>
      </c>
      <c r="K71" s="57"/>
      <c r="L71" s="55"/>
    </row>
    <row r="72" spans="2:65" s="1" customFormat="1" ht="6.95" customHeight="1" x14ac:dyDescent="0.3">
      <c r="B72" s="35"/>
      <c r="C72" s="57"/>
      <c r="D72" s="57"/>
      <c r="E72" s="57"/>
      <c r="F72" s="57"/>
      <c r="G72" s="57"/>
      <c r="H72" s="57"/>
      <c r="I72" s="162"/>
      <c r="J72" s="57"/>
      <c r="K72" s="57"/>
      <c r="L72" s="55"/>
    </row>
    <row r="73" spans="2:65" s="1" customFormat="1" ht="15" x14ac:dyDescent="0.3">
      <c r="B73" s="35"/>
      <c r="C73" s="59" t="s">
        <v>29</v>
      </c>
      <c r="D73" s="57"/>
      <c r="E73" s="57"/>
      <c r="F73" s="165" t="str">
        <f>E15</f>
        <v>Krajská zdravotní a.s.</v>
      </c>
      <c r="G73" s="57"/>
      <c r="H73" s="57"/>
      <c r="I73" s="166" t="s">
        <v>37</v>
      </c>
      <c r="J73" s="165" t="str">
        <f>E21</f>
        <v>Statika - Dynamika, s.r.o.</v>
      </c>
      <c r="K73" s="57"/>
      <c r="L73" s="55"/>
    </row>
    <row r="74" spans="2:65" s="1" customFormat="1" ht="14.45" customHeight="1" x14ac:dyDescent="0.3">
      <c r="B74" s="35"/>
      <c r="C74" s="59" t="s">
        <v>35</v>
      </c>
      <c r="D74" s="57"/>
      <c r="E74" s="57"/>
      <c r="F74" s="165" t="str">
        <f>IF(E18="","",E18)</f>
        <v/>
      </c>
      <c r="G74" s="57"/>
      <c r="H74" s="57"/>
      <c r="I74" s="162"/>
      <c r="J74" s="57"/>
      <c r="K74" s="57"/>
      <c r="L74" s="55"/>
    </row>
    <row r="75" spans="2:65" s="1" customFormat="1" ht="10.35" customHeight="1" x14ac:dyDescent="0.3">
      <c r="B75" s="35"/>
      <c r="C75" s="57"/>
      <c r="D75" s="57"/>
      <c r="E75" s="57"/>
      <c r="F75" s="57"/>
      <c r="G75" s="57"/>
      <c r="H75" s="57"/>
      <c r="I75" s="162"/>
      <c r="J75" s="57"/>
      <c r="K75" s="57"/>
      <c r="L75" s="55"/>
    </row>
    <row r="76" spans="2:65" s="10" customFormat="1" ht="29.25" customHeight="1" x14ac:dyDescent="0.3">
      <c r="B76" s="167"/>
      <c r="C76" s="168" t="s">
        <v>188</v>
      </c>
      <c r="D76" s="169" t="s">
        <v>63</v>
      </c>
      <c r="E76" s="169" t="s">
        <v>59</v>
      </c>
      <c r="F76" s="169" t="s">
        <v>189</v>
      </c>
      <c r="G76" s="169" t="s">
        <v>190</v>
      </c>
      <c r="H76" s="169" t="s">
        <v>191</v>
      </c>
      <c r="I76" s="170" t="s">
        <v>192</v>
      </c>
      <c r="J76" s="169" t="s">
        <v>173</v>
      </c>
      <c r="K76" s="171" t="s">
        <v>193</v>
      </c>
      <c r="L76" s="172"/>
      <c r="M76" s="76" t="s">
        <v>194</v>
      </c>
      <c r="N76" s="77" t="s">
        <v>48</v>
      </c>
      <c r="O76" s="77" t="s">
        <v>195</v>
      </c>
      <c r="P76" s="77" t="s">
        <v>196</v>
      </c>
      <c r="Q76" s="77" t="s">
        <v>197</v>
      </c>
      <c r="R76" s="77" t="s">
        <v>198</v>
      </c>
      <c r="S76" s="77" t="s">
        <v>199</v>
      </c>
      <c r="T76" s="78" t="s">
        <v>200</v>
      </c>
    </row>
    <row r="77" spans="2:65" s="1" customFormat="1" ht="29.25" customHeight="1" x14ac:dyDescent="0.35">
      <c r="B77" s="35"/>
      <c r="C77" s="82" t="s">
        <v>174</v>
      </c>
      <c r="D77" s="57"/>
      <c r="E77" s="57"/>
      <c r="F77" s="57"/>
      <c r="G77" s="57"/>
      <c r="H77" s="57"/>
      <c r="I77" s="162"/>
      <c r="J77" s="173">
        <f>BK77</f>
        <v>0</v>
      </c>
      <c r="K77" s="57"/>
      <c r="L77" s="55"/>
      <c r="M77" s="79"/>
      <c r="N77" s="80"/>
      <c r="O77" s="80"/>
      <c r="P77" s="174">
        <f>P78</f>
        <v>0</v>
      </c>
      <c r="Q77" s="80"/>
      <c r="R77" s="174">
        <f>R78</f>
        <v>0</v>
      </c>
      <c r="S77" s="80"/>
      <c r="T77" s="175">
        <f>T78</f>
        <v>0</v>
      </c>
      <c r="AT77" s="18" t="s">
        <v>77</v>
      </c>
      <c r="AU77" s="18" t="s">
        <v>175</v>
      </c>
      <c r="BK77" s="176">
        <f>BK78</f>
        <v>0</v>
      </c>
    </row>
    <row r="78" spans="2:65" s="11" customFormat="1" ht="37.35" customHeight="1" x14ac:dyDescent="0.35">
      <c r="B78" s="177"/>
      <c r="C78" s="178"/>
      <c r="D78" s="191" t="s">
        <v>77</v>
      </c>
      <c r="E78" s="246" t="s">
        <v>456</v>
      </c>
      <c r="F78" s="246" t="s">
        <v>457</v>
      </c>
      <c r="G78" s="178"/>
      <c r="H78" s="178"/>
      <c r="I78" s="181"/>
      <c r="J78" s="247">
        <f>BK78</f>
        <v>0</v>
      </c>
      <c r="K78" s="178"/>
      <c r="L78" s="183"/>
      <c r="M78" s="184"/>
      <c r="N78" s="185"/>
      <c r="O78" s="185"/>
      <c r="P78" s="186">
        <f>SUM(P79:P92)</f>
        <v>0</v>
      </c>
      <c r="Q78" s="185"/>
      <c r="R78" s="186">
        <f>SUM(R79:R92)</f>
        <v>0</v>
      </c>
      <c r="S78" s="185"/>
      <c r="T78" s="187">
        <f>SUM(T79:T92)</f>
        <v>0</v>
      </c>
      <c r="AR78" s="188" t="s">
        <v>211</v>
      </c>
      <c r="AT78" s="189" t="s">
        <v>77</v>
      </c>
      <c r="AU78" s="189" t="s">
        <v>78</v>
      </c>
      <c r="AY78" s="188" t="s">
        <v>203</v>
      </c>
      <c r="BK78" s="190">
        <f>SUM(BK79:BK92)</f>
        <v>0</v>
      </c>
    </row>
    <row r="79" spans="2:65" s="1" customFormat="1" ht="22.5" customHeight="1" x14ac:dyDescent="0.3">
      <c r="B79" s="35"/>
      <c r="C79" s="194" t="s">
        <v>22</v>
      </c>
      <c r="D79" s="194" t="s">
        <v>206</v>
      </c>
      <c r="E79" s="195" t="s">
        <v>87</v>
      </c>
      <c r="F79" s="196" t="s">
        <v>5034</v>
      </c>
      <c r="G79" s="197" t="s">
        <v>2925</v>
      </c>
      <c r="H79" s="198">
        <v>1</v>
      </c>
      <c r="I79" s="199"/>
      <c r="J79" s="200">
        <f>ROUND(I79*H79,2)</f>
        <v>0</v>
      </c>
      <c r="K79" s="196" t="s">
        <v>20</v>
      </c>
      <c r="L79" s="55"/>
      <c r="M79" s="201" t="s">
        <v>20</v>
      </c>
      <c r="N79" s="202" t="s">
        <v>49</v>
      </c>
      <c r="O79" s="36"/>
      <c r="P79" s="203">
        <f>O79*H79</f>
        <v>0</v>
      </c>
      <c r="Q79" s="203">
        <v>0</v>
      </c>
      <c r="R79" s="203">
        <f>Q79*H79</f>
        <v>0</v>
      </c>
      <c r="S79" s="203">
        <v>0</v>
      </c>
      <c r="T79" s="204">
        <f>S79*H79</f>
        <v>0</v>
      </c>
      <c r="AR79" s="18" t="s">
        <v>462</v>
      </c>
      <c r="AT79" s="18" t="s">
        <v>206</v>
      </c>
      <c r="AU79" s="18" t="s">
        <v>22</v>
      </c>
      <c r="AY79" s="18" t="s">
        <v>203</v>
      </c>
      <c r="BE79" s="205">
        <f>IF(N79="základní",J79,0)</f>
        <v>0</v>
      </c>
      <c r="BF79" s="205">
        <f>IF(N79="snížená",J79,0)</f>
        <v>0</v>
      </c>
      <c r="BG79" s="205">
        <f>IF(N79="zákl. přenesená",J79,0)</f>
        <v>0</v>
      </c>
      <c r="BH79" s="205">
        <f>IF(N79="sníž. přenesená",J79,0)</f>
        <v>0</v>
      </c>
      <c r="BI79" s="205">
        <f>IF(N79="nulová",J79,0)</f>
        <v>0</v>
      </c>
      <c r="BJ79" s="18" t="s">
        <v>22</v>
      </c>
      <c r="BK79" s="205">
        <f>ROUND(I79*H79,2)</f>
        <v>0</v>
      </c>
      <c r="BL79" s="18" t="s">
        <v>462</v>
      </c>
      <c r="BM79" s="18" t="s">
        <v>5035</v>
      </c>
    </row>
    <row r="80" spans="2:65" s="1" customFormat="1" ht="67.5" x14ac:dyDescent="0.3">
      <c r="B80" s="35"/>
      <c r="C80" s="57"/>
      <c r="D80" s="231" t="s">
        <v>980</v>
      </c>
      <c r="E80" s="57"/>
      <c r="F80" s="263" t="s">
        <v>5036</v>
      </c>
      <c r="G80" s="57"/>
      <c r="H80" s="57"/>
      <c r="I80" s="162"/>
      <c r="J80" s="57"/>
      <c r="K80" s="57"/>
      <c r="L80" s="55"/>
      <c r="M80" s="72"/>
      <c r="N80" s="36"/>
      <c r="O80" s="36"/>
      <c r="P80" s="36"/>
      <c r="Q80" s="36"/>
      <c r="R80" s="36"/>
      <c r="S80" s="36"/>
      <c r="T80" s="73"/>
      <c r="AT80" s="18" t="s">
        <v>980</v>
      </c>
      <c r="AU80" s="18" t="s">
        <v>22</v>
      </c>
    </row>
    <row r="81" spans="2:65" s="1" customFormat="1" ht="22.5" customHeight="1" x14ac:dyDescent="0.3">
      <c r="B81" s="35"/>
      <c r="C81" s="194" t="s">
        <v>86</v>
      </c>
      <c r="D81" s="194" t="s">
        <v>206</v>
      </c>
      <c r="E81" s="195" t="s">
        <v>91</v>
      </c>
      <c r="F81" s="196" t="s">
        <v>5037</v>
      </c>
      <c r="G81" s="197" t="s">
        <v>2925</v>
      </c>
      <c r="H81" s="198">
        <v>1</v>
      </c>
      <c r="I81" s="199"/>
      <c r="J81" s="200">
        <f>ROUND(I81*H81,2)</f>
        <v>0</v>
      </c>
      <c r="K81" s="196" t="s">
        <v>20</v>
      </c>
      <c r="L81" s="55"/>
      <c r="M81" s="201" t="s">
        <v>20</v>
      </c>
      <c r="N81" s="202" t="s">
        <v>49</v>
      </c>
      <c r="O81" s="36"/>
      <c r="P81" s="203">
        <f>O81*H81</f>
        <v>0</v>
      </c>
      <c r="Q81" s="203">
        <v>0</v>
      </c>
      <c r="R81" s="203">
        <f>Q81*H81</f>
        <v>0</v>
      </c>
      <c r="S81" s="203">
        <v>0</v>
      </c>
      <c r="T81" s="204">
        <f>S81*H81</f>
        <v>0</v>
      </c>
      <c r="AR81" s="18" t="s">
        <v>211</v>
      </c>
      <c r="AT81" s="18" t="s">
        <v>206</v>
      </c>
      <c r="AU81" s="18" t="s">
        <v>22</v>
      </c>
      <c r="AY81" s="18" t="s">
        <v>203</v>
      </c>
      <c r="BE81" s="205">
        <f>IF(N81="základní",J81,0)</f>
        <v>0</v>
      </c>
      <c r="BF81" s="205">
        <f>IF(N81="snížená",J81,0)</f>
        <v>0</v>
      </c>
      <c r="BG81" s="205">
        <f>IF(N81="zákl. přenesená",J81,0)</f>
        <v>0</v>
      </c>
      <c r="BH81" s="205">
        <f>IF(N81="sníž. přenesená",J81,0)</f>
        <v>0</v>
      </c>
      <c r="BI81" s="205">
        <f>IF(N81="nulová",J81,0)</f>
        <v>0</v>
      </c>
      <c r="BJ81" s="18" t="s">
        <v>22</v>
      </c>
      <c r="BK81" s="205">
        <f>ROUND(I81*H81,2)</f>
        <v>0</v>
      </c>
      <c r="BL81" s="18" t="s">
        <v>211</v>
      </c>
      <c r="BM81" s="18" t="s">
        <v>5038</v>
      </c>
    </row>
    <row r="82" spans="2:65" s="1" customFormat="1" ht="22.5" customHeight="1" x14ac:dyDescent="0.3">
      <c r="B82" s="35"/>
      <c r="C82" s="194" t="s">
        <v>94</v>
      </c>
      <c r="D82" s="194" t="s">
        <v>206</v>
      </c>
      <c r="E82" s="195" t="s">
        <v>117</v>
      </c>
      <c r="F82" s="196" t="s">
        <v>5039</v>
      </c>
      <c r="G82" s="197" t="s">
        <v>2925</v>
      </c>
      <c r="H82" s="198">
        <v>1</v>
      </c>
      <c r="I82" s="199"/>
      <c r="J82" s="200">
        <f>ROUND(I82*H82,2)</f>
        <v>0</v>
      </c>
      <c r="K82" s="196" t="s">
        <v>20</v>
      </c>
      <c r="L82" s="55"/>
      <c r="M82" s="201" t="s">
        <v>20</v>
      </c>
      <c r="N82" s="202" t="s">
        <v>49</v>
      </c>
      <c r="O82" s="36"/>
      <c r="P82" s="203">
        <f>O82*H82</f>
        <v>0</v>
      </c>
      <c r="Q82" s="203">
        <v>0</v>
      </c>
      <c r="R82" s="203">
        <f>Q82*H82</f>
        <v>0</v>
      </c>
      <c r="S82" s="203">
        <v>0</v>
      </c>
      <c r="T82" s="204">
        <f>S82*H82</f>
        <v>0</v>
      </c>
      <c r="AR82" s="18" t="s">
        <v>462</v>
      </c>
      <c r="AT82" s="18" t="s">
        <v>206</v>
      </c>
      <c r="AU82" s="18" t="s">
        <v>22</v>
      </c>
      <c r="AY82" s="18" t="s">
        <v>203</v>
      </c>
      <c r="BE82" s="205">
        <f>IF(N82="základní",J82,0)</f>
        <v>0</v>
      </c>
      <c r="BF82" s="205">
        <f>IF(N82="snížená",J82,0)</f>
        <v>0</v>
      </c>
      <c r="BG82" s="205">
        <f>IF(N82="zákl. přenesená",J82,0)</f>
        <v>0</v>
      </c>
      <c r="BH82" s="205">
        <f>IF(N82="sníž. přenesená",J82,0)</f>
        <v>0</v>
      </c>
      <c r="BI82" s="205">
        <f>IF(N82="nulová",J82,0)</f>
        <v>0</v>
      </c>
      <c r="BJ82" s="18" t="s">
        <v>22</v>
      </c>
      <c r="BK82" s="205">
        <f>ROUND(I82*H82,2)</f>
        <v>0</v>
      </c>
      <c r="BL82" s="18" t="s">
        <v>462</v>
      </c>
      <c r="BM82" s="18" t="s">
        <v>5040</v>
      </c>
    </row>
    <row r="83" spans="2:65" s="1" customFormat="1" ht="67.5" x14ac:dyDescent="0.3">
      <c r="B83" s="35"/>
      <c r="C83" s="57"/>
      <c r="D83" s="231" t="s">
        <v>980</v>
      </c>
      <c r="E83" s="57"/>
      <c r="F83" s="263" t="s">
        <v>5041</v>
      </c>
      <c r="G83" s="57"/>
      <c r="H83" s="57"/>
      <c r="I83" s="162"/>
      <c r="J83" s="57"/>
      <c r="K83" s="57"/>
      <c r="L83" s="55"/>
      <c r="M83" s="72"/>
      <c r="N83" s="36"/>
      <c r="O83" s="36"/>
      <c r="P83" s="36"/>
      <c r="Q83" s="36"/>
      <c r="R83" s="36"/>
      <c r="S83" s="36"/>
      <c r="T83" s="73"/>
      <c r="AT83" s="18" t="s">
        <v>980</v>
      </c>
      <c r="AU83" s="18" t="s">
        <v>22</v>
      </c>
    </row>
    <row r="84" spans="2:65" s="1" customFormat="1" ht="22.5" customHeight="1" x14ac:dyDescent="0.3">
      <c r="B84" s="35"/>
      <c r="C84" s="194" t="s">
        <v>211</v>
      </c>
      <c r="D84" s="194" t="s">
        <v>206</v>
      </c>
      <c r="E84" s="195" t="s">
        <v>2932</v>
      </c>
      <c r="F84" s="196" t="s">
        <v>5042</v>
      </c>
      <c r="G84" s="197" t="s">
        <v>2925</v>
      </c>
      <c r="H84" s="198">
        <v>1</v>
      </c>
      <c r="I84" s="199"/>
      <c r="J84" s="200">
        <f>ROUND(I84*H84,2)</f>
        <v>0</v>
      </c>
      <c r="K84" s="196" t="s">
        <v>20</v>
      </c>
      <c r="L84" s="55"/>
      <c r="M84" s="201" t="s">
        <v>20</v>
      </c>
      <c r="N84" s="202" t="s">
        <v>49</v>
      </c>
      <c r="O84" s="36"/>
      <c r="P84" s="203">
        <f>O84*H84</f>
        <v>0</v>
      </c>
      <c r="Q84" s="203">
        <v>0</v>
      </c>
      <c r="R84" s="203">
        <f>Q84*H84</f>
        <v>0</v>
      </c>
      <c r="S84" s="203">
        <v>0</v>
      </c>
      <c r="T84" s="204">
        <f>S84*H84</f>
        <v>0</v>
      </c>
      <c r="AR84" s="18" t="s">
        <v>462</v>
      </c>
      <c r="AT84" s="18" t="s">
        <v>206</v>
      </c>
      <c r="AU84" s="18" t="s">
        <v>22</v>
      </c>
      <c r="AY84" s="18" t="s">
        <v>203</v>
      </c>
      <c r="BE84" s="205">
        <f>IF(N84="základní",J84,0)</f>
        <v>0</v>
      </c>
      <c r="BF84" s="205">
        <f>IF(N84="snížená",J84,0)</f>
        <v>0</v>
      </c>
      <c r="BG84" s="205">
        <f>IF(N84="zákl. přenesená",J84,0)</f>
        <v>0</v>
      </c>
      <c r="BH84" s="205">
        <f>IF(N84="sníž. přenesená",J84,0)</f>
        <v>0</v>
      </c>
      <c r="BI84" s="205">
        <f>IF(N84="nulová",J84,0)</f>
        <v>0</v>
      </c>
      <c r="BJ84" s="18" t="s">
        <v>22</v>
      </c>
      <c r="BK84" s="205">
        <f>ROUND(I84*H84,2)</f>
        <v>0</v>
      </c>
      <c r="BL84" s="18" t="s">
        <v>462</v>
      </c>
      <c r="BM84" s="18" t="s">
        <v>5043</v>
      </c>
    </row>
    <row r="85" spans="2:65" s="1" customFormat="1" ht="54" x14ac:dyDescent="0.3">
      <c r="B85" s="35"/>
      <c r="C85" s="57"/>
      <c r="D85" s="231" t="s">
        <v>980</v>
      </c>
      <c r="E85" s="57"/>
      <c r="F85" s="263" t="s">
        <v>5044</v>
      </c>
      <c r="G85" s="57"/>
      <c r="H85" s="57"/>
      <c r="I85" s="162"/>
      <c r="J85" s="57"/>
      <c r="K85" s="57"/>
      <c r="L85" s="55"/>
      <c r="M85" s="72"/>
      <c r="N85" s="36"/>
      <c r="O85" s="36"/>
      <c r="P85" s="36"/>
      <c r="Q85" s="36"/>
      <c r="R85" s="36"/>
      <c r="S85" s="36"/>
      <c r="T85" s="73"/>
      <c r="AT85" s="18" t="s">
        <v>980</v>
      </c>
      <c r="AU85" s="18" t="s">
        <v>22</v>
      </c>
    </row>
    <row r="86" spans="2:65" s="1" customFormat="1" ht="22.5" customHeight="1" x14ac:dyDescent="0.3">
      <c r="B86" s="35"/>
      <c r="C86" s="194" t="s">
        <v>247</v>
      </c>
      <c r="D86" s="194" t="s">
        <v>206</v>
      </c>
      <c r="E86" s="195" t="s">
        <v>5045</v>
      </c>
      <c r="F86" s="196" t="s">
        <v>5046</v>
      </c>
      <c r="G86" s="197" t="s">
        <v>2925</v>
      </c>
      <c r="H86" s="198">
        <v>1</v>
      </c>
      <c r="I86" s="199"/>
      <c r="J86" s="200">
        <f>ROUND(I86*H86,2)</f>
        <v>0</v>
      </c>
      <c r="K86" s="196" t="s">
        <v>20</v>
      </c>
      <c r="L86" s="55"/>
      <c r="M86" s="201" t="s">
        <v>20</v>
      </c>
      <c r="N86" s="202" t="s">
        <v>49</v>
      </c>
      <c r="O86" s="36"/>
      <c r="P86" s="203">
        <f>O86*H86</f>
        <v>0</v>
      </c>
      <c r="Q86" s="203">
        <v>0</v>
      </c>
      <c r="R86" s="203">
        <f>Q86*H86</f>
        <v>0</v>
      </c>
      <c r="S86" s="203">
        <v>0</v>
      </c>
      <c r="T86" s="204">
        <f>S86*H86</f>
        <v>0</v>
      </c>
      <c r="AR86" s="18" t="s">
        <v>211</v>
      </c>
      <c r="AT86" s="18" t="s">
        <v>206</v>
      </c>
      <c r="AU86" s="18" t="s">
        <v>22</v>
      </c>
      <c r="AY86" s="18" t="s">
        <v>203</v>
      </c>
      <c r="BE86" s="205">
        <f>IF(N86="základní",J86,0)</f>
        <v>0</v>
      </c>
      <c r="BF86" s="205">
        <f>IF(N86="snížená",J86,0)</f>
        <v>0</v>
      </c>
      <c r="BG86" s="205">
        <f>IF(N86="zákl. přenesená",J86,0)</f>
        <v>0</v>
      </c>
      <c r="BH86" s="205">
        <f>IF(N86="sníž. přenesená",J86,0)</f>
        <v>0</v>
      </c>
      <c r="BI86" s="205">
        <f>IF(N86="nulová",J86,0)</f>
        <v>0</v>
      </c>
      <c r="BJ86" s="18" t="s">
        <v>22</v>
      </c>
      <c r="BK86" s="205">
        <f>ROUND(I86*H86,2)</f>
        <v>0</v>
      </c>
      <c r="BL86" s="18" t="s">
        <v>211</v>
      </c>
      <c r="BM86" s="18" t="s">
        <v>5047</v>
      </c>
    </row>
    <row r="87" spans="2:65" s="1" customFormat="1" ht="67.5" x14ac:dyDescent="0.3">
      <c r="B87" s="35"/>
      <c r="C87" s="57"/>
      <c r="D87" s="231" t="s">
        <v>980</v>
      </c>
      <c r="E87" s="57"/>
      <c r="F87" s="263" t="s">
        <v>5048</v>
      </c>
      <c r="G87" s="57"/>
      <c r="H87" s="57"/>
      <c r="I87" s="162"/>
      <c r="J87" s="57"/>
      <c r="K87" s="57"/>
      <c r="L87" s="55"/>
      <c r="M87" s="72"/>
      <c r="N87" s="36"/>
      <c r="O87" s="36"/>
      <c r="P87" s="36"/>
      <c r="Q87" s="36"/>
      <c r="R87" s="36"/>
      <c r="S87" s="36"/>
      <c r="T87" s="73"/>
      <c r="AT87" s="18" t="s">
        <v>980</v>
      </c>
      <c r="AU87" s="18" t="s">
        <v>22</v>
      </c>
    </row>
    <row r="88" spans="2:65" s="1" customFormat="1" ht="22.5" customHeight="1" x14ac:dyDescent="0.3">
      <c r="B88" s="35"/>
      <c r="C88" s="194" t="s">
        <v>267</v>
      </c>
      <c r="D88" s="194" t="s">
        <v>206</v>
      </c>
      <c r="E88" s="195" t="s">
        <v>5049</v>
      </c>
      <c r="F88" s="196" t="s">
        <v>5050</v>
      </c>
      <c r="G88" s="197" t="s">
        <v>2925</v>
      </c>
      <c r="H88" s="198">
        <v>1</v>
      </c>
      <c r="I88" s="199"/>
      <c r="J88" s="200">
        <f>ROUND(I88*H88,2)</f>
        <v>0</v>
      </c>
      <c r="K88" s="196" t="s">
        <v>20</v>
      </c>
      <c r="L88" s="55"/>
      <c r="M88" s="201" t="s">
        <v>20</v>
      </c>
      <c r="N88" s="202" t="s">
        <v>49</v>
      </c>
      <c r="O88" s="36"/>
      <c r="P88" s="203">
        <f>O88*H88</f>
        <v>0</v>
      </c>
      <c r="Q88" s="203">
        <v>0</v>
      </c>
      <c r="R88" s="203">
        <f>Q88*H88</f>
        <v>0</v>
      </c>
      <c r="S88" s="203">
        <v>0</v>
      </c>
      <c r="T88" s="204">
        <f>S88*H88</f>
        <v>0</v>
      </c>
      <c r="AR88" s="18" t="s">
        <v>211</v>
      </c>
      <c r="AT88" s="18" t="s">
        <v>206</v>
      </c>
      <c r="AU88" s="18" t="s">
        <v>22</v>
      </c>
      <c r="AY88" s="18" t="s">
        <v>203</v>
      </c>
      <c r="BE88" s="205">
        <f>IF(N88="základní",J88,0)</f>
        <v>0</v>
      </c>
      <c r="BF88" s="205">
        <f>IF(N88="snížená",J88,0)</f>
        <v>0</v>
      </c>
      <c r="BG88" s="205">
        <f>IF(N88="zákl. přenesená",J88,0)</f>
        <v>0</v>
      </c>
      <c r="BH88" s="205">
        <f>IF(N88="sníž. přenesená",J88,0)</f>
        <v>0</v>
      </c>
      <c r="BI88" s="205">
        <f>IF(N88="nulová",J88,0)</f>
        <v>0</v>
      </c>
      <c r="BJ88" s="18" t="s">
        <v>22</v>
      </c>
      <c r="BK88" s="205">
        <f>ROUND(I88*H88,2)</f>
        <v>0</v>
      </c>
      <c r="BL88" s="18" t="s">
        <v>211</v>
      </c>
      <c r="BM88" s="18" t="s">
        <v>5051</v>
      </c>
    </row>
    <row r="89" spans="2:65" s="1" customFormat="1" ht="22.5" customHeight="1" x14ac:dyDescent="0.3">
      <c r="B89" s="35"/>
      <c r="C89" s="194" t="s">
        <v>277</v>
      </c>
      <c r="D89" s="194" t="s">
        <v>206</v>
      </c>
      <c r="E89" s="195" t="s">
        <v>5052</v>
      </c>
      <c r="F89" s="196" t="s">
        <v>5053</v>
      </c>
      <c r="G89" s="197" t="s">
        <v>2925</v>
      </c>
      <c r="H89" s="198">
        <v>1</v>
      </c>
      <c r="I89" s="199"/>
      <c r="J89" s="200">
        <f>ROUND(I89*H89,2)</f>
        <v>0</v>
      </c>
      <c r="K89" s="196" t="s">
        <v>20</v>
      </c>
      <c r="L89" s="55"/>
      <c r="M89" s="201" t="s">
        <v>20</v>
      </c>
      <c r="N89" s="202" t="s">
        <v>49</v>
      </c>
      <c r="O89" s="36"/>
      <c r="P89" s="203">
        <f>O89*H89</f>
        <v>0</v>
      </c>
      <c r="Q89" s="203">
        <v>0</v>
      </c>
      <c r="R89" s="203">
        <f>Q89*H89</f>
        <v>0</v>
      </c>
      <c r="S89" s="203">
        <v>0</v>
      </c>
      <c r="T89" s="204">
        <f>S89*H89</f>
        <v>0</v>
      </c>
      <c r="AR89" s="18" t="s">
        <v>211</v>
      </c>
      <c r="AT89" s="18" t="s">
        <v>206</v>
      </c>
      <c r="AU89" s="18" t="s">
        <v>22</v>
      </c>
      <c r="AY89" s="18" t="s">
        <v>203</v>
      </c>
      <c r="BE89" s="205">
        <f>IF(N89="základní",J89,0)</f>
        <v>0</v>
      </c>
      <c r="BF89" s="205">
        <f>IF(N89="snížená",J89,0)</f>
        <v>0</v>
      </c>
      <c r="BG89" s="205">
        <f>IF(N89="zákl. přenesená",J89,0)</f>
        <v>0</v>
      </c>
      <c r="BH89" s="205">
        <f>IF(N89="sníž. přenesená",J89,0)</f>
        <v>0</v>
      </c>
      <c r="BI89" s="205">
        <f>IF(N89="nulová",J89,0)</f>
        <v>0</v>
      </c>
      <c r="BJ89" s="18" t="s">
        <v>22</v>
      </c>
      <c r="BK89" s="205">
        <f>ROUND(I89*H89,2)</f>
        <v>0</v>
      </c>
      <c r="BL89" s="18" t="s">
        <v>211</v>
      </c>
      <c r="BM89" s="18" t="s">
        <v>5054</v>
      </c>
    </row>
    <row r="90" spans="2:65" s="1" customFormat="1" ht="67.5" x14ac:dyDescent="0.3">
      <c r="B90" s="35"/>
      <c r="C90" s="57"/>
      <c r="D90" s="231" t="s">
        <v>980</v>
      </c>
      <c r="E90" s="57"/>
      <c r="F90" s="263" t="s">
        <v>5055</v>
      </c>
      <c r="G90" s="57"/>
      <c r="H90" s="57"/>
      <c r="I90" s="162"/>
      <c r="J90" s="57"/>
      <c r="K90" s="57"/>
      <c r="L90" s="55"/>
      <c r="M90" s="72"/>
      <c r="N90" s="36"/>
      <c r="O90" s="36"/>
      <c r="P90" s="36"/>
      <c r="Q90" s="36"/>
      <c r="R90" s="36"/>
      <c r="S90" s="36"/>
      <c r="T90" s="73"/>
      <c r="AT90" s="18" t="s">
        <v>980</v>
      </c>
      <c r="AU90" s="18" t="s">
        <v>22</v>
      </c>
    </row>
    <row r="91" spans="2:65" s="1" customFormat="1" ht="22.5" customHeight="1" x14ac:dyDescent="0.3">
      <c r="B91" s="35"/>
      <c r="C91" s="194" t="s">
        <v>283</v>
      </c>
      <c r="D91" s="194" t="s">
        <v>206</v>
      </c>
      <c r="E91" s="195" t="s">
        <v>5056</v>
      </c>
      <c r="F91" s="196" t="s">
        <v>5057</v>
      </c>
      <c r="G91" s="197" t="s">
        <v>2925</v>
      </c>
      <c r="H91" s="198">
        <v>1</v>
      </c>
      <c r="I91" s="199"/>
      <c r="J91" s="200">
        <f>ROUND(I91*H91,2)</f>
        <v>0</v>
      </c>
      <c r="K91" s="196" t="s">
        <v>20</v>
      </c>
      <c r="L91" s="55"/>
      <c r="M91" s="201" t="s">
        <v>20</v>
      </c>
      <c r="N91" s="202" t="s">
        <v>49</v>
      </c>
      <c r="O91" s="36"/>
      <c r="P91" s="203">
        <f>O91*H91</f>
        <v>0</v>
      </c>
      <c r="Q91" s="203">
        <v>0</v>
      </c>
      <c r="R91" s="203">
        <f>Q91*H91</f>
        <v>0</v>
      </c>
      <c r="S91" s="203">
        <v>0</v>
      </c>
      <c r="T91" s="204">
        <f>S91*H91</f>
        <v>0</v>
      </c>
      <c r="AR91" s="18" t="s">
        <v>211</v>
      </c>
      <c r="AT91" s="18" t="s">
        <v>206</v>
      </c>
      <c r="AU91" s="18" t="s">
        <v>22</v>
      </c>
      <c r="AY91" s="18" t="s">
        <v>203</v>
      </c>
      <c r="BE91" s="205">
        <f>IF(N91="základní",J91,0)</f>
        <v>0</v>
      </c>
      <c r="BF91" s="205">
        <f>IF(N91="snížená",J91,0)</f>
        <v>0</v>
      </c>
      <c r="BG91" s="205">
        <f>IF(N91="zákl. přenesená",J91,0)</f>
        <v>0</v>
      </c>
      <c r="BH91" s="205">
        <f>IF(N91="sníž. přenesená",J91,0)</f>
        <v>0</v>
      </c>
      <c r="BI91" s="205">
        <f>IF(N91="nulová",J91,0)</f>
        <v>0</v>
      </c>
      <c r="BJ91" s="18" t="s">
        <v>22</v>
      </c>
      <c r="BK91" s="205">
        <f>ROUND(I91*H91,2)</f>
        <v>0</v>
      </c>
      <c r="BL91" s="18" t="s">
        <v>211</v>
      </c>
      <c r="BM91" s="18" t="s">
        <v>5058</v>
      </c>
    </row>
    <row r="92" spans="2:65" s="1" customFormat="1" ht="22.5" customHeight="1" x14ac:dyDescent="0.3">
      <c r="B92" s="35"/>
      <c r="C92" s="194" t="s">
        <v>204</v>
      </c>
      <c r="D92" s="194" t="s">
        <v>206</v>
      </c>
      <c r="E92" s="195" t="s">
        <v>5059</v>
      </c>
      <c r="F92" s="196" t="s">
        <v>5060</v>
      </c>
      <c r="G92" s="197" t="s">
        <v>2925</v>
      </c>
      <c r="H92" s="198">
        <v>1</v>
      </c>
      <c r="I92" s="199"/>
      <c r="J92" s="200">
        <f>ROUND(I92*H92,2)</f>
        <v>0</v>
      </c>
      <c r="K92" s="196" t="s">
        <v>20</v>
      </c>
      <c r="L92" s="55"/>
      <c r="M92" s="201" t="s">
        <v>20</v>
      </c>
      <c r="N92" s="248" t="s">
        <v>49</v>
      </c>
      <c r="O92" s="249"/>
      <c r="P92" s="250">
        <f>O92*H92</f>
        <v>0</v>
      </c>
      <c r="Q92" s="250">
        <v>0</v>
      </c>
      <c r="R92" s="250">
        <f>Q92*H92</f>
        <v>0</v>
      </c>
      <c r="S92" s="250">
        <v>0</v>
      </c>
      <c r="T92" s="251">
        <f>S92*H92</f>
        <v>0</v>
      </c>
      <c r="AR92" s="18" t="s">
        <v>211</v>
      </c>
      <c r="AT92" s="18" t="s">
        <v>206</v>
      </c>
      <c r="AU92" s="18" t="s">
        <v>22</v>
      </c>
      <c r="AY92" s="18" t="s">
        <v>203</v>
      </c>
      <c r="BE92" s="205">
        <f>IF(N92="základní",J92,0)</f>
        <v>0</v>
      </c>
      <c r="BF92" s="205">
        <f>IF(N92="snížená",J92,0)</f>
        <v>0</v>
      </c>
      <c r="BG92" s="205">
        <f>IF(N92="zákl. přenesená",J92,0)</f>
        <v>0</v>
      </c>
      <c r="BH92" s="205">
        <f>IF(N92="sníž. přenesená",J92,0)</f>
        <v>0</v>
      </c>
      <c r="BI92" s="205">
        <f>IF(N92="nulová",J92,0)</f>
        <v>0</v>
      </c>
      <c r="BJ92" s="18" t="s">
        <v>22</v>
      </c>
      <c r="BK92" s="205">
        <f>ROUND(I92*H92,2)</f>
        <v>0</v>
      </c>
      <c r="BL92" s="18" t="s">
        <v>211</v>
      </c>
      <c r="BM92" s="18" t="s">
        <v>5061</v>
      </c>
    </row>
    <row r="93" spans="2:65" s="1" customFormat="1" ht="6.95" customHeight="1" x14ac:dyDescent="0.3">
      <c r="B93" s="50"/>
      <c r="C93" s="51"/>
      <c r="D93" s="51"/>
      <c r="E93" s="51"/>
      <c r="F93" s="51"/>
      <c r="G93" s="51"/>
      <c r="H93" s="51"/>
      <c r="I93" s="138"/>
      <c r="J93" s="51"/>
      <c r="K93" s="51"/>
      <c r="L93" s="55"/>
    </row>
  </sheetData>
  <sheetProtection password="CC35" sheet="1" objects="1" scenarios="1" formatColumns="0" formatRows="0" sort="0" autoFilter="0"/>
  <autoFilter ref="C76:K76"/>
  <mergeCells count="9">
    <mergeCell ref="E67:H67"/>
    <mergeCell ref="E69:H69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tooltip="Krycí list soupisu" display="1) Krycí list soupisu"/>
    <hyperlink ref="G1:H1" location="C54" tooltip="Rekapitulace" display="2) Rekapitulace"/>
    <hyperlink ref="J1" location="C76" tooltip="Soupis prací" display="3) Soupis prací"/>
    <hyperlink ref="L1:V1" location="'Rekapitulace stavby'!C2" tooltip="Rekapitulace stavby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216"/>
  <sheetViews>
    <sheetView showGridLines="0" zoomScaleNormal="100" workbookViewId="0"/>
  </sheetViews>
  <sheetFormatPr defaultRowHeight="13.5" x14ac:dyDescent="0.3"/>
  <cols>
    <col min="1" max="1" width="8.33203125" style="281" customWidth="1"/>
    <col min="2" max="2" width="1.6640625" style="281" customWidth="1"/>
    <col min="3" max="4" width="5" style="281" customWidth="1"/>
    <col min="5" max="5" width="11.6640625" style="281" customWidth="1"/>
    <col min="6" max="6" width="9.1640625" style="281" customWidth="1"/>
    <col min="7" max="7" width="5" style="281" customWidth="1"/>
    <col min="8" max="8" width="77.83203125" style="281" customWidth="1"/>
    <col min="9" max="10" width="20" style="281" customWidth="1"/>
    <col min="11" max="11" width="1.6640625" style="281" customWidth="1"/>
    <col min="12" max="256" width="9.33203125" style="281"/>
    <col min="257" max="257" width="8.33203125" style="281" customWidth="1"/>
    <col min="258" max="258" width="1.6640625" style="281" customWidth="1"/>
    <col min="259" max="260" width="5" style="281" customWidth="1"/>
    <col min="261" max="261" width="11.6640625" style="281" customWidth="1"/>
    <col min="262" max="262" width="9.1640625" style="281" customWidth="1"/>
    <col min="263" max="263" width="5" style="281" customWidth="1"/>
    <col min="264" max="264" width="77.83203125" style="281" customWidth="1"/>
    <col min="265" max="266" width="20" style="281" customWidth="1"/>
    <col min="267" max="267" width="1.6640625" style="281" customWidth="1"/>
    <col min="268" max="512" width="9.33203125" style="281"/>
    <col min="513" max="513" width="8.33203125" style="281" customWidth="1"/>
    <col min="514" max="514" width="1.6640625" style="281" customWidth="1"/>
    <col min="515" max="516" width="5" style="281" customWidth="1"/>
    <col min="517" max="517" width="11.6640625" style="281" customWidth="1"/>
    <col min="518" max="518" width="9.1640625" style="281" customWidth="1"/>
    <col min="519" max="519" width="5" style="281" customWidth="1"/>
    <col min="520" max="520" width="77.83203125" style="281" customWidth="1"/>
    <col min="521" max="522" width="20" style="281" customWidth="1"/>
    <col min="523" max="523" width="1.6640625" style="281" customWidth="1"/>
    <col min="524" max="768" width="9.33203125" style="281"/>
    <col min="769" max="769" width="8.33203125" style="281" customWidth="1"/>
    <col min="770" max="770" width="1.6640625" style="281" customWidth="1"/>
    <col min="771" max="772" width="5" style="281" customWidth="1"/>
    <col min="773" max="773" width="11.6640625" style="281" customWidth="1"/>
    <col min="774" max="774" width="9.1640625" style="281" customWidth="1"/>
    <col min="775" max="775" width="5" style="281" customWidth="1"/>
    <col min="776" max="776" width="77.83203125" style="281" customWidth="1"/>
    <col min="777" max="778" width="20" style="281" customWidth="1"/>
    <col min="779" max="779" width="1.6640625" style="281" customWidth="1"/>
    <col min="780" max="1024" width="9.33203125" style="281"/>
    <col min="1025" max="1025" width="8.33203125" style="281" customWidth="1"/>
    <col min="1026" max="1026" width="1.6640625" style="281" customWidth="1"/>
    <col min="1027" max="1028" width="5" style="281" customWidth="1"/>
    <col min="1029" max="1029" width="11.6640625" style="281" customWidth="1"/>
    <col min="1030" max="1030" width="9.1640625" style="281" customWidth="1"/>
    <col min="1031" max="1031" width="5" style="281" customWidth="1"/>
    <col min="1032" max="1032" width="77.83203125" style="281" customWidth="1"/>
    <col min="1033" max="1034" width="20" style="281" customWidth="1"/>
    <col min="1035" max="1035" width="1.6640625" style="281" customWidth="1"/>
    <col min="1036" max="1280" width="9.33203125" style="281"/>
    <col min="1281" max="1281" width="8.33203125" style="281" customWidth="1"/>
    <col min="1282" max="1282" width="1.6640625" style="281" customWidth="1"/>
    <col min="1283" max="1284" width="5" style="281" customWidth="1"/>
    <col min="1285" max="1285" width="11.6640625" style="281" customWidth="1"/>
    <col min="1286" max="1286" width="9.1640625" style="281" customWidth="1"/>
    <col min="1287" max="1287" width="5" style="281" customWidth="1"/>
    <col min="1288" max="1288" width="77.83203125" style="281" customWidth="1"/>
    <col min="1289" max="1290" width="20" style="281" customWidth="1"/>
    <col min="1291" max="1291" width="1.6640625" style="281" customWidth="1"/>
    <col min="1292" max="1536" width="9.33203125" style="281"/>
    <col min="1537" max="1537" width="8.33203125" style="281" customWidth="1"/>
    <col min="1538" max="1538" width="1.6640625" style="281" customWidth="1"/>
    <col min="1539" max="1540" width="5" style="281" customWidth="1"/>
    <col min="1541" max="1541" width="11.6640625" style="281" customWidth="1"/>
    <col min="1542" max="1542" width="9.1640625" style="281" customWidth="1"/>
    <col min="1543" max="1543" width="5" style="281" customWidth="1"/>
    <col min="1544" max="1544" width="77.83203125" style="281" customWidth="1"/>
    <col min="1545" max="1546" width="20" style="281" customWidth="1"/>
    <col min="1547" max="1547" width="1.6640625" style="281" customWidth="1"/>
    <col min="1548" max="1792" width="9.33203125" style="281"/>
    <col min="1793" max="1793" width="8.33203125" style="281" customWidth="1"/>
    <col min="1794" max="1794" width="1.6640625" style="281" customWidth="1"/>
    <col min="1795" max="1796" width="5" style="281" customWidth="1"/>
    <col min="1797" max="1797" width="11.6640625" style="281" customWidth="1"/>
    <col min="1798" max="1798" width="9.1640625" style="281" customWidth="1"/>
    <col min="1799" max="1799" width="5" style="281" customWidth="1"/>
    <col min="1800" max="1800" width="77.83203125" style="281" customWidth="1"/>
    <col min="1801" max="1802" width="20" style="281" customWidth="1"/>
    <col min="1803" max="1803" width="1.6640625" style="281" customWidth="1"/>
    <col min="1804" max="2048" width="9.33203125" style="281"/>
    <col min="2049" max="2049" width="8.33203125" style="281" customWidth="1"/>
    <col min="2050" max="2050" width="1.6640625" style="281" customWidth="1"/>
    <col min="2051" max="2052" width="5" style="281" customWidth="1"/>
    <col min="2053" max="2053" width="11.6640625" style="281" customWidth="1"/>
    <col min="2054" max="2054" width="9.1640625" style="281" customWidth="1"/>
    <col min="2055" max="2055" width="5" style="281" customWidth="1"/>
    <col min="2056" max="2056" width="77.83203125" style="281" customWidth="1"/>
    <col min="2057" max="2058" width="20" style="281" customWidth="1"/>
    <col min="2059" max="2059" width="1.6640625" style="281" customWidth="1"/>
    <col min="2060" max="2304" width="9.33203125" style="281"/>
    <col min="2305" max="2305" width="8.33203125" style="281" customWidth="1"/>
    <col min="2306" max="2306" width="1.6640625" style="281" customWidth="1"/>
    <col min="2307" max="2308" width="5" style="281" customWidth="1"/>
    <col min="2309" max="2309" width="11.6640625" style="281" customWidth="1"/>
    <col min="2310" max="2310" width="9.1640625" style="281" customWidth="1"/>
    <col min="2311" max="2311" width="5" style="281" customWidth="1"/>
    <col min="2312" max="2312" width="77.83203125" style="281" customWidth="1"/>
    <col min="2313" max="2314" width="20" style="281" customWidth="1"/>
    <col min="2315" max="2315" width="1.6640625" style="281" customWidth="1"/>
    <col min="2316" max="2560" width="9.33203125" style="281"/>
    <col min="2561" max="2561" width="8.33203125" style="281" customWidth="1"/>
    <col min="2562" max="2562" width="1.6640625" style="281" customWidth="1"/>
    <col min="2563" max="2564" width="5" style="281" customWidth="1"/>
    <col min="2565" max="2565" width="11.6640625" style="281" customWidth="1"/>
    <col min="2566" max="2566" width="9.1640625" style="281" customWidth="1"/>
    <col min="2567" max="2567" width="5" style="281" customWidth="1"/>
    <col min="2568" max="2568" width="77.83203125" style="281" customWidth="1"/>
    <col min="2569" max="2570" width="20" style="281" customWidth="1"/>
    <col min="2571" max="2571" width="1.6640625" style="281" customWidth="1"/>
    <col min="2572" max="2816" width="9.33203125" style="281"/>
    <col min="2817" max="2817" width="8.33203125" style="281" customWidth="1"/>
    <col min="2818" max="2818" width="1.6640625" style="281" customWidth="1"/>
    <col min="2819" max="2820" width="5" style="281" customWidth="1"/>
    <col min="2821" max="2821" width="11.6640625" style="281" customWidth="1"/>
    <col min="2822" max="2822" width="9.1640625" style="281" customWidth="1"/>
    <col min="2823" max="2823" width="5" style="281" customWidth="1"/>
    <col min="2824" max="2824" width="77.83203125" style="281" customWidth="1"/>
    <col min="2825" max="2826" width="20" style="281" customWidth="1"/>
    <col min="2827" max="2827" width="1.6640625" style="281" customWidth="1"/>
    <col min="2828" max="3072" width="9.33203125" style="281"/>
    <col min="3073" max="3073" width="8.33203125" style="281" customWidth="1"/>
    <col min="3074" max="3074" width="1.6640625" style="281" customWidth="1"/>
    <col min="3075" max="3076" width="5" style="281" customWidth="1"/>
    <col min="3077" max="3077" width="11.6640625" style="281" customWidth="1"/>
    <col min="3078" max="3078" width="9.1640625" style="281" customWidth="1"/>
    <col min="3079" max="3079" width="5" style="281" customWidth="1"/>
    <col min="3080" max="3080" width="77.83203125" style="281" customWidth="1"/>
    <col min="3081" max="3082" width="20" style="281" customWidth="1"/>
    <col min="3083" max="3083" width="1.6640625" style="281" customWidth="1"/>
    <col min="3084" max="3328" width="9.33203125" style="281"/>
    <col min="3329" max="3329" width="8.33203125" style="281" customWidth="1"/>
    <col min="3330" max="3330" width="1.6640625" style="281" customWidth="1"/>
    <col min="3331" max="3332" width="5" style="281" customWidth="1"/>
    <col min="3333" max="3333" width="11.6640625" style="281" customWidth="1"/>
    <col min="3334" max="3334" width="9.1640625" style="281" customWidth="1"/>
    <col min="3335" max="3335" width="5" style="281" customWidth="1"/>
    <col min="3336" max="3336" width="77.83203125" style="281" customWidth="1"/>
    <col min="3337" max="3338" width="20" style="281" customWidth="1"/>
    <col min="3339" max="3339" width="1.6640625" style="281" customWidth="1"/>
    <col min="3340" max="3584" width="9.33203125" style="281"/>
    <col min="3585" max="3585" width="8.33203125" style="281" customWidth="1"/>
    <col min="3586" max="3586" width="1.6640625" style="281" customWidth="1"/>
    <col min="3587" max="3588" width="5" style="281" customWidth="1"/>
    <col min="3589" max="3589" width="11.6640625" style="281" customWidth="1"/>
    <col min="3590" max="3590" width="9.1640625" style="281" customWidth="1"/>
    <col min="3591" max="3591" width="5" style="281" customWidth="1"/>
    <col min="3592" max="3592" width="77.83203125" style="281" customWidth="1"/>
    <col min="3593" max="3594" width="20" style="281" customWidth="1"/>
    <col min="3595" max="3595" width="1.6640625" style="281" customWidth="1"/>
    <col min="3596" max="3840" width="9.33203125" style="281"/>
    <col min="3841" max="3841" width="8.33203125" style="281" customWidth="1"/>
    <col min="3842" max="3842" width="1.6640625" style="281" customWidth="1"/>
    <col min="3843" max="3844" width="5" style="281" customWidth="1"/>
    <col min="3845" max="3845" width="11.6640625" style="281" customWidth="1"/>
    <col min="3846" max="3846" width="9.1640625" style="281" customWidth="1"/>
    <col min="3847" max="3847" width="5" style="281" customWidth="1"/>
    <col min="3848" max="3848" width="77.83203125" style="281" customWidth="1"/>
    <col min="3849" max="3850" width="20" style="281" customWidth="1"/>
    <col min="3851" max="3851" width="1.6640625" style="281" customWidth="1"/>
    <col min="3852" max="4096" width="9.33203125" style="281"/>
    <col min="4097" max="4097" width="8.33203125" style="281" customWidth="1"/>
    <col min="4098" max="4098" width="1.6640625" style="281" customWidth="1"/>
    <col min="4099" max="4100" width="5" style="281" customWidth="1"/>
    <col min="4101" max="4101" width="11.6640625" style="281" customWidth="1"/>
    <col min="4102" max="4102" width="9.1640625" style="281" customWidth="1"/>
    <col min="4103" max="4103" width="5" style="281" customWidth="1"/>
    <col min="4104" max="4104" width="77.83203125" style="281" customWidth="1"/>
    <col min="4105" max="4106" width="20" style="281" customWidth="1"/>
    <col min="4107" max="4107" width="1.6640625" style="281" customWidth="1"/>
    <col min="4108" max="4352" width="9.33203125" style="281"/>
    <col min="4353" max="4353" width="8.33203125" style="281" customWidth="1"/>
    <col min="4354" max="4354" width="1.6640625" style="281" customWidth="1"/>
    <col min="4355" max="4356" width="5" style="281" customWidth="1"/>
    <col min="4357" max="4357" width="11.6640625" style="281" customWidth="1"/>
    <col min="4358" max="4358" width="9.1640625" style="281" customWidth="1"/>
    <col min="4359" max="4359" width="5" style="281" customWidth="1"/>
    <col min="4360" max="4360" width="77.83203125" style="281" customWidth="1"/>
    <col min="4361" max="4362" width="20" style="281" customWidth="1"/>
    <col min="4363" max="4363" width="1.6640625" style="281" customWidth="1"/>
    <col min="4364" max="4608" width="9.33203125" style="281"/>
    <col min="4609" max="4609" width="8.33203125" style="281" customWidth="1"/>
    <col min="4610" max="4610" width="1.6640625" style="281" customWidth="1"/>
    <col min="4611" max="4612" width="5" style="281" customWidth="1"/>
    <col min="4613" max="4613" width="11.6640625" style="281" customWidth="1"/>
    <col min="4614" max="4614" width="9.1640625" style="281" customWidth="1"/>
    <col min="4615" max="4615" width="5" style="281" customWidth="1"/>
    <col min="4616" max="4616" width="77.83203125" style="281" customWidth="1"/>
    <col min="4617" max="4618" width="20" style="281" customWidth="1"/>
    <col min="4619" max="4619" width="1.6640625" style="281" customWidth="1"/>
    <col min="4620" max="4864" width="9.33203125" style="281"/>
    <col min="4865" max="4865" width="8.33203125" style="281" customWidth="1"/>
    <col min="4866" max="4866" width="1.6640625" style="281" customWidth="1"/>
    <col min="4867" max="4868" width="5" style="281" customWidth="1"/>
    <col min="4869" max="4869" width="11.6640625" style="281" customWidth="1"/>
    <col min="4870" max="4870" width="9.1640625" style="281" customWidth="1"/>
    <col min="4871" max="4871" width="5" style="281" customWidth="1"/>
    <col min="4872" max="4872" width="77.83203125" style="281" customWidth="1"/>
    <col min="4873" max="4874" width="20" style="281" customWidth="1"/>
    <col min="4875" max="4875" width="1.6640625" style="281" customWidth="1"/>
    <col min="4876" max="5120" width="9.33203125" style="281"/>
    <col min="5121" max="5121" width="8.33203125" style="281" customWidth="1"/>
    <col min="5122" max="5122" width="1.6640625" style="281" customWidth="1"/>
    <col min="5123" max="5124" width="5" style="281" customWidth="1"/>
    <col min="5125" max="5125" width="11.6640625" style="281" customWidth="1"/>
    <col min="5126" max="5126" width="9.1640625" style="281" customWidth="1"/>
    <col min="5127" max="5127" width="5" style="281" customWidth="1"/>
    <col min="5128" max="5128" width="77.83203125" style="281" customWidth="1"/>
    <col min="5129" max="5130" width="20" style="281" customWidth="1"/>
    <col min="5131" max="5131" width="1.6640625" style="281" customWidth="1"/>
    <col min="5132" max="5376" width="9.33203125" style="281"/>
    <col min="5377" max="5377" width="8.33203125" style="281" customWidth="1"/>
    <col min="5378" max="5378" width="1.6640625" style="281" customWidth="1"/>
    <col min="5379" max="5380" width="5" style="281" customWidth="1"/>
    <col min="5381" max="5381" width="11.6640625" style="281" customWidth="1"/>
    <col min="5382" max="5382" width="9.1640625" style="281" customWidth="1"/>
    <col min="5383" max="5383" width="5" style="281" customWidth="1"/>
    <col min="5384" max="5384" width="77.83203125" style="281" customWidth="1"/>
    <col min="5385" max="5386" width="20" style="281" customWidth="1"/>
    <col min="5387" max="5387" width="1.6640625" style="281" customWidth="1"/>
    <col min="5388" max="5632" width="9.33203125" style="281"/>
    <col min="5633" max="5633" width="8.33203125" style="281" customWidth="1"/>
    <col min="5634" max="5634" width="1.6640625" style="281" customWidth="1"/>
    <col min="5635" max="5636" width="5" style="281" customWidth="1"/>
    <col min="5637" max="5637" width="11.6640625" style="281" customWidth="1"/>
    <col min="5638" max="5638" width="9.1640625" style="281" customWidth="1"/>
    <col min="5639" max="5639" width="5" style="281" customWidth="1"/>
    <col min="5640" max="5640" width="77.83203125" style="281" customWidth="1"/>
    <col min="5641" max="5642" width="20" style="281" customWidth="1"/>
    <col min="5643" max="5643" width="1.6640625" style="281" customWidth="1"/>
    <col min="5644" max="5888" width="9.33203125" style="281"/>
    <col min="5889" max="5889" width="8.33203125" style="281" customWidth="1"/>
    <col min="5890" max="5890" width="1.6640625" style="281" customWidth="1"/>
    <col min="5891" max="5892" width="5" style="281" customWidth="1"/>
    <col min="5893" max="5893" width="11.6640625" style="281" customWidth="1"/>
    <col min="5894" max="5894" width="9.1640625" style="281" customWidth="1"/>
    <col min="5895" max="5895" width="5" style="281" customWidth="1"/>
    <col min="5896" max="5896" width="77.83203125" style="281" customWidth="1"/>
    <col min="5897" max="5898" width="20" style="281" customWidth="1"/>
    <col min="5899" max="5899" width="1.6640625" style="281" customWidth="1"/>
    <col min="5900" max="6144" width="9.33203125" style="281"/>
    <col min="6145" max="6145" width="8.33203125" style="281" customWidth="1"/>
    <col min="6146" max="6146" width="1.6640625" style="281" customWidth="1"/>
    <col min="6147" max="6148" width="5" style="281" customWidth="1"/>
    <col min="6149" max="6149" width="11.6640625" style="281" customWidth="1"/>
    <col min="6150" max="6150" width="9.1640625" style="281" customWidth="1"/>
    <col min="6151" max="6151" width="5" style="281" customWidth="1"/>
    <col min="6152" max="6152" width="77.83203125" style="281" customWidth="1"/>
    <col min="6153" max="6154" width="20" style="281" customWidth="1"/>
    <col min="6155" max="6155" width="1.6640625" style="281" customWidth="1"/>
    <col min="6156" max="6400" width="9.33203125" style="281"/>
    <col min="6401" max="6401" width="8.33203125" style="281" customWidth="1"/>
    <col min="6402" max="6402" width="1.6640625" style="281" customWidth="1"/>
    <col min="6403" max="6404" width="5" style="281" customWidth="1"/>
    <col min="6405" max="6405" width="11.6640625" style="281" customWidth="1"/>
    <col min="6406" max="6406" width="9.1640625" style="281" customWidth="1"/>
    <col min="6407" max="6407" width="5" style="281" customWidth="1"/>
    <col min="6408" max="6408" width="77.83203125" style="281" customWidth="1"/>
    <col min="6409" max="6410" width="20" style="281" customWidth="1"/>
    <col min="6411" max="6411" width="1.6640625" style="281" customWidth="1"/>
    <col min="6412" max="6656" width="9.33203125" style="281"/>
    <col min="6657" max="6657" width="8.33203125" style="281" customWidth="1"/>
    <col min="6658" max="6658" width="1.6640625" style="281" customWidth="1"/>
    <col min="6659" max="6660" width="5" style="281" customWidth="1"/>
    <col min="6661" max="6661" width="11.6640625" style="281" customWidth="1"/>
    <col min="6662" max="6662" width="9.1640625" style="281" customWidth="1"/>
    <col min="6663" max="6663" width="5" style="281" customWidth="1"/>
    <col min="6664" max="6664" width="77.83203125" style="281" customWidth="1"/>
    <col min="6665" max="6666" width="20" style="281" customWidth="1"/>
    <col min="6667" max="6667" width="1.6640625" style="281" customWidth="1"/>
    <col min="6668" max="6912" width="9.33203125" style="281"/>
    <col min="6913" max="6913" width="8.33203125" style="281" customWidth="1"/>
    <col min="6914" max="6914" width="1.6640625" style="281" customWidth="1"/>
    <col min="6915" max="6916" width="5" style="281" customWidth="1"/>
    <col min="6917" max="6917" width="11.6640625" style="281" customWidth="1"/>
    <col min="6918" max="6918" width="9.1640625" style="281" customWidth="1"/>
    <col min="6919" max="6919" width="5" style="281" customWidth="1"/>
    <col min="6920" max="6920" width="77.83203125" style="281" customWidth="1"/>
    <col min="6921" max="6922" width="20" style="281" customWidth="1"/>
    <col min="6923" max="6923" width="1.6640625" style="281" customWidth="1"/>
    <col min="6924" max="7168" width="9.33203125" style="281"/>
    <col min="7169" max="7169" width="8.33203125" style="281" customWidth="1"/>
    <col min="7170" max="7170" width="1.6640625" style="281" customWidth="1"/>
    <col min="7171" max="7172" width="5" style="281" customWidth="1"/>
    <col min="7173" max="7173" width="11.6640625" style="281" customWidth="1"/>
    <col min="7174" max="7174" width="9.1640625" style="281" customWidth="1"/>
    <col min="7175" max="7175" width="5" style="281" customWidth="1"/>
    <col min="7176" max="7176" width="77.83203125" style="281" customWidth="1"/>
    <col min="7177" max="7178" width="20" style="281" customWidth="1"/>
    <col min="7179" max="7179" width="1.6640625" style="281" customWidth="1"/>
    <col min="7180" max="7424" width="9.33203125" style="281"/>
    <col min="7425" max="7425" width="8.33203125" style="281" customWidth="1"/>
    <col min="7426" max="7426" width="1.6640625" style="281" customWidth="1"/>
    <col min="7427" max="7428" width="5" style="281" customWidth="1"/>
    <col min="7429" max="7429" width="11.6640625" style="281" customWidth="1"/>
    <col min="7430" max="7430" width="9.1640625" style="281" customWidth="1"/>
    <col min="7431" max="7431" width="5" style="281" customWidth="1"/>
    <col min="7432" max="7432" width="77.83203125" style="281" customWidth="1"/>
    <col min="7433" max="7434" width="20" style="281" customWidth="1"/>
    <col min="7435" max="7435" width="1.6640625" style="281" customWidth="1"/>
    <col min="7436" max="7680" width="9.33203125" style="281"/>
    <col min="7681" max="7681" width="8.33203125" style="281" customWidth="1"/>
    <col min="7682" max="7682" width="1.6640625" style="281" customWidth="1"/>
    <col min="7683" max="7684" width="5" style="281" customWidth="1"/>
    <col min="7685" max="7685" width="11.6640625" style="281" customWidth="1"/>
    <col min="7686" max="7686" width="9.1640625" style="281" customWidth="1"/>
    <col min="7687" max="7687" width="5" style="281" customWidth="1"/>
    <col min="7688" max="7688" width="77.83203125" style="281" customWidth="1"/>
    <col min="7689" max="7690" width="20" style="281" customWidth="1"/>
    <col min="7691" max="7691" width="1.6640625" style="281" customWidth="1"/>
    <col min="7692" max="7936" width="9.33203125" style="281"/>
    <col min="7937" max="7937" width="8.33203125" style="281" customWidth="1"/>
    <col min="7938" max="7938" width="1.6640625" style="281" customWidth="1"/>
    <col min="7939" max="7940" width="5" style="281" customWidth="1"/>
    <col min="7941" max="7941" width="11.6640625" style="281" customWidth="1"/>
    <col min="7942" max="7942" width="9.1640625" style="281" customWidth="1"/>
    <col min="7943" max="7943" width="5" style="281" customWidth="1"/>
    <col min="7944" max="7944" width="77.83203125" style="281" customWidth="1"/>
    <col min="7945" max="7946" width="20" style="281" customWidth="1"/>
    <col min="7947" max="7947" width="1.6640625" style="281" customWidth="1"/>
    <col min="7948" max="8192" width="9.33203125" style="281"/>
    <col min="8193" max="8193" width="8.33203125" style="281" customWidth="1"/>
    <col min="8194" max="8194" width="1.6640625" style="281" customWidth="1"/>
    <col min="8195" max="8196" width="5" style="281" customWidth="1"/>
    <col min="8197" max="8197" width="11.6640625" style="281" customWidth="1"/>
    <col min="8198" max="8198" width="9.1640625" style="281" customWidth="1"/>
    <col min="8199" max="8199" width="5" style="281" customWidth="1"/>
    <col min="8200" max="8200" width="77.83203125" style="281" customWidth="1"/>
    <col min="8201" max="8202" width="20" style="281" customWidth="1"/>
    <col min="8203" max="8203" width="1.6640625" style="281" customWidth="1"/>
    <col min="8204" max="8448" width="9.33203125" style="281"/>
    <col min="8449" max="8449" width="8.33203125" style="281" customWidth="1"/>
    <col min="8450" max="8450" width="1.6640625" style="281" customWidth="1"/>
    <col min="8451" max="8452" width="5" style="281" customWidth="1"/>
    <col min="8453" max="8453" width="11.6640625" style="281" customWidth="1"/>
    <col min="8454" max="8454" width="9.1640625" style="281" customWidth="1"/>
    <col min="8455" max="8455" width="5" style="281" customWidth="1"/>
    <col min="8456" max="8456" width="77.83203125" style="281" customWidth="1"/>
    <col min="8457" max="8458" width="20" style="281" customWidth="1"/>
    <col min="8459" max="8459" width="1.6640625" style="281" customWidth="1"/>
    <col min="8460" max="8704" width="9.33203125" style="281"/>
    <col min="8705" max="8705" width="8.33203125" style="281" customWidth="1"/>
    <col min="8706" max="8706" width="1.6640625" style="281" customWidth="1"/>
    <col min="8707" max="8708" width="5" style="281" customWidth="1"/>
    <col min="8709" max="8709" width="11.6640625" style="281" customWidth="1"/>
    <col min="8710" max="8710" width="9.1640625" style="281" customWidth="1"/>
    <col min="8711" max="8711" width="5" style="281" customWidth="1"/>
    <col min="8712" max="8712" width="77.83203125" style="281" customWidth="1"/>
    <col min="8713" max="8714" width="20" style="281" customWidth="1"/>
    <col min="8715" max="8715" width="1.6640625" style="281" customWidth="1"/>
    <col min="8716" max="8960" width="9.33203125" style="281"/>
    <col min="8961" max="8961" width="8.33203125" style="281" customWidth="1"/>
    <col min="8962" max="8962" width="1.6640625" style="281" customWidth="1"/>
    <col min="8963" max="8964" width="5" style="281" customWidth="1"/>
    <col min="8965" max="8965" width="11.6640625" style="281" customWidth="1"/>
    <col min="8966" max="8966" width="9.1640625" style="281" customWidth="1"/>
    <col min="8967" max="8967" width="5" style="281" customWidth="1"/>
    <col min="8968" max="8968" width="77.83203125" style="281" customWidth="1"/>
    <col min="8969" max="8970" width="20" style="281" customWidth="1"/>
    <col min="8971" max="8971" width="1.6640625" style="281" customWidth="1"/>
    <col min="8972" max="9216" width="9.33203125" style="281"/>
    <col min="9217" max="9217" width="8.33203125" style="281" customWidth="1"/>
    <col min="9218" max="9218" width="1.6640625" style="281" customWidth="1"/>
    <col min="9219" max="9220" width="5" style="281" customWidth="1"/>
    <col min="9221" max="9221" width="11.6640625" style="281" customWidth="1"/>
    <col min="9222" max="9222" width="9.1640625" style="281" customWidth="1"/>
    <col min="9223" max="9223" width="5" style="281" customWidth="1"/>
    <col min="9224" max="9224" width="77.83203125" style="281" customWidth="1"/>
    <col min="9225" max="9226" width="20" style="281" customWidth="1"/>
    <col min="9227" max="9227" width="1.6640625" style="281" customWidth="1"/>
    <col min="9228" max="9472" width="9.33203125" style="281"/>
    <col min="9473" max="9473" width="8.33203125" style="281" customWidth="1"/>
    <col min="9474" max="9474" width="1.6640625" style="281" customWidth="1"/>
    <col min="9475" max="9476" width="5" style="281" customWidth="1"/>
    <col min="9477" max="9477" width="11.6640625" style="281" customWidth="1"/>
    <col min="9478" max="9478" width="9.1640625" style="281" customWidth="1"/>
    <col min="9479" max="9479" width="5" style="281" customWidth="1"/>
    <col min="9480" max="9480" width="77.83203125" style="281" customWidth="1"/>
    <col min="9481" max="9482" width="20" style="281" customWidth="1"/>
    <col min="9483" max="9483" width="1.6640625" style="281" customWidth="1"/>
    <col min="9484" max="9728" width="9.33203125" style="281"/>
    <col min="9729" max="9729" width="8.33203125" style="281" customWidth="1"/>
    <col min="9730" max="9730" width="1.6640625" style="281" customWidth="1"/>
    <col min="9731" max="9732" width="5" style="281" customWidth="1"/>
    <col min="9733" max="9733" width="11.6640625" style="281" customWidth="1"/>
    <col min="9734" max="9734" width="9.1640625" style="281" customWidth="1"/>
    <col min="9735" max="9735" width="5" style="281" customWidth="1"/>
    <col min="9736" max="9736" width="77.83203125" style="281" customWidth="1"/>
    <col min="9737" max="9738" width="20" style="281" customWidth="1"/>
    <col min="9739" max="9739" width="1.6640625" style="281" customWidth="1"/>
    <col min="9740" max="9984" width="9.33203125" style="281"/>
    <col min="9985" max="9985" width="8.33203125" style="281" customWidth="1"/>
    <col min="9986" max="9986" width="1.6640625" style="281" customWidth="1"/>
    <col min="9987" max="9988" width="5" style="281" customWidth="1"/>
    <col min="9989" max="9989" width="11.6640625" style="281" customWidth="1"/>
    <col min="9990" max="9990" width="9.1640625" style="281" customWidth="1"/>
    <col min="9991" max="9991" width="5" style="281" customWidth="1"/>
    <col min="9992" max="9992" width="77.83203125" style="281" customWidth="1"/>
    <col min="9993" max="9994" width="20" style="281" customWidth="1"/>
    <col min="9995" max="9995" width="1.6640625" style="281" customWidth="1"/>
    <col min="9996" max="10240" width="9.33203125" style="281"/>
    <col min="10241" max="10241" width="8.33203125" style="281" customWidth="1"/>
    <col min="10242" max="10242" width="1.6640625" style="281" customWidth="1"/>
    <col min="10243" max="10244" width="5" style="281" customWidth="1"/>
    <col min="10245" max="10245" width="11.6640625" style="281" customWidth="1"/>
    <col min="10246" max="10246" width="9.1640625" style="281" customWidth="1"/>
    <col min="10247" max="10247" width="5" style="281" customWidth="1"/>
    <col min="10248" max="10248" width="77.83203125" style="281" customWidth="1"/>
    <col min="10249" max="10250" width="20" style="281" customWidth="1"/>
    <col min="10251" max="10251" width="1.6640625" style="281" customWidth="1"/>
    <col min="10252" max="10496" width="9.33203125" style="281"/>
    <col min="10497" max="10497" width="8.33203125" style="281" customWidth="1"/>
    <col min="10498" max="10498" width="1.6640625" style="281" customWidth="1"/>
    <col min="10499" max="10500" width="5" style="281" customWidth="1"/>
    <col min="10501" max="10501" width="11.6640625" style="281" customWidth="1"/>
    <col min="10502" max="10502" width="9.1640625" style="281" customWidth="1"/>
    <col min="10503" max="10503" width="5" style="281" customWidth="1"/>
    <col min="10504" max="10504" width="77.83203125" style="281" customWidth="1"/>
    <col min="10505" max="10506" width="20" style="281" customWidth="1"/>
    <col min="10507" max="10507" width="1.6640625" style="281" customWidth="1"/>
    <col min="10508" max="10752" width="9.33203125" style="281"/>
    <col min="10753" max="10753" width="8.33203125" style="281" customWidth="1"/>
    <col min="10754" max="10754" width="1.6640625" style="281" customWidth="1"/>
    <col min="10755" max="10756" width="5" style="281" customWidth="1"/>
    <col min="10757" max="10757" width="11.6640625" style="281" customWidth="1"/>
    <col min="10758" max="10758" width="9.1640625" style="281" customWidth="1"/>
    <col min="10759" max="10759" width="5" style="281" customWidth="1"/>
    <col min="10760" max="10760" width="77.83203125" style="281" customWidth="1"/>
    <col min="10761" max="10762" width="20" style="281" customWidth="1"/>
    <col min="10763" max="10763" width="1.6640625" style="281" customWidth="1"/>
    <col min="10764" max="11008" width="9.33203125" style="281"/>
    <col min="11009" max="11009" width="8.33203125" style="281" customWidth="1"/>
    <col min="11010" max="11010" width="1.6640625" style="281" customWidth="1"/>
    <col min="11011" max="11012" width="5" style="281" customWidth="1"/>
    <col min="11013" max="11013" width="11.6640625" style="281" customWidth="1"/>
    <col min="11014" max="11014" width="9.1640625" style="281" customWidth="1"/>
    <col min="11015" max="11015" width="5" style="281" customWidth="1"/>
    <col min="11016" max="11016" width="77.83203125" style="281" customWidth="1"/>
    <col min="11017" max="11018" width="20" style="281" customWidth="1"/>
    <col min="11019" max="11019" width="1.6640625" style="281" customWidth="1"/>
    <col min="11020" max="11264" width="9.33203125" style="281"/>
    <col min="11265" max="11265" width="8.33203125" style="281" customWidth="1"/>
    <col min="11266" max="11266" width="1.6640625" style="281" customWidth="1"/>
    <col min="11267" max="11268" width="5" style="281" customWidth="1"/>
    <col min="11269" max="11269" width="11.6640625" style="281" customWidth="1"/>
    <col min="11270" max="11270" width="9.1640625" style="281" customWidth="1"/>
    <col min="11271" max="11271" width="5" style="281" customWidth="1"/>
    <col min="11272" max="11272" width="77.83203125" style="281" customWidth="1"/>
    <col min="11273" max="11274" width="20" style="281" customWidth="1"/>
    <col min="11275" max="11275" width="1.6640625" style="281" customWidth="1"/>
    <col min="11276" max="11520" width="9.33203125" style="281"/>
    <col min="11521" max="11521" width="8.33203125" style="281" customWidth="1"/>
    <col min="11522" max="11522" width="1.6640625" style="281" customWidth="1"/>
    <col min="11523" max="11524" width="5" style="281" customWidth="1"/>
    <col min="11525" max="11525" width="11.6640625" style="281" customWidth="1"/>
    <col min="11526" max="11526" width="9.1640625" style="281" customWidth="1"/>
    <col min="11527" max="11527" width="5" style="281" customWidth="1"/>
    <col min="11528" max="11528" width="77.83203125" style="281" customWidth="1"/>
    <col min="11529" max="11530" width="20" style="281" customWidth="1"/>
    <col min="11531" max="11531" width="1.6640625" style="281" customWidth="1"/>
    <col min="11532" max="11776" width="9.33203125" style="281"/>
    <col min="11777" max="11777" width="8.33203125" style="281" customWidth="1"/>
    <col min="11778" max="11778" width="1.6640625" style="281" customWidth="1"/>
    <col min="11779" max="11780" width="5" style="281" customWidth="1"/>
    <col min="11781" max="11781" width="11.6640625" style="281" customWidth="1"/>
    <col min="11782" max="11782" width="9.1640625" style="281" customWidth="1"/>
    <col min="11783" max="11783" width="5" style="281" customWidth="1"/>
    <col min="11784" max="11784" width="77.83203125" style="281" customWidth="1"/>
    <col min="11785" max="11786" width="20" style="281" customWidth="1"/>
    <col min="11787" max="11787" width="1.6640625" style="281" customWidth="1"/>
    <col min="11788" max="12032" width="9.33203125" style="281"/>
    <col min="12033" max="12033" width="8.33203125" style="281" customWidth="1"/>
    <col min="12034" max="12034" width="1.6640625" style="281" customWidth="1"/>
    <col min="12035" max="12036" width="5" style="281" customWidth="1"/>
    <col min="12037" max="12037" width="11.6640625" style="281" customWidth="1"/>
    <col min="12038" max="12038" width="9.1640625" style="281" customWidth="1"/>
    <col min="12039" max="12039" width="5" style="281" customWidth="1"/>
    <col min="12040" max="12040" width="77.83203125" style="281" customWidth="1"/>
    <col min="12041" max="12042" width="20" style="281" customWidth="1"/>
    <col min="12043" max="12043" width="1.6640625" style="281" customWidth="1"/>
    <col min="12044" max="12288" width="9.33203125" style="281"/>
    <col min="12289" max="12289" width="8.33203125" style="281" customWidth="1"/>
    <col min="12290" max="12290" width="1.6640625" style="281" customWidth="1"/>
    <col min="12291" max="12292" width="5" style="281" customWidth="1"/>
    <col min="12293" max="12293" width="11.6640625" style="281" customWidth="1"/>
    <col min="12294" max="12294" width="9.1640625" style="281" customWidth="1"/>
    <col min="12295" max="12295" width="5" style="281" customWidth="1"/>
    <col min="12296" max="12296" width="77.83203125" style="281" customWidth="1"/>
    <col min="12297" max="12298" width="20" style="281" customWidth="1"/>
    <col min="12299" max="12299" width="1.6640625" style="281" customWidth="1"/>
    <col min="12300" max="12544" width="9.33203125" style="281"/>
    <col min="12545" max="12545" width="8.33203125" style="281" customWidth="1"/>
    <col min="12546" max="12546" width="1.6640625" style="281" customWidth="1"/>
    <col min="12547" max="12548" width="5" style="281" customWidth="1"/>
    <col min="12549" max="12549" width="11.6640625" style="281" customWidth="1"/>
    <col min="12550" max="12550" width="9.1640625" style="281" customWidth="1"/>
    <col min="12551" max="12551" width="5" style="281" customWidth="1"/>
    <col min="12552" max="12552" width="77.83203125" style="281" customWidth="1"/>
    <col min="12553" max="12554" width="20" style="281" customWidth="1"/>
    <col min="12555" max="12555" width="1.6640625" style="281" customWidth="1"/>
    <col min="12556" max="12800" width="9.33203125" style="281"/>
    <col min="12801" max="12801" width="8.33203125" style="281" customWidth="1"/>
    <col min="12802" max="12802" width="1.6640625" style="281" customWidth="1"/>
    <col min="12803" max="12804" width="5" style="281" customWidth="1"/>
    <col min="12805" max="12805" width="11.6640625" style="281" customWidth="1"/>
    <col min="12806" max="12806" width="9.1640625" style="281" customWidth="1"/>
    <col min="12807" max="12807" width="5" style="281" customWidth="1"/>
    <col min="12808" max="12808" width="77.83203125" style="281" customWidth="1"/>
    <col min="12809" max="12810" width="20" style="281" customWidth="1"/>
    <col min="12811" max="12811" width="1.6640625" style="281" customWidth="1"/>
    <col min="12812" max="13056" width="9.33203125" style="281"/>
    <col min="13057" max="13057" width="8.33203125" style="281" customWidth="1"/>
    <col min="13058" max="13058" width="1.6640625" style="281" customWidth="1"/>
    <col min="13059" max="13060" width="5" style="281" customWidth="1"/>
    <col min="13061" max="13061" width="11.6640625" style="281" customWidth="1"/>
    <col min="13062" max="13062" width="9.1640625" style="281" customWidth="1"/>
    <col min="13063" max="13063" width="5" style="281" customWidth="1"/>
    <col min="13064" max="13064" width="77.83203125" style="281" customWidth="1"/>
    <col min="13065" max="13066" width="20" style="281" customWidth="1"/>
    <col min="13067" max="13067" width="1.6640625" style="281" customWidth="1"/>
    <col min="13068" max="13312" width="9.33203125" style="281"/>
    <col min="13313" max="13313" width="8.33203125" style="281" customWidth="1"/>
    <col min="13314" max="13314" width="1.6640625" style="281" customWidth="1"/>
    <col min="13315" max="13316" width="5" style="281" customWidth="1"/>
    <col min="13317" max="13317" width="11.6640625" style="281" customWidth="1"/>
    <col min="13318" max="13318" width="9.1640625" style="281" customWidth="1"/>
    <col min="13319" max="13319" width="5" style="281" customWidth="1"/>
    <col min="13320" max="13320" width="77.83203125" style="281" customWidth="1"/>
    <col min="13321" max="13322" width="20" style="281" customWidth="1"/>
    <col min="13323" max="13323" width="1.6640625" style="281" customWidth="1"/>
    <col min="13324" max="13568" width="9.33203125" style="281"/>
    <col min="13569" max="13569" width="8.33203125" style="281" customWidth="1"/>
    <col min="13570" max="13570" width="1.6640625" style="281" customWidth="1"/>
    <col min="13571" max="13572" width="5" style="281" customWidth="1"/>
    <col min="13573" max="13573" width="11.6640625" style="281" customWidth="1"/>
    <col min="13574" max="13574" width="9.1640625" style="281" customWidth="1"/>
    <col min="13575" max="13575" width="5" style="281" customWidth="1"/>
    <col min="13576" max="13576" width="77.83203125" style="281" customWidth="1"/>
    <col min="13577" max="13578" width="20" style="281" customWidth="1"/>
    <col min="13579" max="13579" width="1.6640625" style="281" customWidth="1"/>
    <col min="13580" max="13824" width="9.33203125" style="281"/>
    <col min="13825" max="13825" width="8.33203125" style="281" customWidth="1"/>
    <col min="13826" max="13826" width="1.6640625" style="281" customWidth="1"/>
    <col min="13827" max="13828" width="5" style="281" customWidth="1"/>
    <col min="13829" max="13829" width="11.6640625" style="281" customWidth="1"/>
    <col min="13830" max="13830" width="9.1640625" style="281" customWidth="1"/>
    <col min="13831" max="13831" width="5" style="281" customWidth="1"/>
    <col min="13832" max="13832" width="77.83203125" style="281" customWidth="1"/>
    <col min="13833" max="13834" width="20" style="281" customWidth="1"/>
    <col min="13835" max="13835" width="1.6640625" style="281" customWidth="1"/>
    <col min="13836" max="14080" width="9.33203125" style="281"/>
    <col min="14081" max="14081" width="8.33203125" style="281" customWidth="1"/>
    <col min="14082" max="14082" width="1.6640625" style="281" customWidth="1"/>
    <col min="14083" max="14084" width="5" style="281" customWidth="1"/>
    <col min="14085" max="14085" width="11.6640625" style="281" customWidth="1"/>
    <col min="14086" max="14086" width="9.1640625" style="281" customWidth="1"/>
    <col min="14087" max="14087" width="5" style="281" customWidth="1"/>
    <col min="14088" max="14088" width="77.83203125" style="281" customWidth="1"/>
    <col min="14089" max="14090" width="20" style="281" customWidth="1"/>
    <col min="14091" max="14091" width="1.6640625" style="281" customWidth="1"/>
    <col min="14092" max="14336" width="9.33203125" style="281"/>
    <col min="14337" max="14337" width="8.33203125" style="281" customWidth="1"/>
    <col min="14338" max="14338" width="1.6640625" style="281" customWidth="1"/>
    <col min="14339" max="14340" width="5" style="281" customWidth="1"/>
    <col min="14341" max="14341" width="11.6640625" style="281" customWidth="1"/>
    <col min="14342" max="14342" width="9.1640625" style="281" customWidth="1"/>
    <col min="14343" max="14343" width="5" style="281" customWidth="1"/>
    <col min="14344" max="14344" width="77.83203125" style="281" customWidth="1"/>
    <col min="14345" max="14346" width="20" style="281" customWidth="1"/>
    <col min="14347" max="14347" width="1.6640625" style="281" customWidth="1"/>
    <col min="14348" max="14592" width="9.33203125" style="281"/>
    <col min="14593" max="14593" width="8.33203125" style="281" customWidth="1"/>
    <col min="14594" max="14594" width="1.6640625" style="281" customWidth="1"/>
    <col min="14595" max="14596" width="5" style="281" customWidth="1"/>
    <col min="14597" max="14597" width="11.6640625" style="281" customWidth="1"/>
    <col min="14598" max="14598" width="9.1640625" style="281" customWidth="1"/>
    <col min="14599" max="14599" width="5" style="281" customWidth="1"/>
    <col min="14600" max="14600" width="77.83203125" style="281" customWidth="1"/>
    <col min="14601" max="14602" width="20" style="281" customWidth="1"/>
    <col min="14603" max="14603" width="1.6640625" style="281" customWidth="1"/>
    <col min="14604" max="14848" width="9.33203125" style="281"/>
    <col min="14849" max="14849" width="8.33203125" style="281" customWidth="1"/>
    <col min="14850" max="14850" width="1.6640625" style="281" customWidth="1"/>
    <col min="14851" max="14852" width="5" style="281" customWidth="1"/>
    <col min="14853" max="14853" width="11.6640625" style="281" customWidth="1"/>
    <col min="14854" max="14854" width="9.1640625" style="281" customWidth="1"/>
    <col min="14855" max="14855" width="5" style="281" customWidth="1"/>
    <col min="14856" max="14856" width="77.83203125" style="281" customWidth="1"/>
    <col min="14857" max="14858" width="20" style="281" customWidth="1"/>
    <col min="14859" max="14859" width="1.6640625" style="281" customWidth="1"/>
    <col min="14860" max="15104" width="9.33203125" style="281"/>
    <col min="15105" max="15105" width="8.33203125" style="281" customWidth="1"/>
    <col min="15106" max="15106" width="1.6640625" style="281" customWidth="1"/>
    <col min="15107" max="15108" width="5" style="281" customWidth="1"/>
    <col min="15109" max="15109" width="11.6640625" style="281" customWidth="1"/>
    <col min="15110" max="15110" width="9.1640625" style="281" customWidth="1"/>
    <col min="15111" max="15111" width="5" style="281" customWidth="1"/>
    <col min="15112" max="15112" width="77.83203125" style="281" customWidth="1"/>
    <col min="15113" max="15114" width="20" style="281" customWidth="1"/>
    <col min="15115" max="15115" width="1.6640625" style="281" customWidth="1"/>
    <col min="15116" max="15360" width="9.33203125" style="281"/>
    <col min="15361" max="15361" width="8.33203125" style="281" customWidth="1"/>
    <col min="15362" max="15362" width="1.6640625" style="281" customWidth="1"/>
    <col min="15363" max="15364" width="5" style="281" customWidth="1"/>
    <col min="15365" max="15365" width="11.6640625" style="281" customWidth="1"/>
    <col min="15366" max="15366" width="9.1640625" style="281" customWidth="1"/>
    <col min="15367" max="15367" width="5" style="281" customWidth="1"/>
    <col min="15368" max="15368" width="77.83203125" style="281" customWidth="1"/>
    <col min="15369" max="15370" width="20" style="281" customWidth="1"/>
    <col min="15371" max="15371" width="1.6640625" style="281" customWidth="1"/>
    <col min="15372" max="15616" width="9.33203125" style="281"/>
    <col min="15617" max="15617" width="8.33203125" style="281" customWidth="1"/>
    <col min="15618" max="15618" width="1.6640625" style="281" customWidth="1"/>
    <col min="15619" max="15620" width="5" style="281" customWidth="1"/>
    <col min="15621" max="15621" width="11.6640625" style="281" customWidth="1"/>
    <col min="15622" max="15622" width="9.1640625" style="281" customWidth="1"/>
    <col min="15623" max="15623" width="5" style="281" customWidth="1"/>
    <col min="15624" max="15624" width="77.83203125" style="281" customWidth="1"/>
    <col min="15625" max="15626" width="20" style="281" customWidth="1"/>
    <col min="15627" max="15627" width="1.6640625" style="281" customWidth="1"/>
    <col min="15628" max="15872" width="9.33203125" style="281"/>
    <col min="15873" max="15873" width="8.33203125" style="281" customWidth="1"/>
    <col min="15874" max="15874" width="1.6640625" style="281" customWidth="1"/>
    <col min="15875" max="15876" width="5" style="281" customWidth="1"/>
    <col min="15877" max="15877" width="11.6640625" style="281" customWidth="1"/>
    <col min="15878" max="15878" width="9.1640625" style="281" customWidth="1"/>
    <col min="15879" max="15879" width="5" style="281" customWidth="1"/>
    <col min="15880" max="15880" width="77.83203125" style="281" customWidth="1"/>
    <col min="15881" max="15882" width="20" style="281" customWidth="1"/>
    <col min="15883" max="15883" width="1.6640625" style="281" customWidth="1"/>
    <col min="15884" max="16128" width="9.33203125" style="281"/>
    <col min="16129" max="16129" width="8.33203125" style="281" customWidth="1"/>
    <col min="16130" max="16130" width="1.6640625" style="281" customWidth="1"/>
    <col min="16131" max="16132" width="5" style="281" customWidth="1"/>
    <col min="16133" max="16133" width="11.6640625" style="281" customWidth="1"/>
    <col min="16134" max="16134" width="9.1640625" style="281" customWidth="1"/>
    <col min="16135" max="16135" width="5" style="281" customWidth="1"/>
    <col min="16136" max="16136" width="77.83203125" style="281" customWidth="1"/>
    <col min="16137" max="16138" width="20" style="281" customWidth="1"/>
    <col min="16139" max="16139" width="1.6640625" style="281" customWidth="1"/>
    <col min="16140" max="16384" width="9.33203125" style="281"/>
  </cols>
  <sheetData>
    <row r="1" spans="2:11" ht="37.5" customHeight="1" x14ac:dyDescent="0.3"/>
    <row r="2" spans="2:11" ht="7.5" customHeight="1" x14ac:dyDescent="0.3">
      <c r="B2" s="282"/>
      <c r="C2" s="283"/>
      <c r="D2" s="283"/>
      <c r="E2" s="283"/>
      <c r="F2" s="283"/>
      <c r="G2" s="283"/>
      <c r="H2" s="283"/>
      <c r="I2" s="283"/>
      <c r="J2" s="283"/>
      <c r="K2" s="284"/>
    </row>
    <row r="3" spans="2:11" s="287" customFormat="1" ht="45" customHeight="1" x14ac:dyDescent="0.3">
      <c r="B3" s="285"/>
      <c r="C3" s="414" t="s">
        <v>5069</v>
      </c>
      <c r="D3" s="414"/>
      <c r="E3" s="414"/>
      <c r="F3" s="414"/>
      <c r="G3" s="414"/>
      <c r="H3" s="414"/>
      <c r="I3" s="414"/>
      <c r="J3" s="414"/>
      <c r="K3" s="286"/>
    </row>
    <row r="4" spans="2:11" ht="25.5" customHeight="1" x14ac:dyDescent="0.3">
      <c r="B4" s="288"/>
      <c r="C4" s="419" t="s">
        <v>5070</v>
      </c>
      <c r="D4" s="419"/>
      <c r="E4" s="419"/>
      <c r="F4" s="419"/>
      <c r="G4" s="419"/>
      <c r="H4" s="419"/>
      <c r="I4" s="419"/>
      <c r="J4" s="419"/>
      <c r="K4" s="289"/>
    </row>
    <row r="5" spans="2:11" ht="5.25" customHeight="1" x14ac:dyDescent="0.3">
      <c r="B5" s="288"/>
      <c r="C5" s="290"/>
      <c r="D5" s="290"/>
      <c r="E5" s="290"/>
      <c r="F5" s="290"/>
      <c r="G5" s="290"/>
      <c r="H5" s="290"/>
      <c r="I5" s="290"/>
      <c r="J5" s="290"/>
      <c r="K5" s="289"/>
    </row>
    <row r="6" spans="2:11" ht="15" customHeight="1" x14ac:dyDescent="0.3">
      <c r="B6" s="288"/>
      <c r="C6" s="416" t="s">
        <v>5071</v>
      </c>
      <c r="D6" s="416"/>
      <c r="E6" s="416"/>
      <c r="F6" s="416"/>
      <c r="G6" s="416"/>
      <c r="H6" s="416"/>
      <c r="I6" s="416"/>
      <c r="J6" s="416"/>
      <c r="K6" s="289"/>
    </row>
    <row r="7" spans="2:11" ht="15" customHeight="1" x14ac:dyDescent="0.3">
      <c r="B7" s="291"/>
      <c r="C7" s="416" t="s">
        <v>5072</v>
      </c>
      <c r="D7" s="416"/>
      <c r="E7" s="416"/>
      <c r="F7" s="416"/>
      <c r="G7" s="416"/>
      <c r="H7" s="416"/>
      <c r="I7" s="416"/>
      <c r="J7" s="416"/>
      <c r="K7" s="289"/>
    </row>
    <row r="8" spans="2:11" ht="12.75" customHeight="1" x14ac:dyDescent="0.3">
      <c r="B8" s="291"/>
      <c r="C8" s="292"/>
      <c r="D8" s="292"/>
      <c r="E8" s="292"/>
      <c r="F8" s="292"/>
      <c r="G8" s="292"/>
      <c r="H8" s="292"/>
      <c r="I8" s="292"/>
      <c r="J8" s="292"/>
      <c r="K8" s="289"/>
    </row>
    <row r="9" spans="2:11" ht="15" customHeight="1" x14ac:dyDescent="0.3">
      <c r="B9" s="291"/>
      <c r="C9" s="416" t="s">
        <v>5073</v>
      </c>
      <c r="D9" s="416"/>
      <c r="E9" s="416"/>
      <c r="F9" s="416"/>
      <c r="G9" s="416"/>
      <c r="H9" s="416"/>
      <c r="I9" s="416"/>
      <c r="J9" s="416"/>
      <c r="K9" s="289"/>
    </row>
    <row r="10" spans="2:11" ht="15" customHeight="1" x14ac:dyDescent="0.3">
      <c r="B10" s="291"/>
      <c r="C10" s="292"/>
      <c r="D10" s="416" t="s">
        <v>5074</v>
      </c>
      <c r="E10" s="416"/>
      <c r="F10" s="416"/>
      <c r="G10" s="416"/>
      <c r="H10" s="416"/>
      <c r="I10" s="416"/>
      <c r="J10" s="416"/>
      <c r="K10" s="289"/>
    </row>
    <row r="11" spans="2:11" ht="15" customHeight="1" x14ac:dyDescent="0.3">
      <c r="B11" s="291"/>
      <c r="C11" s="293"/>
      <c r="D11" s="416" t="s">
        <v>5075</v>
      </c>
      <c r="E11" s="416"/>
      <c r="F11" s="416"/>
      <c r="G11" s="416"/>
      <c r="H11" s="416"/>
      <c r="I11" s="416"/>
      <c r="J11" s="416"/>
      <c r="K11" s="289"/>
    </row>
    <row r="12" spans="2:11" ht="12.75" customHeight="1" x14ac:dyDescent="0.3">
      <c r="B12" s="291"/>
      <c r="C12" s="293"/>
      <c r="D12" s="293"/>
      <c r="E12" s="293"/>
      <c r="F12" s="293"/>
      <c r="G12" s="293"/>
      <c r="H12" s="293"/>
      <c r="I12" s="293"/>
      <c r="J12" s="293"/>
      <c r="K12" s="289"/>
    </row>
    <row r="13" spans="2:11" ht="15" customHeight="1" x14ac:dyDescent="0.3">
      <c r="B13" s="291"/>
      <c r="C13" s="293"/>
      <c r="D13" s="416" t="s">
        <v>5076</v>
      </c>
      <c r="E13" s="416"/>
      <c r="F13" s="416"/>
      <c r="G13" s="416"/>
      <c r="H13" s="416"/>
      <c r="I13" s="416"/>
      <c r="J13" s="416"/>
      <c r="K13" s="289"/>
    </row>
    <row r="14" spans="2:11" ht="15" customHeight="1" x14ac:dyDescent="0.3">
      <c r="B14" s="291"/>
      <c r="C14" s="293"/>
      <c r="D14" s="416" t="s">
        <v>5077</v>
      </c>
      <c r="E14" s="416"/>
      <c r="F14" s="416"/>
      <c r="G14" s="416"/>
      <c r="H14" s="416"/>
      <c r="I14" s="416"/>
      <c r="J14" s="416"/>
      <c r="K14" s="289"/>
    </row>
    <row r="15" spans="2:11" ht="15" customHeight="1" x14ac:dyDescent="0.3">
      <c r="B15" s="291"/>
      <c r="C15" s="293"/>
      <c r="D15" s="416" t="s">
        <v>5078</v>
      </c>
      <c r="E15" s="416"/>
      <c r="F15" s="416"/>
      <c r="G15" s="416"/>
      <c r="H15" s="416"/>
      <c r="I15" s="416"/>
      <c r="J15" s="416"/>
      <c r="K15" s="289"/>
    </row>
    <row r="16" spans="2:11" ht="15" customHeight="1" x14ac:dyDescent="0.3">
      <c r="B16" s="291"/>
      <c r="C16" s="293"/>
      <c r="D16" s="293"/>
      <c r="E16" s="294" t="s">
        <v>84</v>
      </c>
      <c r="F16" s="416" t="s">
        <v>5079</v>
      </c>
      <c r="G16" s="416"/>
      <c r="H16" s="416"/>
      <c r="I16" s="416"/>
      <c r="J16" s="416"/>
      <c r="K16" s="289"/>
    </row>
    <row r="17" spans="2:11" ht="15" customHeight="1" x14ac:dyDescent="0.3">
      <c r="B17" s="291"/>
      <c r="C17" s="293"/>
      <c r="D17" s="293"/>
      <c r="E17" s="294" t="s">
        <v>5080</v>
      </c>
      <c r="F17" s="416" t="s">
        <v>5081</v>
      </c>
      <c r="G17" s="416"/>
      <c r="H17" s="416"/>
      <c r="I17" s="416"/>
      <c r="J17" s="416"/>
      <c r="K17" s="289"/>
    </row>
    <row r="18" spans="2:11" ht="15" customHeight="1" x14ac:dyDescent="0.3">
      <c r="B18" s="291"/>
      <c r="C18" s="293"/>
      <c r="D18" s="293"/>
      <c r="E18" s="294" t="s">
        <v>5082</v>
      </c>
      <c r="F18" s="416" t="s">
        <v>5083</v>
      </c>
      <c r="G18" s="416"/>
      <c r="H18" s="416"/>
      <c r="I18" s="416"/>
      <c r="J18" s="416"/>
      <c r="K18" s="289"/>
    </row>
    <row r="19" spans="2:11" ht="15" customHeight="1" x14ac:dyDescent="0.3">
      <c r="B19" s="291"/>
      <c r="C19" s="293"/>
      <c r="D19" s="293"/>
      <c r="E19" s="294" t="s">
        <v>5084</v>
      </c>
      <c r="F19" s="416" t="s">
        <v>5085</v>
      </c>
      <c r="G19" s="416"/>
      <c r="H19" s="416"/>
      <c r="I19" s="416"/>
      <c r="J19" s="416"/>
      <c r="K19" s="289"/>
    </row>
    <row r="20" spans="2:11" ht="15" customHeight="1" x14ac:dyDescent="0.3">
      <c r="B20" s="291"/>
      <c r="C20" s="293"/>
      <c r="D20" s="293"/>
      <c r="E20" s="294" t="s">
        <v>456</v>
      </c>
      <c r="F20" s="416" t="s">
        <v>457</v>
      </c>
      <c r="G20" s="416"/>
      <c r="H20" s="416"/>
      <c r="I20" s="416"/>
      <c r="J20" s="416"/>
      <c r="K20" s="289"/>
    </row>
    <row r="21" spans="2:11" ht="15" customHeight="1" x14ac:dyDescent="0.3">
      <c r="B21" s="291"/>
      <c r="C21" s="293"/>
      <c r="D21" s="293"/>
      <c r="E21" s="294" t="s">
        <v>89</v>
      </c>
      <c r="F21" s="416" t="s">
        <v>5086</v>
      </c>
      <c r="G21" s="416"/>
      <c r="H21" s="416"/>
      <c r="I21" s="416"/>
      <c r="J21" s="416"/>
      <c r="K21" s="289"/>
    </row>
    <row r="22" spans="2:11" ht="12.75" customHeight="1" x14ac:dyDescent="0.3">
      <c r="B22" s="291"/>
      <c r="C22" s="293"/>
      <c r="D22" s="293"/>
      <c r="E22" s="293"/>
      <c r="F22" s="293"/>
      <c r="G22" s="293"/>
      <c r="H22" s="293"/>
      <c r="I22" s="293"/>
      <c r="J22" s="293"/>
      <c r="K22" s="289"/>
    </row>
    <row r="23" spans="2:11" ht="15" customHeight="1" x14ac:dyDescent="0.3">
      <c r="B23" s="291"/>
      <c r="C23" s="416" t="s">
        <v>5087</v>
      </c>
      <c r="D23" s="416"/>
      <c r="E23" s="416"/>
      <c r="F23" s="416"/>
      <c r="G23" s="416"/>
      <c r="H23" s="416"/>
      <c r="I23" s="416"/>
      <c r="J23" s="416"/>
      <c r="K23" s="289"/>
    </row>
    <row r="24" spans="2:11" ht="15" customHeight="1" x14ac:dyDescent="0.3">
      <c r="B24" s="291"/>
      <c r="C24" s="416" t="s">
        <v>5088</v>
      </c>
      <c r="D24" s="416"/>
      <c r="E24" s="416"/>
      <c r="F24" s="416"/>
      <c r="G24" s="416"/>
      <c r="H24" s="416"/>
      <c r="I24" s="416"/>
      <c r="J24" s="416"/>
      <c r="K24" s="289"/>
    </row>
    <row r="25" spans="2:11" ht="15" customHeight="1" x14ac:dyDescent="0.3">
      <c r="B25" s="291"/>
      <c r="C25" s="292"/>
      <c r="D25" s="416" t="s">
        <v>5089</v>
      </c>
      <c r="E25" s="416"/>
      <c r="F25" s="416"/>
      <c r="G25" s="416"/>
      <c r="H25" s="416"/>
      <c r="I25" s="416"/>
      <c r="J25" s="416"/>
      <c r="K25" s="289"/>
    </row>
    <row r="26" spans="2:11" ht="15" customHeight="1" x14ac:dyDescent="0.3">
      <c r="B26" s="291"/>
      <c r="C26" s="293"/>
      <c r="D26" s="416" t="s">
        <v>5090</v>
      </c>
      <c r="E26" s="416"/>
      <c r="F26" s="416"/>
      <c r="G26" s="416"/>
      <c r="H26" s="416"/>
      <c r="I26" s="416"/>
      <c r="J26" s="416"/>
      <c r="K26" s="289"/>
    </row>
    <row r="27" spans="2:11" ht="12.75" customHeight="1" x14ac:dyDescent="0.3">
      <c r="B27" s="291"/>
      <c r="C27" s="293"/>
      <c r="D27" s="293"/>
      <c r="E27" s="293"/>
      <c r="F27" s="293"/>
      <c r="G27" s="293"/>
      <c r="H27" s="293"/>
      <c r="I27" s="293"/>
      <c r="J27" s="293"/>
      <c r="K27" s="289"/>
    </row>
    <row r="28" spans="2:11" ht="15" customHeight="1" x14ac:dyDescent="0.3">
      <c r="B28" s="291"/>
      <c r="C28" s="293"/>
      <c r="D28" s="416" t="s">
        <v>5091</v>
      </c>
      <c r="E28" s="416"/>
      <c r="F28" s="416"/>
      <c r="G28" s="416"/>
      <c r="H28" s="416"/>
      <c r="I28" s="416"/>
      <c r="J28" s="416"/>
      <c r="K28" s="289"/>
    </row>
    <row r="29" spans="2:11" ht="15" customHeight="1" x14ac:dyDescent="0.3">
      <c r="B29" s="291"/>
      <c r="C29" s="293"/>
      <c r="D29" s="416" t="s">
        <v>5092</v>
      </c>
      <c r="E29" s="416"/>
      <c r="F29" s="416"/>
      <c r="G29" s="416"/>
      <c r="H29" s="416"/>
      <c r="I29" s="416"/>
      <c r="J29" s="416"/>
      <c r="K29" s="289"/>
    </row>
    <row r="30" spans="2:11" ht="12.75" customHeight="1" x14ac:dyDescent="0.3">
      <c r="B30" s="291"/>
      <c r="C30" s="293"/>
      <c r="D30" s="293"/>
      <c r="E30" s="293"/>
      <c r="F30" s="293"/>
      <c r="G30" s="293"/>
      <c r="H30" s="293"/>
      <c r="I30" s="293"/>
      <c r="J30" s="293"/>
      <c r="K30" s="289"/>
    </row>
    <row r="31" spans="2:11" ht="15" customHeight="1" x14ac:dyDescent="0.3">
      <c r="B31" s="291"/>
      <c r="C31" s="293"/>
      <c r="D31" s="416" t="s">
        <v>5093</v>
      </c>
      <c r="E31" s="416"/>
      <c r="F31" s="416"/>
      <c r="G31" s="416"/>
      <c r="H31" s="416"/>
      <c r="I31" s="416"/>
      <c r="J31" s="416"/>
      <c r="K31" s="289"/>
    </row>
    <row r="32" spans="2:11" ht="15" customHeight="1" x14ac:dyDescent="0.3">
      <c r="B32" s="291"/>
      <c r="C32" s="293"/>
      <c r="D32" s="416" t="s">
        <v>5094</v>
      </c>
      <c r="E32" s="416"/>
      <c r="F32" s="416"/>
      <c r="G32" s="416"/>
      <c r="H32" s="416"/>
      <c r="I32" s="416"/>
      <c r="J32" s="416"/>
      <c r="K32" s="289"/>
    </row>
    <row r="33" spans="2:11" ht="15" customHeight="1" x14ac:dyDescent="0.3">
      <c r="B33" s="291"/>
      <c r="C33" s="293"/>
      <c r="D33" s="416" t="s">
        <v>5095</v>
      </c>
      <c r="E33" s="416"/>
      <c r="F33" s="416"/>
      <c r="G33" s="416"/>
      <c r="H33" s="416"/>
      <c r="I33" s="416"/>
      <c r="J33" s="416"/>
      <c r="K33" s="289"/>
    </row>
    <row r="34" spans="2:11" ht="15" customHeight="1" x14ac:dyDescent="0.3">
      <c r="B34" s="291"/>
      <c r="C34" s="293"/>
      <c r="D34" s="292"/>
      <c r="E34" s="295" t="s">
        <v>188</v>
      </c>
      <c r="F34" s="292"/>
      <c r="G34" s="416" t="s">
        <v>5096</v>
      </c>
      <c r="H34" s="416"/>
      <c r="I34" s="416"/>
      <c r="J34" s="416"/>
      <c r="K34" s="289"/>
    </row>
    <row r="35" spans="2:11" ht="30.75" customHeight="1" x14ac:dyDescent="0.3">
      <c r="B35" s="291"/>
      <c r="C35" s="293"/>
      <c r="D35" s="292"/>
      <c r="E35" s="295" t="s">
        <v>5097</v>
      </c>
      <c r="F35" s="292"/>
      <c r="G35" s="416" t="s">
        <v>5098</v>
      </c>
      <c r="H35" s="416"/>
      <c r="I35" s="416"/>
      <c r="J35" s="416"/>
      <c r="K35" s="289"/>
    </row>
    <row r="36" spans="2:11" ht="15" customHeight="1" x14ac:dyDescent="0.3">
      <c r="B36" s="291"/>
      <c r="C36" s="293"/>
      <c r="D36" s="292"/>
      <c r="E36" s="295" t="s">
        <v>59</v>
      </c>
      <c r="F36" s="292"/>
      <c r="G36" s="416" t="s">
        <v>5099</v>
      </c>
      <c r="H36" s="416"/>
      <c r="I36" s="416"/>
      <c r="J36" s="416"/>
      <c r="K36" s="289"/>
    </row>
    <row r="37" spans="2:11" ht="15" customHeight="1" x14ac:dyDescent="0.3">
      <c r="B37" s="291"/>
      <c r="C37" s="293"/>
      <c r="D37" s="292"/>
      <c r="E37" s="295" t="s">
        <v>189</v>
      </c>
      <c r="F37" s="292"/>
      <c r="G37" s="416" t="s">
        <v>5100</v>
      </c>
      <c r="H37" s="416"/>
      <c r="I37" s="416"/>
      <c r="J37" s="416"/>
      <c r="K37" s="289"/>
    </row>
    <row r="38" spans="2:11" ht="15" customHeight="1" x14ac:dyDescent="0.3">
      <c r="B38" s="291"/>
      <c r="C38" s="293"/>
      <c r="D38" s="292"/>
      <c r="E38" s="295" t="s">
        <v>190</v>
      </c>
      <c r="F38" s="292"/>
      <c r="G38" s="416" t="s">
        <v>5101</v>
      </c>
      <c r="H38" s="416"/>
      <c r="I38" s="416"/>
      <c r="J38" s="416"/>
      <c r="K38" s="289"/>
    </row>
    <row r="39" spans="2:11" ht="15" customHeight="1" x14ac:dyDescent="0.3">
      <c r="B39" s="291"/>
      <c r="C39" s="293"/>
      <c r="D39" s="292"/>
      <c r="E39" s="295" t="s">
        <v>191</v>
      </c>
      <c r="F39" s="292"/>
      <c r="G39" s="416" t="s">
        <v>5102</v>
      </c>
      <c r="H39" s="416"/>
      <c r="I39" s="416"/>
      <c r="J39" s="416"/>
      <c r="K39" s="289"/>
    </row>
    <row r="40" spans="2:11" ht="15" customHeight="1" x14ac:dyDescent="0.3">
      <c r="B40" s="291"/>
      <c r="C40" s="293"/>
      <c r="D40" s="292"/>
      <c r="E40" s="295" t="s">
        <v>5103</v>
      </c>
      <c r="F40" s="292"/>
      <c r="G40" s="416" t="s">
        <v>5104</v>
      </c>
      <c r="H40" s="416"/>
      <c r="I40" s="416"/>
      <c r="J40" s="416"/>
      <c r="K40" s="289"/>
    </row>
    <row r="41" spans="2:11" ht="15" customHeight="1" x14ac:dyDescent="0.3">
      <c r="B41" s="291"/>
      <c r="C41" s="293"/>
      <c r="D41" s="292"/>
      <c r="E41" s="295"/>
      <c r="F41" s="292"/>
      <c r="G41" s="416" t="s">
        <v>5105</v>
      </c>
      <c r="H41" s="416"/>
      <c r="I41" s="416"/>
      <c r="J41" s="416"/>
      <c r="K41" s="289"/>
    </row>
    <row r="42" spans="2:11" ht="15" customHeight="1" x14ac:dyDescent="0.3">
      <c r="B42" s="291"/>
      <c r="C42" s="293"/>
      <c r="D42" s="292"/>
      <c r="E42" s="295" t="s">
        <v>5106</v>
      </c>
      <c r="F42" s="292"/>
      <c r="G42" s="416" t="s">
        <v>5107</v>
      </c>
      <c r="H42" s="416"/>
      <c r="I42" s="416"/>
      <c r="J42" s="416"/>
      <c r="K42" s="289"/>
    </row>
    <row r="43" spans="2:11" ht="15" customHeight="1" x14ac:dyDescent="0.3">
      <c r="B43" s="291"/>
      <c r="C43" s="293"/>
      <c r="D43" s="292"/>
      <c r="E43" s="295" t="s">
        <v>193</v>
      </c>
      <c r="F43" s="292"/>
      <c r="G43" s="416" t="s">
        <v>5108</v>
      </c>
      <c r="H43" s="416"/>
      <c r="I43" s="416"/>
      <c r="J43" s="416"/>
      <c r="K43" s="289"/>
    </row>
    <row r="44" spans="2:11" ht="12.75" customHeight="1" x14ac:dyDescent="0.3">
      <c r="B44" s="291"/>
      <c r="C44" s="293"/>
      <c r="D44" s="292"/>
      <c r="E44" s="292"/>
      <c r="F44" s="292"/>
      <c r="G44" s="292"/>
      <c r="H44" s="292"/>
      <c r="I44" s="292"/>
      <c r="J44" s="292"/>
      <c r="K44" s="289"/>
    </row>
    <row r="45" spans="2:11" ht="15" customHeight="1" x14ac:dyDescent="0.3">
      <c r="B45" s="291"/>
      <c r="C45" s="293"/>
      <c r="D45" s="416" t="s">
        <v>5109</v>
      </c>
      <c r="E45" s="416"/>
      <c r="F45" s="416"/>
      <c r="G45" s="416"/>
      <c r="H45" s="416"/>
      <c r="I45" s="416"/>
      <c r="J45" s="416"/>
      <c r="K45" s="289"/>
    </row>
    <row r="46" spans="2:11" ht="15" customHeight="1" x14ac:dyDescent="0.3">
      <c r="B46" s="291"/>
      <c r="C46" s="293"/>
      <c r="D46" s="293"/>
      <c r="E46" s="416" t="s">
        <v>5110</v>
      </c>
      <c r="F46" s="416"/>
      <c r="G46" s="416"/>
      <c r="H46" s="416"/>
      <c r="I46" s="416"/>
      <c r="J46" s="416"/>
      <c r="K46" s="289"/>
    </row>
    <row r="47" spans="2:11" ht="15" customHeight="1" x14ac:dyDescent="0.3">
      <c r="B47" s="291"/>
      <c r="C47" s="293"/>
      <c r="D47" s="293"/>
      <c r="E47" s="416" t="s">
        <v>5111</v>
      </c>
      <c r="F47" s="416"/>
      <c r="G47" s="416"/>
      <c r="H47" s="416"/>
      <c r="I47" s="416"/>
      <c r="J47" s="416"/>
      <c r="K47" s="289"/>
    </row>
    <row r="48" spans="2:11" ht="15" customHeight="1" x14ac:dyDescent="0.3">
      <c r="B48" s="291"/>
      <c r="C48" s="293"/>
      <c r="D48" s="293"/>
      <c r="E48" s="416" t="s">
        <v>5112</v>
      </c>
      <c r="F48" s="416"/>
      <c r="G48" s="416"/>
      <c r="H48" s="416"/>
      <c r="I48" s="416"/>
      <c r="J48" s="416"/>
      <c r="K48" s="289"/>
    </row>
    <row r="49" spans="2:11" ht="15" customHeight="1" x14ac:dyDescent="0.3">
      <c r="B49" s="291"/>
      <c r="C49" s="293"/>
      <c r="D49" s="416" t="s">
        <v>5113</v>
      </c>
      <c r="E49" s="416"/>
      <c r="F49" s="416"/>
      <c r="G49" s="416"/>
      <c r="H49" s="416"/>
      <c r="I49" s="416"/>
      <c r="J49" s="416"/>
      <c r="K49" s="289"/>
    </row>
    <row r="50" spans="2:11" ht="25.5" customHeight="1" x14ac:dyDescent="0.3">
      <c r="B50" s="288"/>
      <c r="C50" s="419" t="s">
        <v>5114</v>
      </c>
      <c r="D50" s="419"/>
      <c r="E50" s="419"/>
      <c r="F50" s="419"/>
      <c r="G50" s="419"/>
      <c r="H50" s="419"/>
      <c r="I50" s="419"/>
      <c r="J50" s="419"/>
      <c r="K50" s="289"/>
    </row>
    <row r="51" spans="2:11" ht="5.25" customHeight="1" x14ac:dyDescent="0.3">
      <c r="B51" s="288"/>
      <c r="C51" s="290"/>
      <c r="D51" s="290"/>
      <c r="E51" s="290"/>
      <c r="F51" s="290"/>
      <c r="G51" s="290"/>
      <c r="H51" s="290"/>
      <c r="I51" s="290"/>
      <c r="J51" s="290"/>
      <c r="K51" s="289"/>
    </row>
    <row r="52" spans="2:11" ht="15" customHeight="1" x14ac:dyDescent="0.3">
      <c r="B52" s="288"/>
      <c r="C52" s="416" t="s">
        <v>5115</v>
      </c>
      <c r="D52" s="416"/>
      <c r="E52" s="416"/>
      <c r="F52" s="416"/>
      <c r="G52" s="416"/>
      <c r="H52" s="416"/>
      <c r="I52" s="416"/>
      <c r="J52" s="416"/>
      <c r="K52" s="289"/>
    </row>
    <row r="53" spans="2:11" ht="15" customHeight="1" x14ac:dyDescent="0.3">
      <c r="B53" s="288"/>
      <c r="C53" s="416" t="s">
        <v>5116</v>
      </c>
      <c r="D53" s="416"/>
      <c r="E53" s="416"/>
      <c r="F53" s="416"/>
      <c r="G53" s="416"/>
      <c r="H53" s="416"/>
      <c r="I53" s="416"/>
      <c r="J53" s="416"/>
      <c r="K53" s="289"/>
    </row>
    <row r="54" spans="2:11" ht="12.75" customHeight="1" x14ac:dyDescent="0.3">
      <c r="B54" s="288"/>
      <c r="C54" s="292"/>
      <c r="D54" s="292"/>
      <c r="E54" s="292"/>
      <c r="F54" s="292"/>
      <c r="G54" s="292"/>
      <c r="H54" s="292"/>
      <c r="I54" s="292"/>
      <c r="J54" s="292"/>
      <c r="K54" s="289"/>
    </row>
    <row r="55" spans="2:11" ht="15" customHeight="1" x14ac:dyDescent="0.3">
      <c r="B55" s="288"/>
      <c r="C55" s="416" t="s">
        <v>5117</v>
      </c>
      <c r="D55" s="416"/>
      <c r="E55" s="416"/>
      <c r="F55" s="416"/>
      <c r="G55" s="416"/>
      <c r="H55" s="416"/>
      <c r="I55" s="416"/>
      <c r="J55" s="416"/>
      <c r="K55" s="289"/>
    </row>
    <row r="56" spans="2:11" ht="15" customHeight="1" x14ac:dyDescent="0.3">
      <c r="B56" s="288"/>
      <c r="C56" s="293"/>
      <c r="D56" s="416" t="s">
        <v>5118</v>
      </c>
      <c r="E56" s="416"/>
      <c r="F56" s="416"/>
      <c r="G56" s="416"/>
      <c r="H56" s="416"/>
      <c r="I56" s="416"/>
      <c r="J56" s="416"/>
      <c r="K56" s="289"/>
    </row>
    <row r="57" spans="2:11" ht="15" customHeight="1" x14ac:dyDescent="0.3">
      <c r="B57" s="288"/>
      <c r="C57" s="293"/>
      <c r="D57" s="416" t="s">
        <v>5119</v>
      </c>
      <c r="E57" s="416"/>
      <c r="F57" s="416"/>
      <c r="G57" s="416"/>
      <c r="H57" s="416"/>
      <c r="I57" s="416"/>
      <c r="J57" s="416"/>
      <c r="K57" s="289"/>
    </row>
    <row r="58" spans="2:11" ht="15" customHeight="1" x14ac:dyDescent="0.3">
      <c r="B58" s="288"/>
      <c r="C58" s="293"/>
      <c r="D58" s="416" t="s">
        <v>5120</v>
      </c>
      <c r="E58" s="416"/>
      <c r="F58" s="416"/>
      <c r="G58" s="416"/>
      <c r="H58" s="416"/>
      <c r="I58" s="416"/>
      <c r="J58" s="416"/>
      <c r="K58" s="289"/>
    </row>
    <row r="59" spans="2:11" ht="15" customHeight="1" x14ac:dyDescent="0.3">
      <c r="B59" s="288"/>
      <c r="C59" s="293"/>
      <c r="D59" s="416" t="s">
        <v>5121</v>
      </c>
      <c r="E59" s="416"/>
      <c r="F59" s="416"/>
      <c r="G59" s="416"/>
      <c r="H59" s="416"/>
      <c r="I59" s="416"/>
      <c r="J59" s="416"/>
      <c r="K59" s="289"/>
    </row>
    <row r="60" spans="2:11" ht="15" customHeight="1" x14ac:dyDescent="0.3">
      <c r="B60" s="288"/>
      <c r="C60" s="293"/>
      <c r="D60" s="418" t="s">
        <v>5122</v>
      </c>
      <c r="E60" s="418"/>
      <c r="F60" s="418"/>
      <c r="G60" s="418"/>
      <c r="H60" s="418"/>
      <c r="I60" s="418"/>
      <c r="J60" s="418"/>
      <c r="K60" s="289"/>
    </row>
    <row r="61" spans="2:11" ht="15" customHeight="1" x14ac:dyDescent="0.3">
      <c r="B61" s="288"/>
      <c r="C61" s="293"/>
      <c r="D61" s="416" t="s">
        <v>5123</v>
      </c>
      <c r="E61" s="416"/>
      <c r="F61" s="416"/>
      <c r="G61" s="416"/>
      <c r="H61" s="416"/>
      <c r="I61" s="416"/>
      <c r="J61" s="416"/>
      <c r="K61" s="289"/>
    </row>
    <row r="62" spans="2:11" ht="12.75" customHeight="1" x14ac:dyDescent="0.3">
      <c r="B62" s="288"/>
      <c r="C62" s="293"/>
      <c r="D62" s="293"/>
      <c r="E62" s="296"/>
      <c r="F62" s="293"/>
      <c r="G62" s="293"/>
      <c r="H62" s="293"/>
      <c r="I62" s="293"/>
      <c r="J62" s="293"/>
      <c r="K62" s="289"/>
    </row>
    <row r="63" spans="2:11" ht="15" customHeight="1" x14ac:dyDescent="0.3">
      <c r="B63" s="288"/>
      <c r="C63" s="293"/>
      <c r="D63" s="416" t="s">
        <v>5124</v>
      </c>
      <c r="E63" s="416"/>
      <c r="F63" s="416"/>
      <c r="G63" s="416"/>
      <c r="H63" s="416"/>
      <c r="I63" s="416"/>
      <c r="J63" s="416"/>
      <c r="K63" s="289"/>
    </row>
    <row r="64" spans="2:11" ht="15" customHeight="1" x14ac:dyDescent="0.3">
      <c r="B64" s="288"/>
      <c r="C64" s="293"/>
      <c r="D64" s="418" t="s">
        <v>5125</v>
      </c>
      <c r="E64" s="418"/>
      <c r="F64" s="418"/>
      <c r="G64" s="418"/>
      <c r="H64" s="418"/>
      <c r="I64" s="418"/>
      <c r="J64" s="418"/>
      <c r="K64" s="289"/>
    </row>
    <row r="65" spans="2:11" ht="15" customHeight="1" x14ac:dyDescent="0.3">
      <c r="B65" s="288"/>
      <c r="C65" s="293"/>
      <c r="D65" s="416" t="s">
        <v>5126</v>
      </c>
      <c r="E65" s="416"/>
      <c r="F65" s="416"/>
      <c r="G65" s="416"/>
      <c r="H65" s="416"/>
      <c r="I65" s="416"/>
      <c r="J65" s="416"/>
      <c r="K65" s="289"/>
    </row>
    <row r="66" spans="2:11" ht="15" customHeight="1" x14ac:dyDescent="0.3">
      <c r="B66" s="288"/>
      <c r="C66" s="293"/>
      <c r="D66" s="416" t="s">
        <v>5127</v>
      </c>
      <c r="E66" s="416"/>
      <c r="F66" s="416"/>
      <c r="G66" s="416"/>
      <c r="H66" s="416"/>
      <c r="I66" s="416"/>
      <c r="J66" s="416"/>
      <c r="K66" s="289"/>
    </row>
    <row r="67" spans="2:11" ht="15" customHeight="1" x14ac:dyDescent="0.3">
      <c r="B67" s="288"/>
      <c r="C67" s="293"/>
      <c r="D67" s="416" t="s">
        <v>5128</v>
      </c>
      <c r="E67" s="416"/>
      <c r="F67" s="416"/>
      <c r="G67" s="416"/>
      <c r="H67" s="416"/>
      <c r="I67" s="416"/>
      <c r="J67" s="416"/>
      <c r="K67" s="289"/>
    </row>
    <row r="68" spans="2:11" ht="15" customHeight="1" x14ac:dyDescent="0.3">
      <c r="B68" s="288"/>
      <c r="C68" s="293"/>
      <c r="D68" s="416" t="s">
        <v>5129</v>
      </c>
      <c r="E68" s="416"/>
      <c r="F68" s="416"/>
      <c r="G68" s="416"/>
      <c r="H68" s="416"/>
      <c r="I68" s="416"/>
      <c r="J68" s="416"/>
      <c r="K68" s="289"/>
    </row>
    <row r="69" spans="2:11" ht="12.75" customHeight="1" x14ac:dyDescent="0.3">
      <c r="B69" s="297"/>
      <c r="C69" s="298"/>
      <c r="D69" s="298"/>
      <c r="E69" s="298"/>
      <c r="F69" s="298"/>
      <c r="G69" s="298"/>
      <c r="H69" s="298"/>
      <c r="I69" s="298"/>
      <c r="J69" s="298"/>
      <c r="K69" s="299"/>
    </row>
    <row r="70" spans="2:11" ht="18.75" customHeight="1" x14ac:dyDescent="0.3">
      <c r="B70" s="300"/>
      <c r="C70" s="300"/>
      <c r="D70" s="300"/>
      <c r="E70" s="300"/>
      <c r="F70" s="300"/>
      <c r="G70" s="300"/>
      <c r="H70" s="300"/>
      <c r="I70" s="300"/>
      <c r="J70" s="300"/>
      <c r="K70" s="301"/>
    </row>
    <row r="71" spans="2:11" ht="18.75" customHeight="1" x14ac:dyDescent="0.3">
      <c r="B71" s="301"/>
      <c r="C71" s="301"/>
      <c r="D71" s="301"/>
      <c r="E71" s="301"/>
      <c r="F71" s="301"/>
      <c r="G71" s="301"/>
      <c r="H71" s="301"/>
      <c r="I71" s="301"/>
      <c r="J71" s="301"/>
      <c r="K71" s="301"/>
    </row>
    <row r="72" spans="2:11" ht="7.5" customHeight="1" x14ac:dyDescent="0.3">
      <c r="B72" s="302"/>
      <c r="C72" s="303"/>
      <c r="D72" s="303"/>
      <c r="E72" s="303"/>
      <c r="F72" s="303"/>
      <c r="G72" s="303"/>
      <c r="H72" s="303"/>
      <c r="I72" s="303"/>
      <c r="J72" s="303"/>
      <c r="K72" s="304"/>
    </row>
    <row r="73" spans="2:11" ht="45" customHeight="1" x14ac:dyDescent="0.3">
      <c r="B73" s="305"/>
      <c r="C73" s="417" t="s">
        <v>5068</v>
      </c>
      <c r="D73" s="417"/>
      <c r="E73" s="417"/>
      <c r="F73" s="417"/>
      <c r="G73" s="417"/>
      <c r="H73" s="417"/>
      <c r="I73" s="417"/>
      <c r="J73" s="417"/>
      <c r="K73" s="306"/>
    </row>
    <row r="74" spans="2:11" ht="17.25" customHeight="1" x14ac:dyDescent="0.3">
      <c r="B74" s="305"/>
      <c r="C74" s="307" t="s">
        <v>5130</v>
      </c>
      <c r="D74" s="307"/>
      <c r="E74" s="307"/>
      <c r="F74" s="307" t="s">
        <v>5131</v>
      </c>
      <c r="G74" s="308"/>
      <c r="H74" s="307" t="s">
        <v>189</v>
      </c>
      <c r="I74" s="307" t="s">
        <v>63</v>
      </c>
      <c r="J74" s="307" t="s">
        <v>5132</v>
      </c>
      <c r="K74" s="306"/>
    </row>
    <row r="75" spans="2:11" ht="17.25" customHeight="1" x14ac:dyDescent="0.3">
      <c r="B75" s="305"/>
      <c r="C75" s="309" t="s">
        <v>5133</v>
      </c>
      <c r="D75" s="309"/>
      <c r="E75" s="309"/>
      <c r="F75" s="310" t="s">
        <v>5134</v>
      </c>
      <c r="G75" s="311"/>
      <c r="H75" s="309"/>
      <c r="I75" s="309"/>
      <c r="J75" s="309" t="s">
        <v>5135</v>
      </c>
      <c r="K75" s="306"/>
    </row>
    <row r="76" spans="2:11" ht="5.25" customHeight="1" x14ac:dyDescent="0.3">
      <c r="B76" s="305"/>
      <c r="C76" s="312"/>
      <c r="D76" s="312"/>
      <c r="E76" s="312"/>
      <c r="F76" s="312"/>
      <c r="G76" s="313"/>
      <c r="H76" s="312"/>
      <c r="I76" s="312"/>
      <c r="J76" s="312"/>
      <c r="K76" s="306"/>
    </row>
    <row r="77" spans="2:11" ht="15" customHeight="1" x14ac:dyDescent="0.3">
      <c r="B77" s="305"/>
      <c r="C77" s="295" t="s">
        <v>59</v>
      </c>
      <c r="D77" s="312"/>
      <c r="E77" s="312"/>
      <c r="F77" s="314" t="s">
        <v>5136</v>
      </c>
      <c r="G77" s="313"/>
      <c r="H77" s="295" t="s">
        <v>5137</v>
      </c>
      <c r="I77" s="295" t="s">
        <v>5138</v>
      </c>
      <c r="J77" s="295">
        <v>20</v>
      </c>
      <c r="K77" s="306"/>
    </row>
    <row r="78" spans="2:11" ht="15" customHeight="1" x14ac:dyDescent="0.3">
      <c r="B78" s="305"/>
      <c r="C78" s="295" t="s">
        <v>5139</v>
      </c>
      <c r="D78" s="295"/>
      <c r="E78" s="295"/>
      <c r="F78" s="314" t="s">
        <v>5136</v>
      </c>
      <c r="G78" s="313"/>
      <c r="H78" s="295" t="s">
        <v>5140</v>
      </c>
      <c r="I78" s="295" t="s">
        <v>5138</v>
      </c>
      <c r="J78" s="295">
        <v>120</v>
      </c>
      <c r="K78" s="306"/>
    </row>
    <row r="79" spans="2:11" ht="15" customHeight="1" x14ac:dyDescent="0.3">
      <c r="B79" s="315"/>
      <c r="C79" s="295" t="s">
        <v>5141</v>
      </c>
      <c r="D79" s="295"/>
      <c r="E79" s="295"/>
      <c r="F79" s="314" t="s">
        <v>5142</v>
      </c>
      <c r="G79" s="313"/>
      <c r="H79" s="295" t="s">
        <v>5143</v>
      </c>
      <c r="I79" s="295" t="s">
        <v>5138</v>
      </c>
      <c r="J79" s="295">
        <v>50</v>
      </c>
      <c r="K79" s="306"/>
    </row>
    <row r="80" spans="2:11" ht="15" customHeight="1" x14ac:dyDescent="0.3">
      <c r="B80" s="315"/>
      <c r="C80" s="295" t="s">
        <v>5144</v>
      </c>
      <c r="D80" s="295"/>
      <c r="E80" s="295"/>
      <c r="F80" s="314" t="s">
        <v>5136</v>
      </c>
      <c r="G80" s="313"/>
      <c r="H80" s="295" t="s">
        <v>5145</v>
      </c>
      <c r="I80" s="295" t="s">
        <v>5146</v>
      </c>
      <c r="J80" s="295"/>
      <c r="K80" s="306"/>
    </row>
    <row r="81" spans="2:11" ht="15" customHeight="1" x14ac:dyDescent="0.3">
      <c r="B81" s="315"/>
      <c r="C81" s="316" t="s">
        <v>5147</v>
      </c>
      <c r="D81" s="316"/>
      <c r="E81" s="316"/>
      <c r="F81" s="317" t="s">
        <v>5142</v>
      </c>
      <c r="G81" s="316"/>
      <c r="H81" s="316" t="s">
        <v>5148</v>
      </c>
      <c r="I81" s="316" t="s">
        <v>5138</v>
      </c>
      <c r="J81" s="316">
        <v>15</v>
      </c>
      <c r="K81" s="306"/>
    </row>
    <row r="82" spans="2:11" ht="15" customHeight="1" x14ac:dyDescent="0.3">
      <c r="B82" s="315"/>
      <c r="C82" s="316" t="s">
        <v>5149</v>
      </c>
      <c r="D82" s="316"/>
      <c r="E82" s="316"/>
      <c r="F82" s="317" t="s">
        <v>5142</v>
      </c>
      <c r="G82" s="316"/>
      <c r="H82" s="316" t="s">
        <v>5150</v>
      </c>
      <c r="I82" s="316" t="s">
        <v>5138</v>
      </c>
      <c r="J82" s="316">
        <v>15</v>
      </c>
      <c r="K82" s="306"/>
    </row>
    <row r="83" spans="2:11" ht="15" customHeight="1" x14ac:dyDescent="0.3">
      <c r="B83" s="315"/>
      <c r="C83" s="316" t="s">
        <v>5151</v>
      </c>
      <c r="D83" s="316"/>
      <c r="E83" s="316"/>
      <c r="F83" s="317" t="s">
        <v>5142</v>
      </c>
      <c r="G83" s="316"/>
      <c r="H83" s="316" t="s">
        <v>5152</v>
      </c>
      <c r="I83" s="316" t="s">
        <v>5138</v>
      </c>
      <c r="J83" s="316">
        <v>20</v>
      </c>
      <c r="K83" s="306"/>
    </row>
    <row r="84" spans="2:11" ht="15" customHeight="1" x14ac:dyDescent="0.3">
      <c r="B84" s="315"/>
      <c r="C84" s="316" t="s">
        <v>5153</v>
      </c>
      <c r="D84" s="316"/>
      <c r="E84" s="316"/>
      <c r="F84" s="317" t="s">
        <v>5142</v>
      </c>
      <c r="G84" s="316"/>
      <c r="H84" s="316" t="s">
        <v>5154</v>
      </c>
      <c r="I84" s="316" t="s">
        <v>5138</v>
      </c>
      <c r="J84" s="316">
        <v>20</v>
      </c>
      <c r="K84" s="306"/>
    </row>
    <row r="85" spans="2:11" ht="15" customHeight="1" x14ac:dyDescent="0.3">
      <c r="B85" s="315"/>
      <c r="C85" s="295" t="s">
        <v>5155</v>
      </c>
      <c r="D85" s="295"/>
      <c r="E85" s="295"/>
      <c r="F85" s="314" t="s">
        <v>5142</v>
      </c>
      <c r="G85" s="313"/>
      <c r="H85" s="295" t="s">
        <v>5156</v>
      </c>
      <c r="I85" s="295" t="s">
        <v>5138</v>
      </c>
      <c r="J85" s="295">
        <v>50</v>
      </c>
      <c r="K85" s="306"/>
    </row>
    <row r="86" spans="2:11" ht="15" customHeight="1" x14ac:dyDescent="0.3">
      <c r="B86" s="315"/>
      <c r="C86" s="295" t="s">
        <v>5157</v>
      </c>
      <c r="D86" s="295"/>
      <c r="E86" s="295"/>
      <c r="F86" s="314" t="s">
        <v>5142</v>
      </c>
      <c r="G86" s="313"/>
      <c r="H86" s="295" t="s">
        <v>5158</v>
      </c>
      <c r="I86" s="295" t="s">
        <v>5138</v>
      </c>
      <c r="J86" s="295">
        <v>20</v>
      </c>
      <c r="K86" s="306"/>
    </row>
    <row r="87" spans="2:11" ht="15" customHeight="1" x14ac:dyDescent="0.3">
      <c r="B87" s="315"/>
      <c r="C87" s="295" t="s">
        <v>5159</v>
      </c>
      <c r="D87" s="295"/>
      <c r="E87" s="295"/>
      <c r="F87" s="314" t="s">
        <v>5142</v>
      </c>
      <c r="G87" s="313"/>
      <c r="H87" s="295" t="s">
        <v>5160</v>
      </c>
      <c r="I87" s="295" t="s">
        <v>5138</v>
      </c>
      <c r="J87" s="295">
        <v>20</v>
      </c>
      <c r="K87" s="306"/>
    </row>
    <row r="88" spans="2:11" ht="15" customHeight="1" x14ac:dyDescent="0.3">
      <c r="B88" s="315"/>
      <c r="C88" s="295" t="s">
        <v>5161</v>
      </c>
      <c r="D88" s="295"/>
      <c r="E88" s="295"/>
      <c r="F88" s="314" t="s">
        <v>5142</v>
      </c>
      <c r="G88" s="313"/>
      <c r="H88" s="295" t="s">
        <v>5162</v>
      </c>
      <c r="I88" s="295" t="s">
        <v>5138</v>
      </c>
      <c r="J88" s="295">
        <v>50</v>
      </c>
      <c r="K88" s="306"/>
    </row>
    <row r="89" spans="2:11" ht="15" customHeight="1" x14ac:dyDescent="0.3">
      <c r="B89" s="315"/>
      <c r="C89" s="295" t="s">
        <v>5163</v>
      </c>
      <c r="D89" s="295"/>
      <c r="E89" s="295"/>
      <c r="F89" s="314" t="s">
        <v>5142</v>
      </c>
      <c r="G89" s="313"/>
      <c r="H89" s="295" t="s">
        <v>5163</v>
      </c>
      <c r="I89" s="295" t="s">
        <v>5138</v>
      </c>
      <c r="J89" s="295">
        <v>50</v>
      </c>
      <c r="K89" s="306"/>
    </row>
    <row r="90" spans="2:11" ht="15" customHeight="1" x14ac:dyDescent="0.3">
      <c r="B90" s="315"/>
      <c r="C90" s="295" t="s">
        <v>194</v>
      </c>
      <c r="D90" s="295"/>
      <c r="E90" s="295"/>
      <c r="F90" s="314" t="s">
        <v>5142</v>
      </c>
      <c r="G90" s="313"/>
      <c r="H90" s="295" t="s">
        <v>5164</v>
      </c>
      <c r="I90" s="295" t="s">
        <v>5138</v>
      </c>
      <c r="J90" s="295">
        <v>255</v>
      </c>
      <c r="K90" s="306"/>
    </row>
    <row r="91" spans="2:11" ht="15" customHeight="1" x14ac:dyDescent="0.3">
      <c r="B91" s="315"/>
      <c r="C91" s="295" t="s">
        <v>5165</v>
      </c>
      <c r="D91" s="295"/>
      <c r="E91" s="295"/>
      <c r="F91" s="314" t="s">
        <v>5136</v>
      </c>
      <c r="G91" s="313"/>
      <c r="H91" s="295" t="s">
        <v>5166</v>
      </c>
      <c r="I91" s="295" t="s">
        <v>5167</v>
      </c>
      <c r="J91" s="295"/>
      <c r="K91" s="306"/>
    </row>
    <row r="92" spans="2:11" ht="15" customHeight="1" x14ac:dyDescent="0.3">
      <c r="B92" s="315"/>
      <c r="C92" s="295" t="s">
        <v>5168</v>
      </c>
      <c r="D92" s="295"/>
      <c r="E92" s="295"/>
      <c r="F92" s="314" t="s">
        <v>5136</v>
      </c>
      <c r="G92" s="313"/>
      <c r="H92" s="295" t="s">
        <v>5169</v>
      </c>
      <c r="I92" s="295" t="s">
        <v>5170</v>
      </c>
      <c r="J92" s="295"/>
      <c r="K92" s="306"/>
    </row>
    <row r="93" spans="2:11" ht="15" customHeight="1" x14ac:dyDescent="0.3">
      <c r="B93" s="315"/>
      <c r="C93" s="295" t="s">
        <v>5171</v>
      </c>
      <c r="D93" s="295"/>
      <c r="E93" s="295"/>
      <c r="F93" s="314" t="s">
        <v>5136</v>
      </c>
      <c r="G93" s="313"/>
      <c r="H93" s="295" t="s">
        <v>5171</v>
      </c>
      <c r="I93" s="295" t="s">
        <v>5170</v>
      </c>
      <c r="J93" s="295"/>
      <c r="K93" s="306"/>
    </row>
    <row r="94" spans="2:11" ht="15" customHeight="1" x14ac:dyDescent="0.3">
      <c r="B94" s="315"/>
      <c r="C94" s="295" t="s">
        <v>44</v>
      </c>
      <c r="D94" s="295"/>
      <c r="E94" s="295"/>
      <c r="F94" s="314" t="s">
        <v>5136</v>
      </c>
      <c r="G94" s="313"/>
      <c r="H94" s="295" t="s">
        <v>5172</v>
      </c>
      <c r="I94" s="295" t="s">
        <v>5170</v>
      </c>
      <c r="J94" s="295"/>
      <c r="K94" s="306"/>
    </row>
    <row r="95" spans="2:11" ht="15" customHeight="1" x14ac:dyDescent="0.3">
      <c r="B95" s="315"/>
      <c r="C95" s="295" t="s">
        <v>54</v>
      </c>
      <c r="D95" s="295"/>
      <c r="E95" s="295"/>
      <c r="F95" s="314" t="s">
        <v>5136</v>
      </c>
      <c r="G95" s="313"/>
      <c r="H95" s="295" t="s">
        <v>5173</v>
      </c>
      <c r="I95" s="295" t="s">
        <v>5170</v>
      </c>
      <c r="J95" s="295"/>
      <c r="K95" s="306"/>
    </row>
    <row r="96" spans="2:11" ht="15" customHeight="1" x14ac:dyDescent="0.3">
      <c r="B96" s="318"/>
      <c r="C96" s="319"/>
      <c r="D96" s="319"/>
      <c r="E96" s="319"/>
      <c r="F96" s="319"/>
      <c r="G96" s="319"/>
      <c r="H96" s="319"/>
      <c r="I96" s="319"/>
      <c r="J96" s="319"/>
      <c r="K96" s="320"/>
    </row>
    <row r="97" spans="2:11" ht="18.75" customHeight="1" x14ac:dyDescent="0.3">
      <c r="B97" s="321"/>
      <c r="C97" s="322"/>
      <c r="D97" s="322"/>
      <c r="E97" s="322"/>
      <c r="F97" s="322"/>
      <c r="G97" s="322"/>
      <c r="H97" s="322"/>
      <c r="I97" s="322"/>
      <c r="J97" s="322"/>
      <c r="K97" s="321"/>
    </row>
    <row r="98" spans="2:11" ht="18.75" customHeight="1" x14ac:dyDescent="0.3">
      <c r="B98" s="301"/>
      <c r="C98" s="301"/>
      <c r="D98" s="301"/>
      <c r="E98" s="301"/>
      <c r="F98" s="301"/>
      <c r="G98" s="301"/>
      <c r="H98" s="301"/>
      <c r="I98" s="301"/>
      <c r="J98" s="301"/>
      <c r="K98" s="301"/>
    </row>
    <row r="99" spans="2:11" ht="7.5" customHeight="1" x14ac:dyDescent="0.3">
      <c r="B99" s="302"/>
      <c r="C99" s="303"/>
      <c r="D99" s="303"/>
      <c r="E99" s="303"/>
      <c r="F99" s="303"/>
      <c r="G99" s="303"/>
      <c r="H99" s="303"/>
      <c r="I99" s="303"/>
      <c r="J99" s="303"/>
      <c r="K99" s="304"/>
    </row>
    <row r="100" spans="2:11" ht="45" customHeight="1" x14ac:dyDescent="0.3">
      <c r="B100" s="305"/>
      <c r="C100" s="417" t="s">
        <v>5174</v>
      </c>
      <c r="D100" s="417"/>
      <c r="E100" s="417"/>
      <c r="F100" s="417"/>
      <c r="G100" s="417"/>
      <c r="H100" s="417"/>
      <c r="I100" s="417"/>
      <c r="J100" s="417"/>
      <c r="K100" s="306"/>
    </row>
    <row r="101" spans="2:11" ht="17.25" customHeight="1" x14ac:dyDescent="0.3">
      <c r="B101" s="305"/>
      <c r="C101" s="307" t="s">
        <v>5130</v>
      </c>
      <c r="D101" s="307"/>
      <c r="E101" s="307"/>
      <c r="F101" s="307" t="s">
        <v>5131</v>
      </c>
      <c r="G101" s="308"/>
      <c r="H101" s="307" t="s">
        <v>189</v>
      </c>
      <c r="I101" s="307" t="s">
        <v>63</v>
      </c>
      <c r="J101" s="307" t="s">
        <v>5132</v>
      </c>
      <c r="K101" s="306"/>
    </row>
    <row r="102" spans="2:11" ht="17.25" customHeight="1" x14ac:dyDescent="0.3">
      <c r="B102" s="305"/>
      <c r="C102" s="309" t="s">
        <v>5133</v>
      </c>
      <c r="D102" s="309"/>
      <c r="E102" s="309"/>
      <c r="F102" s="310" t="s">
        <v>5134</v>
      </c>
      <c r="G102" s="311"/>
      <c r="H102" s="309"/>
      <c r="I102" s="309"/>
      <c r="J102" s="309" t="s">
        <v>5135</v>
      </c>
      <c r="K102" s="306"/>
    </row>
    <row r="103" spans="2:11" ht="5.25" customHeight="1" x14ac:dyDescent="0.3">
      <c r="B103" s="305"/>
      <c r="C103" s="307"/>
      <c r="D103" s="307"/>
      <c r="E103" s="307"/>
      <c r="F103" s="307"/>
      <c r="G103" s="323"/>
      <c r="H103" s="307"/>
      <c r="I103" s="307"/>
      <c r="J103" s="307"/>
      <c r="K103" s="306"/>
    </row>
    <row r="104" spans="2:11" ht="15" customHeight="1" x14ac:dyDescent="0.3">
      <c r="B104" s="305"/>
      <c r="C104" s="295" t="s">
        <v>59</v>
      </c>
      <c r="D104" s="312"/>
      <c r="E104" s="312"/>
      <c r="F104" s="314" t="s">
        <v>5136</v>
      </c>
      <c r="G104" s="323"/>
      <c r="H104" s="295" t="s">
        <v>5175</v>
      </c>
      <c r="I104" s="295" t="s">
        <v>5138</v>
      </c>
      <c r="J104" s="295">
        <v>20</v>
      </c>
      <c r="K104" s="306"/>
    </row>
    <row r="105" spans="2:11" ht="15" customHeight="1" x14ac:dyDescent="0.3">
      <c r="B105" s="305"/>
      <c r="C105" s="295" t="s">
        <v>5139</v>
      </c>
      <c r="D105" s="295"/>
      <c r="E105" s="295"/>
      <c r="F105" s="314" t="s">
        <v>5136</v>
      </c>
      <c r="G105" s="295"/>
      <c r="H105" s="295" t="s">
        <v>5175</v>
      </c>
      <c r="I105" s="295" t="s">
        <v>5138</v>
      </c>
      <c r="J105" s="295">
        <v>120</v>
      </c>
      <c r="K105" s="306"/>
    </row>
    <row r="106" spans="2:11" ht="15" customHeight="1" x14ac:dyDescent="0.3">
      <c r="B106" s="315"/>
      <c r="C106" s="295" t="s">
        <v>5141</v>
      </c>
      <c r="D106" s="295"/>
      <c r="E106" s="295"/>
      <c r="F106" s="314" t="s">
        <v>5142</v>
      </c>
      <c r="G106" s="295"/>
      <c r="H106" s="295" t="s">
        <v>5175</v>
      </c>
      <c r="I106" s="295" t="s">
        <v>5138</v>
      </c>
      <c r="J106" s="295">
        <v>50</v>
      </c>
      <c r="K106" s="306"/>
    </row>
    <row r="107" spans="2:11" ht="15" customHeight="1" x14ac:dyDescent="0.3">
      <c r="B107" s="315"/>
      <c r="C107" s="295" t="s">
        <v>5144</v>
      </c>
      <c r="D107" s="295"/>
      <c r="E107" s="295"/>
      <c r="F107" s="314" t="s">
        <v>5136</v>
      </c>
      <c r="G107" s="295"/>
      <c r="H107" s="295" t="s">
        <v>5175</v>
      </c>
      <c r="I107" s="295" t="s">
        <v>5146</v>
      </c>
      <c r="J107" s="295"/>
      <c r="K107" s="306"/>
    </row>
    <row r="108" spans="2:11" ht="15" customHeight="1" x14ac:dyDescent="0.3">
      <c r="B108" s="315"/>
      <c r="C108" s="295" t="s">
        <v>5155</v>
      </c>
      <c r="D108" s="295"/>
      <c r="E108" s="295"/>
      <c r="F108" s="314" t="s">
        <v>5142</v>
      </c>
      <c r="G108" s="295"/>
      <c r="H108" s="295" t="s">
        <v>5175</v>
      </c>
      <c r="I108" s="295" t="s">
        <v>5138</v>
      </c>
      <c r="J108" s="295">
        <v>50</v>
      </c>
      <c r="K108" s="306"/>
    </row>
    <row r="109" spans="2:11" ht="15" customHeight="1" x14ac:dyDescent="0.3">
      <c r="B109" s="315"/>
      <c r="C109" s="295" t="s">
        <v>5163</v>
      </c>
      <c r="D109" s="295"/>
      <c r="E109" s="295"/>
      <c r="F109" s="314" t="s">
        <v>5142</v>
      </c>
      <c r="G109" s="295"/>
      <c r="H109" s="295" t="s">
        <v>5175</v>
      </c>
      <c r="I109" s="295" t="s">
        <v>5138</v>
      </c>
      <c r="J109" s="295">
        <v>50</v>
      </c>
      <c r="K109" s="306"/>
    </row>
    <row r="110" spans="2:11" ht="15" customHeight="1" x14ac:dyDescent="0.3">
      <c r="B110" s="315"/>
      <c r="C110" s="295" t="s">
        <v>5161</v>
      </c>
      <c r="D110" s="295"/>
      <c r="E110" s="295"/>
      <c r="F110" s="314" t="s">
        <v>5142</v>
      </c>
      <c r="G110" s="295"/>
      <c r="H110" s="295" t="s">
        <v>5175</v>
      </c>
      <c r="I110" s="295" t="s">
        <v>5138</v>
      </c>
      <c r="J110" s="295">
        <v>50</v>
      </c>
      <c r="K110" s="306"/>
    </row>
    <row r="111" spans="2:11" ht="15" customHeight="1" x14ac:dyDescent="0.3">
      <c r="B111" s="315"/>
      <c r="C111" s="295" t="s">
        <v>59</v>
      </c>
      <c r="D111" s="295"/>
      <c r="E111" s="295"/>
      <c r="F111" s="314" t="s">
        <v>5136</v>
      </c>
      <c r="G111" s="295"/>
      <c r="H111" s="295" t="s">
        <v>5176</v>
      </c>
      <c r="I111" s="295" t="s">
        <v>5138</v>
      </c>
      <c r="J111" s="295">
        <v>20</v>
      </c>
      <c r="K111" s="306"/>
    </row>
    <row r="112" spans="2:11" ht="15" customHeight="1" x14ac:dyDescent="0.3">
      <c r="B112" s="315"/>
      <c r="C112" s="295" t="s">
        <v>5177</v>
      </c>
      <c r="D112" s="295"/>
      <c r="E112" s="295"/>
      <c r="F112" s="314" t="s">
        <v>5136</v>
      </c>
      <c r="G112" s="295"/>
      <c r="H112" s="295" t="s">
        <v>5178</v>
      </c>
      <c r="I112" s="295" t="s">
        <v>5138</v>
      </c>
      <c r="J112" s="295">
        <v>120</v>
      </c>
      <c r="K112" s="306"/>
    </row>
    <row r="113" spans="2:11" ht="15" customHeight="1" x14ac:dyDescent="0.3">
      <c r="B113" s="315"/>
      <c r="C113" s="295" t="s">
        <v>44</v>
      </c>
      <c r="D113" s="295"/>
      <c r="E113" s="295"/>
      <c r="F113" s="314" t="s">
        <v>5136</v>
      </c>
      <c r="G113" s="295"/>
      <c r="H113" s="295" t="s">
        <v>5179</v>
      </c>
      <c r="I113" s="295" t="s">
        <v>5170</v>
      </c>
      <c r="J113" s="295"/>
      <c r="K113" s="306"/>
    </row>
    <row r="114" spans="2:11" ht="15" customHeight="1" x14ac:dyDescent="0.3">
      <c r="B114" s="315"/>
      <c r="C114" s="295" t="s">
        <v>54</v>
      </c>
      <c r="D114" s="295"/>
      <c r="E114" s="295"/>
      <c r="F114" s="314" t="s">
        <v>5136</v>
      </c>
      <c r="G114" s="295"/>
      <c r="H114" s="295" t="s">
        <v>5180</v>
      </c>
      <c r="I114" s="295" t="s">
        <v>5170</v>
      </c>
      <c r="J114" s="295"/>
      <c r="K114" s="306"/>
    </row>
    <row r="115" spans="2:11" ht="15" customHeight="1" x14ac:dyDescent="0.3">
      <c r="B115" s="315"/>
      <c r="C115" s="295" t="s">
        <v>63</v>
      </c>
      <c r="D115" s="295"/>
      <c r="E115" s="295"/>
      <c r="F115" s="314" t="s">
        <v>5136</v>
      </c>
      <c r="G115" s="295"/>
      <c r="H115" s="295" t="s">
        <v>5181</v>
      </c>
      <c r="I115" s="295" t="s">
        <v>5182</v>
      </c>
      <c r="J115" s="295"/>
      <c r="K115" s="306"/>
    </row>
    <row r="116" spans="2:11" ht="15" customHeight="1" x14ac:dyDescent="0.3">
      <c r="B116" s="318"/>
      <c r="C116" s="324"/>
      <c r="D116" s="324"/>
      <c r="E116" s="324"/>
      <c r="F116" s="324"/>
      <c r="G116" s="324"/>
      <c r="H116" s="324"/>
      <c r="I116" s="324"/>
      <c r="J116" s="324"/>
      <c r="K116" s="320"/>
    </row>
    <row r="117" spans="2:11" ht="18.75" customHeight="1" x14ac:dyDescent="0.3">
      <c r="B117" s="325"/>
      <c r="C117" s="292"/>
      <c r="D117" s="292"/>
      <c r="E117" s="292"/>
      <c r="F117" s="326"/>
      <c r="G117" s="292"/>
      <c r="H117" s="292"/>
      <c r="I117" s="292"/>
      <c r="J117" s="292"/>
      <c r="K117" s="325"/>
    </row>
    <row r="118" spans="2:11" ht="18.75" customHeight="1" x14ac:dyDescent="0.3">
      <c r="B118" s="301"/>
      <c r="C118" s="301"/>
      <c r="D118" s="301"/>
      <c r="E118" s="301"/>
      <c r="F118" s="301"/>
      <c r="G118" s="301"/>
      <c r="H118" s="301"/>
      <c r="I118" s="301"/>
      <c r="J118" s="301"/>
      <c r="K118" s="301"/>
    </row>
    <row r="119" spans="2:11" ht="7.5" customHeight="1" x14ac:dyDescent="0.3">
      <c r="B119" s="327"/>
      <c r="C119" s="328"/>
      <c r="D119" s="328"/>
      <c r="E119" s="328"/>
      <c r="F119" s="328"/>
      <c r="G119" s="328"/>
      <c r="H119" s="328"/>
      <c r="I119" s="328"/>
      <c r="J119" s="328"/>
      <c r="K119" s="329"/>
    </row>
    <row r="120" spans="2:11" ht="45" customHeight="1" x14ac:dyDescent="0.3">
      <c r="B120" s="330"/>
      <c r="C120" s="414" t="s">
        <v>5183</v>
      </c>
      <c r="D120" s="414"/>
      <c r="E120" s="414"/>
      <c r="F120" s="414"/>
      <c r="G120" s="414"/>
      <c r="H120" s="414"/>
      <c r="I120" s="414"/>
      <c r="J120" s="414"/>
      <c r="K120" s="331"/>
    </row>
    <row r="121" spans="2:11" ht="17.25" customHeight="1" x14ac:dyDescent="0.3">
      <c r="B121" s="332"/>
      <c r="C121" s="307" t="s">
        <v>5130</v>
      </c>
      <c r="D121" s="307"/>
      <c r="E121" s="307"/>
      <c r="F121" s="307" t="s">
        <v>5131</v>
      </c>
      <c r="G121" s="308"/>
      <c r="H121" s="307" t="s">
        <v>189</v>
      </c>
      <c r="I121" s="307" t="s">
        <v>63</v>
      </c>
      <c r="J121" s="307" t="s">
        <v>5132</v>
      </c>
      <c r="K121" s="333"/>
    </row>
    <row r="122" spans="2:11" ht="17.25" customHeight="1" x14ac:dyDescent="0.3">
      <c r="B122" s="332"/>
      <c r="C122" s="309" t="s">
        <v>5133</v>
      </c>
      <c r="D122" s="309"/>
      <c r="E122" s="309"/>
      <c r="F122" s="310" t="s">
        <v>5134</v>
      </c>
      <c r="G122" s="311"/>
      <c r="H122" s="309"/>
      <c r="I122" s="309"/>
      <c r="J122" s="309" t="s">
        <v>5135</v>
      </c>
      <c r="K122" s="333"/>
    </row>
    <row r="123" spans="2:11" ht="5.25" customHeight="1" x14ac:dyDescent="0.3">
      <c r="B123" s="334"/>
      <c r="C123" s="312"/>
      <c r="D123" s="312"/>
      <c r="E123" s="312"/>
      <c r="F123" s="312"/>
      <c r="G123" s="295"/>
      <c r="H123" s="312"/>
      <c r="I123" s="312"/>
      <c r="J123" s="312"/>
      <c r="K123" s="335"/>
    </row>
    <row r="124" spans="2:11" ht="15" customHeight="1" x14ac:dyDescent="0.3">
      <c r="B124" s="334"/>
      <c r="C124" s="295" t="s">
        <v>5139</v>
      </c>
      <c r="D124" s="312"/>
      <c r="E124" s="312"/>
      <c r="F124" s="314" t="s">
        <v>5136</v>
      </c>
      <c r="G124" s="295"/>
      <c r="H124" s="295" t="s">
        <v>5175</v>
      </c>
      <c r="I124" s="295" t="s">
        <v>5138</v>
      </c>
      <c r="J124" s="295">
        <v>120</v>
      </c>
      <c r="K124" s="336"/>
    </row>
    <row r="125" spans="2:11" ht="15" customHeight="1" x14ac:dyDescent="0.3">
      <c r="B125" s="334"/>
      <c r="C125" s="295" t="s">
        <v>5184</v>
      </c>
      <c r="D125" s="295"/>
      <c r="E125" s="295"/>
      <c r="F125" s="314" t="s">
        <v>5136</v>
      </c>
      <c r="G125" s="295"/>
      <c r="H125" s="295" t="s">
        <v>5185</v>
      </c>
      <c r="I125" s="295" t="s">
        <v>5138</v>
      </c>
      <c r="J125" s="295" t="s">
        <v>5186</v>
      </c>
      <c r="K125" s="336"/>
    </row>
    <row r="126" spans="2:11" ht="15" customHeight="1" x14ac:dyDescent="0.3">
      <c r="B126" s="334"/>
      <c r="C126" s="295" t="s">
        <v>89</v>
      </c>
      <c r="D126" s="295"/>
      <c r="E126" s="295"/>
      <c r="F126" s="314" t="s">
        <v>5136</v>
      </c>
      <c r="G126" s="295"/>
      <c r="H126" s="295" t="s">
        <v>5187</v>
      </c>
      <c r="I126" s="295" t="s">
        <v>5138</v>
      </c>
      <c r="J126" s="295" t="s">
        <v>5186</v>
      </c>
      <c r="K126" s="336"/>
    </row>
    <row r="127" spans="2:11" ht="15" customHeight="1" x14ac:dyDescent="0.3">
      <c r="B127" s="334"/>
      <c r="C127" s="295" t="s">
        <v>5147</v>
      </c>
      <c r="D127" s="295"/>
      <c r="E127" s="295"/>
      <c r="F127" s="314" t="s">
        <v>5142</v>
      </c>
      <c r="G127" s="295"/>
      <c r="H127" s="295" t="s">
        <v>5148</v>
      </c>
      <c r="I127" s="295" t="s">
        <v>5138</v>
      </c>
      <c r="J127" s="295">
        <v>15</v>
      </c>
      <c r="K127" s="336"/>
    </row>
    <row r="128" spans="2:11" ht="15" customHeight="1" x14ac:dyDescent="0.3">
      <c r="B128" s="334"/>
      <c r="C128" s="316" t="s">
        <v>5149</v>
      </c>
      <c r="D128" s="316"/>
      <c r="E128" s="316"/>
      <c r="F128" s="317" t="s">
        <v>5142</v>
      </c>
      <c r="G128" s="316"/>
      <c r="H128" s="316" t="s">
        <v>5150</v>
      </c>
      <c r="I128" s="316" t="s">
        <v>5138</v>
      </c>
      <c r="J128" s="316">
        <v>15</v>
      </c>
      <c r="K128" s="336"/>
    </row>
    <row r="129" spans="2:11" ht="15" customHeight="1" x14ac:dyDescent="0.3">
      <c r="B129" s="334"/>
      <c r="C129" s="316" t="s">
        <v>5151</v>
      </c>
      <c r="D129" s="316"/>
      <c r="E129" s="316"/>
      <c r="F129" s="317" t="s">
        <v>5142</v>
      </c>
      <c r="G129" s="316"/>
      <c r="H129" s="316" t="s">
        <v>5152</v>
      </c>
      <c r="I129" s="316" t="s">
        <v>5138</v>
      </c>
      <c r="J129" s="316">
        <v>20</v>
      </c>
      <c r="K129" s="336"/>
    </row>
    <row r="130" spans="2:11" ht="15" customHeight="1" x14ac:dyDescent="0.3">
      <c r="B130" s="334"/>
      <c r="C130" s="316" t="s">
        <v>5153</v>
      </c>
      <c r="D130" s="316"/>
      <c r="E130" s="316"/>
      <c r="F130" s="317" t="s">
        <v>5142</v>
      </c>
      <c r="G130" s="316"/>
      <c r="H130" s="316" t="s">
        <v>5154</v>
      </c>
      <c r="I130" s="316" t="s">
        <v>5138</v>
      </c>
      <c r="J130" s="316">
        <v>20</v>
      </c>
      <c r="K130" s="336"/>
    </row>
    <row r="131" spans="2:11" ht="15" customHeight="1" x14ac:dyDescent="0.3">
      <c r="B131" s="334"/>
      <c r="C131" s="295" t="s">
        <v>5141</v>
      </c>
      <c r="D131" s="295"/>
      <c r="E131" s="295"/>
      <c r="F131" s="314" t="s">
        <v>5142</v>
      </c>
      <c r="G131" s="295"/>
      <c r="H131" s="295" t="s">
        <v>5175</v>
      </c>
      <c r="I131" s="295" t="s">
        <v>5138</v>
      </c>
      <c r="J131" s="295">
        <v>50</v>
      </c>
      <c r="K131" s="336"/>
    </row>
    <row r="132" spans="2:11" ht="15" customHeight="1" x14ac:dyDescent="0.3">
      <c r="B132" s="334"/>
      <c r="C132" s="295" t="s">
        <v>5155</v>
      </c>
      <c r="D132" s="295"/>
      <c r="E132" s="295"/>
      <c r="F132" s="314" t="s">
        <v>5142</v>
      </c>
      <c r="G132" s="295"/>
      <c r="H132" s="295" t="s">
        <v>5175</v>
      </c>
      <c r="I132" s="295" t="s">
        <v>5138</v>
      </c>
      <c r="J132" s="295">
        <v>50</v>
      </c>
      <c r="K132" s="336"/>
    </row>
    <row r="133" spans="2:11" ht="15" customHeight="1" x14ac:dyDescent="0.3">
      <c r="B133" s="334"/>
      <c r="C133" s="295" t="s">
        <v>5161</v>
      </c>
      <c r="D133" s="295"/>
      <c r="E133" s="295"/>
      <c r="F133" s="314" t="s">
        <v>5142</v>
      </c>
      <c r="G133" s="295"/>
      <c r="H133" s="295" t="s">
        <v>5175</v>
      </c>
      <c r="I133" s="295" t="s">
        <v>5138</v>
      </c>
      <c r="J133" s="295">
        <v>50</v>
      </c>
      <c r="K133" s="336"/>
    </row>
    <row r="134" spans="2:11" ht="15" customHeight="1" x14ac:dyDescent="0.3">
      <c r="B134" s="334"/>
      <c r="C134" s="295" t="s">
        <v>5163</v>
      </c>
      <c r="D134" s="295"/>
      <c r="E134" s="295"/>
      <c r="F134" s="314" t="s">
        <v>5142</v>
      </c>
      <c r="G134" s="295"/>
      <c r="H134" s="295" t="s">
        <v>5175</v>
      </c>
      <c r="I134" s="295" t="s">
        <v>5138</v>
      </c>
      <c r="J134" s="295">
        <v>50</v>
      </c>
      <c r="K134" s="336"/>
    </row>
    <row r="135" spans="2:11" ht="15" customHeight="1" x14ac:dyDescent="0.3">
      <c r="B135" s="334"/>
      <c r="C135" s="295" t="s">
        <v>194</v>
      </c>
      <c r="D135" s="295"/>
      <c r="E135" s="295"/>
      <c r="F135" s="314" t="s">
        <v>5142</v>
      </c>
      <c r="G135" s="295"/>
      <c r="H135" s="295" t="s">
        <v>5188</v>
      </c>
      <c r="I135" s="295" t="s">
        <v>5138</v>
      </c>
      <c r="J135" s="295">
        <v>255</v>
      </c>
      <c r="K135" s="336"/>
    </row>
    <row r="136" spans="2:11" ht="15" customHeight="1" x14ac:dyDescent="0.3">
      <c r="B136" s="334"/>
      <c r="C136" s="295" t="s">
        <v>5165</v>
      </c>
      <c r="D136" s="295"/>
      <c r="E136" s="295"/>
      <c r="F136" s="314" t="s">
        <v>5136</v>
      </c>
      <c r="G136" s="295"/>
      <c r="H136" s="295" t="s">
        <v>5189</v>
      </c>
      <c r="I136" s="295" t="s">
        <v>5167</v>
      </c>
      <c r="J136" s="295"/>
      <c r="K136" s="336"/>
    </row>
    <row r="137" spans="2:11" ht="15" customHeight="1" x14ac:dyDescent="0.3">
      <c r="B137" s="334"/>
      <c r="C137" s="295" t="s">
        <v>5168</v>
      </c>
      <c r="D137" s="295"/>
      <c r="E137" s="295"/>
      <c r="F137" s="314" t="s">
        <v>5136</v>
      </c>
      <c r="G137" s="295"/>
      <c r="H137" s="295" t="s">
        <v>5190</v>
      </c>
      <c r="I137" s="295" t="s">
        <v>5170</v>
      </c>
      <c r="J137" s="295"/>
      <c r="K137" s="336"/>
    </row>
    <row r="138" spans="2:11" ht="15" customHeight="1" x14ac:dyDescent="0.3">
      <c r="B138" s="334"/>
      <c r="C138" s="295" t="s">
        <v>5171</v>
      </c>
      <c r="D138" s="295"/>
      <c r="E138" s="295"/>
      <c r="F138" s="314" t="s">
        <v>5136</v>
      </c>
      <c r="G138" s="295"/>
      <c r="H138" s="295" t="s">
        <v>5171</v>
      </c>
      <c r="I138" s="295" t="s">
        <v>5170</v>
      </c>
      <c r="J138" s="295"/>
      <c r="K138" s="336"/>
    </row>
    <row r="139" spans="2:11" ht="15" customHeight="1" x14ac:dyDescent="0.3">
      <c r="B139" s="334"/>
      <c r="C139" s="295" t="s">
        <v>44</v>
      </c>
      <c r="D139" s="295"/>
      <c r="E139" s="295"/>
      <c r="F139" s="314" t="s">
        <v>5136</v>
      </c>
      <c r="G139" s="295"/>
      <c r="H139" s="295" t="s">
        <v>5191</v>
      </c>
      <c r="I139" s="295" t="s">
        <v>5170</v>
      </c>
      <c r="J139" s="295"/>
      <c r="K139" s="336"/>
    </row>
    <row r="140" spans="2:11" ht="15" customHeight="1" x14ac:dyDescent="0.3">
      <c r="B140" s="334"/>
      <c r="C140" s="295" t="s">
        <v>5192</v>
      </c>
      <c r="D140" s="295"/>
      <c r="E140" s="295"/>
      <c r="F140" s="314" t="s">
        <v>5136</v>
      </c>
      <c r="G140" s="295"/>
      <c r="H140" s="295" t="s">
        <v>5193</v>
      </c>
      <c r="I140" s="295" t="s">
        <v>5170</v>
      </c>
      <c r="J140" s="295"/>
      <c r="K140" s="336"/>
    </row>
    <row r="141" spans="2:11" ht="15" customHeight="1" x14ac:dyDescent="0.3">
      <c r="B141" s="337"/>
      <c r="C141" s="338"/>
      <c r="D141" s="338"/>
      <c r="E141" s="338"/>
      <c r="F141" s="338"/>
      <c r="G141" s="338"/>
      <c r="H141" s="338"/>
      <c r="I141" s="338"/>
      <c r="J141" s="338"/>
      <c r="K141" s="339"/>
    </row>
    <row r="142" spans="2:11" ht="18.75" customHeight="1" x14ac:dyDescent="0.3">
      <c r="B142" s="292"/>
      <c r="C142" s="292"/>
      <c r="D142" s="292"/>
      <c r="E142" s="292"/>
      <c r="F142" s="326"/>
      <c r="G142" s="292"/>
      <c r="H142" s="292"/>
      <c r="I142" s="292"/>
      <c r="J142" s="292"/>
      <c r="K142" s="292"/>
    </row>
    <row r="143" spans="2:11" ht="18.75" customHeight="1" x14ac:dyDescent="0.3">
      <c r="B143" s="301"/>
      <c r="C143" s="301"/>
      <c r="D143" s="301"/>
      <c r="E143" s="301"/>
      <c r="F143" s="301"/>
      <c r="G143" s="301"/>
      <c r="H143" s="301"/>
      <c r="I143" s="301"/>
      <c r="J143" s="301"/>
      <c r="K143" s="301"/>
    </row>
    <row r="144" spans="2:11" ht="7.5" customHeight="1" x14ac:dyDescent="0.3">
      <c r="B144" s="302"/>
      <c r="C144" s="303"/>
      <c r="D144" s="303"/>
      <c r="E144" s="303"/>
      <c r="F144" s="303"/>
      <c r="G144" s="303"/>
      <c r="H144" s="303"/>
      <c r="I144" s="303"/>
      <c r="J144" s="303"/>
      <c r="K144" s="304"/>
    </row>
    <row r="145" spans="2:11" ht="45" customHeight="1" x14ac:dyDescent="0.3">
      <c r="B145" s="305"/>
      <c r="C145" s="417" t="s">
        <v>5194</v>
      </c>
      <c r="D145" s="417"/>
      <c r="E145" s="417"/>
      <c r="F145" s="417"/>
      <c r="G145" s="417"/>
      <c r="H145" s="417"/>
      <c r="I145" s="417"/>
      <c r="J145" s="417"/>
      <c r="K145" s="306"/>
    </row>
    <row r="146" spans="2:11" ht="17.25" customHeight="1" x14ac:dyDescent="0.3">
      <c r="B146" s="305"/>
      <c r="C146" s="307" t="s">
        <v>5130</v>
      </c>
      <c r="D146" s="307"/>
      <c r="E146" s="307"/>
      <c r="F146" s="307" t="s">
        <v>5131</v>
      </c>
      <c r="G146" s="308"/>
      <c r="H146" s="307" t="s">
        <v>189</v>
      </c>
      <c r="I146" s="307" t="s">
        <v>63</v>
      </c>
      <c r="J146" s="307" t="s">
        <v>5132</v>
      </c>
      <c r="K146" s="306"/>
    </row>
    <row r="147" spans="2:11" ht="17.25" customHeight="1" x14ac:dyDescent="0.3">
      <c r="B147" s="305"/>
      <c r="C147" s="309" t="s">
        <v>5133</v>
      </c>
      <c r="D147" s="309"/>
      <c r="E147" s="309"/>
      <c r="F147" s="310" t="s">
        <v>5134</v>
      </c>
      <c r="G147" s="311"/>
      <c r="H147" s="309"/>
      <c r="I147" s="309"/>
      <c r="J147" s="309" t="s">
        <v>5135</v>
      </c>
      <c r="K147" s="306"/>
    </row>
    <row r="148" spans="2:11" ht="5.25" customHeight="1" x14ac:dyDescent="0.3">
      <c r="B148" s="315"/>
      <c r="C148" s="312"/>
      <c r="D148" s="312"/>
      <c r="E148" s="312"/>
      <c r="F148" s="312"/>
      <c r="G148" s="313"/>
      <c r="H148" s="312"/>
      <c r="I148" s="312"/>
      <c r="J148" s="312"/>
      <c r="K148" s="336"/>
    </row>
    <row r="149" spans="2:11" ht="15" customHeight="1" x14ac:dyDescent="0.3">
      <c r="B149" s="315"/>
      <c r="C149" s="340" t="s">
        <v>5139</v>
      </c>
      <c r="D149" s="295"/>
      <c r="E149" s="295"/>
      <c r="F149" s="341" t="s">
        <v>5136</v>
      </c>
      <c r="G149" s="295"/>
      <c r="H149" s="340" t="s">
        <v>5175</v>
      </c>
      <c r="I149" s="340" t="s">
        <v>5138</v>
      </c>
      <c r="J149" s="340">
        <v>120</v>
      </c>
      <c r="K149" s="336"/>
    </row>
    <row r="150" spans="2:11" ht="15" customHeight="1" x14ac:dyDescent="0.3">
      <c r="B150" s="315"/>
      <c r="C150" s="340" t="s">
        <v>5184</v>
      </c>
      <c r="D150" s="295"/>
      <c r="E150" s="295"/>
      <c r="F150" s="341" t="s">
        <v>5136</v>
      </c>
      <c r="G150" s="295"/>
      <c r="H150" s="340" t="s">
        <v>5195</v>
      </c>
      <c r="I150" s="340" t="s">
        <v>5138</v>
      </c>
      <c r="J150" s="340" t="s">
        <v>5186</v>
      </c>
      <c r="K150" s="336"/>
    </row>
    <row r="151" spans="2:11" ht="15" customHeight="1" x14ac:dyDescent="0.3">
      <c r="B151" s="315"/>
      <c r="C151" s="340" t="s">
        <v>89</v>
      </c>
      <c r="D151" s="295"/>
      <c r="E151" s="295"/>
      <c r="F151" s="341" t="s">
        <v>5136</v>
      </c>
      <c r="G151" s="295"/>
      <c r="H151" s="340" t="s">
        <v>5196</v>
      </c>
      <c r="I151" s="340" t="s">
        <v>5138</v>
      </c>
      <c r="J151" s="340" t="s">
        <v>5186</v>
      </c>
      <c r="K151" s="336"/>
    </row>
    <row r="152" spans="2:11" ht="15" customHeight="1" x14ac:dyDescent="0.3">
      <c r="B152" s="315"/>
      <c r="C152" s="340" t="s">
        <v>5141</v>
      </c>
      <c r="D152" s="295"/>
      <c r="E152" s="295"/>
      <c r="F152" s="341" t="s">
        <v>5142</v>
      </c>
      <c r="G152" s="295"/>
      <c r="H152" s="340" t="s">
        <v>5175</v>
      </c>
      <c r="I152" s="340" t="s">
        <v>5138</v>
      </c>
      <c r="J152" s="340">
        <v>50</v>
      </c>
      <c r="K152" s="336"/>
    </row>
    <row r="153" spans="2:11" ht="15" customHeight="1" x14ac:dyDescent="0.3">
      <c r="B153" s="315"/>
      <c r="C153" s="340" t="s">
        <v>5144</v>
      </c>
      <c r="D153" s="295"/>
      <c r="E153" s="295"/>
      <c r="F153" s="341" t="s">
        <v>5136</v>
      </c>
      <c r="G153" s="295"/>
      <c r="H153" s="340" t="s">
        <v>5175</v>
      </c>
      <c r="I153" s="340" t="s">
        <v>5146</v>
      </c>
      <c r="J153" s="340"/>
      <c r="K153" s="336"/>
    </row>
    <row r="154" spans="2:11" ht="15" customHeight="1" x14ac:dyDescent="0.3">
      <c r="B154" s="315"/>
      <c r="C154" s="340" t="s">
        <v>5155</v>
      </c>
      <c r="D154" s="295"/>
      <c r="E154" s="295"/>
      <c r="F154" s="341" t="s">
        <v>5142</v>
      </c>
      <c r="G154" s="295"/>
      <c r="H154" s="340" t="s">
        <v>5175</v>
      </c>
      <c r="I154" s="340" t="s">
        <v>5138</v>
      </c>
      <c r="J154" s="340">
        <v>50</v>
      </c>
      <c r="K154" s="336"/>
    </row>
    <row r="155" spans="2:11" ht="15" customHeight="1" x14ac:dyDescent="0.3">
      <c r="B155" s="315"/>
      <c r="C155" s="340" t="s">
        <v>5163</v>
      </c>
      <c r="D155" s="295"/>
      <c r="E155" s="295"/>
      <c r="F155" s="341" t="s">
        <v>5142</v>
      </c>
      <c r="G155" s="295"/>
      <c r="H155" s="340" t="s">
        <v>5175</v>
      </c>
      <c r="I155" s="340" t="s">
        <v>5138</v>
      </c>
      <c r="J155" s="340">
        <v>50</v>
      </c>
      <c r="K155" s="336"/>
    </row>
    <row r="156" spans="2:11" ht="15" customHeight="1" x14ac:dyDescent="0.3">
      <c r="B156" s="315"/>
      <c r="C156" s="340" t="s">
        <v>5161</v>
      </c>
      <c r="D156" s="295"/>
      <c r="E156" s="295"/>
      <c r="F156" s="341" t="s">
        <v>5142</v>
      </c>
      <c r="G156" s="295"/>
      <c r="H156" s="340" t="s">
        <v>5175</v>
      </c>
      <c r="I156" s="340" t="s">
        <v>5138</v>
      </c>
      <c r="J156" s="340">
        <v>50</v>
      </c>
      <c r="K156" s="336"/>
    </row>
    <row r="157" spans="2:11" ht="15" customHeight="1" x14ac:dyDescent="0.3">
      <c r="B157" s="315"/>
      <c r="C157" s="340" t="s">
        <v>172</v>
      </c>
      <c r="D157" s="295"/>
      <c r="E157" s="295"/>
      <c r="F157" s="341" t="s">
        <v>5136</v>
      </c>
      <c r="G157" s="295"/>
      <c r="H157" s="340" t="s">
        <v>5197</v>
      </c>
      <c r="I157" s="340" t="s">
        <v>5138</v>
      </c>
      <c r="J157" s="340" t="s">
        <v>5198</v>
      </c>
      <c r="K157" s="336"/>
    </row>
    <row r="158" spans="2:11" ht="15" customHeight="1" x14ac:dyDescent="0.3">
      <c r="B158" s="315"/>
      <c r="C158" s="340" t="s">
        <v>5199</v>
      </c>
      <c r="D158" s="295"/>
      <c r="E158" s="295"/>
      <c r="F158" s="341" t="s">
        <v>5136</v>
      </c>
      <c r="G158" s="295"/>
      <c r="H158" s="340" t="s">
        <v>5200</v>
      </c>
      <c r="I158" s="340" t="s">
        <v>5170</v>
      </c>
      <c r="J158" s="340"/>
      <c r="K158" s="336"/>
    </row>
    <row r="159" spans="2:11" ht="15" customHeight="1" x14ac:dyDescent="0.3">
      <c r="B159" s="342"/>
      <c r="C159" s="324"/>
      <c r="D159" s="324"/>
      <c r="E159" s="324"/>
      <c r="F159" s="324"/>
      <c r="G159" s="324"/>
      <c r="H159" s="324"/>
      <c r="I159" s="324"/>
      <c r="J159" s="324"/>
      <c r="K159" s="343"/>
    </row>
    <row r="160" spans="2:11" ht="18.75" customHeight="1" x14ac:dyDescent="0.3">
      <c r="B160" s="292"/>
      <c r="C160" s="295"/>
      <c r="D160" s="295"/>
      <c r="E160" s="295"/>
      <c r="F160" s="314"/>
      <c r="G160" s="295"/>
      <c r="H160" s="295"/>
      <c r="I160" s="295"/>
      <c r="J160" s="295"/>
      <c r="K160" s="292"/>
    </row>
    <row r="161" spans="2:11" ht="18.75" customHeight="1" x14ac:dyDescent="0.3">
      <c r="B161" s="301"/>
      <c r="C161" s="301"/>
      <c r="D161" s="301"/>
      <c r="E161" s="301"/>
      <c r="F161" s="301"/>
      <c r="G161" s="301"/>
      <c r="H161" s="301"/>
      <c r="I161" s="301"/>
      <c r="J161" s="301"/>
      <c r="K161" s="301"/>
    </row>
    <row r="162" spans="2:11" ht="7.5" customHeight="1" x14ac:dyDescent="0.3">
      <c r="B162" s="282"/>
      <c r="C162" s="283"/>
      <c r="D162" s="283"/>
      <c r="E162" s="283"/>
      <c r="F162" s="283"/>
      <c r="G162" s="283"/>
      <c r="H162" s="283"/>
      <c r="I162" s="283"/>
      <c r="J162" s="283"/>
      <c r="K162" s="284"/>
    </row>
    <row r="163" spans="2:11" ht="45" customHeight="1" x14ac:dyDescent="0.3">
      <c r="B163" s="285"/>
      <c r="C163" s="414" t="s">
        <v>5201</v>
      </c>
      <c r="D163" s="414"/>
      <c r="E163" s="414"/>
      <c r="F163" s="414"/>
      <c r="G163" s="414"/>
      <c r="H163" s="414"/>
      <c r="I163" s="414"/>
      <c r="J163" s="414"/>
      <c r="K163" s="286"/>
    </row>
    <row r="164" spans="2:11" ht="17.25" customHeight="1" x14ac:dyDescent="0.3">
      <c r="B164" s="285"/>
      <c r="C164" s="307" t="s">
        <v>5130</v>
      </c>
      <c r="D164" s="307"/>
      <c r="E164" s="307"/>
      <c r="F164" s="307" t="s">
        <v>5131</v>
      </c>
      <c r="G164" s="344"/>
      <c r="H164" s="345" t="s">
        <v>189</v>
      </c>
      <c r="I164" s="345" t="s">
        <v>63</v>
      </c>
      <c r="J164" s="307" t="s">
        <v>5132</v>
      </c>
      <c r="K164" s="286"/>
    </row>
    <row r="165" spans="2:11" ht="17.25" customHeight="1" x14ac:dyDescent="0.3">
      <c r="B165" s="288"/>
      <c r="C165" s="309" t="s">
        <v>5133</v>
      </c>
      <c r="D165" s="309"/>
      <c r="E165" s="309"/>
      <c r="F165" s="310" t="s">
        <v>5134</v>
      </c>
      <c r="G165" s="346"/>
      <c r="H165" s="347"/>
      <c r="I165" s="347"/>
      <c r="J165" s="309" t="s">
        <v>5135</v>
      </c>
      <c r="K165" s="289"/>
    </row>
    <row r="166" spans="2:11" ht="5.25" customHeight="1" x14ac:dyDescent="0.3">
      <c r="B166" s="315"/>
      <c r="C166" s="312"/>
      <c r="D166" s="312"/>
      <c r="E166" s="312"/>
      <c r="F166" s="312"/>
      <c r="G166" s="313"/>
      <c r="H166" s="312"/>
      <c r="I166" s="312"/>
      <c r="J166" s="312"/>
      <c r="K166" s="336"/>
    </row>
    <row r="167" spans="2:11" ht="15" customHeight="1" x14ac:dyDescent="0.3">
      <c r="B167" s="315"/>
      <c r="C167" s="295" t="s">
        <v>5139</v>
      </c>
      <c r="D167" s="295"/>
      <c r="E167" s="295"/>
      <c r="F167" s="314" t="s">
        <v>5136</v>
      </c>
      <c r="G167" s="295"/>
      <c r="H167" s="295" t="s">
        <v>5175</v>
      </c>
      <c r="I167" s="295" t="s">
        <v>5138</v>
      </c>
      <c r="J167" s="295">
        <v>120</v>
      </c>
      <c r="K167" s="336"/>
    </row>
    <row r="168" spans="2:11" ht="15" customHeight="1" x14ac:dyDescent="0.3">
      <c r="B168" s="315"/>
      <c r="C168" s="295" t="s">
        <v>5184</v>
      </c>
      <c r="D168" s="295"/>
      <c r="E168" s="295"/>
      <c r="F168" s="314" t="s">
        <v>5136</v>
      </c>
      <c r="G168" s="295"/>
      <c r="H168" s="295" t="s">
        <v>5185</v>
      </c>
      <c r="I168" s="295" t="s">
        <v>5138</v>
      </c>
      <c r="J168" s="295" t="s">
        <v>5186</v>
      </c>
      <c r="K168" s="336"/>
    </row>
    <row r="169" spans="2:11" ht="15" customHeight="1" x14ac:dyDescent="0.3">
      <c r="B169" s="315"/>
      <c r="C169" s="295" t="s">
        <v>89</v>
      </c>
      <c r="D169" s="295"/>
      <c r="E169" s="295"/>
      <c r="F169" s="314" t="s">
        <v>5136</v>
      </c>
      <c r="G169" s="295"/>
      <c r="H169" s="295" t="s">
        <v>5202</v>
      </c>
      <c r="I169" s="295" t="s">
        <v>5138</v>
      </c>
      <c r="J169" s="295" t="s">
        <v>5186</v>
      </c>
      <c r="K169" s="336"/>
    </row>
    <row r="170" spans="2:11" ht="15" customHeight="1" x14ac:dyDescent="0.3">
      <c r="B170" s="315"/>
      <c r="C170" s="295" t="s">
        <v>5141</v>
      </c>
      <c r="D170" s="295"/>
      <c r="E170" s="295"/>
      <c r="F170" s="314" t="s">
        <v>5142</v>
      </c>
      <c r="G170" s="295"/>
      <c r="H170" s="295" t="s">
        <v>5202</v>
      </c>
      <c r="I170" s="295" t="s">
        <v>5138</v>
      </c>
      <c r="J170" s="295">
        <v>50</v>
      </c>
      <c r="K170" s="336"/>
    </row>
    <row r="171" spans="2:11" ht="15" customHeight="1" x14ac:dyDescent="0.3">
      <c r="B171" s="315"/>
      <c r="C171" s="295" t="s">
        <v>5144</v>
      </c>
      <c r="D171" s="295"/>
      <c r="E171" s="295"/>
      <c r="F171" s="314" t="s">
        <v>5136</v>
      </c>
      <c r="G171" s="295"/>
      <c r="H171" s="295" t="s">
        <v>5202</v>
      </c>
      <c r="I171" s="295" t="s">
        <v>5146</v>
      </c>
      <c r="J171" s="295"/>
      <c r="K171" s="336"/>
    </row>
    <row r="172" spans="2:11" ht="15" customHeight="1" x14ac:dyDescent="0.3">
      <c r="B172" s="315"/>
      <c r="C172" s="295" t="s">
        <v>5155</v>
      </c>
      <c r="D172" s="295"/>
      <c r="E172" s="295"/>
      <c r="F172" s="314" t="s">
        <v>5142</v>
      </c>
      <c r="G172" s="295"/>
      <c r="H172" s="295" t="s">
        <v>5202</v>
      </c>
      <c r="I172" s="295" t="s">
        <v>5138</v>
      </c>
      <c r="J172" s="295">
        <v>50</v>
      </c>
      <c r="K172" s="336"/>
    </row>
    <row r="173" spans="2:11" ht="15" customHeight="1" x14ac:dyDescent="0.3">
      <c r="B173" s="315"/>
      <c r="C173" s="295" t="s">
        <v>5163</v>
      </c>
      <c r="D173" s="295"/>
      <c r="E173" s="295"/>
      <c r="F173" s="314" t="s">
        <v>5142</v>
      </c>
      <c r="G173" s="295"/>
      <c r="H173" s="295" t="s">
        <v>5202</v>
      </c>
      <c r="I173" s="295" t="s">
        <v>5138</v>
      </c>
      <c r="J173" s="295">
        <v>50</v>
      </c>
      <c r="K173" s="336"/>
    </row>
    <row r="174" spans="2:11" ht="15" customHeight="1" x14ac:dyDescent="0.3">
      <c r="B174" s="315"/>
      <c r="C174" s="295" t="s">
        <v>5161</v>
      </c>
      <c r="D174" s="295"/>
      <c r="E174" s="295"/>
      <c r="F174" s="314" t="s">
        <v>5142</v>
      </c>
      <c r="G174" s="295"/>
      <c r="H174" s="295" t="s">
        <v>5202</v>
      </c>
      <c r="I174" s="295" t="s">
        <v>5138</v>
      </c>
      <c r="J174" s="295">
        <v>50</v>
      </c>
      <c r="K174" s="336"/>
    </row>
    <row r="175" spans="2:11" ht="15" customHeight="1" x14ac:dyDescent="0.3">
      <c r="B175" s="315"/>
      <c r="C175" s="295" t="s">
        <v>188</v>
      </c>
      <c r="D175" s="295"/>
      <c r="E175" s="295"/>
      <c r="F175" s="314" t="s">
        <v>5136</v>
      </c>
      <c r="G175" s="295"/>
      <c r="H175" s="295" t="s">
        <v>5203</v>
      </c>
      <c r="I175" s="295" t="s">
        <v>5204</v>
      </c>
      <c r="J175" s="295"/>
      <c r="K175" s="336"/>
    </row>
    <row r="176" spans="2:11" ht="15" customHeight="1" x14ac:dyDescent="0.3">
      <c r="B176" s="315"/>
      <c r="C176" s="295" t="s">
        <v>63</v>
      </c>
      <c r="D176" s="295"/>
      <c r="E176" s="295"/>
      <c r="F176" s="314" t="s">
        <v>5136</v>
      </c>
      <c r="G176" s="295"/>
      <c r="H176" s="295" t="s">
        <v>5205</v>
      </c>
      <c r="I176" s="295" t="s">
        <v>5206</v>
      </c>
      <c r="J176" s="295">
        <v>1</v>
      </c>
      <c r="K176" s="336"/>
    </row>
    <row r="177" spans="2:11" ht="15" customHeight="1" x14ac:dyDescent="0.3">
      <c r="B177" s="315"/>
      <c r="C177" s="295" t="s">
        <v>59</v>
      </c>
      <c r="D177" s="295"/>
      <c r="E177" s="295"/>
      <c r="F177" s="314" t="s">
        <v>5136</v>
      </c>
      <c r="G177" s="295"/>
      <c r="H177" s="295" t="s">
        <v>5207</v>
      </c>
      <c r="I177" s="295" t="s">
        <v>5138</v>
      </c>
      <c r="J177" s="295">
        <v>20</v>
      </c>
      <c r="K177" s="336"/>
    </row>
    <row r="178" spans="2:11" ht="15" customHeight="1" x14ac:dyDescent="0.3">
      <c r="B178" s="315"/>
      <c r="C178" s="295" t="s">
        <v>189</v>
      </c>
      <c r="D178" s="295"/>
      <c r="E178" s="295"/>
      <c r="F178" s="314" t="s">
        <v>5136</v>
      </c>
      <c r="G178" s="295"/>
      <c r="H178" s="295" t="s">
        <v>5208</v>
      </c>
      <c r="I178" s="295" t="s">
        <v>5138</v>
      </c>
      <c r="J178" s="295">
        <v>255</v>
      </c>
      <c r="K178" s="336"/>
    </row>
    <row r="179" spans="2:11" ht="15" customHeight="1" x14ac:dyDescent="0.3">
      <c r="B179" s="315"/>
      <c r="C179" s="295" t="s">
        <v>190</v>
      </c>
      <c r="D179" s="295"/>
      <c r="E179" s="295"/>
      <c r="F179" s="314" t="s">
        <v>5136</v>
      </c>
      <c r="G179" s="295"/>
      <c r="H179" s="295" t="s">
        <v>5101</v>
      </c>
      <c r="I179" s="295" t="s">
        <v>5138</v>
      </c>
      <c r="J179" s="295">
        <v>10</v>
      </c>
      <c r="K179" s="336"/>
    </row>
    <row r="180" spans="2:11" ht="15" customHeight="1" x14ac:dyDescent="0.3">
      <c r="B180" s="315"/>
      <c r="C180" s="295" t="s">
        <v>191</v>
      </c>
      <c r="D180" s="295"/>
      <c r="E180" s="295"/>
      <c r="F180" s="314" t="s">
        <v>5136</v>
      </c>
      <c r="G180" s="295"/>
      <c r="H180" s="295" t="s">
        <v>5209</v>
      </c>
      <c r="I180" s="295" t="s">
        <v>5170</v>
      </c>
      <c r="J180" s="295"/>
      <c r="K180" s="336"/>
    </row>
    <row r="181" spans="2:11" ht="15" customHeight="1" x14ac:dyDescent="0.3">
      <c r="B181" s="315"/>
      <c r="C181" s="295" t="s">
        <v>5210</v>
      </c>
      <c r="D181" s="295"/>
      <c r="E181" s="295"/>
      <c r="F181" s="314" t="s">
        <v>5136</v>
      </c>
      <c r="G181" s="295"/>
      <c r="H181" s="295" t="s">
        <v>5211</v>
      </c>
      <c r="I181" s="295" t="s">
        <v>5170</v>
      </c>
      <c r="J181" s="295"/>
      <c r="K181" s="336"/>
    </row>
    <row r="182" spans="2:11" ht="15" customHeight="1" x14ac:dyDescent="0.3">
      <c r="B182" s="315"/>
      <c r="C182" s="295" t="s">
        <v>5199</v>
      </c>
      <c r="D182" s="295"/>
      <c r="E182" s="295"/>
      <c r="F182" s="314" t="s">
        <v>5136</v>
      </c>
      <c r="G182" s="295"/>
      <c r="H182" s="295" t="s">
        <v>5212</v>
      </c>
      <c r="I182" s="295" t="s">
        <v>5170</v>
      </c>
      <c r="J182" s="295"/>
      <c r="K182" s="336"/>
    </row>
    <row r="183" spans="2:11" ht="15" customHeight="1" x14ac:dyDescent="0.3">
      <c r="B183" s="315"/>
      <c r="C183" s="295" t="s">
        <v>193</v>
      </c>
      <c r="D183" s="295"/>
      <c r="E183" s="295"/>
      <c r="F183" s="314" t="s">
        <v>5142</v>
      </c>
      <c r="G183" s="295"/>
      <c r="H183" s="295" t="s">
        <v>5213</v>
      </c>
      <c r="I183" s="295" t="s">
        <v>5138</v>
      </c>
      <c r="J183" s="295">
        <v>50</v>
      </c>
      <c r="K183" s="336"/>
    </row>
    <row r="184" spans="2:11" ht="15" customHeight="1" x14ac:dyDescent="0.3">
      <c r="B184" s="315"/>
      <c r="C184" s="295" t="s">
        <v>5214</v>
      </c>
      <c r="D184" s="295"/>
      <c r="E184" s="295"/>
      <c r="F184" s="314" t="s">
        <v>5142</v>
      </c>
      <c r="G184" s="295"/>
      <c r="H184" s="295" t="s">
        <v>5215</v>
      </c>
      <c r="I184" s="295" t="s">
        <v>5216</v>
      </c>
      <c r="J184" s="295"/>
      <c r="K184" s="336"/>
    </row>
    <row r="185" spans="2:11" ht="15" customHeight="1" x14ac:dyDescent="0.3">
      <c r="B185" s="315"/>
      <c r="C185" s="295" t="s">
        <v>5217</v>
      </c>
      <c r="D185" s="295"/>
      <c r="E185" s="295"/>
      <c r="F185" s="314" t="s">
        <v>5142</v>
      </c>
      <c r="G185" s="295"/>
      <c r="H185" s="295" t="s">
        <v>5218</v>
      </c>
      <c r="I185" s="295" t="s">
        <v>5216</v>
      </c>
      <c r="J185" s="295"/>
      <c r="K185" s="336"/>
    </row>
    <row r="186" spans="2:11" ht="15" customHeight="1" x14ac:dyDescent="0.3">
      <c r="B186" s="315"/>
      <c r="C186" s="295" t="s">
        <v>5219</v>
      </c>
      <c r="D186" s="295"/>
      <c r="E186" s="295"/>
      <c r="F186" s="314" t="s">
        <v>5142</v>
      </c>
      <c r="G186" s="295"/>
      <c r="H186" s="295" t="s">
        <v>5220</v>
      </c>
      <c r="I186" s="295" t="s">
        <v>5216</v>
      </c>
      <c r="J186" s="295"/>
      <c r="K186" s="336"/>
    </row>
    <row r="187" spans="2:11" ht="15" customHeight="1" x14ac:dyDescent="0.3">
      <c r="B187" s="315"/>
      <c r="C187" s="348" t="s">
        <v>5221</v>
      </c>
      <c r="D187" s="295"/>
      <c r="E187" s="295"/>
      <c r="F187" s="314" t="s">
        <v>5142</v>
      </c>
      <c r="G187" s="295"/>
      <c r="H187" s="295" t="s">
        <v>5222</v>
      </c>
      <c r="I187" s="295" t="s">
        <v>5223</v>
      </c>
      <c r="J187" s="349" t="s">
        <v>5224</v>
      </c>
      <c r="K187" s="336"/>
    </row>
    <row r="188" spans="2:11" ht="15" customHeight="1" x14ac:dyDescent="0.3">
      <c r="B188" s="315"/>
      <c r="C188" s="300" t="s">
        <v>48</v>
      </c>
      <c r="D188" s="295"/>
      <c r="E188" s="295"/>
      <c r="F188" s="314" t="s">
        <v>5136</v>
      </c>
      <c r="G188" s="295"/>
      <c r="H188" s="292" t="s">
        <v>5225</v>
      </c>
      <c r="I188" s="295" t="s">
        <v>5226</v>
      </c>
      <c r="J188" s="295"/>
      <c r="K188" s="336"/>
    </row>
    <row r="189" spans="2:11" ht="15" customHeight="1" x14ac:dyDescent="0.3">
      <c r="B189" s="315"/>
      <c r="C189" s="300" t="s">
        <v>5227</v>
      </c>
      <c r="D189" s="295"/>
      <c r="E189" s="295"/>
      <c r="F189" s="314" t="s">
        <v>5136</v>
      </c>
      <c r="G189" s="295"/>
      <c r="H189" s="295" t="s">
        <v>5228</v>
      </c>
      <c r="I189" s="295" t="s">
        <v>5170</v>
      </c>
      <c r="J189" s="295"/>
      <c r="K189" s="336"/>
    </row>
    <row r="190" spans="2:11" ht="15" customHeight="1" x14ac:dyDescent="0.3">
      <c r="B190" s="315"/>
      <c r="C190" s="300" t="s">
        <v>5229</v>
      </c>
      <c r="D190" s="295"/>
      <c r="E190" s="295"/>
      <c r="F190" s="314" t="s">
        <v>5136</v>
      </c>
      <c r="G190" s="295"/>
      <c r="H190" s="295" t="s">
        <v>5230</v>
      </c>
      <c r="I190" s="295" t="s">
        <v>5170</v>
      </c>
      <c r="J190" s="295"/>
      <c r="K190" s="336"/>
    </row>
    <row r="191" spans="2:11" ht="15" customHeight="1" x14ac:dyDescent="0.3">
      <c r="B191" s="315"/>
      <c r="C191" s="300" t="s">
        <v>5231</v>
      </c>
      <c r="D191" s="295"/>
      <c r="E191" s="295"/>
      <c r="F191" s="314" t="s">
        <v>5142</v>
      </c>
      <c r="G191" s="295"/>
      <c r="H191" s="295" t="s">
        <v>5232</v>
      </c>
      <c r="I191" s="295" t="s">
        <v>5170</v>
      </c>
      <c r="J191" s="295"/>
      <c r="K191" s="336"/>
    </row>
    <row r="192" spans="2:11" ht="15" customHeight="1" x14ac:dyDescent="0.3">
      <c r="B192" s="342"/>
      <c r="C192" s="350"/>
      <c r="D192" s="324"/>
      <c r="E192" s="324"/>
      <c r="F192" s="324"/>
      <c r="G192" s="324"/>
      <c r="H192" s="324"/>
      <c r="I192" s="324"/>
      <c r="J192" s="324"/>
      <c r="K192" s="343"/>
    </row>
    <row r="193" spans="2:11" ht="18.75" customHeight="1" x14ac:dyDescent="0.3">
      <c r="B193" s="292"/>
      <c r="C193" s="295"/>
      <c r="D193" s="295"/>
      <c r="E193" s="295"/>
      <c r="F193" s="314"/>
      <c r="G193" s="295"/>
      <c r="H193" s="295"/>
      <c r="I193" s="295"/>
      <c r="J193" s="295"/>
      <c r="K193" s="292"/>
    </row>
    <row r="194" spans="2:11" ht="18.75" customHeight="1" x14ac:dyDescent="0.3">
      <c r="B194" s="292"/>
      <c r="C194" s="295"/>
      <c r="D194" s="295"/>
      <c r="E194" s="295"/>
      <c r="F194" s="314"/>
      <c r="G194" s="295"/>
      <c r="H194" s="295"/>
      <c r="I194" s="295"/>
      <c r="J194" s="295"/>
      <c r="K194" s="292"/>
    </row>
    <row r="195" spans="2:11" ht="18.75" customHeight="1" x14ac:dyDescent="0.3">
      <c r="B195" s="301"/>
      <c r="C195" s="301"/>
      <c r="D195" s="301"/>
      <c r="E195" s="301"/>
      <c r="F195" s="301"/>
      <c r="G195" s="301"/>
      <c r="H195" s="301"/>
      <c r="I195" s="301"/>
      <c r="J195" s="301"/>
      <c r="K195" s="301"/>
    </row>
    <row r="196" spans="2:11" x14ac:dyDescent="0.3">
      <c r="B196" s="282"/>
      <c r="C196" s="283"/>
      <c r="D196" s="283"/>
      <c r="E196" s="283"/>
      <c r="F196" s="283"/>
      <c r="G196" s="283"/>
      <c r="H196" s="283"/>
      <c r="I196" s="283"/>
      <c r="J196" s="283"/>
      <c r="K196" s="284"/>
    </row>
    <row r="197" spans="2:11" ht="21" x14ac:dyDescent="0.3">
      <c r="B197" s="285"/>
      <c r="C197" s="414" t="s">
        <v>5233</v>
      </c>
      <c r="D197" s="414"/>
      <c r="E197" s="414"/>
      <c r="F197" s="414"/>
      <c r="G197" s="414"/>
      <c r="H197" s="414"/>
      <c r="I197" s="414"/>
      <c r="J197" s="414"/>
      <c r="K197" s="286"/>
    </row>
    <row r="198" spans="2:11" ht="25.5" customHeight="1" x14ac:dyDescent="0.3">
      <c r="B198" s="285"/>
      <c r="C198" s="351" t="s">
        <v>5234</v>
      </c>
      <c r="D198" s="351"/>
      <c r="E198" s="351"/>
      <c r="F198" s="351" t="s">
        <v>5235</v>
      </c>
      <c r="G198" s="352"/>
      <c r="H198" s="415" t="s">
        <v>5236</v>
      </c>
      <c r="I198" s="415"/>
      <c r="J198" s="415"/>
      <c r="K198" s="286"/>
    </row>
    <row r="199" spans="2:11" ht="5.25" customHeight="1" x14ac:dyDescent="0.3">
      <c r="B199" s="315"/>
      <c r="C199" s="312"/>
      <c r="D199" s="312"/>
      <c r="E199" s="312"/>
      <c r="F199" s="312"/>
      <c r="G199" s="295"/>
      <c r="H199" s="312"/>
      <c r="I199" s="312"/>
      <c r="J199" s="312"/>
      <c r="K199" s="336"/>
    </row>
    <row r="200" spans="2:11" ht="15" customHeight="1" x14ac:dyDescent="0.3">
      <c r="B200" s="315"/>
      <c r="C200" s="295" t="s">
        <v>5226</v>
      </c>
      <c r="D200" s="295"/>
      <c r="E200" s="295"/>
      <c r="F200" s="314" t="s">
        <v>49</v>
      </c>
      <c r="G200" s="295"/>
      <c r="H200" s="413" t="s">
        <v>5237</v>
      </c>
      <c r="I200" s="413"/>
      <c r="J200" s="413"/>
      <c r="K200" s="336"/>
    </row>
    <row r="201" spans="2:11" ht="15" customHeight="1" x14ac:dyDescent="0.3">
      <c r="B201" s="315"/>
      <c r="C201" s="321"/>
      <c r="D201" s="295"/>
      <c r="E201" s="295"/>
      <c r="F201" s="314" t="s">
        <v>50</v>
      </c>
      <c r="G201" s="295"/>
      <c r="H201" s="413" t="s">
        <v>5238</v>
      </c>
      <c r="I201" s="413"/>
      <c r="J201" s="413"/>
      <c r="K201" s="336"/>
    </row>
    <row r="202" spans="2:11" ht="15" customHeight="1" x14ac:dyDescent="0.3">
      <c r="B202" s="315"/>
      <c r="C202" s="321"/>
      <c r="D202" s="295"/>
      <c r="E202" s="295"/>
      <c r="F202" s="314" t="s">
        <v>53</v>
      </c>
      <c r="G202" s="295"/>
      <c r="H202" s="413" t="s">
        <v>5239</v>
      </c>
      <c r="I202" s="413"/>
      <c r="J202" s="413"/>
      <c r="K202" s="336"/>
    </row>
    <row r="203" spans="2:11" ht="15" customHeight="1" x14ac:dyDescent="0.3">
      <c r="B203" s="315"/>
      <c r="C203" s="295"/>
      <c r="D203" s="295"/>
      <c r="E203" s="295"/>
      <c r="F203" s="314" t="s">
        <v>51</v>
      </c>
      <c r="G203" s="295"/>
      <c r="H203" s="413" t="s">
        <v>5240</v>
      </c>
      <c r="I203" s="413"/>
      <c r="J203" s="413"/>
      <c r="K203" s="336"/>
    </row>
    <row r="204" spans="2:11" ht="15" customHeight="1" x14ac:dyDescent="0.3">
      <c r="B204" s="315"/>
      <c r="C204" s="295"/>
      <c r="D204" s="295"/>
      <c r="E204" s="295"/>
      <c r="F204" s="314" t="s">
        <v>52</v>
      </c>
      <c r="G204" s="295"/>
      <c r="H204" s="413" t="s">
        <v>5241</v>
      </c>
      <c r="I204" s="413"/>
      <c r="J204" s="413"/>
      <c r="K204" s="336"/>
    </row>
    <row r="205" spans="2:11" ht="15" customHeight="1" x14ac:dyDescent="0.3">
      <c r="B205" s="315"/>
      <c r="C205" s="295"/>
      <c r="D205" s="295"/>
      <c r="E205" s="295"/>
      <c r="F205" s="314"/>
      <c r="G205" s="295"/>
      <c r="H205" s="295"/>
      <c r="I205" s="295"/>
      <c r="J205" s="295"/>
      <c r="K205" s="336"/>
    </row>
    <row r="206" spans="2:11" ht="15" customHeight="1" x14ac:dyDescent="0.3">
      <c r="B206" s="315"/>
      <c r="C206" s="295" t="s">
        <v>5182</v>
      </c>
      <c r="D206" s="295"/>
      <c r="E206" s="295"/>
      <c r="F206" s="314" t="s">
        <v>84</v>
      </c>
      <c r="G206" s="295"/>
      <c r="H206" s="413" t="s">
        <v>5242</v>
      </c>
      <c r="I206" s="413"/>
      <c r="J206" s="413"/>
      <c r="K206" s="336"/>
    </row>
    <row r="207" spans="2:11" ht="15" customHeight="1" x14ac:dyDescent="0.3">
      <c r="B207" s="315"/>
      <c r="C207" s="321"/>
      <c r="D207" s="295"/>
      <c r="E207" s="295"/>
      <c r="F207" s="314" t="s">
        <v>5082</v>
      </c>
      <c r="G207" s="295"/>
      <c r="H207" s="413" t="s">
        <v>5083</v>
      </c>
      <c r="I207" s="413"/>
      <c r="J207" s="413"/>
      <c r="K207" s="336"/>
    </row>
    <row r="208" spans="2:11" ht="15" customHeight="1" x14ac:dyDescent="0.3">
      <c r="B208" s="315"/>
      <c r="C208" s="295"/>
      <c r="D208" s="295"/>
      <c r="E208" s="295"/>
      <c r="F208" s="314" t="s">
        <v>5080</v>
      </c>
      <c r="G208" s="295"/>
      <c r="H208" s="413" t="s">
        <v>5243</v>
      </c>
      <c r="I208" s="413"/>
      <c r="J208" s="413"/>
      <c r="K208" s="336"/>
    </row>
    <row r="209" spans="2:11" ht="15" customHeight="1" x14ac:dyDescent="0.3">
      <c r="B209" s="353"/>
      <c r="C209" s="321"/>
      <c r="D209" s="321"/>
      <c r="E209" s="321"/>
      <c r="F209" s="314" t="s">
        <v>5084</v>
      </c>
      <c r="G209" s="300"/>
      <c r="H209" s="412" t="s">
        <v>5085</v>
      </c>
      <c r="I209" s="412"/>
      <c r="J209" s="412"/>
      <c r="K209" s="354"/>
    </row>
    <row r="210" spans="2:11" ht="15" customHeight="1" x14ac:dyDescent="0.3">
      <c r="B210" s="353"/>
      <c r="C210" s="321"/>
      <c r="D210" s="321"/>
      <c r="E210" s="321"/>
      <c r="F210" s="314" t="s">
        <v>456</v>
      </c>
      <c r="G210" s="300"/>
      <c r="H210" s="412" t="s">
        <v>5244</v>
      </c>
      <c r="I210" s="412"/>
      <c r="J210" s="412"/>
      <c r="K210" s="354"/>
    </row>
    <row r="211" spans="2:11" ht="15" customHeight="1" x14ac:dyDescent="0.3">
      <c r="B211" s="353"/>
      <c r="C211" s="321"/>
      <c r="D211" s="321"/>
      <c r="E211" s="321"/>
      <c r="F211" s="355"/>
      <c r="G211" s="300"/>
      <c r="H211" s="356"/>
      <c r="I211" s="356"/>
      <c r="J211" s="356"/>
      <c r="K211" s="354"/>
    </row>
    <row r="212" spans="2:11" ht="15" customHeight="1" x14ac:dyDescent="0.3">
      <c r="B212" s="353"/>
      <c r="C212" s="295" t="s">
        <v>5206</v>
      </c>
      <c r="D212" s="321"/>
      <c r="E212" s="321"/>
      <c r="F212" s="314">
        <v>1</v>
      </c>
      <c r="G212" s="300"/>
      <c r="H212" s="412" t="s">
        <v>5245</v>
      </c>
      <c r="I212" s="412"/>
      <c r="J212" s="412"/>
      <c r="K212" s="354"/>
    </row>
    <row r="213" spans="2:11" ht="15" customHeight="1" x14ac:dyDescent="0.3">
      <c r="B213" s="353"/>
      <c r="C213" s="321"/>
      <c r="D213" s="321"/>
      <c r="E213" s="321"/>
      <c r="F213" s="314">
        <v>2</v>
      </c>
      <c r="G213" s="300"/>
      <c r="H213" s="412" t="s">
        <v>5246</v>
      </c>
      <c r="I213" s="412"/>
      <c r="J213" s="412"/>
      <c r="K213" s="354"/>
    </row>
    <row r="214" spans="2:11" ht="15" customHeight="1" x14ac:dyDescent="0.3">
      <c r="B214" s="353"/>
      <c r="C214" s="321"/>
      <c r="D214" s="321"/>
      <c r="E214" s="321"/>
      <c r="F214" s="314">
        <v>3</v>
      </c>
      <c r="G214" s="300"/>
      <c r="H214" s="412" t="s">
        <v>5247</v>
      </c>
      <c r="I214" s="412"/>
      <c r="J214" s="412"/>
      <c r="K214" s="354"/>
    </row>
    <row r="215" spans="2:11" ht="15" customHeight="1" x14ac:dyDescent="0.3">
      <c r="B215" s="353"/>
      <c r="C215" s="321"/>
      <c r="D215" s="321"/>
      <c r="E215" s="321"/>
      <c r="F215" s="314">
        <v>4</v>
      </c>
      <c r="G215" s="300"/>
      <c r="H215" s="412" t="s">
        <v>5248</v>
      </c>
      <c r="I215" s="412"/>
      <c r="J215" s="412"/>
      <c r="K215" s="354"/>
    </row>
    <row r="216" spans="2:11" ht="12.75" customHeight="1" x14ac:dyDescent="0.3">
      <c r="B216" s="357"/>
      <c r="C216" s="358"/>
      <c r="D216" s="358"/>
      <c r="E216" s="358"/>
      <c r="F216" s="358"/>
      <c r="G216" s="358"/>
      <c r="H216" s="358"/>
      <c r="I216" s="358"/>
      <c r="J216" s="358"/>
      <c r="K216" s="359"/>
    </row>
  </sheetData>
  <mergeCells count="77">
    <mergeCell ref="F17:J17"/>
    <mergeCell ref="C3:J3"/>
    <mergeCell ref="C4:J4"/>
    <mergeCell ref="C6:J6"/>
    <mergeCell ref="C7:J7"/>
    <mergeCell ref="C9:J9"/>
    <mergeCell ref="D10:J10"/>
    <mergeCell ref="D11:J11"/>
    <mergeCell ref="D13:J13"/>
    <mergeCell ref="D14:J14"/>
    <mergeCell ref="D15:J15"/>
    <mergeCell ref="F16:J16"/>
    <mergeCell ref="D32:J32"/>
    <mergeCell ref="F18:J18"/>
    <mergeCell ref="F19:J19"/>
    <mergeCell ref="F20:J20"/>
    <mergeCell ref="F21:J21"/>
    <mergeCell ref="C23:J23"/>
    <mergeCell ref="C24:J24"/>
    <mergeCell ref="D25:J25"/>
    <mergeCell ref="D26:J26"/>
    <mergeCell ref="D28:J28"/>
    <mergeCell ref="D29:J29"/>
    <mergeCell ref="D31:J31"/>
    <mergeCell ref="D45:J45"/>
    <mergeCell ref="D33:J33"/>
    <mergeCell ref="G34:J34"/>
    <mergeCell ref="G35:J35"/>
    <mergeCell ref="G36:J36"/>
    <mergeCell ref="G37:J37"/>
    <mergeCell ref="G38:J38"/>
    <mergeCell ref="G39:J39"/>
    <mergeCell ref="G40:J40"/>
    <mergeCell ref="G41:J41"/>
    <mergeCell ref="G42:J42"/>
    <mergeCell ref="G43:J43"/>
    <mergeCell ref="D59:J59"/>
    <mergeCell ref="E46:J46"/>
    <mergeCell ref="E47:J47"/>
    <mergeCell ref="E48:J48"/>
    <mergeCell ref="D49:J49"/>
    <mergeCell ref="C50:J50"/>
    <mergeCell ref="C52:J52"/>
    <mergeCell ref="C53:J53"/>
    <mergeCell ref="C55:J55"/>
    <mergeCell ref="D56:J56"/>
    <mergeCell ref="D57:J57"/>
    <mergeCell ref="D58:J58"/>
    <mergeCell ref="C145:J145"/>
    <mergeCell ref="D60:J60"/>
    <mergeCell ref="D61:J61"/>
    <mergeCell ref="D63:J63"/>
    <mergeCell ref="D64:J64"/>
    <mergeCell ref="D65:J65"/>
    <mergeCell ref="D66:J66"/>
    <mergeCell ref="D67:J67"/>
    <mergeCell ref="D68:J68"/>
    <mergeCell ref="C73:J73"/>
    <mergeCell ref="C100:J100"/>
    <mergeCell ref="C120:J120"/>
    <mergeCell ref="H209:J209"/>
    <mergeCell ref="C163:J163"/>
    <mergeCell ref="C197:J197"/>
    <mergeCell ref="H198:J198"/>
    <mergeCell ref="H200:J200"/>
    <mergeCell ref="H201:J201"/>
    <mergeCell ref="H202:J202"/>
    <mergeCell ref="H203:J203"/>
    <mergeCell ref="H204:J204"/>
    <mergeCell ref="H206:J206"/>
    <mergeCell ref="H207:J207"/>
    <mergeCell ref="H208:J208"/>
    <mergeCell ref="H210:J210"/>
    <mergeCell ref="H212:J212"/>
    <mergeCell ref="H213:J213"/>
    <mergeCell ref="H214:J214"/>
    <mergeCell ref="H215:J215"/>
  </mergeCells>
  <pageMargins left="0.59055118110236227" right="0.59055118110236227" top="0.59055118110236227" bottom="0.59055118110236227" header="0" footer="0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29</vt:i4>
      </vt:variant>
      <vt:variant>
        <vt:lpstr>Pojmenované oblasti</vt:lpstr>
      </vt:variant>
      <vt:variant>
        <vt:i4>57</vt:i4>
      </vt:variant>
    </vt:vector>
  </HeadingPairs>
  <TitlesOfParts>
    <vt:vector size="86" baseType="lpstr">
      <vt:lpstr>Rekapitulace stavby</vt:lpstr>
      <vt:lpstr>01 - Bourací práce</vt:lpstr>
      <vt:lpstr>02 - Nové konstrukce</vt:lpstr>
      <vt:lpstr>02.1 - Vytápění</vt:lpstr>
      <vt:lpstr>02.2 - Vodovodní instalace</vt:lpstr>
      <vt:lpstr>02.3 - Kanalizace</vt:lpstr>
      <vt:lpstr>02.4 - Chlazení</vt:lpstr>
      <vt:lpstr>02.5 - Vzduchotechnika</vt:lpstr>
      <vt:lpstr>02.6 - Silnoproud</vt:lpstr>
      <vt:lpstr>02.7 - Slaboproud</vt:lpstr>
      <vt:lpstr>03 - VRN - SO.01</vt:lpstr>
      <vt:lpstr>01.1 - Bourací práce - D1</vt:lpstr>
      <vt:lpstr>01.2 - Bourací práce - D2</vt:lpstr>
      <vt:lpstr>01.3 - Bourací práce - D3</vt:lpstr>
      <vt:lpstr>01.4 - Bourací práce - D4</vt:lpstr>
      <vt:lpstr>02.1 - Nové konstrukce - D1</vt:lpstr>
      <vt:lpstr>02.2 - Nové konstrukce - D2</vt:lpstr>
      <vt:lpstr>02.3 - Nové konstrukce - D3</vt:lpstr>
      <vt:lpstr>02.4 - Nové konstrukce - D4</vt:lpstr>
      <vt:lpstr>02.5 - ZTI</vt:lpstr>
      <vt:lpstr>02.6 - Chlazení</vt:lpstr>
      <vt:lpstr>02.7 - Vzduchotechnika</vt:lpstr>
      <vt:lpstr>02.8 - Silnoproud</vt:lpstr>
      <vt:lpstr>02.9 - Slaboproud</vt:lpstr>
      <vt:lpstr>03 - VRN - SO.02</vt:lpstr>
      <vt:lpstr>01 - Hromosvod</vt:lpstr>
      <vt:lpstr>02 - Bezpečnostní jištění</vt:lpstr>
      <vt:lpstr>VRN - Vedlejší rozpočtové...</vt:lpstr>
      <vt:lpstr>Pokyny pro vyplnění</vt:lpstr>
      <vt:lpstr>'01 - Bourací práce'!Názvy_tisku</vt:lpstr>
      <vt:lpstr>'01 - Hromosvod'!Názvy_tisku</vt:lpstr>
      <vt:lpstr>'01.1 - Bourací práce - D1'!Názvy_tisku</vt:lpstr>
      <vt:lpstr>'01.2 - Bourací práce - D2'!Názvy_tisku</vt:lpstr>
      <vt:lpstr>'01.3 - Bourací práce - D3'!Názvy_tisku</vt:lpstr>
      <vt:lpstr>'01.4 - Bourací práce - D4'!Názvy_tisku</vt:lpstr>
      <vt:lpstr>'02 - Bezpečnostní jištění'!Názvy_tisku</vt:lpstr>
      <vt:lpstr>'02 - Nové konstrukce'!Názvy_tisku</vt:lpstr>
      <vt:lpstr>'02.1 - Nové konstrukce - D1'!Názvy_tisku</vt:lpstr>
      <vt:lpstr>'02.1 - Vytápění'!Názvy_tisku</vt:lpstr>
      <vt:lpstr>'02.2 - Nové konstrukce - D2'!Názvy_tisku</vt:lpstr>
      <vt:lpstr>'02.2 - Vodovodní instalace'!Názvy_tisku</vt:lpstr>
      <vt:lpstr>'02.3 - Kanalizace'!Názvy_tisku</vt:lpstr>
      <vt:lpstr>'02.3 - Nové konstrukce - D3'!Názvy_tisku</vt:lpstr>
      <vt:lpstr>'02.4 - Chlazení'!Názvy_tisku</vt:lpstr>
      <vt:lpstr>'02.4 - Nové konstrukce - D4'!Názvy_tisku</vt:lpstr>
      <vt:lpstr>'02.5 - Vzduchotechnika'!Názvy_tisku</vt:lpstr>
      <vt:lpstr>'02.5 - ZTI'!Názvy_tisku</vt:lpstr>
      <vt:lpstr>'02.6 - Chlazení'!Názvy_tisku</vt:lpstr>
      <vt:lpstr>'02.6 - Silnoproud'!Názvy_tisku</vt:lpstr>
      <vt:lpstr>'02.7 - Slaboproud'!Názvy_tisku</vt:lpstr>
      <vt:lpstr>'02.7 - Vzduchotechnika'!Názvy_tisku</vt:lpstr>
      <vt:lpstr>'02.8 - Silnoproud'!Názvy_tisku</vt:lpstr>
      <vt:lpstr>'02.9 - Slaboproud'!Názvy_tisku</vt:lpstr>
      <vt:lpstr>'03 - VRN - SO.01'!Názvy_tisku</vt:lpstr>
      <vt:lpstr>'03 - VRN - SO.02'!Názvy_tisku</vt:lpstr>
      <vt:lpstr>'Rekapitulace stavby'!Názvy_tisku</vt:lpstr>
      <vt:lpstr>'VRN - Vedlejší rozpočtové...'!Názvy_tisku</vt:lpstr>
      <vt:lpstr>'01 - Bourací práce'!Oblast_tisku</vt:lpstr>
      <vt:lpstr>'01 - Hromosvod'!Oblast_tisku</vt:lpstr>
      <vt:lpstr>'01.1 - Bourací práce - D1'!Oblast_tisku</vt:lpstr>
      <vt:lpstr>'01.2 - Bourací práce - D2'!Oblast_tisku</vt:lpstr>
      <vt:lpstr>'01.3 - Bourací práce - D3'!Oblast_tisku</vt:lpstr>
      <vt:lpstr>'01.4 - Bourací práce - D4'!Oblast_tisku</vt:lpstr>
      <vt:lpstr>'02 - Bezpečnostní jištění'!Oblast_tisku</vt:lpstr>
      <vt:lpstr>'02 - Nové konstrukce'!Oblast_tisku</vt:lpstr>
      <vt:lpstr>'02.1 - Nové konstrukce - D1'!Oblast_tisku</vt:lpstr>
      <vt:lpstr>'02.1 - Vytápění'!Oblast_tisku</vt:lpstr>
      <vt:lpstr>'02.2 - Nové konstrukce - D2'!Oblast_tisku</vt:lpstr>
      <vt:lpstr>'02.2 - Vodovodní instalace'!Oblast_tisku</vt:lpstr>
      <vt:lpstr>'02.3 - Kanalizace'!Oblast_tisku</vt:lpstr>
      <vt:lpstr>'02.3 - Nové konstrukce - D3'!Oblast_tisku</vt:lpstr>
      <vt:lpstr>'02.4 - Chlazení'!Oblast_tisku</vt:lpstr>
      <vt:lpstr>'02.4 - Nové konstrukce - D4'!Oblast_tisku</vt:lpstr>
      <vt:lpstr>'02.5 - Vzduchotechnika'!Oblast_tisku</vt:lpstr>
      <vt:lpstr>'02.5 - ZTI'!Oblast_tisku</vt:lpstr>
      <vt:lpstr>'02.6 - Chlazení'!Oblast_tisku</vt:lpstr>
      <vt:lpstr>'02.6 - Silnoproud'!Oblast_tisku</vt:lpstr>
      <vt:lpstr>'02.7 - Slaboproud'!Oblast_tisku</vt:lpstr>
      <vt:lpstr>'02.7 - Vzduchotechnika'!Oblast_tisku</vt:lpstr>
      <vt:lpstr>'02.8 - Silnoproud'!Oblast_tisku</vt:lpstr>
      <vt:lpstr>'02.9 - Slaboproud'!Oblast_tisku</vt:lpstr>
      <vt:lpstr>'03 - VRN - SO.01'!Oblast_tisku</vt:lpstr>
      <vt:lpstr>'03 - VRN - SO.02'!Oblast_tisku</vt:lpstr>
      <vt:lpstr>'Pokyny pro vyplnění'!Oblast_tisku</vt:lpstr>
      <vt:lpstr>'Rekapitulace stavby'!Oblast_tisku</vt:lpstr>
      <vt:lpstr>'VRN - Vedlejší rozpočtové...'!Oblast_tisku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uzivatel</dc:creator>
  <cp:lastModifiedBy>uzivatel</cp:lastModifiedBy>
  <dcterms:created xsi:type="dcterms:W3CDTF">2016-10-20T11:01:12Z</dcterms:created>
  <dcterms:modified xsi:type="dcterms:W3CDTF">2016-10-20T11:22:43Z</dcterms:modified>
</cp:coreProperties>
</file>