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I. Etapa" sheetId="3" r:id="rId1"/>
    <sheet name="II. Etapa" sheetId="7" r:id="rId2"/>
    <sheet name="III. Etapa" sheetId="10" r:id="rId3"/>
    <sheet name="IV. Etapa" sheetId="11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1" i="11" l="1"/>
  <c r="E10" i="11"/>
  <c r="E9" i="11"/>
  <c r="E8" i="11"/>
  <c r="E7" i="11"/>
  <c r="E6" i="11"/>
  <c r="E5" i="11"/>
  <c r="E4" i="11"/>
  <c r="E12" i="11" s="1"/>
  <c r="E13" i="11" l="1"/>
  <c r="E14" i="11" s="1"/>
  <c r="E16" i="10"/>
  <c r="E12" i="10"/>
  <c r="E18" i="10"/>
  <c r="E17" i="10"/>
  <c r="E15" i="10"/>
  <c r="E14" i="10"/>
  <c r="E13" i="10"/>
  <c r="E11" i="10"/>
  <c r="E8" i="10"/>
  <c r="E7" i="10"/>
  <c r="E25" i="7"/>
  <c r="E24" i="7"/>
  <c r="E28" i="3"/>
  <c r="E26" i="3"/>
  <c r="E20" i="7"/>
  <c r="E9" i="10" l="1"/>
  <c r="E10" i="10"/>
  <c r="E19" i="10"/>
  <c r="E27" i="7"/>
  <c r="E26" i="7"/>
  <c r="E23" i="7"/>
  <c r="E22" i="7"/>
  <c r="E21" i="7"/>
  <c r="E18" i="7"/>
  <c r="E17" i="7"/>
  <c r="E16" i="7"/>
  <c r="E11" i="7"/>
  <c r="E10" i="7"/>
  <c r="E19" i="7"/>
  <c r="E9" i="7"/>
  <c r="E8" i="7"/>
  <c r="E7" i="7"/>
  <c r="E20" i="10" l="1"/>
  <c r="E14" i="7"/>
  <c r="E13" i="7"/>
  <c r="E15" i="7"/>
  <c r="E12" i="7"/>
  <c r="E9" i="3"/>
  <c r="E11" i="3"/>
  <c r="E13" i="3"/>
  <c r="E14" i="3"/>
  <c r="E15" i="3"/>
  <c r="E16" i="3"/>
  <c r="E20" i="3"/>
  <c r="E21" i="3"/>
  <c r="E22" i="3"/>
  <c r="E23" i="3"/>
  <c r="E24" i="3"/>
  <c r="E27" i="3"/>
  <c r="E29" i="3"/>
  <c r="E30" i="3"/>
  <c r="E25" i="3"/>
  <c r="E18" i="3"/>
  <c r="E10" i="3"/>
  <c r="E21" i="10" l="1"/>
  <c r="E22" i="10" s="1"/>
  <c r="E28" i="7"/>
  <c r="E29" i="7" s="1"/>
  <c r="E30" i="7" s="1"/>
  <c r="E17" i="3"/>
  <c r="E12" i="3"/>
  <c r="E19" i="3"/>
  <c r="E8" i="3" l="1"/>
  <c r="E7" i="3"/>
  <c r="E31" i="3" l="1"/>
  <c r="E32" i="3" l="1"/>
  <c r="E33" i="3" s="1"/>
</calcChain>
</file>

<file path=xl/sharedStrings.xml><?xml version="1.0" encoding="utf-8"?>
<sst xmlns="http://schemas.openxmlformats.org/spreadsheetml/2006/main" count="180" uniqueCount="57">
  <si>
    <t>Popis</t>
  </si>
  <si>
    <t>M.J.</t>
  </si>
  <si>
    <t>Počet M.J.</t>
  </si>
  <si>
    <t>Cena za M.J.</t>
  </si>
  <si>
    <t>Celkem v Kč</t>
  </si>
  <si>
    <t>Bourání napojení na přilehlé plochy</t>
  </si>
  <si>
    <r>
      <t>m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</si>
  <si>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t>Řezání AB do hl. 100 mm</t>
  </si>
  <si>
    <t>t</t>
  </si>
  <si>
    <t>SOUČET</t>
  </si>
  <si>
    <t>DPH 21%</t>
  </si>
  <si>
    <t>CELKEM VČETNĚ DPH</t>
  </si>
  <si>
    <t>VÝKAZ VÝMĚR</t>
  </si>
  <si>
    <t>m</t>
  </si>
  <si>
    <t>Přeložení betonových panelů tl 80mm</t>
  </si>
  <si>
    <t>Zemní výkopové práce - odtěžení podkladu v místě parkovací plochy do hl. 300mm</t>
  </si>
  <si>
    <r>
      <t>m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</si>
  <si>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t>Naložení a odvoz výkopku na skládku do 10 000m</t>
  </si>
  <si>
    <t>Poplatek za skládku</t>
  </si>
  <si>
    <t>Odstranění silničních betonových obrub</t>
  </si>
  <si>
    <t>Odstranění podkladu ploch živičných do tl. 300mm</t>
  </si>
  <si>
    <t>Odvoz suti a vybouraných hmot na skládku do 1km</t>
  </si>
  <si>
    <t>Příplatek k odvozu suti a vybouraných hmot na skládku nad 1km</t>
  </si>
  <si>
    <t>Odstranění krytu živičného tl 50 mm</t>
  </si>
  <si>
    <t>Podklad z kameniva hrubého drceného vel. 63-125 tl. 220mm</t>
  </si>
  <si>
    <t>Podklad z kameniva hrubého drceného vel. 32-63 tl. 80mm</t>
  </si>
  <si>
    <t>Postřik živičný infiltrační v množství do 1 kg/m2</t>
  </si>
  <si>
    <t>Podklad z kameniva hrubého drceného vel. 63-125 tl. 250mm</t>
  </si>
  <si>
    <t>Podklad z asfaltového recyklátu tl 50mm</t>
  </si>
  <si>
    <t>Zpevnění krajnic z asfaltového recyklátu tl. 50 mm</t>
  </si>
  <si>
    <t>Osazení silničního obrubníku betonového stojatého do lože z bet prostého</t>
  </si>
  <si>
    <t>Vytýčení podzemních inženýrských sítí</t>
  </si>
  <si>
    <t>soub</t>
  </si>
  <si>
    <t>Výšková úrava zemní pláně v zářezech</t>
  </si>
  <si>
    <t>Dopravní opatření během stavby</t>
  </si>
  <si>
    <t>Asfaltový beton vrstva obrusná ACO 11 tl. 50 z nemodifikovaného asfaltu</t>
  </si>
  <si>
    <r>
      <t xml:space="preserve">Objednatel: </t>
    </r>
    <r>
      <rPr>
        <b/>
        <sz val="11"/>
        <color theme="1"/>
        <rFont val="Calibri"/>
        <family val="2"/>
        <charset val="238"/>
        <scheme val="minor"/>
      </rPr>
      <t>Krajská zdravotní a. s.</t>
    </r>
  </si>
  <si>
    <t xml:space="preserve">Věc: </t>
  </si>
  <si>
    <t>Odstranění podkladu ploch z betonu prostého tl 100mm</t>
  </si>
  <si>
    <t>Výšková úprava uličního vstupu nebo vpusti do 200mm se zvýšením mříže</t>
  </si>
  <si>
    <t>ks</t>
  </si>
  <si>
    <t>Obrubník betonový silniční Standard 100x15x25 cm</t>
  </si>
  <si>
    <t>Přesun hmot pro pozemní komunikace s krytem živičným</t>
  </si>
  <si>
    <t>Frézování živičného krytu tl. 100mm pruh šířky 2m pl do 1000m2  bez překážek v trase</t>
  </si>
  <si>
    <t>Vyrovnání povrchu dosavadních podkladů obalovým kamenivem ACP tl. 50 mm</t>
  </si>
  <si>
    <t>Výšková úprava uličního vstupu nebo vpusti do 200mm se zvýšením poklopu</t>
  </si>
  <si>
    <r>
      <t xml:space="preserve">Zhotovitel: </t>
    </r>
    <r>
      <rPr>
        <b/>
        <sz val="11"/>
        <color theme="1"/>
        <rFont val="Calibri"/>
        <family val="2"/>
        <charset val="238"/>
        <scheme val="minor"/>
      </rPr>
      <t xml:space="preserve"> </t>
    </r>
  </si>
  <si>
    <t>Přeložení stávající obruby silniční do lože z betonu</t>
  </si>
  <si>
    <t>Přeložení stávajícího zahradního obrubníku</t>
  </si>
  <si>
    <t>Přeložení stávající zámkové dlažby</t>
  </si>
  <si>
    <t>Frézování AB tl. 100 mm</t>
  </si>
  <si>
    <t>D + M ACO 16 tl. 50 mm (nemodifikované)</t>
  </si>
  <si>
    <t>D + M ACO 11 tl. 50 mm (nemodifikované)</t>
  </si>
  <si>
    <t>Masarykova nemocnice Ústí nad Labem - IV. Etapa, plocha u vrátnice</t>
  </si>
  <si>
    <t>Masarykova nemocnice Ústí nad Labem - III. Etapa, komunikace Na Kabátě</t>
  </si>
  <si>
    <t>Masarykova nemocnice Ústí nad Labem - II. Etapa, úsek ke komunikaci Na Kabátě</t>
  </si>
  <si>
    <t>Masarykova nemocnice Ústí nad Labem - I. Etapa, komunikace k plicnímu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</si>
</sst>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Kč&quot;_-;\-* #,##0.00\ &quot;Kč&quot;_-;_-* &quot;-&quot;??\ &quot;Kč&quot;_-;_-@_-"/>
    <numFmt numFmtId="43" formatCode="_-* #,##0.00\ _K_č_-;\-* #,##0.00\ _K_č_-;_-* &quot;-&quot;??\ _K_č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</cellStyleXfs>
  <cellXfs count="20">
    <xf numFmtId="0" fontId="0" fillId="0" borderId="0" xfId="0"/>
    <xf numFmtId="0" fontId="5" fillId="0" borderId="4" xfId="0" applyFont="1" applyBorder="1" applyAlignment="1">
      <alignment horizontal="center"/>
    </xf>
    <xf numFmtId="0" fontId="0" fillId="0" borderId="4" xfId="0" applyBorder="1" applyAlignment="1">
      <alignment horizontal="center"/>
    </xf>
    <xf numFmtId="43" fontId="0" fillId="0" borderId="4" xfId="1" applyFont="1" applyBorder="1"/>
    <xf numFmtId="0" fontId="3" fillId="0" borderId="1" xfId="0" applyFont="1" applyBorder="1"/>
    <xf numFmtId="0" fontId="0" fillId="0" borderId="2" xfId="0" applyBorder="1" applyAlignment="1">
      <alignment horizontal="center"/>
    </xf>
    <xf numFmtId="43" fontId="0" fillId="0" borderId="2" xfId="1" applyFont="1" applyBorder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44" fontId="0" fillId="0" borderId="4" xfId="2" applyFont="1" applyBorder="1"/>
    <xf numFmtId="44" fontId="3" fillId="0" borderId="3" xfId="2" applyFont="1" applyBorder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4" xfId="0" applyFill="1" applyBorder="1"/>
    <xf numFmtId="0" fontId="1" fillId="0" borderId="0" xfId="0" applyFont="1" applyFill="1" applyBorder="1"/>
    <xf numFmtId="0" fontId="0" fillId="0" borderId="4" xfId="0" applyBorder="1"/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</cellXfs>
  <cellStyles count="3">
    <cellStyle name="Čárka" xfId="1" builtinId="3"/>
    <cellStyle name="Měna" xfId="2" builtinId="4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35</xdr:row>
      <xdr:rowOff>0</xdr:rowOff>
    </xdr:from>
    <xdr:to>
      <xdr:col>12</xdr:col>
      <xdr:colOff>555089</xdr:colOff>
      <xdr:row>83</xdr:row>
      <xdr:rowOff>189333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534275"/>
          <a:ext cx="13752381" cy="93333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32</xdr:row>
      <xdr:rowOff>0</xdr:rowOff>
    </xdr:from>
    <xdr:to>
      <xdr:col>13</xdr:col>
      <xdr:colOff>160199</xdr:colOff>
      <xdr:row>80</xdr:row>
      <xdr:rowOff>189333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877050"/>
          <a:ext cx="13809524" cy="933333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23</xdr:row>
      <xdr:rowOff>0</xdr:rowOff>
    </xdr:from>
    <xdr:to>
      <xdr:col>13</xdr:col>
      <xdr:colOff>588774</xdr:colOff>
      <xdr:row>71</xdr:row>
      <xdr:rowOff>189333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4991100"/>
          <a:ext cx="14209524" cy="933333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</xdr:row>
      <xdr:rowOff>0</xdr:rowOff>
    </xdr:from>
    <xdr:to>
      <xdr:col>4</xdr:col>
      <xdr:colOff>294308</xdr:colOff>
      <xdr:row>63</xdr:row>
      <xdr:rowOff>189333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95625"/>
          <a:ext cx="7733333" cy="933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36"/>
  <sheetViews>
    <sheetView tabSelected="1" zoomScale="89" zoomScaleNormal="89" workbookViewId="0">
      <selection activeCell="E18" sqref="E18"/>
    </sheetView>
  </sheetViews>
  <sheetFormatPr defaultRowHeight="15" x14ac:dyDescent="0.25"/>
  <cols>
    <col min="1" max="1" width="83.85546875" customWidth="1"/>
    <col min="2" max="2" width="9.140625" style="7"/>
    <col min="3" max="3" width="14.28515625" customWidth="1"/>
    <col min="4" max="4" width="12.7109375" bestFit="1" customWidth="1"/>
    <col min="5" max="5" width="14" bestFit="1" customWidth="1"/>
  </cols>
  <sheetData>
    <row r="1" spans="1:5" x14ac:dyDescent="0.25">
      <c r="A1" t="s">
        <v>36</v>
      </c>
      <c r="B1" s="11"/>
    </row>
    <row r="2" spans="1:5" x14ac:dyDescent="0.25">
      <c r="A2" t="s">
        <v>46</v>
      </c>
      <c r="B2" s="11"/>
    </row>
    <row r="3" spans="1:5" x14ac:dyDescent="0.25">
      <c r="A3" t="s">
        <v>37</v>
      </c>
      <c r="B3" s="11"/>
    </row>
    <row r="4" spans="1:5" ht="50.25" customHeight="1" x14ac:dyDescent="0.25">
      <c r="A4" s="19" t="s">
        <v>12</v>
      </c>
      <c r="B4" s="19"/>
      <c r="C4" s="19"/>
      <c r="D4" s="19"/>
      <c r="E4" s="19"/>
    </row>
    <row r="5" spans="1:5" ht="18.75" x14ac:dyDescent="0.25">
      <c r="A5" s="16" t="s">
        <v>56</v>
      </c>
      <c r="B5" s="17"/>
      <c r="C5" s="17"/>
      <c r="D5" s="17"/>
      <c r="E5" s="18"/>
    </row>
    <row r="6" spans="1:5" s="8" customFormat="1" x14ac:dyDescent="0.25">
      <c r="A6" s="1" t="s">
        <v>0</v>
      </c>
      <c r="B6" s="1" t="s">
        <v>1</v>
      </c>
      <c r="C6" s="1" t="s">
        <v>2</v>
      </c>
      <c r="D6" s="1" t="s">
        <v>3</v>
      </c>
      <c r="E6" s="1" t="s">
        <v>4</v>
      </c>
    </row>
    <row r="7" spans="1:5" ht="17.25" x14ac:dyDescent="0.25">
      <c r="A7" s="13" t="s">
        <v>5</v>
      </c>
      <c r="B7" s="2" t="s">
        <v>6</v>
      </c>
      <c r="C7" s="3">
        <v>36</v>
      </c>
      <c r="D7" s="3"/>
      <c r="E7" s="9">
        <f>C7*D7</f>
        <v>0</v>
      </c>
    </row>
    <row r="8" spans="1:5" x14ac:dyDescent="0.25">
      <c r="A8" s="13" t="s">
        <v>7</v>
      </c>
      <c r="B8" s="2" t="s">
        <v>13</v>
      </c>
      <c r="C8" s="3">
        <v>32</v>
      </c>
      <c r="D8" s="3"/>
      <c r="E8" s="9">
        <f>C8*D8</f>
        <v>0</v>
      </c>
    </row>
    <row r="9" spans="1:5" ht="17.25" x14ac:dyDescent="0.25">
      <c r="A9" s="13" t="s">
        <v>14</v>
      </c>
      <c r="B9" s="2" t="s">
        <v>6</v>
      </c>
      <c r="C9" s="3">
        <v>134.4</v>
      </c>
      <c r="D9" s="3"/>
      <c r="E9" s="9">
        <f t="shared" ref="E9:E30" si="0">C9*D9</f>
        <v>0</v>
      </c>
    </row>
    <row r="10" spans="1:5" ht="17.25" x14ac:dyDescent="0.25">
      <c r="A10" s="13" t="s">
        <v>15</v>
      </c>
      <c r="B10" s="2" t="s">
        <v>16</v>
      </c>
      <c r="C10" s="3">
        <v>40.32</v>
      </c>
      <c r="D10" s="3"/>
      <c r="E10" s="9">
        <f t="shared" si="0"/>
        <v>0</v>
      </c>
    </row>
    <row r="11" spans="1:5" x14ac:dyDescent="0.25">
      <c r="A11" s="13" t="s">
        <v>17</v>
      </c>
      <c r="B11" s="2" t="s">
        <v>8</v>
      </c>
      <c r="C11" s="3">
        <v>82.34</v>
      </c>
      <c r="D11" s="3"/>
      <c r="E11" s="9">
        <f t="shared" si="0"/>
        <v>0</v>
      </c>
    </row>
    <row r="12" spans="1:5" x14ac:dyDescent="0.25">
      <c r="A12" s="13" t="s">
        <v>18</v>
      </c>
      <c r="B12" s="2" t="s">
        <v>8</v>
      </c>
      <c r="C12" s="3">
        <v>602.84</v>
      </c>
      <c r="D12" s="3"/>
      <c r="E12" s="9">
        <f t="shared" si="0"/>
        <v>0</v>
      </c>
    </row>
    <row r="13" spans="1:5" ht="17.25" x14ac:dyDescent="0.25">
      <c r="A13" s="13" t="s">
        <v>27</v>
      </c>
      <c r="B13" s="2" t="s">
        <v>6</v>
      </c>
      <c r="C13" s="3">
        <v>134.4</v>
      </c>
      <c r="D13" s="3"/>
      <c r="E13" s="9">
        <f t="shared" si="0"/>
        <v>0</v>
      </c>
    </row>
    <row r="14" spans="1:5" ht="17.25" x14ac:dyDescent="0.25">
      <c r="A14" s="13" t="s">
        <v>28</v>
      </c>
      <c r="B14" s="2" t="s">
        <v>6</v>
      </c>
      <c r="C14" s="3">
        <v>134.4</v>
      </c>
      <c r="D14" s="3"/>
      <c r="E14" s="9">
        <f t="shared" si="0"/>
        <v>0</v>
      </c>
    </row>
    <row r="15" spans="1:5" x14ac:dyDescent="0.25">
      <c r="A15" s="13" t="s">
        <v>19</v>
      </c>
      <c r="B15" s="2" t="s">
        <v>13</v>
      </c>
      <c r="C15" s="3">
        <v>120</v>
      </c>
      <c r="D15" s="3"/>
      <c r="E15" s="9">
        <f t="shared" si="0"/>
        <v>0</v>
      </c>
    </row>
    <row r="16" spans="1:5" ht="17.25" x14ac:dyDescent="0.25">
      <c r="A16" s="13" t="s">
        <v>23</v>
      </c>
      <c r="B16" s="2" t="s">
        <v>6</v>
      </c>
      <c r="C16" s="3">
        <v>823</v>
      </c>
      <c r="D16" s="3"/>
      <c r="E16" s="9">
        <f t="shared" si="0"/>
        <v>0</v>
      </c>
    </row>
    <row r="17" spans="1:5" ht="17.25" x14ac:dyDescent="0.25">
      <c r="A17" s="13" t="s">
        <v>20</v>
      </c>
      <c r="B17" s="2" t="s">
        <v>6</v>
      </c>
      <c r="C17" s="3">
        <v>867.5</v>
      </c>
      <c r="D17" s="3"/>
      <c r="E17" s="9">
        <f t="shared" si="0"/>
        <v>0</v>
      </c>
    </row>
    <row r="18" spans="1:5" x14ac:dyDescent="0.25">
      <c r="A18" s="13" t="s">
        <v>21</v>
      </c>
      <c r="B18" s="2" t="s">
        <v>8</v>
      </c>
      <c r="C18" s="3">
        <v>520.5</v>
      </c>
      <c r="D18" s="3"/>
      <c r="E18" s="9">
        <f t="shared" si="0"/>
        <v>0</v>
      </c>
    </row>
    <row r="19" spans="1:5" x14ac:dyDescent="0.25">
      <c r="A19" s="13" t="s">
        <v>22</v>
      </c>
      <c r="B19" s="2" t="s">
        <v>8</v>
      </c>
      <c r="C19" s="3">
        <v>3123</v>
      </c>
      <c r="D19" s="3"/>
      <c r="E19" s="9">
        <f t="shared" si="0"/>
        <v>0</v>
      </c>
    </row>
    <row r="20" spans="1:5" ht="17.25" x14ac:dyDescent="0.25">
      <c r="A20" s="13" t="s">
        <v>33</v>
      </c>
      <c r="B20" s="2" t="s">
        <v>6</v>
      </c>
      <c r="C20" s="3">
        <v>957.4</v>
      </c>
      <c r="D20" s="3"/>
      <c r="E20" s="9">
        <f t="shared" si="0"/>
        <v>0</v>
      </c>
    </row>
    <row r="21" spans="1:5" ht="17.25" x14ac:dyDescent="0.25">
      <c r="A21" s="13" t="s">
        <v>24</v>
      </c>
      <c r="B21" s="2" t="s">
        <v>6</v>
      </c>
      <c r="C21" s="3">
        <v>867.5</v>
      </c>
      <c r="D21" s="3"/>
      <c r="E21" s="9">
        <f t="shared" si="0"/>
        <v>0</v>
      </c>
    </row>
    <row r="22" spans="1:5" ht="17.25" x14ac:dyDescent="0.25">
      <c r="A22" s="13" t="s">
        <v>25</v>
      </c>
      <c r="B22" s="2" t="s">
        <v>6</v>
      </c>
      <c r="C22" s="3">
        <v>867.5</v>
      </c>
      <c r="D22" s="3"/>
      <c r="E22" s="9">
        <f t="shared" si="0"/>
        <v>0</v>
      </c>
    </row>
    <row r="23" spans="1:5" ht="17.25" x14ac:dyDescent="0.25">
      <c r="A23" s="13" t="s">
        <v>26</v>
      </c>
      <c r="B23" s="2" t="s">
        <v>6</v>
      </c>
      <c r="C23" s="3">
        <v>823</v>
      </c>
      <c r="D23" s="3"/>
      <c r="E23" s="9">
        <f t="shared" si="0"/>
        <v>0</v>
      </c>
    </row>
    <row r="24" spans="1:5" ht="17.25" x14ac:dyDescent="0.25">
      <c r="A24" s="13" t="s">
        <v>35</v>
      </c>
      <c r="B24" s="2" t="s">
        <v>6</v>
      </c>
      <c r="C24" s="3">
        <v>823</v>
      </c>
      <c r="D24" s="3"/>
      <c r="E24" s="9">
        <f t="shared" si="0"/>
        <v>0</v>
      </c>
    </row>
    <row r="25" spans="1:5" ht="17.25" x14ac:dyDescent="0.25">
      <c r="A25" s="13" t="s">
        <v>29</v>
      </c>
      <c r="B25" s="2" t="s">
        <v>6</v>
      </c>
      <c r="C25" s="3">
        <v>142</v>
      </c>
      <c r="D25" s="3"/>
      <c r="E25" s="9">
        <f t="shared" si="0"/>
        <v>0</v>
      </c>
    </row>
    <row r="26" spans="1:5" x14ac:dyDescent="0.25">
      <c r="A26" s="13" t="s">
        <v>42</v>
      </c>
      <c r="B26" s="2" t="s">
        <v>8</v>
      </c>
      <c r="C26" s="3">
        <v>715.53300000000002</v>
      </c>
      <c r="D26" s="3"/>
      <c r="E26" s="9">
        <f t="shared" si="0"/>
        <v>0</v>
      </c>
    </row>
    <row r="27" spans="1:5" x14ac:dyDescent="0.25">
      <c r="A27" s="13" t="s">
        <v>30</v>
      </c>
      <c r="B27" s="2" t="s">
        <v>13</v>
      </c>
      <c r="C27" s="3">
        <v>120</v>
      </c>
      <c r="D27" s="3"/>
      <c r="E27" s="9">
        <f t="shared" si="0"/>
        <v>0</v>
      </c>
    </row>
    <row r="28" spans="1:5" x14ac:dyDescent="0.25">
      <c r="A28" s="13" t="s">
        <v>41</v>
      </c>
      <c r="B28" s="2" t="s">
        <v>40</v>
      </c>
      <c r="C28" s="3">
        <v>120</v>
      </c>
      <c r="D28" s="3"/>
      <c r="E28" s="9">
        <f t="shared" si="0"/>
        <v>0</v>
      </c>
    </row>
    <row r="29" spans="1:5" x14ac:dyDescent="0.25">
      <c r="A29" s="13" t="s">
        <v>31</v>
      </c>
      <c r="B29" s="2" t="s">
        <v>32</v>
      </c>
      <c r="C29" s="3">
        <v>1</v>
      </c>
      <c r="D29" s="3"/>
      <c r="E29" s="9">
        <f t="shared" si="0"/>
        <v>0</v>
      </c>
    </row>
    <row r="30" spans="1:5" x14ac:dyDescent="0.25">
      <c r="A30" s="13" t="s">
        <v>34</v>
      </c>
      <c r="B30" s="2" t="s">
        <v>32</v>
      </c>
      <c r="C30" s="3">
        <v>1</v>
      </c>
      <c r="D30" s="3"/>
      <c r="E30" s="9">
        <f t="shared" si="0"/>
        <v>0</v>
      </c>
    </row>
    <row r="31" spans="1:5" x14ac:dyDescent="0.25">
      <c r="A31" s="4" t="s">
        <v>9</v>
      </c>
      <c r="B31" s="5"/>
      <c r="C31" s="6"/>
      <c r="D31" s="6"/>
      <c r="E31" s="10">
        <f>SUM(E7:E30)</f>
        <v>0</v>
      </c>
    </row>
    <row r="32" spans="1:5" x14ac:dyDescent="0.25">
      <c r="A32" s="4" t="s">
        <v>10</v>
      </c>
      <c r="B32" s="5"/>
      <c r="C32" s="6"/>
      <c r="D32" s="6"/>
      <c r="E32" s="10">
        <f>E31*0.21</f>
        <v>0</v>
      </c>
    </row>
    <row r="33" spans="1:5" x14ac:dyDescent="0.25">
      <c r="A33" s="4" t="s">
        <v>11</v>
      </c>
      <c r="B33" s="5"/>
      <c r="C33" s="6"/>
      <c r="D33" s="6"/>
      <c r="E33" s="10">
        <f>SUM(E31:E32)</f>
        <v>0</v>
      </c>
    </row>
    <row r="35" spans="1:5" x14ac:dyDescent="0.25">
      <c r="A35" s="14"/>
      <c r="B35" s="8"/>
    </row>
    <row r="36" spans="1:5" x14ac:dyDescent="0.25">
      <c r="B36" s="8"/>
    </row>
  </sheetData>
  <mergeCells count="2">
    <mergeCell ref="A5:E5"/>
    <mergeCell ref="A4:E4"/>
  </mergeCells>
  <pageMargins left="0.7" right="0.7" top="0.78740157499999996" bottom="0.78740157499999996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32"/>
  <sheetViews>
    <sheetView topLeftCell="A4" workbookViewId="0">
      <selection activeCell="A19" sqref="A19"/>
    </sheetView>
  </sheetViews>
  <sheetFormatPr defaultRowHeight="15" x14ac:dyDescent="0.25"/>
  <cols>
    <col min="1" max="1" width="83.85546875" customWidth="1"/>
    <col min="2" max="2" width="9.140625" style="12"/>
    <col min="3" max="3" width="11.85546875" bestFit="1" customWidth="1"/>
    <col min="4" max="4" width="12.7109375" bestFit="1" customWidth="1"/>
    <col min="5" max="5" width="14" bestFit="1" customWidth="1"/>
  </cols>
  <sheetData>
    <row r="1" spans="1:5" x14ac:dyDescent="0.25">
      <c r="A1" t="s">
        <v>36</v>
      </c>
    </row>
    <row r="2" spans="1:5" x14ac:dyDescent="0.25">
      <c r="A2" t="s">
        <v>46</v>
      </c>
    </row>
    <row r="3" spans="1:5" x14ac:dyDescent="0.25">
      <c r="A3" t="s">
        <v>37</v>
      </c>
    </row>
    <row r="4" spans="1:5" ht="50.25" customHeight="1" x14ac:dyDescent="0.25">
      <c r="A4" s="19" t="s">
        <v>12</v>
      </c>
      <c r="B4" s="19"/>
      <c r="C4" s="19"/>
      <c r="D4" s="19"/>
      <c r="E4" s="19"/>
    </row>
    <row r="5" spans="1:5" ht="18.75" x14ac:dyDescent="0.25">
      <c r="A5" s="16" t="s">
        <v>55</v>
      </c>
      <c r="B5" s="17"/>
      <c r="C5" s="17"/>
      <c r="D5" s="17"/>
      <c r="E5" s="18"/>
    </row>
    <row r="6" spans="1:5" s="12" customFormat="1" x14ac:dyDescent="0.25">
      <c r="A6" s="1" t="s">
        <v>0</v>
      </c>
      <c r="B6" s="1" t="s">
        <v>1</v>
      </c>
      <c r="C6" s="1" t="s">
        <v>2</v>
      </c>
      <c r="D6" s="1" t="s">
        <v>3</v>
      </c>
      <c r="E6" s="1" t="s">
        <v>4</v>
      </c>
    </row>
    <row r="7" spans="1:5" ht="17.25" x14ac:dyDescent="0.25">
      <c r="A7" s="13" t="s">
        <v>5</v>
      </c>
      <c r="B7" s="2" t="s">
        <v>6</v>
      </c>
      <c r="C7" s="3">
        <v>36</v>
      </c>
      <c r="D7" s="3"/>
      <c r="E7" s="9">
        <f>C7*D7</f>
        <v>0</v>
      </c>
    </row>
    <row r="8" spans="1:5" x14ac:dyDescent="0.25">
      <c r="A8" s="13" t="s">
        <v>7</v>
      </c>
      <c r="B8" s="2" t="s">
        <v>13</v>
      </c>
      <c r="C8" s="3">
        <v>18</v>
      </c>
      <c r="D8" s="3"/>
      <c r="E8" s="9">
        <f>C8*D8</f>
        <v>0</v>
      </c>
    </row>
    <row r="9" spans="1:5" ht="17.25" x14ac:dyDescent="0.25">
      <c r="A9" s="13" t="s">
        <v>38</v>
      </c>
      <c r="B9" s="2" t="s">
        <v>6</v>
      </c>
      <c r="C9" s="3">
        <v>172</v>
      </c>
      <c r="D9" s="3"/>
      <c r="E9" s="9">
        <f t="shared" ref="E9:E27" si="0">C9*D9</f>
        <v>0</v>
      </c>
    </row>
    <row r="10" spans="1:5" x14ac:dyDescent="0.25">
      <c r="A10" s="13" t="s">
        <v>19</v>
      </c>
      <c r="B10" s="2" t="s">
        <v>13</v>
      </c>
      <c r="C10" s="3">
        <v>20</v>
      </c>
      <c r="D10" s="3"/>
      <c r="E10" s="9">
        <f t="shared" si="0"/>
        <v>0</v>
      </c>
    </row>
    <row r="11" spans="1:5" ht="17.25" x14ac:dyDescent="0.25">
      <c r="A11" s="13" t="s">
        <v>23</v>
      </c>
      <c r="B11" s="2" t="s">
        <v>6</v>
      </c>
      <c r="C11" s="3">
        <v>284</v>
      </c>
      <c r="D11" s="3"/>
      <c r="E11" s="9">
        <f t="shared" si="0"/>
        <v>0</v>
      </c>
    </row>
    <row r="12" spans="1:5" ht="17.25" x14ac:dyDescent="0.25">
      <c r="A12" s="13" t="s">
        <v>20</v>
      </c>
      <c r="B12" s="2" t="s">
        <v>6</v>
      </c>
      <c r="C12" s="3">
        <v>112</v>
      </c>
      <c r="D12" s="3"/>
      <c r="E12" s="9">
        <f t="shared" si="0"/>
        <v>0</v>
      </c>
    </row>
    <row r="13" spans="1:5" x14ac:dyDescent="0.25">
      <c r="A13" s="13" t="s">
        <v>21</v>
      </c>
      <c r="B13" s="2" t="s">
        <v>8</v>
      </c>
      <c r="C13" s="3">
        <v>170.41399999999999</v>
      </c>
      <c r="D13" s="3"/>
      <c r="E13" s="9">
        <f t="shared" si="0"/>
        <v>0</v>
      </c>
    </row>
    <row r="14" spans="1:5" x14ac:dyDescent="0.25">
      <c r="A14" s="13" t="s">
        <v>22</v>
      </c>
      <c r="B14" s="2" t="s">
        <v>8</v>
      </c>
      <c r="C14" s="3">
        <v>1022.4839999999999</v>
      </c>
      <c r="D14" s="3"/>
      <c r="E14" s="9">
        <f t="shared" si="0"/>
        <v>0</v>
      </c>
    </row>
    <row r="15" spans="1:5" x14ac:dyDescent="0.25">
      <c r="A15" s="13" t="s">
        <v>18</v>
      </c>
      <c r="B15" s="2" t="s">
        <v>8</v>
      </c>
      <c r="C15" s="3">
        <v>170.41399999999999</v>
      </c>
      <c r="D15" s="3"/>
      <c r="E15" s="9">
        <f>C15*D15</f>
        <v>0</v>
      </c>
    </row>
    <row r="16" spans="1:5" ht="17.25" x14ac:dyDescent="0.25">
      <c r="A16" s="13" t="s">
        <v>33</v>
      </c>
      <c r="B16" s="2" t="s">
        <v>6</v>
      </c>
      <c r="C16" s="3">
        <v>284</v>
      </c>
      <c r="D16" s="3"/>
      <c r="E16" s="9">
        <f t="shared" si="0"/>
        <v>0</v>
      </c>
    </row>
    <row r="17" spans="1:5" ht="17.25" x14ac:dyDescent="0.25">
      <c r="A17" s="13" t="s">
        <v>24</v>
      </c>
      <c r="B17" s="2" t="s">
        <v>6</v>
      </c>
      <c r="C17" s="3">
        <v>284</v>
      </c>
      <c r="D17" s="3"/>
      <c r="E17" s="9">
        <f t="shared" si="0"/>
        <v>0</v>
      </c>
    </row>
    <row r="18" spans="1:5" ht="17.25" x14ac:dyDescent="0.25">
      <c r="A18" s="13" t="s">
        <v>25</v>
      </c>
      <c r="B18" s="2" t="s">
        <v>6</v>
      </c>
      <c r="C18" s="3">
        <v>284</v>
      </c>
      <c r="D18" s="3"/>
      <c r="E18" s="9">
        <f t="shared" si="0"/>
        <v>0</v>
      </c>
    </row>
    <row r="19" spans="1:5" ht="17.25" x14ac:dyDescent="0.25">
      <c r="A19" s="13" t="s">
        <v>28</v>
      </c>
      <c r="B19" s="2" t="s">
        <v>6</v>
      </c>
      <c r="C19" s="3">
        <v>284</v>
      </c>
      <c r="D19" s="3"/>
      <c r="E19" s="9">
        <f>C19*D19</f>
        <v>0</v>
      </c>
    </row>
    <row r="20" spans="1:5" x14ac:dyDescent="0.25">
      <c r="A20" s="13" t="s">
        <v>39</v>
      </c>
      <c r="B20" s="2" t="s">
        <v>40</v>
      </c>
      <c r="C20" s="3">
        <v>1</v>
      </c>
      <c r="D20" s="3"/>
      <c r="E20" s="9">
        <f t="shared" si="0"/>
        <v>0</v>
      </c>
    </row>
    <row r="21" spans="1:5" ht="17.25" x14ac:dyDescent="0.25">
      <c r="A21" s="13" t="s">
        <v>26</v>
      </c>
      <c r="B21" s="2" t="s">
        <v>6</v>
      </c>
      <c r="C21" s="3">
        <v>284</v>
      </c>
      <c r="D21" s="3"/>
      <c r="E21" s="9">
        <f t="shared" si="0"/>
        <v>0</v>
      </c>
    </row>
    <row r="22" spans="1:5" ht="17.25" x14ac:dyDescent="0.25">
      <c r="A22" s="13" t="s">
        <v>35</v>
      </c>
      <c r="B22" s="2" t="s">
        <v>6</v>
      </c>
      <c r="C22" s="3">
        <v>284</v>
      </c>
      <c r="D22" s="3"/>
      <c r="E22" s="9">
        <f t="shared" si="0"/>
        <v>0</v>
      </c>
    </row>
    <row r="23" spans="1:5" x14ac:dyDescent="0.25">
      <c r="A23" s="13" t="s">
        <v>30</v>
      </c>
      <c r="B23" s="2" t="s">
        <v>13</v>
      </c>
      <c r="C23" s="3">
        <v>20</v>
      </c>
      <c r="D23" s="3"/>
      <c r="E23" s="9">
        <f t="shared" si="0"/>
        <v>0</v>
      </c>
    </row>
    <row r="24" spans="1:5" x14ac:dyDescent="0.25">
      <c r="A24" s="13" t="s">
        <v>41</v>
      </c>
      <c r="B24" s="2" t="s">
        <v>40</v>
      </c>
      <c r="C24" s="3">
        <v>20</v>
      </c>
      <c r="D24" s="3"/>
      <c r="E24" s="9">
        <f t="shared" si="0"/>
        <v>0</v>
      </c>
    </row>
    <row r="25" spans="1:5" x14ac:dyDescent="0.25">
      <c r="A25" s="13" t="s">
        <v>42</v>
      </c>
      <c r="B25" s="2" t="s">
        <v>8</v>
      </c>
      <c r="C25" s="3">
        <v>209.304</v>
      </c>
      <c r="D25" s="3"/>
      <c r="E25" s="9">
        <f t="shared" si="0"/>
        <v>0</v>
      </c>
    </row>
    <row r="26" spans="1:5" x14ac:dyDescent="0.25">
      <c r="A26" s="13" t="s">
        <v>31</v>
      </c>
      <c r="B26" s="2" t="s">
        <v>32</v>
      </c>
      <c r="C26" s="3">
        <v>1</v>
      </c>
      <c r="D26" s="3"/>
      <c r="E26" s="9">
        <f t="shared" si="0"/>
        <v>0</v>
      </c>
    </row>
    <row r="27" spans="1:5" x14ac:dyDescent="0.25">
      <c r="A27" s="13" t="s">
        <v>34</v>
      </c>
      <c r="B27" s="2" t="s">
        <v>32</v>
      </c>
      <c r="C27" s="3">
        <v>1</v>
      </c>
      <c r="D27" s="3"/>
      <c r="E27" s="9">
        <f t="shared" si="0"/>
        <v>0</v>
      </c>
    </row>
    <row r="28" spans="1:5" x14ac:dyDescent="0.25">
      <c r="A28" s="4" t="s">
        <v>9</v>
      </c>
      <c r="B28" s="5"/>
      <c r="C28" s="6"/>
      <c r="D28" s="6"/>
      <c r="E28" s="10">
        <f>SUM(E7:E27)</f>
        <v>0</v>
      </c>
    </row>
    <row r="29" spans="1:5" x14ac:dyDescent="0.25">
      <c r="A29" s="4" t="s">
        <v>10</v>
      </c>
      <c r="B29" s="5"/>
      <c r="C29" s="6"/>
      <c r="D29" s="6"/>
      <c r="E29" s="10">
        <f>E28*0.21</f>
        <v>0</v>
      </c>
    </row>
    <row r="30" spans="1:5" x14ac:dyDescent="0.25">
      <c r="A30" s="4" t="s">
        <v>11</v>
      </c>
      <c r="B30" s="5"/>
      <c r="C30" s="6"/>
      <c r="D30" s="6"/>
      <c r="E30" s="10">
        <f>SUM(E28:E29)</f>
        <v>0</v>
      </c>
    </row>
    <row r="32" spans="1:5" x14ac:dyDescent="0.25">
      <c r="A32" s="14"/>
    </row>
  </sheetData>
  <mergeCells count="2">
    <mergeCell ref="A4:E4"/>
    <mergeCell ref="A5:E5"/>
  </mergeCells>
  <pageMargins left="0.7" right="0.7" top="0.78740157499999996" bottom="0.78740157499999996" header="0.3" footer="0.3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24"/>
  <sheetViews>
    <sheetView workbookViewId="0">
      <selection activeCell="B11" sqref="B11"/>
    </sheetView>
  </sheetViews>
  <sheetFormatPr defaultRowHeight="15" x14ac:dyDescent="0.25"/>
  <cols>
    <col min="1" max="1" width="83.85546875" customWidth="1"/>
    <col min="2" max="2" width="9.140625" style="12"/>
    <col min="3" max="3" width="11.85546875" bestFit="1" customWidth="1"/>
    <col min="4" max="4" width="12.7109375" bestFit="1" customWidth="1"/>
    <col min="5" max="5" width="14" bestFit="1" customWidth="1"/>
  </cols>
  <sheetData>
    <row r="1" spans="1:5" x14ac:dyDescent="0.25">
      <c r="A1" t="s">
        <v>36</v>
      </c>
    </row>
    <row r="2" spans="1:5" x14ac:dyDescent="0.25">
      <c r="A2" t="s">
        <v>46</v>
      </c>
    </row>
    <row r="3" spans="1:5" x14ac:dyDescent="0.25">
      <c r="A3" t="s">
        <v>37</v>
      </c>
    </row>
    <row r="4" spans="1:5" ht="50.25" customHeight="1" x14ac:dyDescent="0.25">
      <c r="A4" s="19" t="s">
        <v>12</v>
      </c>
      <c r="B4" s="19"/>
      <c r="C4" s="19"/>
      <c r="D4" s="19"/>
      <c r="E4" s="19"/>
    </row>
    <row r="5" spans="1:5" ht="18.75" x14ac:dyDescent="0.25">
      <c r="A5" s="16" t="s">
        <v>54</v>
      </c>
      <c r="B5" s="17"/>
      <c r="C5" s="17"/>
      <c r="D5" s="17"/>
      <c r="E5" s="18"/>
    </row>
    <row r="6" spans="1:5" s="12" customFormat="1" x14ac:dyDescent="0.25">
      <c r="A6" s="1" t="s">
        <v>0</v>
      </c>
      <c r="B6" s="1" t="s">
        <v>1</v>
      </c>
      <c r="C6" s="1" t="s">
        <v>2</v>
      </c>
      <c r="D6" s="1" t="s">
        <v>3</v>
      </c>
      <c r="E6" s="1" t="s">
        <v>4</v>
      </c>
    </row>
    <row r="7" spans="1:5" x14ac:dyDescent="0.25">
      <c r="A7" s="13" t="s">
        <v>7</v>
      </c>
      <c r="B7" s="2" t="s">
        <v>13</v>
      </c>
      <c r="C7" s="3">
        <v>12</v>
      </c>
      <c r="D7" s="3"/>
      <c r="E7" s="9">
        <f>C7*D7</f>
        <v>0</v>
      </c>
    </row>
    <row r="8" spans="1:5" ht="17.25" x14ac:dyDescent="0.25">
      <c r="A8" s="13" t="s">
        <v>43</v>
      </c>
      <c r="B8" s="2" t="s">
        <v>6</v>
      </c>
      <c r="C8" s="3">
        <v>222</v>
      </c>
      <c r="D8" s="3"/>
      <c r="E8" s="9">
        <f t="shared" ref="E8:E18" si="0">C8*D8</f>
        <v>0</v>
      </c>
    </row>
    <row r="9" spans="1:5" x14ac:dyDescent="0.25">
      <c r="A9" s="13" t="s">
        <v>21</v>
      </c>
      <c r="B9" s="2" t="s">
        <v>8</v>
      </c>
      <c r="C9" s="3">
        <v>58.164000000000009</v>
      </c>
      <c r="D9" s="3"/>
      <c r="E9" s="9">
        <f t="shared" si="0"/>
        <v>0</v>
      </c>
    </row>
    <row r="10" spans="1:5" x14ac:dyDescent="0.25">
      <c r="A10" s="13" t="s">
        <v>22</v>
      </c>
      <c r="B10" s="2" t="s">
        <v>8</v>
      </c>
      <c r="C10" s="3">
        <v>348.98400000000004</v>
      </c>
      <c r="D10" s="3"/>
      <c r="E10" s="9">
        <f t="shared" si="0"/>
        <v>0</v>
      </c>
    </row>
    <row r="11" spans="1:5" x14ac:dyDescent="0.25">
      <c r="A11" s="13" t="s">
        <v>18</v>
      </c>
      <c r="B11" s="2" t="s">
        <v>8</v>
      </c>
      <c r="C11" s="3">
        <v>58.164000000000009</v>
      </c>
      <c r="D11" s="3"/>
      <c r="E11" s="9">
        <f>C11*D11</f>
        <v>0</v>
      </c>
    </row>
    <row r="12" spans="1:5" x14ac:dyDescent="0.25">
      <c r="A12" s="13" t="s">
        <v>45</v>
      </c>
      <c r="B12" s="2" t="s">
        <v>40</v>
      </c>
      <c r="C12" s="3">
        <v>2</v>
      </c>
      <c r="D12" s="3"/>
      <c r="E12" s="9">
        <f>C12*D12</f>
        <v>0</v>
      </c>
    </row>
    <row r="13" spans="1:5" ht="17.25" x14ac:dyDescent="0.25">
      <c r="A13" s="13" t="s">
        <v>44</v>
      </c>
      <c r="B13" s="2" t="s">
        <v>6</v>
      </c>
      <c r="C13" s="3">
        <v>222</v>
      </c>
      <c r="D13" s="3"/>
      <c r="E13" s="9">
        <f>C13*D13</f>
        <v>0</v>
      </c>
    </row>
    <row r="14" spans="1:5" ht="17.25" x14ac:dyDescent="0.25">
      <c r="A14" s="13" t="s">
        <v>26</v>
      </c>
      <c r="B14" s="2" t="s">
        <v>6</v>
      </c>
      <c r="C14" s="3">
        <v>222</v>
      </c>
      <c r="D14" s="3"/>
      <c r="E14" s="9">
        <f t="shared" si="0"/>
        <v>0</v>
      </c>
    </row>
    <row r="15" spans="1:5" ht="17.25" x14ac:dyDescent="0.25">
      <c r="A15" s="13" t="s">
        <v>35</v>
      </c>
      <c r="B15" s="2" t="s">
        <v>6</v>
      </c>
      <c r="C15" s="3">
        <v>222</v>
      </c>
      <c r="D15" s="3"/>
      <c r="E15" s="9">
        <f t="shared" si="0"/>
        <v>0</v>
      </c>
    </row>
    <row r="16" spans="1:5" x14ac:dyDescent="0.25">
      <c r="A16" s="13" t="s">
        <v>42</v>
      </c>
      <c r="B16" s="2" t="s">
        <v>8</v>
      </c>
      <c r="C16" s="3">
        <v>58.164000000000009</v>
      </c>
      <c r="D16" s="3"/>
      <c r="E16" s="9">
        <f t="shared" si="0"/>
        <v>0</v>
      </c>
    </row>
    <row r="17" spans="1:5" x14ac:dyDescent="0.25">
      <c r="A17" s="13" t="s">
        <v>31</v>
      </c>
      <c r="B17" s="2" t="s">
        <v>32</v>
      </c>
      <c r="C17" s="3">
        <v>1</v>
      </c>
      <c r="D17" s="3"/>
      <c r="E17" s="9">
        <f t="shared" si="0"/>
        <v>0</v>
      </c>
    </row>
    <row r="18" spans="1:5" x14ac:dyDescent="0.25">
      <c r="A18" s="13" t="s">
        <v>34</v>
      </c>
      <c r="B18" s="2" t="s">
        <v>32</v>
      </c>
      <c r="C18" s="3">
        <v>1</v>
      </c>
      <c r="D18" s="3"/>
      <c r="E18" s="9">
        <f t="shared" si="0"/>
        <v>0</v>
      </c>
    </row>
    <row r="19" spans="1:5" x14ac:dyDescent="0.25">
      <c r="A19" s="4" t="s">
        <v>9</v>
      </c>
      <c r="B19" s="5"/>
      <c r="C19" s="6"/>
      <c r="D19" s="6"/>
      <c r="E19" s="10">
        <f>SUM(E7:E18)</f>
        <v>0</v>
      </c>
    </row>
    <row r="20" spans="1:5" x14ac:dyDescent="0.25">
      <c r="A20" s="4" t="s">
        <v>10</v>
      </c>
      <c r="B20" s="5"/>
      <c r="C20" s="6"/>
      <c r="D20" s="6"/>
      <c r="E20" s="10">
        <f>E19*0.21</f>
        <v>0</v>
      </c>
    </row>
    <row r="21" spans="1:5" x14ac:dyDescent="0.25">
      <c r="A21" s="4" t="s">
        <v>11</v>
      </c>
      <c r="B21" s="5"/>
      <c r="C21" s="6"/>
      <c r="D21" s="6"/>
      <c r="E21" s="10">
        <f>SUM(E19:E20)</f>
        <v>0</v>
      </c>
    </row>
    <row r="22" spans="1:5" x14ac:dyDescent="0.25">
      <c r="A22" s="4" t="s">
        <v>11</v>
      </c>
      <c r="B22" s="5"/>
      <c r="C22" s="6"/>
      <c r="D22" s="6"/>
      <c r="E22" s="10">
        <f>SUM(E20:E21)</f>
        <v>0</v>
      </c>
    </row>
    <row r="24" spans="1:5" x14ac:dyDescent="0.25">
      <c r="A24" s="14"/>
    </row>
  </sheetData>
  <mergeCells count="2">
    <mergeCell ref="A4:E4"/>
    <mergeCell ref="A5:E5"/>
  </mergeCells>
  <pageMargins left="0.7" right="0.7" top="0.78740157499999996" bottom="0.78740157499999996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workbookViewId="0">
      <selection activeCell="A2" sqref="A2:E2"/>
    </sheetView>
  </sheetViews>
  <sheetFormatPr defaultRowHeight="15" x14ac:dyDescent="0.25"/>
  <cols>
    <col min="1" max="1" width="79" customWidth="1"/>
    <col min="3" max="3" width="10.7109375" bestFit="1" customWidth="1"/>
    <col min="4" max="4" width="12.7109375" bestFit="1" customWidth="1"/>
    <col min="5" max="5" width="14" bestFit="1" customWidth="1"/>
  </cols>
  <sheetData>
    <row r="1" spans="1:5" ht="18.75" x14ac:dyDescent="0.25">
      <c r="A1" s="19" t="s">
        <v>12</v>
      </c>
      <c r="B1" s="19"/>
      <c r="C1" s="19"/>
      <c r="D1" s="19"/>
      <c r="E1" s="19"/>
    </row>
    <row r="2" spans="1:5" ht="18.75" x14ac:dyDescent="0.25">
      <c r="A2" s="16" t="s">
        <v>53</v>
      </c>
      <c r="B2" s="17"/>
      <c r="C2" s="17"/>
      <c r="D2" s="17"/>
      <c r="E2" s="18"/>
    </row>
    <row r="3" spans="1:5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</row>
    <row r="4" spans="1:5" ht="17.25" x14ac:dyDescent="0.25">
      <c r="A4" s="15" t="s">
        <v>5</v>
      </c>
      <c r="B4" s="2" t="s">
        <v>6</v>
      </c>
      <c r="C4" s="3">
        <v>24</v>
      </c>
      <c r="D4" s="3"/>
      <c r="E4" s="9">
        <f>C4*D4</f>
        <v>0</v>
      </c>
    </row>
    <row r="5" spans="1:5" x14ac:dyDescent="0.25">
      <c r="A5" s="15" t="s">
        <v>47</v>
      </c>
      <c r="B5" s="2" t="s">
        <v>13</v>
      </c>
      <c r="C5" s="3">
        <v>41</v>
      </c>
      <c r="D5" s="3"/>
      <c r="E5" s="9">
        <f t="shared" ref="E5:E11" si="0">C5*D5</f>
        <v>0</v>
      </c>
    </row>
    <row r="6" spans="1:5" x14ac:dyDescent="0.25">
      <c r="A6" s="15" t="s">
        <v>48</v>
      </c>
      <c r="B6" s="2" t="s">
        <v>13</v>
      </c>
      <c r="C6" s="3">
        <v>14</v>
      </c>
      <c r="D6" s="3"/>
      <c r="E6" s="9">
        <f t="shared" si="0"/>
        <v>0</v>
      </c>
    </row>
    <row r="7" spans="1:5" ht="17.25" x14ac:dyDescent="0.25">
      <c r="A7" s="15" t="s">
        <v>49</v>
      </c>
      <c r="B7" s="2" t="s">
        <v>6</v>
      </c>
      <c r="C7" s="3">
        <v>21</v>
      </c>
      <c r="D7" s="3"/>
      <c r="E7" s="9">
        <f t="shared" si="0"/>
        <v>0</v>
      </c>
    </row>
    <row r="8" spans="1:5" ht="17.25" x14ac:dyDescent="0.25">
      <c r="A8" s="15" t="s">
        <v>50</v>
      </c>
      <c r="B8" s="2" t="s">
        <v>6</v>
      </c>
      <c r="C8" s="3">
        <v>126</v>
      </c>
      <c r="D8" s="3"/>
      <c r="E8" s="9">
        <f t="shared" si="0"/>
        <v>0</v>
      </c>
    </row>
    <row r="9" spans="1:5" x14ac:dyDescent="0.25">
      <c r="A9" s="15" t="s">
        <v>7</v>
      </c>
      <c r="B9" s="2" t="s">
        <v>13</v>
      </c>
      <c r="C9" s="3">
        <v>42</v>
      </c>
      <c r="D9" s="3"/>
      <c r="E9" s="9">
        <f t="shared" si="0"/>
        <v>0</v>
      </c>
    </row>
    <row r="10" spans="1:5" ht="17.25" x14ac:dyDescent="0.25">
      <c r="A10" s="15" t="s">
        <v>51</v>
      </c>
      <c r="B10" s="2" t="s">
        <v>6</v>
      </c>
      <c r="C10" s="3">
        <v>126</v>
      </c>
      <c r="D10" s="3"/>
      <c r="E10" s="9">
        <f t="shared" si="0"/>
        <v>0</v>
      </c>
    </row>
    <row r="11" spans="1:5" ht="17.25" x14ac:dyDescent="0.25">
      <c r="A11" s="15" t="s">
        <v>52</v>
      </c>
      <c r="B11" s="2" t="s">
        <v>6</v>
      </c>
      <c r="C11" s="3">
        <v>126</v>
      </c>
      <c r="D11" s="3"/>
      <c r="E11" s="9">
        <f t="shared" si="0"/>
        <v>0</v>
      </c>
    </row>
    <row r="12" spans="1:5" x14ac:dyDescent="0.25">
      <c r="A12" s="4" t="s">
        <v>9</v>
      </c>
      <c r="B12" s="5"/>
      <c r="C12" s="6"/>
      <c r="D12" s="6"/>
      <c r="E12" s="10">
        <f>SUM(E4:E11)</f>
        <v>0</v>
      </c>
    </row>
    <row r="13" spans="1:5" x14ac:dyDescent="0.25">
      <c r="A13" s="4" t="s">
        <v>10</v>
      </c>
      <c r="B13" s="5"/>
      <c r="C13" s="6"/>
      <c r="D13" s="6"/>
      <c r="E13" s="10">
        <f>E12*0.21</f>
        <v>0</v>
      </c>
    </row>
    <row r="14" spans="1:5" x14ac:dyDescent="0.25">
      <c r="A14" s="4" t="s">
        <v>11</v>
      </c>
      <c r="B14" s="5"/>
      <c r="C14" s="6"/>
      <c r="D14" s="6"/>
      <c r="E14" s="10">
        <f>SUM(E12:E13)</f>
        <v>0</v>
      </c>
    </row>
    <row r="15" spans="1:5" x14ac:dyDescent="0.25">
      <c r="B15" s="12"/>
    </row>
  </sheetData>
  <mergeCells count="2">
    <mergeCell ref="A1:E1"/>
    <mergeCell ref="A2:E2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I. Etapa</vt:lpstr>
      <vt:lpstr>II. Etapa</vt:lpstr>
      <vt:lpstr>III. Etapa</vt:lpstr>
      <vt:lpstr>IV. Etapa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2017-10-04T08:39:05Z</dcterms:modified>
</cp:coreProperties>
</file>